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drawings/drawing9.xml" ContentType="application/vnd.openxmlformats-officedocument.drawingml.chartshapes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1.xml" ContentType="application/vnd.openxmlformats-officedocument.drawing+xml"/>
  <Override PartName="/xl/embeddings/oleObject5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28830" windowHeight="7155" tabRatio="756"/>
  </bookViews>
  <sheets>
    <sheet name="Vorblatt" sheetId="69" r:id="rId1"/>
    <sheet name="Inhalt" sheetId="29" r:id="rId2"/>
    <sheet name="Zur Methodik" sheetId="66" r:id="rId3"/>
    <sheet name="Begriffserläuterungen" sheetId="70" r:id="rId4"/>
    <sheet name="Informationen zur Darstellung" sheetId="30" r:id="rId5"/>
    <sheet name="1.1 " sheetId="34" r:id="rId6"/>
    <sheet name="1.2-1.3 " sheetId="63" r:id="rId7"/>
    <sheet name="1.4-1.5" sheetId="64" r:id="rId8"/>
    <sheet name="1.6" sheetId="67" r:id="rId9"/>
    <sheet name="2.1-2.2" sheetId="38" r:id="rId10"/>
    <sheet name="2.3" sheetId="39" r:id="rId11"/>
    <sheet name="2.4 - 2.5" sheetId="40" r:id="rId12"/>
    <sheet name="2.6" sheetId="41" r:id="rId13"/>
    <sheet name="2.7" sheetId="42" r:id="rId14"/>
    <sheet name="3.1" sheetId="53" r:id="rId15"/>
    <sheet name="3.2" sheetId="44" r:id="rId16"/>
    <sheet name="3.3" sheetId="45" r:id="rId17"/>
    <sheet name="3.4" sheetId="46" r:id="rId18"/>
    <sheet name="3.5" sheetId="47" r:id="rId19"/>
    <sheet name="3.6" sheetId="55" r:id="rId20"/>
    <sheet name="3.7" sheetId="49" r:id="rId21"/>
    <sheet name="3.8" sheetId="50" r:id="rId22"/>
    <sheet name="3.9" sheetId="57" r:id="rId23"/>
    <sheet name="3.10" sheetId="51" r:id="rId24"/>
    <sheet name="3.11" sheetId="52" r:id="rId25"/>
    <sheet name="Qualitätsbericht" sheetId="56" r:id="rId26"/>
  </sheets>
  <definedNames>
    <definedName name="_FilterDatabase" localSheetId="10" hidden="1">'2.3'!#REF!</definedName>
    <definedName name="_FilterDatabase" localSheetId="12" hidden="1">'2.6'!$A$11:$U$11</definedName>
    <definedName name="_FilterDatabase" localSheetId="13" hidden="1">'2.7'!$A$12:$M$12</definedName>
    <definedName name="_FilterDatabase" localSheetId="15" hidden="1">'3.2'!$A$14:$IF$14</definedName>
    <definedName name="_FilterDatabase" localSheetId="18" hidden="1">'3.5'!$A$7:$K$10</definedName>
    <definedName name="_FilterDatabase" localSheetId="19" hidden="1">'3.6'!$A$12:$I$150</definedName>
    <definedName name="_ftnref1" localSheetId="2">'Zur Methodik'!$B$58</definedName>
    <definedName name="_ftnref2" localSheetId="2">'Zur Methodik'!$B$61</definedName>
    <definedName name="_xlnm.Print_Area" localSheetId="5">'1.1 '!$A$3:$H$53</definedName>
    <definedName name="_xlnm.Print_Area" localSheetId="6">'1.2-1.3 '!$A$3:$J$68</definedName>
    <definedName name="_xlnm.Print_Area" localSheetId="7">'1.4-1.5'!$A$3:$H$76</definedName>
    <definedName name="_xlnm.Print_Area" localSheetId="8">'1.6'!$A$3:$L$91</definedName>
    <definedName name="_xlnm.Print_Area" localSheetId="9">'2.1-2.2'!$A$3:$D$30</definedName>
    <definedName name="_xlnm.Print_Area" localSheetId="10">'2.3'!$A$3:$D$69</definedName>
    <definedName name="_xlnm.Print_Area" localSheetId="11">'2.4 - 2.5'!$A$3:$H$66</definedName>
    <definedName name="_xlnm.Print_Area" localSheetId="12">'2.6'!$A$3:$S$42</definedName>
    <definedName name="_xlnm.Print_Area" localSheetId="13">'2.7'!$A$3:$K$43</definedName>
    <definedName name="_xlnm.Print_Area" localSheetId="14">'3.1'!$A$3:$H$72</definedName>
    <definedName name="_xlnm.Print_Area" localSheetId="23">'3.10'!$A$3:$O$42</definedName>
    <definedName name="_xlnm.Print_Area" localSheetId="24">'3.11'!$A$3:$J$41</definedName>
    <definedName name="_xlnm.Print_Area" localSheetId="15">'3.2'!$A$3:$I$107</definedName>
    <definedName name="_xlnm.Print_Area" localSheetId="16">'3.3'!$A$3:$K$83</definedName>
    <definedName name="_xlnm.Print_Area" localSheetId="17">'3.4'!$A$3:$M$42</definedName>
    <definedName name="_xlnm.Print_Area" localSheetId="18">'3.5'!$A$3:$K$75</definedName>
    <definedName name="_xlnm.Print_Area" localSheetId="19">'3.6'!$A$3:$I$431</definedName>
    <definedName name="_xlnm.Print_Area" localSheetId="20">'3.7'!$A$3:$K$183</definedName>
    <definedName name="_xlnm.Print_Area" localSheetId="21">'3.8'!$A$3:$O$49</definedName>
    <definedName name="_xlnm.Print_Area" localSheetId="22">'3.9'!$A$3:$I$436</definedName>
    <definedName name="_xlnm.Print_Area" localSheetId="3">Begriffserläuterungen!$A$3:$K$139</definedName>
    <definedName name="_xlnm.Print_Area" localSheetId="4">'Informationen zur Darstellung'!$A$3:$G$39</definedName>
    <definedName name="_xlnm.Print_Area" localSheetId="25">Qualitätsbericht!$A$3:$H$21</definedName>
    <definedName name="_xlnm.Print_Area" localSheetId="2">'Zur Methodik'!$A$3:$I$236</definedName>
    <definedName name="_xlnm.Print_Titles" localSheetId="19">'3.6'!$3:$11</definedName>
    <definedName name="_xlnm.Print_Titles" localSheetId="20">'3.7'!$3:$14</definedName>
    <definedName name="_xlnm.Print_Titles" localSheetId="22">'3.9'!$3:$12</definedName>
    <definedName name="idsXLT_balsheet_xlt_Bilanz_Aktueller_Kontostand" localSheetId="3">#REF!</definedName>
    <definedName name="idsXLT_balsheet_xlt_Bilanz_Aktueller_Kontostand">#REF!</definedName>
    <definedName name="idsXLT_balsheet_xlt_Bilanz_Beschreibung" localSheetId="3">#REF!</definedName>
    <definedName name="idsXLT_balsheet_xlt_Bilanz_Beschreibung">#REF!</definedName>
    <definedName name="idsXLT_balsheet_xlt_Bilanz_Beschreibung_0" localSheetId="3">#REF!</definedName>
    <definedName name="idsXLT_balsheet_xlt_Bilanz_Beschreibung_0">#REF!</definedName>
    <definedName name="idsXLT_balsheet_xlt_Bilanz_Bilanz" localSheetId="3">#REF!</definedName>
    <definedName name="idsXLT_balsheet_xlt_Bilanz_Bilanz">#REF!</definedName>
    <definedName name="idsXLT_balsheet_xlt_Bilanz_Datum" localSheetId="3">#REF!</definedName>
    <definedName name="idsXLT_balsheet_xlt_Bilanz_Datum">#REF!</definedName>
    <definedName name="idsXLT_balsheet_xlt_Bilanz_Erhalten" localSheetId="3">#REF!</definedName>
    <definedName name="idsXLT_balsheet_xlt_Bilanz_Erhalten">#REF!</definedName>
    <definedName name="idsXLT_balsheet_xlt_Bilanz_Forderungen" localSheetId="3">#REF!</definedName>
    <definedName name="idsXLT_balsheet_xlt_Bilanz_Forderungen">#REF!</definedName>
    <definedName name="idsXLT_balsheet_xlt_Bilanz_Saldo" localSheetId="3">#REF!</definedName>
    <definedName name="idsXLT_balsheet_xlt_Bilanz_Saldo">#REF!</definedName>
    <definedName name="idsXLT_balsheet_xlt_Bilanz_Saldo_1" localSheetId="3">#REF!</definedName>
    <definedName name="idsXLT_balsheet_xlt_Bilanz_Saldo_1">#REF!</definedName>
    <definedName name="idsXLT_balsheet_xlt_Bilanz_Start_" localSheetId="3">#REF!</definedName>
    <definedName name="idsXLT_balsheet_xlt_Bilanz_Start_">#REF!</definedName>
    <definedName name="idsXLT_balsheet_xlt_Bilanz_Verbindlichkeiten" localSheetId="3">#REF!</definedName>
    <definedName name="idsXLT_balsheet_xlt_Bilanz_Verbindlichkeiten">#REF!</definedName>
    <definedName name="idsXLT_balsheet_xlt_Bilanz_Zahlung" localSheetId="3">#REF!</definedName>
    <definedName name="idsXLT_balsheet_xlt_Bilanz_Zahlung">#REF!</definedName>
    <definedName name="Print_Area" localSheetId="5">'1.1 '!$A$3:$H$55</definedName>
    <definedName name="Print_Area" localSheetId="6">'1.2-1.3 '!$A$3:$J$75</definedName>
    <definedName name="Print_Area" localSheetId="7">'1.4-1.5'!$A$3:$I$84</definedName>
    <definedName name="Print_Area" localSheetId="8">'1.6'!$A$3:$L$90</definedName>
    <definedName name="Print_Area" localSheetId="9">'2.1-2.2'!$A$3:$C$29</definedName>
    <definedName name="Print_Area" localSheetId="10">'2.3'!$A$3:$C$69</definedName>
    <definedName name="Print_Area" localSheetId="11">'2.4 - 2.5'!$A$3:$H$65</definedName>
    <definedName name="Print_Area" localSheetId="12">'2.6'!$A$3:$S$38</definedName>
    <definedName name="Print_Area" localSheetId="13">'2.7'!$A$3:$K$41</definedName>
    <definedName name="Print_Area" localSheetId="14">'3.1'!$A$3:$F$72</definedName>
    <definedName name="Print_Area" localSheetId="23">'3.10'!$A$3:$O$40</definedName>
    <definedName name="Print_Area" localSheetId="24">'3.11'!$A$3:$J$39</definedName>
    <definedName name="Print_Area" localSheetId="15">'3.2'!$A$3:$I$107</definedName>
    <definedName name="Print_Area" localSheetId="16">'3.3'!$A$3:$K$80</definedName>
    <definedName name="Print_Area" localSheetId="17">'3.4'!$A$3:$M$40</definedName>
    <definedName name="Print_Area" localSheetId="18">'3.5'!$A$3:$K$74</definedName>
    <definedName name="Print_Area" localSheetId="19">'3.6'!$A$3:$I$428</definedName>
    <definedName name="Print_Area" localSheetId="20">'3.7'!$A$3:$K$178</definedName>
    <definedName name="Print_Area" localSheetId="21">'3.8'!$A$3:$N$47</definedName>
    <definedName name="Print_Area" localSheetId="22">'3.9'!$A$3:$I$434</definedName>
    <definedName name="Print_Area" localSheetId="3">Begriffserläuterungen!$A$2:$J$141</definedName>
    <definedName name="Print_Area" localSheetId="4">'Informationen zur Darstellung'!$A$3:$F$37</definedName>
    <definedName name="Print_Area" localSheetId="1">Inhalt!$A$1:$J$40</definedName>
    <definedName name="Print_Area" localSheetId="25">Qualitätsbericht!$A$2:$H$38</definedName>
    <definedName name="Print_Area" localSheetId="2">'Zur Methodik'!$A$3:$I$236</definedName>
    <definedName name="Print_Titles" localSheetId="19">'3.6'!$A:$I,'3.6'!$3:$11</definedName>
    <definedName name="Print_Titles" localSheetId="20">'3.7'!$2:$14</definedName>
    <definedName name="Print_Titles" localSheetId="22">'3.9'!$3:$12</definedName>
    <definedName name="Text20" localSheetId="0">Vorblatt!$B$58</definedName>
    <definedName name="Text9" localSheetId="0">Vorblatt!$B$57</definedName>
  </definedNames>
  <calcPr calcId="145621"/>
</workbook>
</file>

<file path=xl/calcChain.xml><?xml version="1.0" encoding="utf-8"?>
<calcChain xmlns="http://schemas.openxmlformats.org/spreadsheetml/2006/main">
  <c r="H39" i="40" l="1"/>
  <c r="H40" i="40"/>
  <c r="H41" i="40"/>
  <c r="H43" i="40"/>
  <c r="H44" i="40"/>
  <c r="H45" i="40"/>
  <c r="H46" i="40"/>
  <c r="H47" i="40"/>
  <c r="H48" i="40"/>
  <c r="H49" i="40"/>
  <c r="H50" i="40"/>
  <c r="H52" i="40"/>
  <c r="H53" i="40"/>
  <c r="H54" i="40"/>
  <c r="H55" i="40"/>
  <c r="H56" i="40"/>
  <c r="H57" i="40"/>
  <c r="H58" i="40"/>
  <c r="H60" i="40"/>
  <c r="H38" i="40"/>
  <c r="F39" i="40"/>
  <c r="F40" i="40"/>
  <c r="F41" i="40"/>
  <c r="F43" i="40"/>
  <c r="F44" i="40"/>
  <c r="F45" i="40"/>
  <c r="F46" i="40"/>
  <c r="F47" i="40"/>
  <c r="F48" i="40"/>
  <c r="F49" i="40"/>
  <c r="F50" i="40"/>
  <c r="F52" i="40"/>
  <c r="F53" i="40"/>
  <c r="F54" i="40"/>
  <c r="F55" i="40"/>
  <c r="F56" i="40"/>
  <c r="F57" i="40"/>
  <c r="F58" i="40"/>
  <c r="F38" i="40"/>
  <c r="D43" i="40"/>
  <c r="D44" i="40"/>
  <c r="D45" i="40"/>
  <c r="D46" i="40"/>
  <c r="D47" i="40"/>
  <c r="D48" i="40"/>
  <c r="D49" i="40"/>
  <c r="D50" i="40"/>
  <c r="D52" i="40"/>
  <c r="D53" i="40"/>
  <c r="D54" i="40"/>
  <c r="D55" i="40"/>
  <c r="D56" i="40"/>
  <c r="D57" i="40"/>
  <c r="D58" i="40"/>
  <c r="D60" i="40"/>
  <c r="D39" i="40"/>
  <c r="D40" i="40"/>
  <c r="D41" i="40"/>
  <c r="D38" i="40"/>
  <c r="H15" i="40"/>
  <c r="H16" i="40"/>
  <c r="H17" i="40"/>
  <c r="H19" i="40"/>
  <c r="H14" i="40"/>
  <c r="F15" i="40"/>
  <c r="F16" i="40"/>
  <c r="F17" i="40"/>
  <c r="F19" i="40"/>
  <c r="F14" i="40"/>
  <c r="D15" i="40"/>
  <c r="D16" i="40"/>
  <c r="D17" i="40"/>
  <c r="D14" i="40"/>
  <c r="D36" i="42" l="1"/>
  <c r="D37" i="42"/>
  <c r="D30" i="42"/>
  <c r="C62" i="39" l="1"/>
  <c r="B22" i="44" l="1"/>
  <c r="B28" i="44"/>
  <c r="C28" i="44"/>
  <c r="B34" i="44"/>
  <c r="C34" i="44"/>
  <c r="B38" i="44"/>
  <c r="C38" i="44"/>
  <c r="B42" i="44"/>
  <c r="D31" i="42"/>
  <c r="D32" i="42"/>
  <c r="D33" i="42"/>
  <c r="D34" i="42"/>
  <c r="D35" i="42"/>
  <c r="D29" i="42"/>
  <c r="D19" i="42"/>
  <c r="D20" i="42"/>
  <c r="D21" i="42"/>
  <c r="D22" i="42"/>
  <c r="D23" i="42"/>
  <c r="D18" i="42"/>
  <c r="C106" i="49" l="1"/>
  <c r="K37" i="42" l="1"/>
  <c r="F60" i="40"/>
  <c r="D19" i="40"/>
  <c r="C27" i="39"/>
  <c r="C11" i="39"/>
  <c r="C12" i="39"/>
  <c r="C13" i="39"/>
  <c r="C14" i="39"/>
  <c r="C15" i="39"/>
  <c r="C16" i="39"/>
  <c r="C21" i="39"/>
  <c r="C24" i="39"/>
  <c r="C26" i="39"/>
  <c r="C28" i="39"/>
  <c r="C29" i="39"/>
  <c r="C33" i="39"/>
  <c r="C34" i="39"/>
  <c r="C39" i="39"/>
  <c r="C44" i="39"/>
  <c r="C45" i="39"/>
  <c r="C47" i="39"/>
  <c r="C49" i="39"/>
  <c r="C53" i="39"/>
  <c r="C54" i="39"/>
  <c r="C55" i="39"/>
  <c r="C59" i="39"/>
  <c r="C60" i="39"/>
  <c r="C64" i="39"/>
  <c r="E14" i="42" l="1"/>
  <c r="E21" i="42"/>
  <c r="G23" i="42"/>
  <c r="I19" i="42"/>
  <c r="K13" i="42"/>
  <c r="K35" i="42"/>
  <c r="E30" i="42"/>
  <c r="G29" i="42"/>
  <c r="I22" i="42"/>
  <c r="K25" i="42"/>
  <c r="G14" i="42"/>
  <c r="E34" i="42"/>
  <c r="G33" i="42"/>
  <c r="I30" i="42"/>
  <c r="K21" i="42"/>
  <c r="E25" i="42"/>
  <c r="G18" i="42"/>
  <c r="G37" i="42"/>
  <c r="I34" i="42"/>
  <c r="K31" i="42"/>
  <c r="G13" i="42"/>
  <c r="E18" i="42"/>
  <c r="E22" i="42"/>
  <c r="E29" i="42"/>
  <c r="E33" i="42"/>
  <c r="E37" i="42"/>
  <c r="G24" i="42"/>
  <c r="G20" i="42"/>
  <c r="G32" i="42"/>
  <c r="G36" i="42"/>
  <c r="I18" i="42"/>
  <c r="I23" i="42"/>
  <c r="I29" i="42"/>
  <c r="I33" i="42"/>
  <c r="I37" i="42"/>
  <c r="K19" i="42"/>
  <c r="K22" i="42"/>
  <c r="K30" i="42"/>
  <c r="K34" i="42"/>
  <c r="E13" i="42"/>
  <c r="E24" i="42"/>
  <c r="E20" i="42"/>
  <c r="E31" i="42"/>
  <c r="E35" i="42"/>
  <c r="G19" i="42"/>
  <c r="G22" i="42"/>
  <c r="G30" i="42"/>
  <c r="G34" i="42"/>
  <c r="I13" i="42"/>
  <c r="I25" i="42"/>
  <c r="I21" i="42"/>
  <c r="I31" i="42"/>
  <c r="I35" i="42"/>
  <c r="K14" i="42"/>
  <c r="K24" i="42"/>
  <c r="K20" i="42"/>
  <c r="K32" i="42"/>
  <c r="K36" i="42"/>
  <c r="E23" i="42"/>
  <c r="E19" i="42"/>
  <c r="E32" i="42"/>
  <c r="E36" i="42"/>
  <c r="G25" i="42"/>
  <c r="G21" i="42"/>
  <c r="G31" i="42"/>
  <c r="G35" i="42"/>
  <c r="I14" i="42"/>
  <c r="I24" i="42"/>
  <c r="I20" i="42"/>
  <c r="I32" i="42"/>
  <c r="I36" i="42"/>
  <c r="K18" i="42"/>
  <c r="K23" i="42"/>
  <c r="K29" i="42"/>
  <c r="K33" i="42"/>
  <c r="C25" i="38" l="1"/>
  <c r="C26" i="38"/>
  <c r="C27" i="38"/>
  <c r="C29" i="38"/>
  <c r="C24" i="38"/>
  <c r="C10" i="38"/>
  <c r="C11" i="38"/>
  <c r="C13" i="38"/>
  <c r="C9" i="38"/>
  <c r="E17" i="50" l="1"/>
  <c r="F17" i="50"/>
  <c r="G17" i="50"/>
  <c r="I17" i="50"/>
  <c r="J17" i="50"/>
  <c r="K17" i="50"/>
  <c r="L17" i="50"/>
  <c r="M17" i="50"/>
  <c r="N17" i="50"/>
  <c r="E18" i="50"/>
  <c r="I18" i="50"/>
  <c r="J18" i="50"/>
  <c r="K18" i="50"/>
  <c r="L18" i="50"/>
  <c r="M18" i="50"/>
  <c r="N18" i="50"/>
  <c r="D18" i="50"/>
  <c r="D17" i="50"/>
  <c r="B18" i="39" l="1"/>
  <c r="C18" i="39" s="1"/>
  <c r="B57" i="39" l="1"/>
  <c r="C57" i="39" s="1"/>
  <c r="B51" i="39"/>
  <c r="C51" i="39" s="1"/>
  <c r="B41" i="39"/>
  <c r="C41" i="39" s="1"/>
  <c r="B36" i="39"/>
  <c r="C36" i="39" s="1"/>
  <c r="B31" i="39"/>
  <c r="C31" i="39" s="1"/>
  <c r="B9" i="39"/>
  <c r="C9" i="39" s="1"/>
</calcChain>
</file>

<file path=xl/sharedStrings.xml><?xml version="1.0" encoding="utf-8"?>
<sst xmlns="http://schemas.openxmlformats.org/spreadsheetml/2006/main" count="2214" uniqueCount="517">
  <si>
    <t>Statistisches Bundesamt</t>
  </si>
  <si>
    <t xml:space="preserve">  </t>
  </si>
  <si>
    <t>Finanzen und Steuern</t>
  </si>
  <si>
    <t>Jährliche Körperschaftsteuerstatistik</t>
  </si>
  <si>
    <t>Erscheinungsfolge: jährlich</t>
  </si>
  <si>
    <t>Vervielfältigung und Verbreitung, auch auszugsweise, mit Quellenangabe gestattet.</t>
  </si>
  <si>
    <t>Inhalt</t>
  </si>
  <si>
    <t>Informationen zur Darstellung der Ergebnisse</t>
  </si>
  <si>
    <t>Zur Methodik</t>
  </si>
  <si>
    <t>Begriffserläuterungen</t>
  </si>
  <si>
    <t>Qualitätsbericht</t>
  </si>
  <si>
    <t>1.1 Körperschaftsteuerpflichtige nach Bundesländern</t>
  </si>
  <si>
    <t>1.3 Körperschaftsteuerpflichtige nach Organschaftsverhältnis</t>
  </si>
  <si>
    <t>2.1 Körperschaftsteuerpflichtige nach Art der Steuerpflicht</t>
  </si>
  <si>
    <t>2.2 Körperschaftsteuerpflichtige nach Organschaftsverhältnis</t>
  </si>
  <si>
    <t>2.3 Körperschaftsteuerpflichtige nach Rechtsformen</t>
  </si>
  <si>
    <t>Symbol geöffnet werden kann.</t>
  </si>
  <si>
    <t>Insgesamt</t>
  </si>
  <si>
    <t>1 000 EUR</t>
  </si>
  <si>
    <t>Gesamtbetrag 
der Einkünfte</t>
  </si>
  <si>
    <t>C</t>
  </si>
  <si>
    <t>Bergbau und Gewinnung von Steinen und Erden</t>
  </si>
  <si>
    <t>D</t>
  </si>
  <si>
    <t>Verarbeitendes Gewerbe</t>
  </si>
  <si>
    <t>Herstellung von chemischen Erzeugnissen</t>
  </si>
  <si>
    <t>Herstellung von Gummi- und Kunststoffwaren</t>
  </si>
  <si>
    <t>Maschinenbau</t>
  </si>
  <si>
    <t>E</t>
  </si>
  <si>
    <t>F</t>
  </si>
  <si>
    <t>Baugewerbe</t>
  </si>
  <si>
    <t>G</t>
  </si>
  <si>
    <t>H</t>
  </si>
  <si>
    <t>Gastgewerbe</t>
  </si>
  <si>
    <t>I</t>
  </si>
  <si>
    <t>J</t>
  </si>
  <si>
    <t>K</t>
  </si>
  <si>
    <t>N</t>
  </si>
  <si>
    <t>nicht zuordenbar</t>
  </si>
  <si>
    <t>Steuerpflicht</t>
  </si>
  <si>
    <t>Anzahl</t>
  </si>
  <si>
    <t>%</t>
  </si>
  <si>
    <t>unbeschränkt körperschaftsteuerpflichtig</t>
  </si>
  <si>
    <t>beschränkt körperschaftsteuerpflichtig</t>
  </si>
  <si>
    <t>steuerbefreit (partiell steuerpflichtig)</t>
  </si>
  <si>
    <t>Organschaft</t>
  </si>
  <si>
    <t>keine Organschaft</t>
  </si>
  <si>
    <t>Organträger (-mutter)</t>
  </si>
  <si>
    <t xml:space="preserve">Organgesellschaft </t>
  </si>
  <si>
    <t>Organträger und zugleich Organgesellschaft</t>
  </si>
  <si>
    <t>Rechtsform</t>
  </si>
  <si>
    <t>Organschaftsverhältnis</t>
  </si>
  <si>
    <t>Art der Steuerpflicht</t>
  </si>
  <si>
    <t>davon</t>
  </si>
  <si>
    <t>unbeschränkt 
steuerpflichtig</t>
  </si>
  <si>
    <t>Organträger ( -mutter)</t>
  </si>
  <si>
    <t>Organgesellschaft</t>
  </si>
  <si>
    <t>Bundesländer</t>
  </si>
  <si>
    <t>Baden-
Württemberg</t>
  </si>
  <si>
    <t>Bayern</t>
  </si>
  <si>
    <t>Berlin</t>
  </si>
  <si>
    <t>Brandenburg</t>
  </si>
  <si>
    <t>Bremen</t>
  </si>
  <si>
    <t>Hamburg</t>
  </si>
  <si>
    <t>Hessen</t>
  </si>
  <si>
    <t>Mecklenburg-
Vorpommern</t>
  </si>
  <si>
    <t>Nieder-
sachsen</t>
  </si>
  <si>
    <t>Nordrhein-
Westfalen</t>
  </si>
  <si>
    <t>Rheinland-
Pfalz</t>
  </si>
  <si>
    <t>Saarland</t>
  </si>
  <si>
    <t>Sachsen</t>
  </si>
  <si>
    <t>Sachsen-
Anhalt</t>
  </si>
  <si>
    <t>Thüringen</t>
  </si>
  <si>
    <t>Gesamtbetrag der Einkünfte</t>
  </si>
  <si>
    <t>Verlustfälle</t>
  </si>
  <si>
    <t>Gewinnfälle</t>
  </si>
  <si>
    <t>unbeschränkt steuerpflichtig</t>
  </si>
  <si>
    <t>beschränkt steuerpflichtig</t>
  </si>
  <si>
    <t>steuerbefreit
(partiell steuerpflichtig)</t>
  </si>
  <si>
    <t>weniger als</t>
  </si>
  <si>
    <t>- 5 Mill.</t>
  </si>
  <si>
    <t>-</t>
  </si>
  <si>
    <t>- 1 Mill.</t>
  </si>
  <si>
    <t>1 Mill.</t>
  </si>
  <si>
    <t>5 Mill.</t>
  </si>
  <si>
    <t>oder mehr</t>
  </si>
  <si>
    <t>Besteuerungsgrundlage</t>
  </si>
  <si>
    <t>beschränkt 
steuerpflichtig</t>
  </si>
  <si>
    <t>Bilanzgewinn</t>
  </si>
  <si>
    <t>Bilanzverlust</t>
  </si>
  <si>
    <t xml:space="preserve">Summe der Einkünfte </t>
  </si>
  <si>
    <t xml:space="preserve">Gesamtbetrag der Einkünfte </t>
  </si>
  <si>
    <t>Verlustabzug</t>
  </si>
  <si>
    <t xml:space="preserve">- aus dem Verlustvortrag </t>
  </si>
  <si>
    <t xml:space="preserve">Einkommen/Verlust </t>
  </si>
  <si>
    <t xml:space="preserve">Zu versteuerndes Einkommen </t>
  </si>
  <si>
    <t xml:space="preserve">Festgesetzte Körperschaftsteuer </t>
  </si>
  <si>
    <t>Verbleibende Körperschaftsteuer</t>
  </si>
  <si>
    <t>Einkommen</t>
  </si>
  <si>
    <t>Bundesland</t>
  </si>
  <si>
    <t>Festgesetzte Körperschaftsteuer</t>
  </si>
  <si>
    <t>positiv</t>
  </si>
  <si>
    <t>negativ</t>
  </si>
  <si>
    <t>Gewinn- und Verlustfälle</t>
  </si>
  <si>
    <t>Baden-Württemberg</t>
  </si>
  <si>
    <t>Mecklenburg-Vorpommern</t>
  </si>
  <si>
    <t>Niedersachsen</t>
  </si>
  <si>
    <t>Nordrhein-Westfalen</t>
  </si>
  <si>
    <t>Rheinland-Pfalz</t>
  </si>
  <si>
    <t>Sachsen-Anhalt</t>
  </si>
  <si>
    <t>Schleswig-Holstein</t>
  </si>
  <si>
    <t>Kapitalgesellschaften</t>
  </si>
  <si>
    <t xml:space="preserve">Sonstige </t>
  </si>
  <si>
    <t>Zu versteuerndes 
Einkommen</t>
  </si>
  <si>
    <t>Festgesetzte 
Körperschaftsteuer</t>
  </si>
  <si>
    <t>Gesellschaften mit beschränkter Haftung</t>
  </si>
  <si>
    <t>1 000 EUR</t>
  </si>
  <si>
    <t xml:space="preserve">Gesamtbetrag der nicht abziehbaren </t>
  </si>
  <si>
    <t xml:space="preserve">Aufwendungen ggf. abzüglich Erstattungen </t>
  </si>
  <si>
    <t>Freibetrag für Land- und Forstwirte</t>
  </si>
  <si>
    <t xml:space="preserve">Abziehbare Spenden und Beiträge </t>
  </si>
  <si>
    <t xml:space="preserve">Freibetrag nach § 24 oder § 25 KStG </t>
  </si>
  <si>
    <t>Berechnung der Körperschaftsteuer</t>
  </si>
  <si>
    <t xml:space="preserve">Höhe der Steuerschuld </t>
  </si>
  <si>
    <t xml:space="preserve">Tarifermäßigung </t>
  </si>
  <si>
    <t xml:space="preserve">Erhöhung </t>
  </si>
  <si>
    <t xml:space="preserve"> positiv </t>
  </si>
  <si>
    <t xml:space="preserve"> negativ </t>
  </si>
  <si>
    <t xml:space="preserve">Anzurechnende Beträge/Steuerabzug </t>
  </si>
  <si>
    <t>insgesamt</t>
  </si>
  <si>
    <t>darunter</t>
  </si>
  <si>
    <t xml:space="preserve">Jahr </t>
  </si>
  <si>
    <t>1000 EUR</t>
  </si>
  <si>
    <t>M</t>
  </si>
  <si>
    <t>Erziehung und Unterricht</t>
  </si>
  <si>
    <t>1.5 Körperschaftssteuerpflichtige nach Wirtschaftszweigen</t>
  </si>
  <si>
    <t>1.4 Körperschaftsteuerpflichtige nach Rechtsformen</t>
  </si>
  <si>
    <t>- aus dem Verlustrücktrag aus dem Folgejahr</t>
  </si>
  <si>
    <t>Textteil</t>
  </si>
  <si>
    <t>Abbildungen</t>
  </si>
  <si>
    <t>Anhang</t>
  </si>
  <si>
    <t>Fallzahlenübersichten</t>
  </si>
  <si>
    <t>Tabellenteil</t>
  </si>
  <si>
    <t>Gebietsstand</t>
  </si>
  <si>
    <t>Angaben für die Bundesrepublik Deutschland nach dem</t>
  </si>
  <si>
    <t>Gebietsstand seit dem 03.10.1990.</t>
  </si>
  <si>
    <t>Zeichenerklärung</t>
  </si>
  <si>
    <t xml:space="preserve">= </t>
  </si>
  <si>
    <t>weniger als die Hälfte von 1 in der letzten</t>
  </si>
  <si>
    <t>besetzten Stelle, jedoch mehr als nichts</t>
  </si>
  <si>
    <t>—</t>
  </si>
  <si>
    <r>
      <t>=</t>
    </r>
    <r>
      <rPr>
        <sz val="10"/>
        <rFont val="MetaNormalLF-Roman"/>
        <family val="2"/>
      </rPr>
      <t xml:space="preserve"> </t>
    </r>
  </si>
  <si>
    <t>nichts vorhanden</t>
  </si>
  <si>
    <t xml:space="preserve">• </t>
  </si>
  <si>
    <t>Zahlenwert unbekannt oder geheimzuhalten</t>
  </si>
  <si>
    <t xml:space="preserve">x </t>
  </si>
  <si>
    <t>Tabellenfach gesperrt, weil Aussage nicht sinnvoll</t>
  </si>
  <si>
    <t>Abweichungen in den Summen durch Runden der Zahlen.</t>
  </si>
  <si>
    <t>Abkürzungen</t>
  </si>
  <si>
    <t xml:space="preserve">AO </t>
  </si>
  <si>
    <t>Abgabenordnung</t>
  </si>
  <si>
    <t>BGBl.</t>
  </si>
  <si>
    <t>Bundesgesetzblatt</t>
  </si>
  <si>
    <t>BStatG</t>
  </si>
  <si>
    <t>Gesetz über die Statistik für Bundeszwecke</t>
  </si>
  <si>
    <t>EStG</t>
  </si>
  <si>
    <t>Einkommensteuergesetz</t>
  </si>
  <si>
    <t>StStatG</t>
  </si>
  <si>
    <t>Gesetz über Steuerstatistiken</t>
  </si>
  <si>
    <t>WZ</t>
  </si>
  <si>
    <t>Klassifikation der Wirtschaftszweige</t>
  </si>
  <si>
    <t>AStG</t>
  </si>
  <si>
    <t>Außensteuergesetz</t>
  </si>
  <si>
    <t xml:space="preserve">BStBl. </t>
  </si>
  <si>
    <t>Bundessteuerblatt</t>
  </si>
  <si>
    <t xml:space="preserve">DBA </t>
  </si>
  <si>
    <t>Doppelbesteuerungsabkommen</t>
  </si>
  <si>
    <t>GdE</t>
  </si>
  <si>
    <t>KSt</t>
  </si>
  <si>
    <t>Körperschaftsteuer</t>
  </si>
  <si>
    <t xml:space="preserve">KStDV </t>
  </si>
  <si>
    <t>Körperschaftsteuer–Durchführungsverordnung</t>
  </si>
  <si>
    <t xml:space="preserve">KStG </t>
  </si>
  <si>
    <t>Körperschaftsteuergesetz</t>
  </si>
  <si>
    <t>UmwStG</t>
  </si>
  <si>
    <t>Umwandlungssteuergesetz</t>
  </si>
  <si>
    <t xml:space="preserve">ausschließlich an ihre Mitglieder gewähren </t>
  </si>
  <si>
    <t>Mitglieder gewähren und sich auf</t>
  </si>
  <si>
    <t xml:space="preserve">genossenschaftliche Aufgaben beschränken </t>
  </si>
  <si>
    <t xml:space="preserve"> davon</t>
  </si>
  <si>
    <t>und andere Zweckvermögen</t>
  </si>
  <si>
    <t>unter Staatsaufsicht stehende Sparkassen</t>
  </si>
  <si>
    <t>Hafenbetriebe</t>
  </si>
  <si>
    <t>Sonstige juristische Personen des privaten Rechts</t>
  </si>
  <si>
    <t>Aktiengesellschaften</t>
  </si>
  <si>
    <t>Kommanditgesellschaften auf Aktien</t>
  </si>
  <si>
    <t>Europäische Aktiengesellschaften</t>
  </si>
  <si>
    <t>Unternehmergesellschaft (haftungsbeschränkt)</t>
  </si>
  <si>
    <t>Sonstige Kapitalgesellschaften (inländischer Rechtsform)</t>
  </si>
  <si>
    <t>Kreditgenossenschaften, die Kredite</t>
  </si>
  <si>
    <t>Zentralkassen, die Kredite ausschließlich an</t>
  </si>
  <si>
    <t>Landwirtschaftliche Nutzungs- und</t>
  </si>
  <si>
    <t>Verwertungsgenossenschaften</t>
  </si>
  <si>
    <t>Realgemeinden</t>
  </si>
  <si>
    <t>Europäische Genossenschaft (SCE)</t>
  </si>
  <si>
    <t>Andere Erwerbs- und Wirtschaftsgenossenschaften</t>
  </si>
  <si>
    <t>Versicherungsvereine auf Gegenseitigkeit</t>
  </si>
  <si>
    <t>Nicht rechtsfähige Vereine, Anstalten, Stiftungen</t>
  </si>
  <si>
    <t>Staatsbanken und öffentliche oder</t>
  </si>
  <si>
    <t>Sonstige Kreditanstalten des öffentlichen Rechts</t>
  </si>
  <si>
    <t>Öffentlich-rechtliche Versorgungs-, Verkehrs- und</t>
  </si>
  <si>
    <t>Sonstige Betriebe gewerblicher Art von</t>
  </si>
  <si>
    <t>Gebietskörperschaften</t>
  </si>
  <si>
    <t>Öffentlich-rechtliche Religionsgesellschaften</t>
  </si>
  <si>
    <t>Sonstige juristische Personen des öffentlichen Rechts</t>
  </si>
  <si>
    <t>Körperschaften des öffentlichen Rechts</t>
  </si>
  <si>
    <t>Ausländische Kapitalgesellschaften</t>
  </si>
  <si>
    <t xml:space="preserve">beschränkt steuerpflichtig 
oder steuerbefreit 
(partiell steuerpflichtig) </t>
  </si>
  <si>
    <t>Land- und Forstwirtschaft, Fischerei</t>
  </si>
  <si>
    <t>zusammen</t>
  </si>
  <si>
    <t>darunter: Nichtsteuerbelastete</t>
  </si>
  <si>
    <t>Aufwendungen ggf. abzüglich Erstattungen</t>
  </si>
  <si>
    <t>Gesamtbetrag der nicht abziehbaren</t>
  </si>
  <si>
    <t xml:space="preserve">aus dem Verlustvortrag </t>
  </si>
  <si>
    <t>aus dem Verlustrücktrag aus dem Folgejahr</t>
  </si>
  <si>
    <t xml:space="preserve">Wirtschaftsgenossenschaften </t>
  </si>
  <si>
    <t xml:space="preserve">Erwerbs- und </t>
  </si>
  <si>
    <t>Öffentlich-rechtliche Versorgungs-,</t>
  </si>
  <si>
    <t>Verkehrs- und Hafenbetriebe</t>
  </si>
  <si>
    <t xml:space="preserve">Personen des öffentlichen Rechts </t>
  </si>
  <si>
    <t>Betriebe gewerblicher Art von juristischen</t>
  </si>
  <si>
    <t>von Steinen und Erden</t>
  </si>
  <si>
    <t xml:space="preserve">Handel; Instandhaltung und Reparatur von </t>
  </si>
  <si>
    <t xml:space="preserve">Einkommen der Organgesellschaft </t>
  </si>
  <si>
    <t xml:space="preserve">Beim Organträger: dem Organträger zuzurechnendes </t>
  </si>
  <si>
    <t xml:space="preserve">Änderungen der Körperschaftsteuer </t>
  </si>
  <si>
    <t>nach §§ 37, 38 und 40 KStG, §§ 10, 14 und 16 UmwStG</t>
  </si>
  <si>
    <t>dem Organträger zuzurechnendes Einkommen</t>
  </si>
  <si>
    <t>Inlands-
einkommen</t>
  </si>
  <si>
    <t>2.6 Körperschaftsteuerpflichtige nach Bundesländern und Wirtschaftszweigen</t>
  </si>
  <si>
    <t>2.4 Körperschaftsteuerpflichtige nach Art der Steuerpflicht und Organschaftsverhältnis</t>
  </si>
  <si>
    <t>2.5 Körperschaftsteuerpflichtige nach Art der Steuerpflicht und Wirtschaftszweigen</t>
  </si>
  <si>
    <t>anderweitig nicht genannt</t>
  </si>
  <si>
    <t>=</t>
  </si>
  <si>
    <t xml:space="preserve">        a. n. g.</t>
  </si>
  <si>
    <t>1.2 Körperschaftsteuerpflichtige nach Art der Steuerpflicht</t>
  </si>
  <si>
    <t>Anteil an der Gesamtanzahl und am Gesamtbetrag der Einkünfte</t>
  </si>
  <si>
    <t>Festgesetzte (positive) Körperschaftsteuer</t>
  </si>
  <si>
    <t>Festgesetzte
(positive) Körperschaftsteuer</t>
  </si>
  <si>
    <t>Festgesetzte (positive) KSt</t>
  </si>
  <si>
    <t>Energieversorgung</t>
  </si>
  <si>
    <t>Verkehr und Lagerei</t>
  </si>
  <si>
    <t>Information und Kommunikation</t>
  </si>
  <si>
    <t>Grundstücks- und Wohnungswesen</t>
  </si>
  <si>
    <t>Gesundheits- und Sozialwesen</t>
  </si>
  <si>
    <t>Kunst, Unterhaltung und Erholung</t>
  </si>
  <si>
    <t>Erbringung von sonstigen Dienstleistungen</t>
  </si>
  <si>
    <t>A</t>
  </si>
  <si>
    <t>B</t>
  </si>
  <si>
    <t>L</t>
  </si>
  <si>
    <t>P</t>
  </si>
  <si>
    <t>Q</t>
  </si>
  <si>
    <t>R</t>
  </si>
  <si>
    <t>S</t>
  </si>
  <si>
    <t>Wasserversorgung; Abwasser- und Abfallentsorgung</t>
  </si>
  <si>
    <t>und Beseitigung von Umweltverschmutzungen</t>
  </si>
  <si>
    <t>Handel; Instandhaltung und Reparatur von Kraftfahrzeugen</t>
  </si>
  <si>
    <t>und technischen Dienstleistungen</t>
  </si>
  <si>
    <t>Erbringung von sonstigen wirtschaftlichen Dienstleistungen</t>
  </si>
  <si>
    <t>Forstwirtschaft und Holzeinschlag</t>
  </si>
  <si>
    <t>Fischerei und Aquakultur</t>
  </si>
  <si>
    <t>Kohlenbergbau</t>
  </si>
  <si>
    <t>Gewinnung von Erdöl und Erdgas</t>
  </si>
  <si>
    <t>Erzbergbau</t>
  </si>
  <si>
    <t>Getränkeherstellung</t>
  </si>
  <si>
    <t>Tabakverarbeitung</t>
  </si>
  <si>
    <t>Herstellung von Textilien</t>
  </si>
  <si>
    <t>Herstellung von Bekleidung</t>
  </si>
  <si>
    <t>Herstellung von Leder, Lederwaren und Schuhen</t>
  </si>
  <si>
    <t>Herstellung von Papier, Pappe und Waren daraus</t>
  </si>
  <si>
    <t>Kokerei und Mineralölverarbeitung</t>
  </si>
  <si>
    <t>Herstellung von pharmazeutischen Erzeugnissen</t>
  </si>
  <si>
    <t>Metallerzeugung und -bearbeitung</t>
  </si>
  <si>
    <t>Herstellung von Metallerzeugnissen</t>
  </si>
  <si>
    <t>Sonstiger Fahrzeugbau</t>
  </si>
  <si>
    <t>Herstellung von Möbeln</t>
  </si>
  <si>
    <t>Herstellung von sonstigen Waren</t>
  </si>
  <si>
    <t>Wasserversorgung</t>
  </si>
  <si>
    <t>Abwasserentsorgung</t>
  </si>
  <si>
    <t>Hochbau</t>
  </si>
  <si>
    <t>Tiefbau</t>
  </si>
  <si>
    <t>Großhandel (ohne Handel mit Kraftfahrzeugen)</t>
  </si>
  <si>
    <t>Schifffahrt</t>
  </si>
  <si>
    <t>Luftfahrt</t>
  </si>
  <si>
    <t>Post-, Kurier- und Expressdienste</t>
  </si>
  <si>
    <t>Beherbergung</t>
  </si>
  <si>
    <t>Gastronomie</t>
  </si>
  <si>
    <t>Verlagswesen</t>
  </si>
  <si>
    <t>Rundfunkveranstalter</t>
  </si>
  <si>
    <t>Telekommunikation</t>
  </si>
  <si>
    <t>Informationsdienstleistungen</t>
  </si>
  <si>
    <t>Erbringung von Finanzdienstleistungen</t>
  </si>
  <si>
    <t>Rechts- und Steuerberatung, Wirtschaftsprüfung</t>
  </si>
  <si>
    <t>Forschung und Entwicklung</t>
  </si>
  <si>
    <t>Werbung und Marktforschung</t>
  </si>
  <si>
    <t>Veterinärwesen</t>
  </si>
  <si>
    <t>Vermietung von beweglichen Sachen</t>
  </si>
  <si>
    <t>Wach- und Sicherheitsdienste sowie Detekteien</t>
  </si>
  <si>
    <t>Gesundheitswesen</t>
  </si>
  <si>
    <t>Heime (ohne Erholungs- und Ferienheime)</t>
  </si>
  <si>
    <t>Sozialwesen (ohne Heime)</t>
  </si>
  <si>
    <t>Spiel-, Wett- und Lotteriewesen</t>
  </si>
  <si>
    <t>Reparatur von DV-geräten und Gebrauchsgütern</t>
  </si>
  <si>
    <t xml:space="preserve">3.10 Steuerbefreite (partiell steuerpflichtige) Körperschaften, die zur Gliederung ihres verwendbaren Eigenkapitals verpflichtet sind, </t>
  </si>
  <si>
    <t>3.11 Beschränkt Körperschaftsteuerpflichtige nach Größenklassen des Gesamtbetrags der Einkünfte</t>
  </si>
  <si>
    <t>Sonstige ausländische und sonstige nicht natürliche Rechtsformen</t>
  </si>
  <si>
    <t>Aktiengesellschaften (einschl. Europ. AG)</t>
  </si>
  <si>
    <t xml:space="preserve">Höhe der mit 15% zu versteuernden Einkommensteile </t>
  </si>
  <si>
    <t xml:space="preserve">Verlust </t>
  </si>
  <si>
    <t>Landwirtschaft, Jagd und damit verbundene Tätigkeiten</t>
  </si>
  <si>
    <t>Gewinnung von Steinen und Erden, sonstiger Bergbau</t>
  </si>
  <si>
    <t xml:space="preserve">Erbringung von Dienstleistungen für den Bergbau und für </t>
  </si>
  <si>
    <t>die Gewinnung von Steinen und Erden</t>
  </si>
  <si>
    <t>Herstellung von Nahrungs- und Futtermitteln</t>
  </si>
  <si>
    <t>Herstellung von Holz-, Flecht-, Korb- und Korkwaren</t>
  </si>
  <si>
    <t>(ohne Möbel)</t>
  </si>
  <si>
    <t xml:space="preserve">Herstellung von Druckerzeugnissen; Vervielfältigung von </t>
  </si>
  <si>
    <t>bespielten Ton-, Bild- und Datenträgern</t>
  </si>
  <si>
    <t xml:space="preserve">Herstellung von Glas, Glaswaren, Keramik, Verarbeitung </t>
  </si>
  <si>
    <t xml:space="preserve">Herstellung von Datenverarbeitungsgeräten, </t>
  </si>
  <si>
    <t>elektronischen und optischen Erzeugnissen</t>
  </si>
  <si>
    <t>Herstellung von elektrischen Ausrüstungen</t>
  </si>
  <si>
    <t>Herstellung von Kraftwagen und Kraftwagenteilen</t>
  </si>
  <si>
    <t>Ausrüstungen</t>
  </si>
  <si>
    <t xml:space="preserve">Sammlung, Behandlung und Beseitigung von Abfällen; </t>
  </si>
  <si>
    <t>Rückgewinnung</t>
  </si>
  <si>
    <t xml:space="preserve">Beseitigung von Umweltverschmutzungen und sonstige </t>
  </si>
  <si>
    <t>Entsorgung</t>
  </si>
  <si>
    <t>Vorbereitende Baustellenarbeiten, Bauinstallation und</t>
  </si>
  <si>
    <t>sonstiges Ausbaugewerbe</t>
  </si>
  <si>
    <t xml:space="preserve">Handel mit Kraftfahrzeugen; Instandhaltung und </t>
  </si>
  <si>
    <t>Einzelhandel (ohne Handel mit Kraftfahrzeugen)</t>
  </si>
  <si>
    <t>Landverkehr und Transport in Rohrfernleitungen</t>
  </si>
  <si>
    <t xml:space="preserve">Lagerei sowie Erbringung von sonstigen Dienstleistungen </t>
  </si>
  <si>
    <t>für den Verkehr</t>
  </si>
  <si>
    <t xml:space="preserve">Herstellung, Verleih und Vertrieb von Filmen, </t>
  </si>
  <si>
    <t>von Musik</t>
  </si>
  <si>
    <t xml:space="preserve">Erbringung von Dienstleistungen der </t>
  </si>
  <si>
    <t>Informationstechnologie</t>
  </si>
  <si>
    <t xml:space="preserve">Erbringung von Finanz- und </t>
  </si>
  <si>
    <t>Versicherungsdienstleistungen</t>
  </si>
  <si>
    <t xml:space="preserve">Versicherungen, Rückversicherungen und </t>
  </si>
  <si>
    <t>Pensionskassen (ohne Sozialversicherung)</t>
  </si>
  <si>
    <t xml:space="preserve">Mit Finanz- und Versicherungsdienstleistungen </t>
  </si>
  <si>
    <t>verbundene Tätigkeiten</t>
  </si>
  <si>
    <t>technischen Dienstleistungen</t>
  </si>
  <si>
    <t>Erbringung von freiberuflichen, wissenschaftlichen und</t>
  </si>
  <si>
    <t xml:space="preserve">Verwaltung und Führung von Unternehmen und </t>
  </si>
  <si>
    <t>physikalische und chemische Untersuchung</t>
  </si>
  <si>
    <t xml:space="preserve">Sonstige freiberufliche, wissenschaftliche und </t>
  </si>
  <si>
    <t>technische Tätigkeiten</t>
  </si>
  <si>
    <t xml:space="preserve">Erbringung von sonstigen wirtschaftlichen </t>
  </si>
  <si>
    <t>Dienstleistungen</t>
  </si>
  <si>
    <t>Vermittlung und Überlassung von Arbeitskräften</t>
  </si>
  <si>
    <t xml:space="preserve">Reisebüros, Reiseveranstalter, Erbringung sonstiger </t>
  </si>
  <si>
    <t>Reservierungsdienstleistungen</t>
  </si>
  <si>
    <t>Gebäudebetreuung; Garten- und Landschaftsbau</t>
  </si>
  <si>
    <t xml:space="preserve">Erbringung von wirtschaftlichen Dienstleistungen für </t>
  </si>
  <si>
    <t>Kreative, künstlerische und unterhaltende Tätigkeiten</t>
  </si>
  <si>
    <t xml:space="preserve">Bibliotheken, Archive, Museen, botanische und </t>
  </si>
  <si>
    <t>zoologische Gärten</t>
  </si>
  <si>
    <t xml:space="preserve">Erbringung von Dienstleistungen des Sports, </t>
  </si>
  <si>
    <t>der Unterhaltung und der Erholung</t>
  </si>
  <si>
    <t xml:space="preserve">Interessenvertretungen sowie kirchliche und sonstige </t>
  </si>
  <si>
    <t>religiöse Vereinigungen (ohne Sozialwesen und Sport)</t>
  </si>
  <si>
    <t xml:space="preserve">Erbringung von sonstigen überwiegend persönlichen </t>
  </si>
  <si>
    <t xml:space="preserve">Wasserversorgung; Abwasser- und Abfallentsorgung </t>
  </si>
  <si>
    <t>Kraftfahrzeugen</t>
  </si>
  <si>
    <t>Fernsehprogrammen; Kinos; Tonstudios und Verlegen</t>
  </si>
  <si>
    <t>Festgesetzte
Körperschaftsteuer</t>
  </si>
  <si>
    <t>Erbringung von freiberuflichen, wissenschaftlichen</t>
  </si>
  <si>
    <t xml:space="preserve">Reparatur und Installation von Maschinen und </t>
  </si>
  <si>
    <t>Reparatur von Kraftfahrzeugen</t>
  </si>
  <si>
    <t xml:space="preserve">Architektur- und Ingenieurbüros; technische, </t>
  </si>
  <si>
    <t>Erbringung von Finanz- und Versicherungsdienstleistungen</t>
  </si>
  <si>
    <t>Schleswig-
Holstein</t>
  </si>
  <si>
    <t>Betrieben; Unternehmensberatung</t>
  </si>
  <si>
    <r>
      <t>Erwerbs- und Wirtschaftsgenossenschaften</t>
    </r>
    <r>
      <rPr>
        <sz val="9"/>
        <rFont val="MetaNormalLF-Roman"/>
        <family val="2"/>
      </rPr>
      <t xml:space="preserve"> ………………………………………………</t>
    </r>
  </si>
  <si>
    <t xml:space="preserve">    Gesamtbetrags der Einkünfte einzelner Sparten (§ 8 Abs. 9 KStG) das zu versteuernde Einkommen dennoch positiv sein.</t>
  </si>
  <si>
    <t xml:space="preserve">    Dauerverlustgeschäften trägt (§ 8 Abs. 9 Satz 1 i. V. m. Abs. 7 Nr. 2 Satz 2 KStG), auftreten. Ist der Gesamtbetrag der Einkünfte aller Sparten negativ, kann aufgrund der Nichtabzugsfähigkeit des negativen </t>
  </si>
  <si>
    <t>Ausgleichszahlungen des Organträgers an außenstehende Anteilseigner der Organgesellschaften
(§ 16 Satz 2 KStG)</t>
  </si>
  <si>
    <t>Unternehmen und Privatpersonen anderweitig nicht genannt</t>
  </si>
  <si>
    <t>Ihr Kontakt zu uns:</t>
  </si>
  <si>
    <t>www.destatis.de/kontakt</t>
  </si>
  <si>
    <t>Gesellschaften mit beschränkter Haftung ……</t>
  </si>
  <si>
    <t>3.9   Organgesellschaften nach Wirtschaftszweigen</t>
  </si>
  <si>
    <t>3.8   Organgesellschaften nach Größenklassen des Gesamtbetrags der Einkünfte</t>
  </si>
  <si>
    <t>3.7   Entwicklung des zu versteuernden Einkommens der unbeschränkt Körperschaftsteuerpflichtigen nach Rechtsformen</t>
  </si>
  <si>
    <t>3.6   Unbeschränkt Körperschaftsteuerpflichtige nach Wirtschaftszweigen</t>
  </si>
  <si>
    <t>3.5   Unbeschränkt Körperschaftsteuerpflichtige nach Rechtsformen</t>
  </si>
  <si>
    <t>3.4   Unbeschränkt Körperschaftsteuerpflichtige nach Größenklassen des Gesamtbetrags der Einkünfte</t>
  </si>
  <si>
    <t>3.3   Unbeschränkt Körperschaftsteuerpflichtige nach Bundesländern</t>
  </si>
  <si>
    <t>3.2   Entwicklung des zu versteuernden Einkommens nach Art der Steuerpflicht</t>
  </si>
  <si>
    <t>3.1   Unbeschränkt Körperschaftsteuerpflichtige 1998 - 2011</t>
  </si>
  <si>
    <t>2.7   Körperschaftsteuerpflichtige nach Art der Steuerpflicht und Größenklassen des Gesamtbetrags der Einkünfte</t>
  </si>
  <si>
    <t>2.6   Körperschaftsteuerpflichtige nach Bundesländern und Wirtschaftszweigen</t>
  </si>
  <si>
    <t>2.5   Körperschaftsteuerpflichtige nach Art der Steuerpflicht und Wirtschaftszweigen</t>
  </si>
  <si>
    <t>2.4   Körperschaftsteuerpflichtige nach Art der Steuerpflicht und Organschaftsverhältnis</t>
  </si>
  <si>
    <t>2.3   Körperschaftsteuerpflichtige nach Rechtsformen</t>
  </si>
  <si>
    <t>2.2   Körperschaftsteuerpflichtige nach Organschaftsverhältnis</t>
  </si>
  <si>
    <t>2.1   Körperschaftsteuerpflichtige nach Art der Steuerpflicht</t>
  </si>
  <si>
    <t>1.6   Unbeschränkt Körperschaftsteuerpflichtige in ausgewählten Wirtschaftszweigen</t>
  </si>
  <si>
    <t>1.5   Körperschaftsteuerpflichtige nach Wirtschaftszweigen</t>
  </si>
  <si>
    <t>1.4   Körperschaftsteuerpflichtige nach Rechtsformen</t>
  </si>
  <si>
    <t>1.3   Körperschaftsteuerpflichtige nach Organschaftsverhältnis</t>
  </si>
  <si>
    <t>1.2   Körperschaftsteuerpflichtige nach Art der Steuerpflicht</t>
  </si>
  <si>
    <t>1.1   Körperschaftsteuerpflichtige nach Bundesländern</t>
  </si>
  <si>
    <t>Alle übrigen Rechtsformen/                 nicht zuordenbar</t>
  </si>
  <si>
    <t>(Europäische) Aktiengesellschaften,
Kommanditgesellschaften auf Aktien,
Sonstige Kapitalgesellschaften</t>
  </si>
  <si>
    <t>Gesellschaften mit beschränkter Haftung,
Unternehmergesellschaften (haftungsbeschränkt)</t>
  </si>
  <si>
    <t xml:space="preserve">          nach Größenklassen des Gesamtbetrags der Einkünfte</t>
  </si>
  <si>
    <r>
      <t>Kapitalgesellschaften</t>
    </r>
    <r>
      <rPr>
        <sz val="9"/>
        <rFont val="MetaNormalLF-Roman"/>
        <family val="2"/>
      </rPr>
      <t xml:space="preserve"> …………………………………………………………………………………</t>
    </r>
  </si>
  <si>
    <t>Personenvereinigungen und Vermögensmassen</t>
  </si>
  <si>
    <t>Betriebe gewerblicher Art von Körperschaften des öffentlichen Rechts</t>
  </si>
  <si>
    <t>Ausländische Rechtsformen und sonstige nicht natürliche Rechtsformen</t>
  </si>
  <si>
    <r>
      <t xml:space="preserve">Gesamtbetrag der Einkünfte </t>
    </r>
    <r>
      <rPr>
        <vertAlign val="superscript"/>
        <sz val="9"/>
        <rFont val="MetaNormalLF-Roman"/>
        <family val="2"/>
      </rPr>
      <t xml:space="preserve"> 
</t>
    </r>
    <r>
      <rPr>
        <sz val="9"/>
        <rFont val="MetaNormalLF-Roman"/>
        <family val="2"/>
      </rPr>
      <t>von ... bis ... unter EUR</t>
    </r>
  </si>
  <si>
    <t>Verlust</t>
  </si>
  <si>
    <t>Der Qualitätsbericht enthält allgemeine Angaben zur Statistik.</t>
  </si>
  <si>
    <t>Er informiert Sie u. a. über Zweck und Ziele der Statistik, über die Erhebungsmethodik und die Genauigkeit der Daten.</t>
  </si>
  <si>
    <t xml:space="preserve">Der Qualitätsbericht liegt als PDF-Dokument vor, welches durch Doppelklick auf das nachstehende </t>
  </si>
  <si>
    <t xml:space="preserve">1  Ohne Organgesellschaften. </t>
  </si>
  <si>
    <t>2  Ohne Betriebe gewerblicher Art von Körperschaften des öffentlichen Rechts.</t>
  </si>
  <si>
    <t>3  Die Rechtsformangabe wird bei beschränkt Körperschaftsteuerpflichtigen nicht geprüft.</t>
  </si>
  <si>
    <r>
      <t xml:space="preserve">% </t>
    </r>
    <r>
      <rPr>
        <vertAlign val="superscript"/>
        <sz val="9"/>
        <rFont val="MetaNormalLF-Roman"/>
        <family val="2"/>
      </rPr>
      <t>1</t>
    </r>
  </si>
  <si>
    <r>
      <t xml:space="preserve">Körperschaften des öffentlichen Rechts </t>
    </r>
    <r>
      <rPr>
        <b/>
        <vertAlign val="superscript"/>
        <sz val="9"/>
        <rFont val="MetaNormalLF-Roman"/>
        <family val="2"/>
      </rPr>
      <t>2</t>
    </r>
    <r>
      <rPr>
        <b/>
        <sz val="9"/>
        <rFont val="MetaNormalLF-Roman"/>
        <family val="2"/>
      </rPr>
      <t xml:space="preserve"> </t>
    </r>
    <r>
      <rPr>
        <sz val="9"/>
        <rFont val="MetaNormalLF-Roman"/>
        <family val="2"/>
      </rPr>
      <t>……………….….…………………………………….</t>
    </r>
  </si>
  <si>
    <r>
      <t xml:space="preserve">nicht zuordenbar </t>
    </r>
    <r>
      <rPr>
        <b/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…….…….………………….…………………………………………………………..</t>
    </r>
  </si>
  <si>
    <t>1  Klassifikation der Wirtschaftszweige, Ausgabe 2008 (WZ 2008), Tiefengliederung für die Steuerstatistiken, teilweise Kurzbezeichnungen.</t>
  </si>
  <si>
    <t>3  Die Wirtschaftszweigangabe wird nur bei unbeschränkt Körperschaftsteuerpflichtigen geprüft.</t>
  </si>
  <si>
    <r>
      <t xml:space="preserve">Wirtschaftszweig </t>
    </r>
    <r>
      <rPr>
        <vertAlign val="superscript"/>
        <sz val="9"/>
        <rFont val="MetaNormalLF-Roman"/>
        <family val="2"/>
      </rPr>
      <t>1</t>
    </r>
  </si>
  <si>
    <r>
      <t xml:space="preserve">% </t>
    </r>
    <r>
      <rPr>
        <vertAlign val="superscript"/>
        <sz val="9"/>
        <rFont val="MetaNormalLF-Roman"/>
        <family val="2"/>
      </rPr>
      <t>2</t>
    </r>
  </si>
  <si>
    <t>1  Ohne Organgesellschaften.</t>
  </si>
  <si>
    <t>2  Siehe Hinweis in Kapitel "Zur Methodik".</t>
  </si>
  <si>
    <t xml:space="preserve">2  Ein positiv zu versteuerndes Einkommen bei Verlustfällen kann durch die Spartenbesteuerung bei Eigengesellschaften, an denen die öffentliche Hand die Mehrheit der Stimmrechte hält und die Verluste aus </t>
  </si>
  <si>
    <t xml:space="preserve">3  Siehe Hinweis in Kapitel "Zur Methodik" . </t>
  </si>
  <si>
    <t>2  Klassifikation der Wirtschaftszweige, Ausgabe 2008 (WZ 2008), Tiefengliederung für die Steuerstatistiken.</t>
  </si>
  <si>
    <t xml:space="preserve">3  Siehe Hinweis in Kapitel "Zur Methodik".   </t>
  </si>
  <si>
    <t>4  Die Wirtschaftszweigangabe fehlt oder ist nicht korrekt vergeben worden.</t>
  </si>
  <si>
    <t>1  Einschließlich Organträger, die auch Organgesellschaft sind.</t>
  </si>
  <si>
    <t>2  Nach Hinzurechnung des dem Organträger zuzurechnenden Einkommens.</t>
  </si>
  <si>
    <t>3  Nur auf das von der Organgesellschaft zu versteuernde Einkommen.</t>
  </si>
  <si>
    <t xml:space="preserve">4  Siehe Hinweis in Kapitel "Zur Methodik".  </t>
  </si>
  <si>
    <t xml:space="preserve">4  Siehe Hinweis in Kapitel "Zur Methodik".   </t>
  </si>
  <si>
    <t>5  Die Wirtschaftszweigangabe fehlt oder ist nicht korrekt vergeben worden.</t>
  </si>
  <si>
    <t>3  Nach Hinzurechnung des dem Organträger zuzurechnenden Einkommens.</t>
  </si>
  <si>
    <t xml:space="preserve">2  Siehe Hinweis in Kapitel "Zur Methodik".   </t>
  </si>
  <si>
    <t xml:space="preserve">1  Siehe Hinweis in Kapitel "Zur Methodik".   </t>
  </si>
  <si>
    <t>1 007 152</t>
  </si>
  <si>
    <t>131 561 760</t>
  </si>
  <si>
    <t>23 607 629</t>
  </si>
  <si>
    <t>514 089</t>
  </si>
  <si>
    <t>578 711 970</t>
  </si>
  <si>
    <t>341 559</t>
  </si>
  <si>
    <t>-54 605 434</t>
  </si>
  <si>
    <t>8 256</t>
  </si>
  <si>
    <t>324 725</t>
  </si>
  <si>
    <t>351 169 670</t>
  </si>
  <si>
    <t>665 593</t>
  </si>
  <si>
    <t>186 167 194</t>
  </si>
  <si>
    <t>23 599 373</t>
  </si>
  <si>
    <t>189 364</t>
  </si>
  <si>
    <t>227 542 300</t>
  </si>
  <si>
    <t>Jährliche Körperschaftsteuerstatistik 2012</t>
  </si>
  <si>
    <t xml:space="preserve">2  Die Prozentangaben beziehen sich jeweils auf 1 139 323 (Gesamtzahl der Körperschaftsteuerpflichtigen ohne Organgesellschaften). </t>
  </si>
  <si>
    <t>1  Die Prozentangaben beziehen sich jeweils auf 1 169 726 (Gesamtzahl der Körperschaftsteuerpflichtigen).</t>
  </si>
  <si>
    <t>2  Die Prozentangaben beziehen sich jeweils auf 1 169 726 (Gesamtzahl der Körperschaftsteuerpflichtigen).</t>
  </si>
  <si>
    <r>
      <t xml:space="preserve">3.1 Unbeschränkt Körperschaftsteuerpflichtige 1998 - 2012 </t>
    </r>
    <r>
      <rPr>
        <b/>
        <vertAlign val="superscript"/>
        <sz val="10"/>
        <rFont val="MetaNormalLF-Roman"/>
        <family val="2"/>
      </rPr>
      <t>1</t>
    </r>
  </si>
  <si>
    <t>2012</t>
  </si>
  <si>
    <t>© Statistisches Bundesamt, Wiesbaden 2016</t>
  </si>
  <si>
    <r>
      <t xml:space="preserve">1.6 Unbeschränkt Körperschaftsteuerpflichtige </t>
    </r>
    <r>
      <rPr>
        <vertAlign val="superscript"/>
        <sz val="12"/>
        <rFont val="MetaNormalLF-Roman"/>
        <family val="2"/>
      </rPr>
      <t>1</t>
    </r>
    <r>
      <rPr>
        <sz val="12"/>
        <rFont val="MetaNormalLF-Roman"/>
        <family val="2"/>
      </rPr>
      <t xml:space="preserve"> in ausgewählten Wirtschaftszweigen</t>
    </r>
  </si>
  <si>
    <r>
      <t xml:space="preserve">2.7 Körperschaftsteuerpflichtige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nach Art der Steuerpflicht und Größenklassen des Gesamtbetrags der Einkünfte</t>
    </r>
  </si>
  <si>
    <r>
      <t xml:space="preserve">Verbleibender Verlustabzug
zum 31.12. des Berichtsjahres </t>
    </r>
    <r>
      <rPr>
        <vertAlign val="superscript"/>
        <sz val="10"/>
        <rFont val="MetaNormalLF-Roman"/>
        <family val="2"/>
      </rPr>
      <t>2</t>
    </r>
  </si>
  <si>
    <r>
      <t xml:space="preserve">3.2 Entwicklung des zu versteuernden Einkommens nach Art der Steuerpflicht </t>
    </r>
    <r>
      <rPr>
        <b/>
        <vertAlign val="superscript"/>
        <sz val="10"/>
        <rFont val="MetaNormalLF-Roman"/>
        <family val="2"/>
      </rPr>
      <t>1</t>
    </r>
  </si>
  <si>
    <r>
      <t xml:space="preserve">3.3 Unbeschränkt Körperschaftsteuerpflichtige nach Bundesländern </t>
    </r>
    <r>
      <rPr>
        <b/>
        <vertAlign val="superscript"/>
        <sz val="10"/>
        <rFont val="MetaNormalLF-Roman"/>
        <family val="2"/>
      </rPr>
      <t>1</t>
    </r>
  </si>
  <si>
    <r>
      <t xml:space="preserve">3.4 Unbeschränkt Körperschaftsteuerpflichtige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nach Größenklassen des Gesamtbetrags der Einkünfte</t>
    </r>
  </si>
  <si>
    <r>
      <t xml:space="preserve">Verbleibender Verlustvortrag 
zum 31.12. des Berichtsjahres </t>
    </r>
    <r>
      <rPr>
        <vertAlign val="superscript"/>
        <sz val="10"/>
        <rFont val="MetaNormalLF-Roman"/>
        <family val="2"/>
      </rPr>
      <t>2</t>
    </r>
  </si>
  <si>
    <r>
      <t xml:space="preserve">3.5 Unbeschränkt Körperschaftsteuerpflichtige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nach Rechtsformen</t>
    </r>
  </si>
  <si>
    <r>
      <t xml:space="preserve">3.6 Unbeschränkt Körperschaftsteuerpflichtige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nach Wirtschaftszweigen</t>
    </r>
  </si>
  <si>
    <r>
      <t xml:space="preserve">Verbleibender Verlustvortrag 
zum 31.12. des Berichtsjahres </t>
    </r>
    <r>
      <rPr>
        <vertAlign val="superscript"/>
        <sz val="10"/>
        <rFont val="MetaNormalLF-Roman"/>
        <family val="2"/>
      </rPr>
      <t>3</t>
    </r>
  </si>
  <si>
    <r>
      <t xml:space="preserve">Wirtschaftszweig </t>
    </r>
    <r>
      <rPr>
        <b/>
        <vertAlign val="superscript"/>
        <sz val="9"/>
        <rFont val="MetaNormalLF-Roman"/>
        <family val="2"/>
      </rPr>
      <t>2</t>
    </r>
  </si>
  <si>
    <r>
      <t xml:space="preserve">3.7 Entwicklung des zu versteuernden Einkommens der unbeschränkt Körperschaftsteuerpflichtigen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nach Rechtsformen</t>
    </r>
  </si>
  <si>
    <r>
      <t xml:space="preserve">3.8 Organgesellschaften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nach Größenklassen des Gesamtbetrags der Einkünfte</t>
    </r>
  </si>
  <si>
    <r>
      <t xml:space="preserve">Einkommen </t>
    </r>
    <r>
      <rPr>
        <vertAlign val="superscript"/>
        <sz val="9"/>
        <rFont val="MetaNormalLF-Roman"/>
        <family val="2"/>
      </rPr>
      <t>2</t>
    </r>
  </si>
  <si>
    <r>
      <t xml:space="preserve">Festgesetzte Körperschaftsteuer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 xml:space="preserve"> </t>
    </r>
  </si>
  <si>
    <r>
      <t xml:space="preserve">Verbleibender Verlustvortrag 
zum 31.12. des Berichtsjahres </t>
    </r>
    <r>
      <rPr>
        <vertAlign val="superscript"/>
        <sz val="10"/>
        <rFont val="MetaNormalLF-Roman"/>
        <family val="2"/>
      </rPr>
      <t>4</t>
    </r>
  </si>
  <si>
    <r>
      <t xml:space="preserve">3.9 Organgesellschaften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 xml:space="preserve"> nach Wirtschaftszweigen</t>
    </r>
  </si>
  <si>
    <r>
      <t xml:space="preserve">Wirtschaftszweig </t>
    </r>
    <r>
      <rPr>
        <vertAlign val="superscript"/>
        <sz val="9"/>
        <rFont val="MetaNormalLF-Roman"/>
        <family val="2"/>
      </rPr>
      <t>2</t>
    </r>
  </si>
  <si>
    <r>
      <t xml:space="preserve">Gesamtbetrag 
der Einkünfte </t>
    </r>
    <r>
      <rPr>
        <vertAlign val="superscript"/>
        <sz val="9"/>
        <rFont val="MetaNormalLF-Roman"/>
        <family val="2"/>
      </rPr>
      <t>3</t>
    </r>
  </si>
  <si>
    <r>
      <t xml:space="preserve">Zu 
versteuerndes
Einkommen </t>
    </r>
    <r>
      <rPr>
        <vertAlign val="superscript"/>
        <sz val="9"/>
        <rFont val="MetaNormalLF-Roman"/>
        <family val="2"/>
      </rPr>
      <t>3</t>
    </r>
  </si>
  <si>
    <r>
      <t xml:space="preserve">Verbleibender Verlustvortrag 
zum 31.12. des Berichtsjahres </t>
    </r>
    <r>
      <rPr>
        <vertAlign val="superscript"/>
        <sz val="9"/>
        <rFont val="Arial"/>
        <family val="2"/>
      </rPr>
      <t>4</t>
    </r>
  </si>
  <si>
    <r>
      <t xml:space="preserve">nicht zuordenbar </t>
    </r>
    <r>
      <rPr>
        <b/>
        <vertAlign val="superscript"/>
        <sz val="9"/>
        <rFont val="MetaNormalLF-Roman"/>
        <family val="2"/>
      </rPr>
      <t>5</t>
    </r>
    <r>
      <rPr>
        <b/>
        <sz val="9"/>
        <rFont val="MetaNormalLF-Roman"/>
        <family val="2"/>
      </rPr>
      <t>………………….................................................</t>
    </r>
  </si>
  <si>
    <r>
      <t xml:space="preserve">3.10 Steuerbefreite (partiell steuerpflichtige) Körperschaften </t>
    </r>
    <r>
      <rPr>
        <b/>
        <vertAlign val="superscript"/>
        <sz val="10"/>
        <rFont val="MetaNormalLF-Roman"/>
        <family val="2"/>
      </rPr>
      <t>1</t>
    </r>
    <r>
      <rPr>
        <b/>
        <sz val="10"/>
        <rFont val="MetaNormalLF-Roman"/>
        <family val="2"/>
      </rPr>
      <t>, die zur Gliederung ihres verwendbaren Eigenkapitals verpflichtet sind,  nach Größenklassen des Gesamtbetrags der Einkünfte</t>
    </r>
  </si>
  <si>
    <r>
      <t xml:space="preserve">Verbleibender Verlustvortrag 
zum 31.12. des Berichtsjahres </t>
    </r>
    <r>
      <rPr>
        <vertAlign val="superscript"/>
        <sz val="10"/>
        <rFont val="MetaNormalLF-Roman"/>
        <family val="2"/>
      </rPr>
      <t>1</t>
    </r>
  </si>
  <si>
    <t xml:space="preserve"> </t>
  </si>
  <si>
    <t xml:space="preserve">0 </t>
  </si>
  <si>
    <t>•</t>
  </si>
  <si>
    <t>Artikelnummer: 5799701127005</t>
  </si>
  <si>
    <r>
      <t xml:space="preserve">positiv </t>
    </r>
    <r>
      <rPr>
        <vertAlign val="superscript"/>
        <sz val="9"/>
        <rFont val="MetaNormalLF-Roman"/>
        <family val="2"/>
      </rPr>
      <t>2</t>
    </r>
  </si>
  <si>
    <r>
      <t xml:space="preserve">nicht zuordenbar </t>
    </r>
    <r>
      <rPr>
        <b/>
        <vertAlign val="superscript"/>
        <sz val="9"/>
        <rFont val="MetaNormalLF-Roman"/>
        <family val="2"/>
      </rPr>
      <t>4</t>
    </r>
    <r>
      <rPr>
        <b/>
        <sz val="9"/>
        <rFont val="MetaNormalLF-Roman"/>
        <family val="2"/>
      </rPr>
      <t>…………………............................................</t>
    </r>
  </si>
  <si>
    <r>
      <t xml:space="preserve">Verbleibender Verlustvortrag 
zum 31.12. des Berichtsjahres </t>
    </r>
    <r>
      <rPr>
        <vertAlign val="superscript"/>
        <sz val="9"/>
        <rFont val="MetaNormalLF-Roman"/>
        <family val="2"/>
      </rPr>
      <t>2</t>
    </r>
  </si>
  <si>
    <r>
      <t xml:space="preserve">Gesamtbetrag
der Einkünfte </t>
    </r>
    <r>
      <rPr>
        <vertAlign val="superscript"/>
        <sz val="9"/>
        <rFont val="MetaNormalLF-Roman"/>
        <family val="2"/>
      </rPr>
      <t>2</t>
    </r>
  </si>
  <si>
    <t>Erschienen am 29. Juli 2016</t>
  </si>
  <si>
    <r>
      <t xml:space="preserve">Wirtschaftszweig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
</t>
    </r>
  </si>
  <si>
    <r>
      <t xml:space="preserve">nicht zuordenbar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……………..…….....................................................</t>
    </r>
  </si>
  <si>
    <t>1 Klassifikation der Wirtschaftszweige, Ausgabe 2008 (WZ 2008), Tiefengliederung für die Steuerstatistiken.</t>
  </si>
  <si>
    <r>
      <t xml:space="preserve">nicht zuordenbar 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>…………………………....……...................................................</t>
    </r>
  </si>
  <si>
    <t xml:space="preserve">   Dreijährliche Körperschaftsteuerstatistik</t>
  </si>
  <si>
    <t>2 Die Wirtschaftszweigangabe wird nur bei unbeschränkt Körperschaftsteuerpflichtigen geprüft.</t>
  </si>
  <si>
    <t>Telefon: +49 (0) 611 / 75 24 05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</si>
</sst>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-* #,##0.00\ _€_-;\-* #,##0.00\ _€_-;_-* &quot;-&quot;??\ _€_-;_-@_-"/>
    <numFmt numFmtId="164" formatCode="00"/>
    <numFmt numFmtId="165" formatCode="#\ ###\ ##0\ ;\-#\ ###\ ##0\ ;&quot;- &quot;"/>
    <numFmt numFmtId="166" formatCode="#\ ###\ ##0;\-#\ ###\ ##0;\—"/>
    <numFmt numFmtId="167" formatCode="@*."/>
    <numFmt numFmtId="168" formatCode="###\ ###\ ###"/>
    <numFmt numFmtId="169" formatCode="_-* #,##0.0\ _€_-;\-* #,##0.0\ _€_-;_-* &quot;-&quot;??\ _€_-;_-@_-"/>
    <numFmt numFmtId="170" formatCode="0.0"/>
    <numFmt numFmtId="171" formatCode="@\ *.\ \ "/>
    <numFmt numFmtId="172" formatCode="0.0%"/>
    <numFmt numFmtId="173" formatCode="0.0000000"/>
    <numFmt numFmtId="174" formatCode="#\ ###\ ##0;\-\ #\ ###\ ##0;\—"/>
  </numFmts>
  <fonts count="67">
    <font>
      <sz val="10"/>
      <name val="Arial"/>
    </font>
    <font>
      <sz val="10"/>
      <name val="Arial"/>
      <family val="2"/>
    </font>
    <font>
      <u/>
      <sz val="10"/>
      <color indexed="30"/>
      <name val="Arial"/>
      <family val="2"/>
    </font>
    <font>
      <sz val="8"/>
      <name val="Arial"/>
      <family val="2"/>
    </font>
    <font>
      <sz val="24"/>
      <name val="MetaNormalLF-Roman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name val="Arial"/>
      <family val="2"/>
    </font>
    <font>
      <vertAlign val="superscript"/>
      <sz val="9"/>
      <name val="MetaNormalLF-Roman"/>
      <family val="2"/>
    </font>
    <font>
      <b/>
      <vertAlign val="superscript"/>
      <sz val="9"/>
      <name val="MetaNormalLF-Roman"/>
      <family val="2"/>
    </font>
    <font>
      <sz val="10"/>
      <color indexed="30"/>
      <name val="Arial"/>
      <family val="2"/>
    </font>
    <font>
      <b/>
      <i/>
      <sz val="9"/>
      <name val="MetaNormalLF-Roman"/>
      <family val="2"/>
    </font>
    <font>
      <i/>
      <sz val="9"/>
      <name val="MetaNormalLF-Roman"/>
      <family val="2"/>
    </font>
    <font>
      <sz val="10"/>
      <color indexed="10"/>
      <name val="Arial"/>
      <family val="2"/>
    </font>
    <font>
      <sz val="9"/>
      <color indexed="10"/>
      <name val="MetaNormalLF-Roman"/>
      <family val="2"/>
    </font>
    <font>
      <sz val="9"/>
      <color indexed="48"/>
      <name val="MetaNormalLF-Roman"/>
      <family val="2"/>
    </font>
    <font>
      <sz val="9"/>
      <color indexed="10"/>
      <name val="Arial"/>
      <family val="2"/>
    </font>
    <font>
      <u/>
      <sz val="9"/>
      <color indexed="12"/>
      <name val="MetaNormalLF-Roman"/>
      <family val="2"/>
    </font>
    <font>
      <u/>
      <sz val="9"/>
      <color indexed="30"/>
      <name val="Arial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sz val="14"/>
      <name val="MetaNormalLF-Roman"/>
      <family val="2"/>
    </font>
    <font>
      <sz val="12"/>
      <color indexed="48"/>
      <name val="MetaNormalLF-Roman"/>
      <family val="2"/>
    </font>
    <font>
      <b/>
      <sz val="12"/>
      <name val="MetaNormalLF-Roman"/>
      <family val="2"/>
    </font>
    <font>
      <u/>
      <sz val="12"/>
      <color indexed="30"/>
      <name val="Arial"/>
      <family val="2"/>
    </font>
    <font>
      <sz val="10"/>
      <color indexed="12"/>
      <name val="MetaNormalLF-Roman"/>
      <family val="2"/>
    </font>
    <font>
      <sz val="8"/>
      <color indexed="48"/>
      <name val="MetaNormalLF-Roman"/>
      <family val="2"/>
    </font>
    <font>
      <sz val="8"/>
      <color indexed="12"/>
      <name val="MetaNormalLF-Roman"/>
      <family val="2"/>
    </font>
    <font>
      <u/>
      <sz val="8"/>
      <color indexed="30"/>
      <name val="MetaNormalLF-Roman"/>
      <family val="2"/>
    </font>
    <font>
      <u/>
      <sz val="8"/>
      <color indexed="12"/>
      <name val="MetaNormalLF-Roman"/>
      <family val="2"/>
    </font>
    <font>
      <u/>
      <sz val="10"/>
      <color indexed="30"/>
      <name val="Arial"/>
      <family val="2"/>
    </font>
    <font>
      <sz val="8"/>
      <name val="MetaNormalLF-Roman"/>
      <family val="2"/>
    </font>
    <font>
      <sz val="10"/>
      <name val="MS Sans Serif"/>
      <family val="2"/>
    </font>
    <font>
      <sz val="11"/>
      <name val="MetaNormalLF-Roman"/>
      <family val="2"/>
    </font>
    <font>
      <vertAlign val="superscript"/>
      <sz val="12"/>
      <name val="MetaNormalLF-Roman"/>
      <family val="2"/>
    </font>
    <font>
      <sz val="10"/>
      <name val="Arial"/>
      <family val="2"/>
    </font>
    <font>
      <b/>
      <vertAlign val="superscript"/>
      <sz val="10"/>
      <name val="MetaNormalLF-Roman"/>
      <family val="2"/>
    </font>
    <font>
      <sz val="9"/>
      <name val="MetaNormalLF-Roman"/>
      <family val="2"/>
    </font>
    <font>
      <sz val="8"/>
      <color indexed="12"/>
      <name val="MetaNormalLF-Roman"/>
      <family val="2"/>
    </font>
    <font>
      <b/>
      <sz val="10"/>
      <color indexed="10"/>
      <name val="MetaNormalLF-Roman"/>
      <family val="2"/>
    </font>
    <font>
      <vertAlign val="superscript"/>
      <sz val="9"/>
      <name val="Arial"/>
      <family val="2"/>
    </font>
    <font>
      <vertAlign val="superscript"/>
      <sz val="10"/>
      <name val="MetaNormalLF-Roman"/>
      <family val="2"/>
    </font>
    <font>
      <sz val="8"/>
      <color indexed="12"/>
      <name val="MetaNormalLF-Roman"/>
      <family val="2"/>
    </font>
    <font>
      <u/>
      <sz val="10"/>
      <color indexed="30"/>
      <name val="Arial"/>
      <family val="2"/>
    </font>
    <font>
      <sz val="10"/>
      <name val="Arial"/>
      <family val="2"/>
    </font>
    <font>
      <sz val="9"/>
      <color theme="0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Arial"/>
      <family val="2"/>
    </font>
    <font>
      <sz val="24"/>
      <name val="Arial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1"/>
      <color rgb="FF000000"/>
      <name val="Arial"/>
      <family val="2"/>
    </font>
    <font>
      <sz val="10"/>
      <color rgb="FF000000"/>
      <name val="Palatino"/>
    </font>
    <font>
      <sz val="11"/>
      <color rgb="FF000000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sz val="11.3"/>
      <name val="MetaNormalLF-Roman"/>
      <family val="2"/>
    </font>
    <font>
      <b/>
      <sz val="7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43" fontId="1" fillId="0" borderId="0" applyFont="0" applyFill="0" applyBorder="0" applyAlignment="0" applyProtection="0"/>
    <xf numFmtId="43" fontId="52" fillId="0" borderId="0" applyFont="0" applyFill="0" applyBorder="0" applyAlignment="0" applyProtection="0"/>
    <xf numFmtId="0" fontId="43" fillId="0" borderId="0"/>
    <xf numFmtId="0" fontId="1" fillId="0" borderId="0"/>
    <xf numFmtId="0" fontId="40" fillId="0" borderId="0"/>
    <xf numFmtId="0" fontId="5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55" fillId="0" borderId="0" applyNumberFormat="0" applyFill="0" applyBorder="0" applyAlignment="0" applyProtection="0">
      <alignment vertical="top"/>
      <protection locked="0"/>
    </xf>
  </cellStyleXfs>
  <cellXfs count="585">
    <xf numFmtId="0" fontId="0" fillId="0" borderId="0" xfId="0"/>
    <xf numFmtId="0" fontId="0" fillId="2" borderId="0" xfId="0" applyFill="1"/>
    <xf numFmtId="0" fontId="5" fillId="2" borderId="0" xfId="0" applyFont="1" applyFill="1"/>
    <xf numFmtId="0" fontId="5" fillId="2" borderId="0" xfId="0" applyFont="1" applyFill="1" applyAlignment="1"/>
    <xf numFmtId="0" fontId="5" fillId="0" borderId="0" xfId="0" applyFont="1"/>
    <xf numFmtId="0" fontId="0" fillId="2" borderId="0" xfId="0" applyFill="1" applyBorder="1"/>
    <xf numFmtId="0" fontId="18" fillId="2" borderId="0" xfId="1" applyFont="1" applyFill="1"/>
    <xf numFmtId="0" fontId="13" fillId="0" borderId="0" xfId="0" applyFont="1"/>
    <xf numFmtId="0" fontId="15" fillId="0" borderId="0" xfId="0" applyFont="1"/>
    <xf numFmtId="0" fontId="25" fillId="0" borderId="0" xfId="1" applyFont="1" applyBorder="1"/>
    <xf numFmtId="0" fontId="13" fillId="0" borderId="0" xfId="0" applyFont="1" applyFill="1"/>
    <xf numFmtId="0" fontId="25" fillId="0" borderId="0" xfId="1" applyFont="1"/>
    <xf numFmtId="0" fontId="26" fillId="0" borderId="0" xfId="1" applyFont="1"/>
    <xf numFmtId="0" fontId="24" fillId="0" borderId="0" xfId="0" applyFont="1"/>
    <xf numFmtId="0" fontId="12" fillId="2" borderId="0" xfId="0" applyFont="1" applyFill="1"/>
    <xf numFmtId="0" fontId="28" fillId="2" borderId="0" xfId="0" applyFont="1" applyFill="1" applyAlignment="1">
      <alignment horizontal="left"/>
    </xf>
    <xf numFmtId="0" fontId="27" fillId="2" borderId="0" xfId="0" applyFont="1" applyFill="1"/>
    <xf numFmtId="0" fontId="28" fillId="2" borderId="0" xfId="0" applyFont="1" applyFill="1"/>
    <xf numFmtId="0" fontId="29" fillId="2" borderId="0" xfId="0" applyFont="1" applyFill="1"/>
    <xf numFmtId="0" fontId="28" fillId="2" borderId="0" xfId="1" applyFont="1" applyFill="1"/>
    <xf numFmtId="0" fontId="28" fillId="2" borderId="0" xfId="1" applyFont="1" applyFill="1" applyBorder="1"/>
    <xf numFmtId="0" fontId="29" fillId="2" borderId="0" xfId="1" applyFont="1" applyFill="1"/>
    <xf numFmtId="0" fontId="28" fillId="2" borderId="0" xfId="1" applyFont="1" applyFill="1" applyAlignment="1">
      <alignment horizontal="left"/>
    </xf>
    <xf numFmtId="0" fontId="28" fillId="2" borderId="0" xfId="1" applyFont="1" applyFill="1" applyBorder="1" applyAlignment="1">
      <alignment horizontal="left"/>
    </xf>
    <xf numFmtId="0" fontId="29" fillId="2" borderId="0" xfId="1" applyFont="1" applyFill="1" applyAlignment="1">
      <alignment horizontal="left"/>
    </xf>
    <xf numFmtId="0" fontId="30" fillId="2" borderId="0" xfId="1" applyFont="1" applyFill="1" applyAlignment="1">
      <alignment horizontal="left" wrapText="1"/>
    </xf>
    <xf numFmtId="0" fontId="28" fillId="2" borderId="0" xfId="1" applyFont="1" applyFill="1" applyAlignment="1">
      <alignment horizontal="left" wrapText="1"/>
    </xf>
    <xf numFmtId="0" fontId="31" fillId="2" borderId="0" xfId="0" applyFont="1" applyFill="1"/>
    <xf numFmtId="0" fontId="11" fillId="2" borderId="0" xfId="0" applyFont="1" applyFill="1" applyAlignment="1">
      <alignment horizontal="left" indent="1"/>
    </xf>
    <xf numFmtId="0" fontId="11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 indent="1"/>
    </xf>
    <xf numFmtId="0" fontId="33" fillId="2" borderId="0" xfId="1" applyFont="1" applyFill="1" applyAlignment="1">
      <alignment horizontal="left" indent="2"/>
    </xf>
    <xf numFmtId="0" fontId="33" fillId="2" borderId="0" xfId="0" applyFont="1" applyFill="1" applyAlignment="1">
      <alignment horizontal="left" indent="2"/>
    </xf>
    <xf numFmtId="0" fontId="33" fillId="2" borderId="0" xfId="0" applyFont="1" applyFill="1" applyAlignment="1">
      <alignment horizontal="left" indent="3"/>
    </xf>
    <xf numFmtId="0" fontId="35" fillId="2" borderId="0" xfId="1" applyFont="1" applyFill="1"/>
    <xf numFmtId="0" fontId="36" fillId="2" borderId="0" xfId="1" applyFont="1" applyFill="1" applyBorder="1" applyAlignment="1">
      <alignment horizontal="left"/>
    </xf>
    <xf numFmtId="0" fontId="37" fillId="2" borderId="0" xfId="3" applyFont="1" applyFill="1" applyBorder="1" applyAlignment="1" applyProtection="1">
      <alignment horizontal="left"/>
    </xf>
    <xf numFmtId="0" fontId="39" fillId="2" borderId="0" xfId="7" applyFont="1" applyFill="1" applyBorder="1"/>
    <xf numFmtId="0" fontId="11" fillId="2" borderId="0" xfId="0" applyFont="1" applyFill="1"/>
    <xf numFmtId="168" fontId="5" fillId="2" borderId="0" xfId="8" applyNumberFormat="1" applyFont="1" applyFill="1" applyBorder="1"/>
    <xf numFmtId="0" fontId="5" fillId="2" borderId="0" xfId="7" applyFont="1" applyFill="1" applyBorder="1"/>
    <xf numFmtId="0" fontId="28" fillId="2" borderId="0" xfId="7" applyFont="1" applyFill="1" applyBorder="1"/>
    <xf numFmtId="0" fontId="41" fillId="2" borderId="0" xfId="0" applyFont="1" applyFill="1"/>
    <xf numFmtId="0" fontId="5" fillId="2" borderId="0" xfId="0" applyFont="1" applyFill="1" applyAlignment="1">
      <alignment horizontal="left" indent="2"/>
    </xf>
    <xf numFmtId="0" fontId="27" fillId="2" borderId="0" xfId="0" applyFont="1" applyFill="1" applyAlignment="1">
      <alignment horizontal="left"/>
    </xf>
    <xf numFmtId="0" fontId="27" fillId="2" borderId="0" xfId="0" applyFont="1" applyFill="1" applyAlignment="1">
      <alignment horizontal="left" indent="2"/>
    </xf>
    <xf numFmtId="0" fontId="5" fillId="2" borderId="0" xfId="0" applyFont="1" applyFill="1" applyAlignment="1">
      <alignment horizontal="left" indent="15"/>
    </xf>
    <xf numFmtId="0" fontId="12" fillId="2" borderId="0" xfId="7" applyFont="1" applyFill="1" applyBorder="1"/>
    <xf numFmtId="0" fontId="3" fillId="0" borderId="0" xfId="0" applyFont="1"/>
    <xf numFmtId="0" fontId="13" fillId="0" borderId="0" xfId="7" applyFont="1"/>
    <xf numFmtId="0" fontId="46" fillId="0" borderId="0" xfId="0" applyFont="1"/>
    <xf numFmtId="0" fontId="5" fillId="2" borderId="0" xfId="7" applyFont="1" applyFill="1" applyBorder="1" applyAlignment="1">
      <alignment horizontal="left"/>
    </xf>
    <xf numFmtId="0" fontId="13" fillId="3" borderId="0" xfId="0" applyFont="1" applyFill="1"/>
    <xf numFmtId="166" fontId="14" fillId="3" borderId="0" xfId="0" applyNumberFormat="1" applyFont="1" applyFill="1" applyBorder="1" applyAlignment="1">
      <alignment vertical="center"/>
    </xf>
    <xf numFmtId="165" fontId="13" fillId="3" borderId="0" xfId="0" applyNumberFormat="1" applyFont="1" applyFill="1" applyAlignment="1">
      <alignment horizontal="right"/>
    </xf>
    <xf numFmtId="166" fontId="14" fillId="3" borderId="0" xfId="0" applyNumberFormat="1" applyFont="1" applyFill="1" applyBorder="1" applyAlignment="1">
      <alignment horizontal="right" wrapText="1"/>
    </xf>
    <xf numFmtId="166" fontId="13" fillId="3" borderId="0" xfId="0" applyNumberFormat="1" applyFont="1" applyFill="1" applyBorder="1" applyAlignment="1">
      <alignment horizontal="right" wrapText="1"/>
    </xf>
    <xf numFmtId="0" fontId="13" fillId="3" borderId="0" xfId="0" applyFont="1" applyFill="1" applyAlignment="1">
      <alignment horizontal="right"/>
    </xf>
    <xf numFmtId="166" fontId="13" fillId="3" borderId="0" xfId="0" applyNumberFormat="1" applyFont="1" applyFill="1" applyAlignment="1">
      <alignment horizontal="right"/>
    </xf>
    <xf numFmtId="166" fontId="14" fillId="3" borderId="0" xfId="0" applyNumberFormat="1" applyFont="1" applyFill="1" applyBorder="1" applyAlignment="1">
      <alignment horizontal="right" vertical="center" wrapText="1"/>
    </xf>
    <xf numFmtId="166" fontId="13" fillId="3" borderId="0" xfId="0" applyNumberFormat="1" applyFont="1" applyFill="1" applyAlignment="1">
      <alignment horizontal="right" wrapText="1"/>
    </xf>
    <xf numFmtId="166" fontId="14" fillId="3" borderId="0" xfId="0" applyNumberFormat="1" applyFont="1" applyFill="1" applyAlignment="1">
      <alignment horizontal="right" wrapText="1"/>
    </xf>
    <xf numFmtId="0" fontId="15" fillId="3" borderId="0" xfId="0" applyFont="1" applyFill="1"/>
    <xf numFmtId="166" fontId="13" fillId="3" borderId="0" xfId="0" applyNumberFormat="1" applyFont="1" applyFill="1"/>
    <xf numFmtId="166" fontId="13" fillId="3" borderId="0" xfId="0" applyNumberFormat="1" applyFont="1" applyFill="1" applyAlignment="1">
      <alignment horizontal="right" vertical="center" wrapText="1"/>
    </xf>
    <xf numFmtId="0" fontId="27" fillId="3" borderId="0" xfId="0" applyFont="1" applyFill="1" applyAlignment="1">
      <alignment horizontal="left"/>
    </xf>
    <xf numFmtId="169" fontId="20" fillId="3" borderId="0" xfId="4" applyNumberFormat="1" applyFont="1" applyFill="1" applyAlignment="1">
      <alignment horizontal="right" wrapText="1"/>
    </xf>
    <xf numFmtId="165" fontId="13" fillId="3" borderId="0" xfId="0" applyNumberFormat="1" applyFont="1" applyFill="1" applyBorder="1" applyAlignment="1">
      <alignment horizontal="right"/>
    </xf>
    <xf numFmtId="0" fontId="14" fillId="3" borderId="0" xfId="0" applyFont="1" applyFill="1" applyBorder="1" applyAlignment="1">
      <alignment horizontal="center" vertical="center"/>
    </xf>
    <xf numFmtId="0" fontId="14" fillId="3" borderId="0" xfId="0" applyFont="1" applyFill="1" applyBorder="1" applyAlignment="1"/>
    <xf numFmtId="0" fontId="19" fillId="3" borderId="0" xfId="0" applyFont="1" applyFill="1" applyBorder="1" applyAlignment="1"/>
    <xf numFmtId="0" fontId="19" fillId="3" borderId="0" xfId="0" applyFont="1" applyFill="1" applyBorder="1" applyAlignment="1">
      <alignment horizontal="center"/>
    </xf>
    <xf numFmtId="166" fontId="13" fillId="3" borderId="0" xfId="0" quotePrefix="1" applyNumberFormat="1" applyFont="1" applyFill="1" applyAlignment="1">
      <alignment horizontal="right" wrapText="1"/>
    </xf>
    <xf numFmtId="166" fontId="13" fillId="3" borderId="0" xfId="0" applyNumberFormat="1" applyFont="1" applyFill="1" applyBorder="1"/>
    <xf numFmtId="166" fontId="13" fillId="3" borderId="0" xfId="0" applyNumberFormat="1" applyFont="1" applyFill="1" applyBorder="1" applyAlignment="1">
      <alignment horizontal="right" vertical="center" wrapText="1"/>
    </xf>
    <xf numFmtId="0" fontId="14" fillId="3" borderId="0" xfId="0" applyFont="1" applyFill="1" applyAlignment="1"/>
    <xf numFmtId="166" fontId="14" fillId="3" borderId="0" xfId="0" applyNumberFormat="1" applyFont="1" applyFill="1" applyBorder="1" applyAlignment="1">
      <alignment horizontal="center" vertical="center" wrapText="1"/>
    </xf>
    <xf numFmtId="166" fontId="12" fillId="3" borderId="0" xfId="0" applyNumberFormat="1" applyFont="1" applyFill="1" applyBorder="1" applyAlignment="1">
      <alignment horizontal="left"/>
    </xf>
    <xf numFmtId="166" fontId="12" fillId="3" borderId="0" xfId="0" applyNumberFormat="1" applyFont="1" applyFill="1" applyAlignment="1">
      <alignment horizontal="left"/>
    </xf>
    <xf numFmtId="0" fontId="13" fillId="3" borderId="0" xfId="9" applyFont="1" applyFill="1" applyBorder="1" applyAlignment="1">
      <alignment horizontal="center" vertical="center"/>
    </xf>
    <xf numFmtId="165" fontId="13" fillId="3" borderId="0" xfId="0" applyNumberFormat="1" applyFont="1" applyFill="1"/>
    <xf numFmtId="0" fontId="13" fillId="3" borderId="0" xfId="0" applyFont="1" applyFill="1" applyAlignment="1">
      <alignment horizontal="center"/>
    </xf>
    <xf numFmtId="0" fontId="0" fillId="3" borderId="0" xfId="0" applyFill="1"/>
    <xf numFmtId="0" fontId="50" fillId="2" borderId="0" xfId="2" applyFont="1" applyFill="1"/>
    <xf numFmtId="0" fontId="35" fillId="2" borderId="0" xfId="6" applyFont="1" applyFill="1"/>
    <xf numFmtId="0" fontId="11" fillId="2" borderId="0" xfId="6" applyFont="1" applyFill="1"/>
    <xf numFmtId="0" fontId="43" fillId="2" borderId="0" xfId="6" applyFill="1"/>
    <xf numFmtId="0" fontId="43" fillId="2" borderId="0" xfId="6" applyFill="1" applyBorder="1"/>
    <xf numFmtId="0" fontId="43" fillId="2" borderId="0" xfId="6" applyFont="1" applyFill="1"/>
    <xf numFmtId="17" fontId="43" fillId="2" borderId="0" xfId="6" applyNumberFormat="1" applyFont="1" applyFill="1"/>
    <xf numFmtId="0" fontId="21" fillId="2" borderId="0" xfId="6" applyFont="1" applyFill="1"/>
    <xf numFmtId="0" fontId="43" fillId="2" borderId="0" xfId="6" applyFont="1" applyFill="1" applyBorder="1"/>
    <xf numFmtId="0" fontId="12" fillId="2" borderId="0" xfId="6" applyFont="1" applyFill="1" applyBorder="1"/>
    <xf numFmtId="0" fontId="12" fillId="3" borderId="0" xfId="0" applyFont="1" applyFill="1"/>
    <xf numFmtId="0" fontId="47" fillId="3" borderId="0" xfId="0" applyFont="1" applyFill="1" applyAlignment="1">
      <alignment wrapText="1"/>
    </xf>
    <xf numFmtId="0" fontId="13" fillId="3" borderId="0" xfId="0" applyFont="1" applyFill="1" applyAlignment="1"/>
    <xf numFmtId="0" fontId="27" fillId="3" borderId="0" xfId="0" applyFont="1" applyFill="1" applyAlignment="1"/>
    <xf numFmtId="0" fontId="27" fillId="3" borderId="0" xfId="0" applyFont="1" applyFill="1" applyBorder="1" applyAlignment="1"/>
    <xf numFmtId="0" fontId="12" fillId="3" borderId="0" xfId="0" applyFont="1" applyFill="1" applyAlignment="1">
      <alignment horizontal="left" vertical="center" wrapText="1"/>
    </xf>
    <xf numFmtId="0" fontId="31" fillId="3" borderId="0" xfId="0" applyFont="1" applyFill="1"/>
    <xf numFmtId="0" fontId="28" fillId="3" borderId="0" xfId="0" applyFont="1" applyFill="1"/>
    <xf numFmtId="0" fontId="13" fillId="3" borderId="0" xfId="0" applyFont="1" applyFill="1" applyAlignment="1">
      <alignment horizontal="left" indent="1"/>
    </xf>
    <xf numFmtId="0" fontId="13" fillId="3" borderId="0" xfId="0" applyFont="1" applyFill="1" applyAlignment="1">
      <alignment horizontal="left" vertical="top" indent="1"/>
    </xf>
    <xf numFmtId="0" fontId="5" fillId="3" borderId="0" xfId="0" applyFont="1" applyFill="1"/>
    <xf numFmtId="169" fontId="19" fillId="3" borderId="0" xfId="4" applyNumberFormat="1" applyFont="1" applyFill="1" applyAlignment="1">
      <alignment horizontal="right" wrapText="1"/>
    </xf>
    <xf numFmtId="0" fontId="13" fillId="3" borderId="0" xfId="0" applyFont="1" applyFill="1" applyBorder="1" applyAlignment="1"/>
    <xf numFmtId="0" fontId="13" fillId="3" borderId="0" xfId="0" quotePrefix="1" applyFont="1" applyFill="1" applyBorder="1" applyAlignment="1">
      <alignment horizontal="center" vertical="top" wrapText="1"/>
    </xf>
    <xf numFmtId="166" fontId="13" fillId="3" borderId="0" xfId="0" applyNumberFormat="1" applyFont="1" applyFill="1" applyBorder="1" applyAlignment="1"/>
    <xf numFmtId="0" fontId="13" fillId="3" borderId="0" xfId="0" applyFont="1" applyFill="1" applyBorder="1" applyAlignment="1">
      <alignment horizontal="center"/>
    </xf>
    <xf numFmtId="0" fontId="13" fillId="3" borderId="5" xfId="0" applyFont="1" applyFill="1" applyBorder="1" applyAlignment="1">
      <alignment horizontal="center" vertical="center" wrapText="1"/>
    </xf>
    <xf numFmtId="0" fontId="13" fillId="3" borderId="6" xfId="0" applyFont="1" applyFill="1" applyBorder="1" applyAlignment="1">
      <alignment horizontal="center" vertical="center" wrapText="1"/>
    </xf>
    <xf numFmtId="0" fontId="13" fillId="3" borderId="7" xfId="0" applyFont="1" applyFill="1" applyBorder="1" applyAlignment="1">
      <alignment horizontal="center" vertical="center" wrapText="1"/>
    </xf>
    <xf numFmtId="0" fontId="13" fillId="3" borderId="5" xfId="0" applyFont="1" applyFill="1" applyBorder="1" applyAlignment="1">
      <alignment horizontal="center" vertical="center"/>
    </xf>
    <xf numFmtId="0" fontId="13" fillId="3" borderId="5" xfId="0" applyFont="1" applyFill="1" applyBorder="1" applyAlignment="1">
      <alignment horizontal="center"/>
    </xf>
    <xf numFmtId="0" fontId="13" fillId="3" borderId="0" xfId="0" applyFont="1" applyFill="1" applyBorder="1" applyAlignment="1">
      <alignment horizontal="center" vertical="center" wrapText="1"/>
    </xf>
    <xf numFmtId="0" fontId="27" fillId="3" borderId="0" xfId="0" applyFont="1" applyFill="1" applyAlignment="1">
      <alignment horizontal="center"/>
    </xf>
    <xf numFmtId="0" fontId="14" fillId="3" borderId="0" xfId="0" applyFont="1" applyFill="1" applyBorder="1" applyAlignment="1">
      <alignment horizontal="center"/>
    </xf>
    <xf numFmtId="0" fontId="27" fillId="3" borderId="0" xfId="0" applyFont="1" applyFill="1" applyAlignment="1">
      <alignment wrapText="1"/>
    </xf>
    <xf numFmtId="0" fontId="13" fillId="3" borderId="0" xfId="0" applyFont="1" applyFill="1" applyBorder="1" applyAlignment="1">
      <alignment horizontal="right"/>
    </xf>
    <xf numFmtId="0" fontId="27" fillId="3" borderId="0" xfId="0" applyFont="1" applyFill="1" applyBorder="1" applyAlignment="1">
      <alignment horizontal="center"/>
    </xf>
    <xf numFmtId="0" fontId="13" fillId="3" borderId="8" xfId="0" applyFont="1" applyFill="1" applyBorder="1" applyAlignment="1">
      <alignment horizontal="center" vertical="center" wrapText="1"/>
    </xf>
    <xf numFmtId="0" fontId="13" fillId="3" borderId="5" xfId="9" applyFont="1" applyFill="1" applyBorder="1" applyAlignment="1">
      <alignment horizontal="center" vertical="center"/>
    </xf>
    <xf numFmtId="0" fontId="14" fillId="3" borderId="0" xfId="0" applyFont="1" applyFill="1" applyBorder="1" applyAlignment="1">
      <alignment horizontal="right"/>
    </xf>
    <xf numFmtId="0" fontId="13" fillId="3" borderId="6" xfId="9" applyFont="1" applyFill="1" applyBorder="1" applyAlignment="1">
      <alignment horizontal="center" vertical="center"/>
    </xf>
    <xf numFmtId="0" fontId="39" fillId="3" borderId="0" xfId="0" applyFont="1" applyFill="1"/>
    <xf numFmtId="0" fontId="53" fillId="3" borderId="0" xfId="0" applyFont="1" applyFill="1"/>
    <xf numFmtId="0" fontId="3" fillId="3" borderId="0" xfId="0" applyFont="1" applyFill="1"/>
    <xf numFmtId="0" fontId="14" fillId="3" borderId="0" xfId="0" applyFont="1" applyFill="1" applyAlignment="1">
      <alignment horizontal="center"/>
    </xf>
    <xf numFmtId="0" fontId="13" fillId="3" borderId="0" xfId="0" applyFont="1" applyFill="1" applyBorder="1" applyAlignment="1">
      <alignment horizontal="center" vertical="top" wrapText="1"/>
    </xf>
    <xf numFmtId="0" fontId="13" fillId="3" borderId="0" xfId="0" applyFont="1" applyFill="1" applyBorder="1"/>
    <xf numFmtId="0" fontId="13" fillId="3" borderId="7" xfId="0" applyFont="1" applyFill="1" applyBorder="1" applyAlignment="1">
      <alignment horizontal="center"/>
    </xf>
    <xf numFmtId="0" fontId="13" fillId="3" borderId="0" xfId="0" applyFont="1" applyFill="1" applyAlignment="1">
      <alignment horizontal="left"/>
    </xf>
    <xf numFmtId="0" fontId="46" fillId="3" borderId="0" xfId="1" applyFont="1" applyFill="1"/>
    <xf numFmtId="0" fontId="34" fillId="3" borderId="0" xfId="1" applyFont="1" applyFill="1"/>
    <xf numFmtId="0" fontId="5" fillId="3" borderId="0" xfId="0" applyFont="1" applyFill="1" applyAlignment="1">
      <alignment horizontal="left"/>
    </xf>
    <xf numFmtId="0" fontId="14" fillId="3" borderId="0" xfId="0" applyFont="1" applyFill="1"/>
    <xf numFmtId="169" fontId="14" fillId="3" borderId="0" xfId="4" applyNumberFormat="1" applyFont="1" applyFill="1" applyAlignment="1">
      <alignment horizontal="right" vertical="center" wrapText="1"/>
    </xf>
    <xf numFmtId="0" fontId="23" fillId="3" borderId="0" xfId="1" applyFont="1" applyFill="1"/>
    <xf numFmtId="165" fontId="14" fillId="3" borderId="0" xfId="0" applyNumberFormat="1" applyFont="1" applyFill="1" applyAlignment="1">
      <alignment horizontal="right"/>
    </xf>
    <xf numFmtId="165" fontId="13" fillId="3" borderId="0" xfId="0" quotePrefix="1" applyNumberFormat="1" applyFont="1" applyFill="1" applyBorder="1" applyAlignment="1">
      <alignment horizontal="right"/>
    </xf>
    <xf numFmtId="0" fontId="13" fillId="3" borderId="0" xfId="0" applyFont="1" applyFill="1" applyBorder="1" applyAlignment="1">
      <alignment horizontal="right" wrapText="1"/>
    </xf>
    <xf numFmtId="165" fontId="27" fillId="3" borderId="0" xfId="0" applyNumberFormat="1" applyFont="1" applyFill="1" applyAlignment="1"/>
    <xf numFmtId="0" fontId="13" fillId="3" borderId="6" xfId="0" applyFont="1" applyFill="1" applyBorder="1" applyAlignment="1">
      <alignment horizontal="center"/>
    </xf>
    <xf numFmtId="0" fontId="12" fillId="3" borderId="0" xfId="0" applyFont="1" applyFill="1" applyAlignment="1"/>
    <xf numFmtId="0" fontId="27" fillId="3" borderId="0" xfId="0" applyFont="1" applyFill="1" applyBorder="1" applyAlignment="1">
      <alignment horizontal="left"/>
    </xf>
    <xf numFmtId="0" fontId="15" fillId="3" borderId="0" xfId="0" applyFont="1" applyFill="1" applyBorder="1"/>
    <xf numFmtId="165" fontId="13" fillId="3" borderId="0" xfId="0" applyNumberFormat="1" applyFont="1" applyFill="1" applyAlignment="1">
      <alignment horizontal="center"/>
    </xf>
    <xf numFmtId="0" fontId="12" fillId="3" borderId="0" xfId="0" applyFont="1" applyFill="1" applyBorder="1" applyAlignment="1">
      <alignment horizontal="left"/>
    </xf>
    <xf numFmtId="0" fontId="12" fillId="3" borderId="0" xfId="0" applyFont="1" applyFill="1" applyAlignment="1">
      <alignment horizontal="left"/>
    </xf>
    <xf numFmtId="0" fontId="14" fillId="3" borderId="0" xfId="0" applyNumberFormat="1" applyFont="1" applyFill="1" applyBorder="1" applyAlignment="1">
      <alignment horizontal="right"/>
    </xf>
    <xf numFmtId="1" fontId="13" fillId="3" borderId="0" xfId="0" applyNumberFormat="1" applyFont="1" applyFill="1" applyBorder="1" applyAlignment="1">
      <alignment horizontal="right"/>
    </xf>
    <xf numFmtId="0" fontId="12" fillId="3" borderId="0" xfId="0" applyFont="1" applyFill="1" applyAlignment="1">
      <alignment horizontal="center"/>
    </xf>
    <xf numFmtId="0" fontId="13" fillId="3" borderId="0" xfId="0" applyFont="1" applyFill="1" applyAlignment="1">
      <alignment horizontal="center" vertical="center" wrapText="1"/>
    </xf>
    <xf numFmtId="0" fontId="13" fillId="3" borderId="0" xfId="0" applyFont="1" applyFill="1" applyAlignment="1">
      <alignment horizontal="center" wrapText="1"/>
    </xf>
    <xf numFmtId="0" fontId="13" fillId="3" borderId="0" xfId="0" applyFont="1" applyFill="1" applyBorder="1" applyAlignment="1">
      <alignment wrapText="1"/>
    </xf>
    <xf numFmtId="0" fontId="43" fillId="3" borderId="0" xfId="0" applyFont="1" applyFill="1"/>
    <xf numFmtId="0" fontId="13" fillId="3" borderId="0" xfId="0" applyFont="1" applyFill="1" applyBorder="1" applyAlignment="1">
      <alignment horizontal="left" wrapText="1"/>
    </xf>
    <xf numFmtId="0" fontId="15" fillId="3" borderId="0" xfId="0" applyFont="1" applyFill="1" applyAlignment="1"/>
    <xf numFmtId="0" fontId="14" fillId="3" borderId="0" xfId="0" applyFont="1" applyFill="1" applyBorder="1" applyAlignment="1">
      <alignment horizontal="right" vertical="center" indent="1"/>
    </xf>
    <xf numFmtId="0" fontId="12" fillId="3" borderId="0" xfId="0" applyFont="1" applyFill="1" applyBorder="1" applyAlignment="1">
      <alignment horizontal="left" vertical="center"/>
    </xf>
    <xf numFmtId="164" fontId="14" fillId="3" borderId="0" xfId="0" applyNumberFormat="1" applyFont="1" applyFill="1" applyBorder="1" applyAlignment="1">
      <alignment horizontal="right" vertical="top" wrapText="1"/>
    </xf>
    <xf numFmtId="0" fontId="47" fillId="3" borderId="0" xfId="0" applyFont="1" applyFill="1"/>
    <xf numFmtId="0" fontId="23" fillId="3" borderId="0" xfId="0" applyFont="1" applyFill="1" applyAlignment="1">
      <alignment horizontal="center"/>
    </xf>
    <xf numFmtId="166" fontId="13" fillId="3" borderId="0" xfId="0" quotePrefix="1" applyNumberFormat="1" applyFont="1" applyFill="1" applyAlignment="1">
      <alignment horizontal="right" vertical="center" wrapText="1"/>
    </xf>
    <xf numFmtId="170" fontId="19" fillId="3" borderId="0" xfId="0" applyNumberFormat="1" applyFont="1" applyFill="1" applyBorder="1" applyAlignment="1">
      <alignment horizontal="right"/>
    </xf>
    <xf numFmtId="0" fontId="27" fillId="3" borderId="0" xfId="0" applyFont="1" applyFill="1"/>
    <xf numFmtId="0" fontId="13" fillId="3" borderId="6" xfId="0" applyFont="1" applyFill="1" applyBorder="1" applyAlignment="1">
      <alignment horizontal="center" vertical="center"/>
    </xf>
    <xf numFmtId="165" fontId="15" fillId="3" borderId="0" xfId="0" applyNumberFormat="1" applyFont="1" applyFill="1"/>
    <xf numFmtId="169" fontId="20" fillId="3" borderId="0" xfId="4" applyNumberFormat="1" applyFont="1" applyFill="1" applyAlignment="1">
      <alignment horizontal="right"/>
    </xf>
    <xf numFmtId="0" fontId="13" fillId="3" borderId="0" xfId="0" applyFont="1" applyFill="1" applyBorder="1" applyAlignment="1">
      <alignment horizontal="left"/>
    </xf>
    <xf numFmtId="0" fontId="14" fillId="3" borderId="0" xfId="0" applyFont="1" applyFill="1" applyAlignment="1">
      <alignment horizontal="left"/>
    </xf>
    <xf numFmtId="169" fontId="14" fillId="3" borderId="0" xfId="4" applyNumberFormat="1" applyFont="1" applyFill="1" applyAlignment="1">
      <alignment horizontal="right"/>
    </xf>
    <xf numFmtId="0" fontId="15" fillId="3" borderId="0" xfId="0" applyFont="1" applyFill="1" applyAlignment="1">
      <alignment horizontal="left"/>
    </xf>
    <xf numFmtId="0" fontId="13" fillId="3" borderId="0" xfId="0" applyFont="1" applyFill="1" applyAlignment="1">
      <alignment horizontal="center" vertical="top"/>
    </xf>
    <xf numFmtId="0" fontId="12" fillId="3" borderId="0" xfId="0" applyFont="1" applyFill="1" applyAlignment="1">
      <alignment horizontal="left" vertical="center"/>
    </xf>
    <xf numFmtId="0" fontId="13" fillId="3" borderId="0" xfId="0" applyFont="1" applyFill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15" fillId="3" borderId="0" xfId="0" applyFont="1" applyFill="1" applyAlignment="1">
      <alignment horizontal="left" vertical="center"/>
    </xf>
    <xf numFmtId="0" fontId="35" fillId="3" borderId="0" xfId="1" applyFont="1" applyFill="1"/>
    <xf numFmtId="0" fontId="36" fillId="3" borderId="0" xfId="1" applyFont="1" applyFill="1"/>
    <xf numFmtId="0" fontId="13" fillId="3" borderId="0" xfId="0" applyFont="1" applyFill="1" applyAlignment="1">
      <alignment vertical="top" wrapText="1"/>
    </xf>
    <xf numFmtId="0" fontId="2" fillId="0" borderId="0" xfId="1"/>
    <xf numFmtId="0" fontId="5" fillId="3" borderId="0" xfId="1" applyFont="1" applyFill="1"/>
    <xf numFmtId="0" fontId="13" fillId="3" borderId="5" xfId="0" applyFont="1" applyFill="1" applyBorder="1" applyAlignment="1">
      <alignment horizontal="center"/>
    </xf>
    <xf numFmtId="165" fontId="14" fillId="2" borderId="0" xfId="0" applyNumberFormat="1" applyFont="1" applyFill="1" applyAlignment="1"/>
    <xf numFmtId="0" fontId="1" fillId="2" borderId="0" xfId="6" applyFont="1" applyFill="1" applyBorder="1"/>
    <xf numFmtId="0" fontId="13" fillId="3" borderId="6" xfId="0" applyFont="1" applyFill="1" applyBorder="1" applyAlignment="1">
      <alignment horizontal="center"/>
    </xf>
    <xf numFmtId="166" fontId="13" fillId="0" borderId="0" xfId="0" applyNumberFormat="1" applyFont="1" applyFill="1" applyAlignment="1">
      <alignment horizontal="right" wrapText="1"/>
    </xf>
    <xf numFmtId="166" fontId="14" fillId="0" borderId="0" xfId="0" applyNumberFormat="1" applyFont="1" applyFill="1" applyBorder="1" applyAlignment="1">
      <alignment horizontal="center" vertical="center" wrapText="1"/>
    </xf>
    <xf numFmtId="165" fontId="13" fillId="0" borderId="0" xfId="0" applyNumberFormat="1" applyFont="1" applyFill="1" applyAlignment="1">
      <alignment horizontal="right"/>
    </xf>
    <xf numFmtId="166" fontId="13" fillId="0" borderId="0" xfId="0" applyNumberFormat="1" applyFont="1" applyFill="1"/>
    <xf numFmtId="166" fontId="13" fillId="0" borderId="0" xfId="0" applyNumberFormat="1" applyFont="1" applyFill="1" applyAlignment="1">
      <alignment horizontal="right"/>
    </xf>
    <xf numFmtId="0" fontId="27" fillId="0" borderId="0" xfId="0" applyFont="1" applyFill="1" applyAlignment="1"/>
    <xf numFmtId="0" fontId="5" fillId="0" borderId="0" xfId="0" applyFont="1" applyFill="1" applyAlignment="1"/>
    <xf numFmtId="0" fontId="27" fillId="0" borderId="0" xfId="0" applyFont="1" applyFill="1" applyAlignment="1">
      <alignment horizontal="center"/>
    </xf>
    <xf numFmtId="0" fontId="5" fillId="0" borderId="0" xfId="0" applyFont="1" applyFill="1" applyAlignment="1">
      <alignment horizontal="center"/>
    </xf>
    <xf numFmtId="0" fontId="13" fillId="0" borderId="5" xfId="0" applyFont="1" applyFill="1" applyBorder="1" applyAlignment="1">
      <alignment horizontal="center" vertical="center"/>
    </xf>
    <xf numFmtId="0" fontId="13" fillId="0" borderId="5" xfId="0" applyFont="1" applyFill="1" applyBorder="1" applyAlignment="1">
      <alignment horizontal="center" vertical="center" wrapText="1"/>
    </xf>
    <xf numFmtId="0" fontId="13" fillId="0" borderId="6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wrapText="1"/>
    </xf>
    <xf numFmtId="171" fontId="13" fillId="0" borderId="0" xfId="0" applyNumberFormat="1" applyFont="1" applyFill="1" applyBorder="1" applyAlignment="1">
      <alignment horizontal="left" indent="1"/>
    </xf>
    <xf numFmtId="166" fontId="13" fillId="0" borderId="0" xfId="0" applyNumberFormat="1" applyFont="1" applyFill="1" applyBorder="1" applyAlignment="1">
      <alignment wrapText="1"/>
    </xf>
    <xf numFmtId="0" fontId="13" fillId="0" borderId="0" xfId="0" applyFont="1" applyFill="1" applyAlignment="1"/>
    <xf numFmtId="0" fontId="13" fillId="0" borderId="0" xfId="0" applyFont="1" applyFill="1" applyAlignment="1">
      <alignment horizontal="center"/>
    </xf>
    <xf numFmtId="0" fontId="12" fillId="0" borderId="0" xfId="0" applyFont="1" applyFill="1" applyAlignment="1"/>
    <xf numFmtId="166" fontId="22" fillId="0" borderId="0" xfId="0" applyNumberFormat="1" applyFont="1" applyFill="1" applyBorder="1"/>
    <xf numFmtId="0" fontId="46" fillId="0" borderId="0" xfId="1" applyFont="1" applyFill="1"/>
    <xf numFmtId="0" fontId="12" fillId="0" borderId="0" xfId="0" applyFont="1" applyFill="1"/>
    <xf numFmtId="0" fontId="27" fillId="0" borderId="0" xfId="0" applyFont="1" applyFill="1" applyAlignment="1">
      <alignment horizontal="left"/>
    </xf>
    <xf numFmtId="0" fontId="5" fillId="0" borderId="0" xfId="0" applyFont="1" applyFill="1"/>
    <xf numFmtId="0" fontId="27" fillId="0" borderId="0" xfId="0" applyFont="1" applyFill="1" applyBorder="1" applyAlignment="1">
      <alignment horizontal="left"/>
    </xf>
    <xf numFmtId="0" fontId="27" fillId="0" borderId="0" xfId="0" applyFont="1" applyFill="1" applyBorder="1" applyAlignment="1">
      <alignment horizontal="center"/>
    </xf>
    <xf numFmtId="0" fontId="27" fillId="0" borderId="0" xfId="0" applyFont="1" applyFill="1" applyBorder="1" applyAlignment="1"/>
    <xf numFmtId="0" fontId="15" fillId="0" borderId="0" xfId="0" applyFont="1" applyFill="1"/>
    <xf numFmtId="0" fontId="13" fillId="0" borderId="5" xfId="0" applyFont="1" applyFill="1" applyBorder="1" applyAlignment="1">
      <alignment horizontal="center"/>
    </xf>
    <xf numFmtId="0" fontId="13" fillId="0" borderId="6" xfId="9" applyFont="1" applyFill="1" applyBorder="1" applyAlignment="1">
      <alignment horizontal="center" vertical="center"/>
    </xf>
    <xf numFmtId="0" fontId="0" fillId="0" borderId="0" xfId="0" applyFill="1"/>
    <xf numFmtId="0" fontId="14" fillId="0" borderId="0" xfId="0" applyFont="1" applyFill="1" applyBorder="1" applyAlignment="1">
      <alignment vertical="center" wrapText="1"/>
    </xf>
    <xf numFmtId="0" fontId="13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center"/>
    </xf>
    <xf numFmtId="165" fontId="13" fillId="0" borderId="0" xfId="0" applyNumberFormat="1" applyFont="1" applyFill="1" applyAlignment="1">
      <alignment horizontal="center"/>
    </xf>
    <xf numFmtId="0" fontId="12" fillId="0" borderId="0" xfId="0" applyFont="1" applyFill="1" applyAlignment="1">
      <alignment horizontal="left" vertical="center" wrapText="1"/>
    </xf>
    <xf numFmtId="0" fontId="12" fillId="0" borderId="0" xfId="0" applyFont="1" applyFill="1" applyBorder="1" applyAlignment="1">
      <alignment horizontal="left"/>
    </xf>
    <xf numFmtId="0" fontId="12" fillId="0" borderId="0" xfId="0" applyFont="1" applyFill="1" applyAlignment="1">
      <alignment horizontal="left"/>
    </xf>
    <xf numFmtId="0" fontId="47" fillId="0" borderId="0" xfId="0" applyFont="1" applyFill="1" applyAlignment="1">
      <alignment wrapText="1"/>
    </xf>
    <xf numFmtId="0" fontId="14" fillId="0" borderId="0" xfId="0" applyNumberFormat="1" applyFont="1" applyFill="1" applyBorder="1" applyAlignment="1">
      <alignment horizontal="right"/>
    </xf>
    <xf numFmtId="0" fontId="45" fillId="0" borderId="0" xfId="0" applyNumberFormat="1" applyFont="1" applyFill="1" applyBorder="1" applyAlignment="1"/>
    <xf numFmtId="166" fontId="14" fillId="0" borderId="0" xfId="0" applyNumberFormat="1" applyFont="1" applyFill="1"/>
    <xf numFmtId="0" fontId="27" fillId="0" borderId="0" xfId="0" applyFont="1" applyFill="1" applyAlignment="1">
      <alignment wrapText="1"/>
    </xf>
    <xf numFmtId="0" fontId="12" fillId="2" borderId="0" xfId="0" applyFont="1" applyFill="1" applyBorder="1"/>
    <xf numFmtId="0" fontId="0" fillId="3" borderId="0" xfId="0" applyFill="1" applyBorder="1"/>
    <xf numFmtId="0" fontId="1" fillId="0" borderId="0" xfId="0" applyFont="1" applyFill="1"/>
    <xf numFmtId="0" fontId="14" fillId="3" borderId="0" xfId="0" applyFont="1" applyFill="1" applyBorder="1" applyAlignment="1">
      <alignment horizontal="right"/>
    </xf>
    <xf numFmtId="166" fontId="13" fillId="2" borderId="0" xfId="0" applyNumberFormat="1" applyFont="1" applyFill="1" applyAlignment="1">
      <alignment horizontal="right" vertical="top" wrapText="1"/>
    </xf>
    <xf numFmtId="165" fontId="15" fillId="3" borderId="0" xfId="0" applyNumberFormat="1" applyFont="1" applyFill="1" applyAlignment="1">
      <alignment horizontal="left"/>
    </xf>
    <xf numFmtId="165" fontId="13" fillId="3" borderId="0" xfId="0" applyNumberFormat="1" applyFont="1" applyFill="1" applyBorder="1" applyAlignment="1">
      <alignment horizontal="center" vertical="center" wrapText="1"/>
    </xf>
    <xf numFmtId="165" fontId="22" fillId="3" borderId="2" xfId="0" applyNumberFormat="1" applyFont="1" applyFill="1" applyBorder="1" applyAlignment="1">
      <alignment vertical="center" wrapText="1"/>
    </xf>
    <xf numFmtId="165" fontId="13" fillId="3" borderId="0" xfId="0" applyNumberFormat="1" applyFont="1" applyFill="1" applyBorder="1" applyAlignment="1"/>
    <xf numFmtId="0" fontId="2" fillId="2" borderId="0" xfId="1" applyFill="1" applyAlignment="1">
      <alignment horizontal="left" indent="2"/>
    </xf>
    <xf numFmtId="0" fontId="2" fillId="2" borderId="0" xfId="1" applyFill="1" applyAlignment="1">
      <alignment horizontal="left" indent="3"/>
    </xf>
    <xf numFmtId="0" fontId="1" fillId="3" borderId="0" xfId="0" applyFont="1" applyFill="1"/>
    <xf numFmtId="167" fontId="13" fillId="3" borderId="0" xfId="0" applyNumberFormat="1" applyFont="1" applyFill="1" applyAlignment="1">
      <alignment horizontal="center"/>
    </xf>
    <xf numFmtId="0" fontId="13" fillId="3" borderId="0" xfId="0" applyNumberFormat="1" applyFont="1" applyFill="1" applyAlignment="1">
      <alignment horizontal="center" wrapText="1"/>
    </xf>
    <xf numFmtId="0" fontId="13" fillId="3" borderId="0" xfId="0" applyNumberFormat="1" applyFont="1" applyFill="1" applyAlignment="1">
      <alignment horizontal="center"/>
    </xf>
    <xf numFmtId="166" fontId="14" fillId="3" borderId="0" xfId="0" applyNumberFormat="1" applyFont="1" applyFill="1" applyAlignment="1">
      <alignment horizontal="right"/>
    </xf>
    <xf numFmtId="166" fontId="13" fillId="3" borderId="0" xfId="0" applyNumberFormat="1" applyFont="1" applyFill="1" applyBorder="1" applyAlignment="1">
      <alignment horizontal="right"/>
    </xf>
    <xf numFmtId="0" fontId="13" fillId="0" borderId="0" xfId="0" applyNumberFormat="1" applyFont="1" applyFill="1" applyBorder="1" applyAlignment="1">
      <alignment horizontal="left"/>
    </xf>
    <xf numFmtId="0" fontId="1" fillId="0" borderId="0" xfId="11"/>
    <xf numFmtId="0" fontId="5" fillId="0" borderId="0" xfId="11" applyFont="1"/>
    <xf numFmtId="0" fontId="5" fillId="0" borderId="0" xfId="11" applyFont="1" applyAlignment="1">
      <alignment horizontal="left" indent="1"/>
    </xf>
    <xf numFmtId="0" fontId="5" fillId="0" borderId="0" xfId="11" applyFont="1" applyAlignment="1">
      <alignment horizontal="left"/>
    </xf>
    <xf numFmtId="0" fontId="11" fillId="0" borderId="0" xfId="11" applyFont="1" applyAlignment="1">
      <alignment horizontal="left"/>
    </xf>
    <xf numFmtId="0" fontId="1" fillId="0" borderId="0" xfId="11" applyProtection="1">
      <protection locked="0"/>
    </xf>
    <xf numFmtId="0" fontId="5" fillId="0" borderId="0" xfId="11" applyFont="1" applyAlignment="1" applyProtection="1">
      <alignment horizontal="left" indent="1"/>
      <protection locked="0"/>
    </xf>
    <xf numFmtId="0" fontId="5" fillId="0" borderId="0" xfId="11" applyFont="1" applyProtection="1">
      <protection locked="0"/>
    </xf>
    <xf numFmtId="0" fontId="5" fillId="0" borderId="0" xfId="11" applyFont="1" applyAlignment="1" applyProtection="1">
      <alignment horizontal="left"/>
      <protection locked="0"/>
    </xf>
    <xf numFmtId="49" fontId="10" fillId="0" borderId="0" xfId="11" applyNumberFormat="1" applyFont="1" applyAlignment="1" applyProtection="1">
      <alignment horizontal="left"/>
      <protection locked="0"/>
    </xf>
    <xf numFmtId="0" fontId="1" fillId="0" borderId="0" xfId="11" applyAlignment="1"/>
    <xf numFmtId="0" fontId="5" fillId="0" borderId="0" xfId="11" applyFont="1" applyAlignment="1"/>
    <xf numFmtId="0" fontId="9" fillId="0" borderId="0" xfId="11" applyFont="1" applyProtection="1">
      <protection locked="0"/>
    </xf>
    <xf numFmtId="0" fontId="8" fillId="0" borderId="0" xfId="11" applyFont="1" applyProtection="1">
      <protection locked="0"/>
    </xf>
    <xf numFmtId="49" fontId="8" fillId="0" borderId="0" xfId="11" applyNumberFormat="1" applyFont="1" applyProtection="1">
      <protection locked="0"/>
    </xf>
    <xf numFmtId="0" fontId="7" fillId="0" borderId="0" xfId="11" applyFont="1" applyProtection="1">
      <protection locked="0"/>
    </xf>
    <xf numFmtId="0" fontId="6" fillId="0" borderId="0" xfId="11" applyFont="1"/>
    <xf numFmtId="0" fontId="1" fillId="0" borderId="1" xfId="11" applyBorder="1"/>
    <xf numFmtId="166" fontId="13" fillId="3" borderId="0" xfId="0" applyNumberFormat="1" applyFont="1" applyFill="1" applyBorder="1" applyAlignment="1">
      <alignment horizontal="center" vertical="center" wrapText="1"/>
    </xf>
    <xf numFmtId="166" fontId="14" fillId="3" borderId="0" xfId="0" applyNumberFormat="1" applyFont="1" applyFill="1" applyBorder="1" applyAlignment="1">
      <alignment horizontal="center"/>
    </xf>
    <xf numFmtId="0" fontId="58" fillId="3" borderId="0" xfId="0" applyFont="1" applyFill="1" applyBorder="1" applyAlignment="1">
      <alignment horizontal="center" vertical="center" wrapText="1"/>
    </xf>
    <xf numFmtId="0" fontId="58" fillId="3" borderId="0" xfId="0" applyFont="1" applyFill="1" applyBorder="1" applyAlignment="1">
      <alignment horizontal="left" vertical="top" wrapText="1"/>
    </xf>
    <xf numFmtId="0" fontId="57" fillId="3" borderId="0" xfId="0" applyFont="1" applyFill="1" applyBorder="1" applyAlignment="1">
      <alignment horizontal="right"/>
    </xf>
    <xf numFmtId="0" fontId="58" fillId="3" borderId="0" xfId="0" applyFont="1" applyFill="1" applyBorder="1" applyAlignment="1">
      <alignment vertical="top" wrapText="1"/>
    </xf>
    <xf numFmtId="0" fontId="58" fillId="3" borderId="0" xfId="0" applyFont="1" applyFill="1" applyBorder="1" applyAlignment="1">
      <alignment vertical="center" wrapText="1"/>
    </xf>
    <xf numFmtId="0" fontId="11" fillId="0" borderId="0" xfId="0" applyNumberFormat="1" applyFont="1" applyAlignment="1">
      <alignment horizontal="left" vertical="center"/>
    </xf>
    <xf numFmtId="0" fontId="27" fillId="0" borderId="0" xfId="0" applyFont="1" applyFill="1"/>
    <xf numFmtId="0" fontId="13" fillId="3" borderId="7" xfId="0" applyFont="1" applyFill="1" applyBorder="1" applyAlignment="1">
      <alignment horizontal="center" vertical="center" wrapText="1"/>
    </xf>
    <xf numFmtId="0" fontId="14" fillId="3" borderId="0" xfId="0" applyFont="1" applyFill="1" applyBorder="1" applyAlignment="1">
      <alignment horizontal="right" indent="1"/>
    </xf>
    <xf numFmtId="0" fontId="33" fillId="0" borderId="0" xfId="12" applyFont="1" applyAlignment="1" applyProtection="1"/>
    <xf numFmtId="0" fontId="13" fillId="3" borderId="5" xfId="0" applyFont="1" applyFill="1" applyBorder="1" applyAlignment="1">
      <alignment horizontal="center"/>
    </xf>
    <xf numFmtId="49" fontId="13" fillId="3" borderId="6" xfId="0" quotePrefix="1" applyNumberFormat="1" applyFont="1" applyFill="1" applyBorder="1" applyAlignment="1">
      <alignment horizontal="center" vertical="center" wrapText="1"/>
    </xf>
    <xf numFmtId="0" fontId="13" fillId="3" borderId="5" xfId="0" quotePrefix="1" applyFont="1" applyFill="1" applyBorder="1" applyAlignment="1">
      <alignment horizontal="center"/>
    </xf>
    <xf numFmtId="0" fontId="13" fillId="3" borderId="6" xfId="0" quotePrefix="1" applyFont="1" applyFill="1" applyBorder="1" applyAlignment="1">
      <alignment horizontal="center"/>
    </xf>
    <xf numFmtId="166" fontId="13" fillId="0" borderId="0" xfId="0" applyNumberFormat="1" applyFont="1" applyFill="1" applyAlignment="1">
      <alignment horizontal="right" vertical="center" wrapText="1"/>
    </xf>
    <xf numFmtId="166" fontId="14" fillId="3" borderId="0" xfId="0" applyNumberFormat="1" applyFont="1" applyFill="1" applyBorder="1" applyAlignment="1">
      <alignment horizontal="right"/>
    </xf>
    <xf numFmtId="166" fontId="14" fillId="3" borderId="0" xfId="0" applyNumberFormat="1" applyFont="1" applyFill="1" applyAlignment="1"/>
    <xf numFmtId="0" fontId="35" fillId="2" borderId="0" xfId="11" applyFont="1" applyFill="1"/>
    <xf numFmtId="0" fontId="1" fillId="2" borderId="0" xfId="11" applyFill="1"/>
    <xf numFmtId="0" fontId="11" fillId="2" borderId="0" xfId="11" applyFont="1" applyFill="1"/>
    <xf numFmtId="0" fontId="15" fillId="2" borderId="0" xfId="11" applyFont="1" applyFill="1" applyBorder="1"/>
    <xf numFmtId="0" fontId="15" fillId="2" borderId="0" xfId="11" applyFont="1" applyFill="1"/>
    <xf numFmtId="0" fontId="13" fillId="2" borderId="0" xfId="11" applyFont="1" applyFill="1" applyBorder="1"/>
    <xf numFmtId="9" fontId="13" fillId="3" borderId="5" xfId="0" quotePrefix="1" applyNumberFormat="1" applyFont="1" applyFill="1" applyBorder="1" applyAlignment="1">
      <alignment horizontal="center"/>
    </xf>
    <xf numFmtId="0" fontId="13" fillId="3" borderId="0" xfId="0" applyFont="1" applyFill="1" applyBorder="1" applyAlignment="1">
      <alignment horizontal="center"/>
    </xf>
    <xf numFmtId="0" fontId="58" fillId="3" borderId="0" xfId="0" applyFont="1" applyFill="1" applyBorder="1" applyAlignment="1">
      <alignment horizontal="center" vertical="top" wrapText="1"/>
    </xf>
    <xf numFmtId="3" fontId="57" fillId="3" borderId="0" xfId="0" applyNumberFormat="1" applyFont="1" applyFill="1" applyBorder="1" applyAlignment="1">
      <alignment horizontal="right"/>
    </xf>
    <xf numFmtId="0" fontId="14" fillId="3" borderId="0" xfId="0" applyFont="1" applyFill="1" applyBorder="1"/>
    <xf numFmtId="166" fontId="14" fillId="3" borderId="0" xfId="0" applyNumberFormat="1" applyFont="1" applyFill="1" applyBorder="1"/>
    <xf numFmtId="0" fontId="57" fillId="0" borderId="0" xfId="0" applyFont="1" applyAlignment="1">
      <alignment horizontal="right"/>
    </xf>
    <xf numFmtId="0" fontId="59" fillId="3" borderId="0" xfId="0" applyFont="1" applyFill="1" applyBorder="1" applyAlignment="1">
      <alignment horizontal="right" wrapText="1"/>
    </xf>
    <xf numFmtId="0" fontId="60" fillId="3" borderId="0" xfId="0" applyFont="1" applyFill="1" applyBorder="1" applyAlignment="1">
      <alignment horizontal="right" vertical="top"/>
    </xf>
    <xf numFmtId="0" fontId="59" fillId="3" borderId="0" xfId="0" applyFont="1" applyFill="1" applyBorder="1" applyAlignment="1">
      <alignment horizontal="center" vertical="top" wrapText="1"/>
    </xf>
    <xf numFmtId="0" fontId="59" fillId="3" borderId="0" xfId="0" applyFont="1" applyFill="1" applyBorder="1" applyAlignment="1">
      <alignment horizontal="center" vertical="center" wrapText="1"/>
    </xf>
    <xf numFmtId="0" fontId="59" fillId="3" borderId="0" xfId="0" applyFont="1" applyFill="1" applyBorder="1" applyAlignment="1">
      <alignment horizontal="left" vertical="top" wrapText="1"/>
    </xf>
    <xf numFmtId="0" fontId="60" fillId="3" borderId="0" xfId="0" applyFont="1" applyFill="1" applyBorder="1" applyAlignment="1">
      <alignment horizontal="right"/>
    </xf>
    <xf numFmtId="0" fontId="57" fillId="3" borderId="0" xfId="0" applyFont="1" applyFill="1" applyBorder="1" applyAlignment="1">
      <alignment horizontal="right" vertical="top"/>
    </xf>
    <xf numFmtId="0" fontId="58" fillId="3" borderId="0" xfId="0" applyFont="1" applyFill="1" applyBorder="1" applyAlignment="1">
      <alignment horizontal="left" vertical="top"/>
    </xf>
    <xf numFmtId="170" fontId="13" fillId="3" borderId="0" xfId="0" applyNumberFormat="1" applyFont="1" applyFill="1" applyAlignment="1">
      <alignment horizontal="right"/>
    </xf>
    <xf numFmtId="0" fontId="58" fillId="3" borderId="0" xfId="0" applyFont="1" applyFill="1" applyBorder="1" applyAlignment="1">
      <alignment horizontal="center" vertical="top" wrapText="1"/>
    </xf>
    <xf numFmtId="0" fontId="58" fillId="3" borderId="0" xfId="0" applyFont="1" applyFill="1" applyBorder="1" applyAlignment="1">
      <alignment horizontal="center" vertical="center" wrapText="1"/>
    </xf>
    <xf numFmtId="0" fontId="57" fillId="3" borderId="0" xfId="0" applyFont="1" applyFill="1" applyBorder="1" applyAlignment="1">
      <alignment horizontal="right"/>
    </xf>
    <xf numFmtId="0" fontId="13" fillId="3" borderId="0" xfId="0" applyFont="1" applyFill="1" applyBorder="1" applyAlignment="1">
      <alignment horizontal="center"/>
    </xf>
    <xf numFmtId="0" fontId="58" fillId="3" borderId="0" xfId="0" applyFont="1" applyFill="1" applyBorder="1" applyAlignment="1">
      <alignment horizontal="center" vertical="center" wrapText="1"/>
    </xf>
    <xf numFmtId="0" fontId="58" fillId="3" borderId="0" xfId="0" applyFont="1" applyFill="1" applyBorder="1" applyAlignment="1">
      <alignment horizontal="left" vertical="top" wrapText="1"/>
    </xf>
    <xf numFmtId="170" fontId="20" fillId="3" borderId="0" xfId="0" applyNumberFormat="1" applyFont="1" applyFill="1" applyBorder="1" applyAlignment="1">
      <alignment horizontal="right"/>
    </xf>
    <xf numFmtId="0" fontId="12" fillId="3" borderId="0" xfId="0" applyFont="1" applyFill="1" applyBorder="1"/>
    <xf numFmtId="0" fontId="61" fillId="0" borderId="0" xfId="0" applyFont="1" applyAlignment="1">
      <alignment horizontal="right"/>
    </xf>
    <xf numFmtId="0" fontId="57" fillId="3" borderId="0" xfId="0" applyFont="1" applyFill="1" applyBorder="1" applyAlignment="1">
      <alignment horizontal="right"/>
    </xf>
    <xf numFmtId="0" fontId="13" fillId="3" borderId="0" xfId="0" applyFont="1" applyFill="1" applyBorder="1" applyAlignment="1">
      <alignment horizontal="center"/>
    </xf>
    <xf numFmtId="0" fontId="58" fillId="3" borderId="0" xfId="0" applyFont="1" applyFill="1" applyBorder="1" applyAlignment="1">
      <alignment horizontal="left" vertical="top" wrapText="1"/>
    </xf>
    <xf numFmtId="0" fontId="57" fillId="3" borderId="0" xfId="0" applyFont="1" applyFill="1" applyBorder="1" applyAlignment="1">
      <alignment horizontal="right"/>
    </xf>
    <xf numFmtId="0" fontId="13" fillId="3" borderId="0" xfId="0" applyFont="1" applyFill="1" applyBorder="1" applyAlignment="1">
      <alignment horizontal="center"/>
    </xf>
    <xf numFmtId="0" fontId="58" fillId="3" borderId="0" xfId="0" applyFont="1" applyFill="1" applyBorder="1" applyAlignment="1">
      <alignment horizontal="center" vertical="center" wrapText="1"/>
    </xf>
    <xf numFmtId="0" fontId="58" fillId="3" borderId="0" xfId="0" applyFont="1" applyFill="1" applyBorder="1" applyAlignment="1">
      <alignment horizontal="center" vertical="top" wrapText="1"/>
    </xf>
    <xf numFmtId="0" fontId="58" fillId="3" borderId="0" xfId="0" applyFont="1" applyFill="1" applyBorder="1" applyAlignment="1">
      <alignment horizontal="right" wrapText="1"/>
    </xf>
    <xf numFmtId="0" fontId="58" fillId="3" borderId="0" xfId="0" applyFont="1" applyFill="1" applyBorder="1" applyAlignment="1">
      <alignment horizontal="left" vertical="top" wrapText="1"/>
    </xf>
    <xf numFmtId="170" fontId="13" fillId="3" borderId="0" xfId="0" applyNumberFormat="1" applyFont="1" applyFill="1" applyBorder="1" applyAlignment="1">
      <alignment horizontal="right"/>
    </xf>
    <xf numFmtId="0" fontId="57" fillId="3" borderId="0" xfId="0" applyFont="1" applyFill="1" applyBorder="1" applyAlignment="1">
      <alignment horizontal="right"/>
    </xf>
    <xf numFmtId="0" fontId="58" fillId="3" borderId="0" xfId="0" applyFont="1" applyFill="1" applyBorder="1" applyAlignment="1">
      <alignment horizontal="center" vertical="center" wrapText="1"/>
    </xf>
    <xf numFmtId="0" fontId="57" fillId="3" borderId="0" xfId="0" applyFont="1" applyFill="1" applyBorder="1" applyAlignment="1">
      <alignment horizontal="right"/>
    </xf>
    <xf numFmtId="0" fontId="57" fillId="3" borderId="0" xfId="0" applyFont="1" applyFill="1" applyBorder="1" applyAlignment="1">
      <alignment horizontal="center" vertical="center" wrapText="1"/>
    </xf>
    <xf numFmtId="0" fontId="57" fillId="3" borderId="0" xfId="0" applyFont="1" applyFill="1" applyBorder="1" applyAlignment="1">
      <alignment horizontal="left" vertical="top" wrapText="1"/>
    </xf>
    <xf numFmtId="166" fontId="14" fillId="0" borderId="0" xfId="0" applyNumberFormat="1" applyFont="1" applyFill="1" applyAlignment="1">
      <alignment horizontal="right"/>
    </xf>
    <xf numFmtId="0" fontId="58" fillId="3" borderId="0" xfId="0" applyFont="1" applyFill="1" applyBorder="1" applyAlignment="1">
      <alignment horizontal="left" vertical="top" wrapText="1"/>
    </xf>
    <xf numFmtId="0" fontId="58" fillId="3" borderId="0" xfId="0" applyFont="1" applyFill="1" applyBorder="1" applyAlignment="1">
      <alignment horizontal="right"/>
    </xf>
    <xf numFmtId="0" fontId="62" fillId="3" borderId="0" xfId="0" applyFont="1" applyFill="1"/>
    <xf numFmtId="0" fontId="63" fillId="3" borderId="0" xfId="0" applyFont="1" applyFill="1"/>
    <xf numFmtId="0" fontId="14" fillId="0" borderId="0" xfId="0" applyFont="1" applyFill="1" applyAlignment="1">
      <alignment horizontal="left"/>
    </xf>
    <xf numFmtId="0" fontId="64" fillId="0" borderId="0" xfId="0" applyFont="1" applyFill="1"/>
    <xf numFmtId="0" fontId="14" fillId="0" borderId="0" xfId="0" applyFont="1" applyFill="1" applyAlignment="1"/>
    <xf numFmtId="172" fontId="20" fillId="3" borderId="0" xfId="4" applyNumberFormat="1" applyFont="1" applyFill="1" applyAlignment="1">
      <alignment horizontal="right" wrapText="1"/>
    </xf>
    <xf numFmtId="172" fontId="19" fillId="3" borderId="0" xfId="4" applyNumberFormat="1" applyFont="1" applyFill="1" applyAlignment="1">
      <alignment horizontal="right" wrapText="1"/>
    </xf>
    <xf numFmtId="170" fontId="19" fillId="3" borderId="0" xfId="4" applyNumberFormat="1" applyFont="1" applyFill="1" applyAlignment="1">
      <alignment horizontal="right" wrapText="1"/>
    </xf>
    <xf numFmtId="170" fontId="20" fillId="3" borderId="0" xfId="4" applyNumberFormat="1" applyFont="1" applyFill="1" applyAlignment="1">
      <alignment horizontal="right" wrapText="1"/>
    </xf>
    <xf numFmtId="170" fontId="19" fillId="3" borderId="0" xfId="0" applyNumberFormat="1" applyFont="1" applyFill="1" applyAlignment="1">
      <alignment horizontal="right"/>
    </xf>
    <xf numFmtId="170" fontId="20" fillId="3" borderId="0" xfId="0" applyNumberFormat="1" applyFont="1" applyFill="1" applyAlignment="1">
      <alignment horizontal="right"/>
    </xf>
    <xf numFmtId="0" fontId="14" fillId="3" borderId="0" xfId="0" applyFont="1" applyFill="1" applyBorder="1" applyAlignment="1">
      <alignment horizontal="right" indent="1"/>
    </xf>
    <xf numFmtId="0" fontId="14" fillId="3" borderId="0" xfId="0" applyFont="1" applyFill="1" applyBorder="1" applyAlignment="1">
      <alignment horizontal="center"/>
    </xf>
    <xf numFmtId="171" fontId="13" fillId="3" borderId="0" xfId="0" applyNumberFormat="1" applyFont="1" applyFill="1" applyBorder="1" applyAlignment="1">
      <alignment horizontal="left" wrapText="1"/>
    </xf>
    <xf numFmtId="164" fontId="13" fillId="3" borderId="0" xfId="0" applyNumberFormat="1" applyFont="1" applyFill="1" applyBorder="1" applyAlignment="1">
      <alignment horizontal="left" vertical="top" wrapText="1"/>
    </xf>
    <xf numFmtId="164" fontId="14" fillId="3" borderId="0" xfId="0" applyNumberFormat="1" applyFont="1" applyFill="1" applyBorder="1" applyAlignment="1">
      <alignment horizontal="right" wrapText="1" indent="1"/>
    </xf>
    <xf numFmtId="164" fontId="13" fillId="3" borderId="0" xfId="0" applyNumberFormat="1" applyFont="1" applyFill="1" applyBorder="1" applyAlignment="1">
      <alignment horizontal="left" wrapText="1"/>
    </xf>
    <xf numFmtId="0" fontId="13" fillId="3" borderId="0" xfId="0" applyNumberFormat="1" applyFont="1" applyFill="1" applyBorder="1" applyAlignment="1">
      <alignment horizontal="center" wrapText="1"/>
    </xf>
    <xf numFmtId="167" fontId="13" fillId="3" borderId="0" xfId="0" applyNumberFormat="1" applyFont="1" applyFill="1" applyBorder="1" applyAlignment="1">
      <alignment horizontal="left" wrapText="1"/>
    </xf>
    <xf numFmtId="0" fontId="13" fillId="3" borderId="0" xfId="0" applyNumberFormat="1" applyFont="1" applyFill="1" applyBorder="1" applyAlignment="1">
      <alignment horizontal="center"/>
    </xf>
    <xf numFmtId="0" fontId="13" fillId="3" borderId="0" xfId="0" applyNumberFormat="1" applyFont="1" applyFill="1" applyBorder="1" applyAlignment="1">
      <alignment horizontal="left" wrapText="1"/>
    </xf>
    <xf numFmtId="167" fontId="13" fillId="3" borderId="0" xfId="0" applyNumberFormat="1" applyFont="1" applyFill="1" applyBorder="1" applyAlignment="1">
      <alignment horizontal="center"/>
    </xf>
    <xf numFmtId="0" fontId="13" fillId="3" borderId="0" xfId="0" applyFont="1" applyFill="1" applyBorder="1" applyAlignment="1">
      <alignment horizontal="center" vertical="top"/>
    </xf>
    <xf numFmtId="166" fontId="15" fillId="3" borderId="0" xfId="0" applyNumberFormat="1" applyFont="1" applyFill="1" applyBorder="1"/>
    <xf numFmtId="167" fontId="14" fillId="3" borderId="0" xfId="0" applyNumberFormat="1" applyFont="1" applyFill="1" applyBorder="1" applyAlignment="1">
      <alignment horizontal="left" wrapText="1"/>
    </xf>
    <xf numFmtId="173" fontId="15" fillId="3" borderId="0" xfId="0" applyNumberFormat="1" applyFont="1" applyFill="1" applyBorder="1"/>
    <xf numFmtId="0" fontId="14" fillId="3" borderId="0" xfId="0" applyFont="1" applyFill="1" applyBorder="1" applyAlignment="1">
      <alignment horizontal="left"/>
    </xf>
    <xf numFmtId="0" fontId="57" fillId="3" borderId="0" xfId="0" applyFont="1" applyFill="1" applyBorder="1" applyAlignment="1">
      <alignment horizontal="right"/>
    </xf>
    <xf numFmtId="0" fontId="58" fillId="3" borderId="0" xfId="0" applyFont="1" applyFill="1" applyBorder="1" applyAlignment="1">
      <alignment horizontal="left" vertical="top" wrapText="1"/>
    </xf>
    <xf numFmtId="165" fontId="13" fillId="3" borderId="2" xfId="0" applyNumberFormat="1" applyFont="1" applyFill="1" applyBorder="1"/>
    <xf numFmtId="0" fontId="57" fillId="3" borderId="0" xfId="0" applyFont="1" applyFill="1" applyBorder="1" applyAlignment="1">
      <alignment horizontal="right"/>
    </xf>
    <xf numFmtId="174" fontId="13" fillId="3" borderId="0" xfId="0" applyNumberFormat="1" applyFont="1" applyFill="1" applyBorder="1"/>
    <xf numFmtId="174" fontId="13" fillId="3" borderId="0" xfId="0" applyNumberFormat="1" applyFont="1" applyFill="1" applyAlignment="1">
      <alignment horizontal="right"/>
    </xf>
    <xf numFmtId="174" fontId="14" fillId="3" borderId="0" xfId="0" applyNumberFormat="1" applyFont="1" applyFill="1" applyBorder="1"/>
    <xf numFmtId="174" fontId="14" fillId="0" borderId="0" xfId="0" applyNumberFormat="1" applyFont="1" applyFill="1" applyBorder="1" applyAlignment="1">
      <alignment horizontal="right"/>
    </xf>
    <xf numFmtId="174" fontId="14" fillId="0" borderId="0" xfId="0" applyNumberFormat="1" applyFont="1" applyFill="1" applyAlignment="1">
      <alignment horizontal="right"/>
    </xf>
    <xf numFmtId="174" fontId="13" fillId="3" borderId="0" xfId="0" applyNumberFormat="1" applyFont="1" applyFill="1"/>
    <xf numFmtId="174" fontId="13" fillId="0" borderId="0" xfId="0" applyNumberFormat="1" applyFont="1" applyFill="1" applyBorder="1" applyAlignment="1">
      <alignment horizontal="right"/>
    </xf>
    <xf numFmtId="174" fontId="13" fillId="0" borderId="0" xfId="0" applyNumberFormat="1" applyFont="1" applyFill="1" applyAlignment="1">
      <alignment horizontal="right"/>
    </xf>
    <xf numFmtId="174" fontId="13" fillId="0" borderId="0" xfId="0" applyNumberFormat="1" applyFont="1" applyFill="1" applyBorder="1"/>
    <xf numFmtId="174" fontId="13" fillId="0" borderId="0" xfId="0" applyNumberFormat="1" applyFont="1" applyFill="1"/>
    <xf numFmtId="174" fontId="14" fillId="0" borderId="0" xfId="0" applyNumberFormat="1" applyFont="1" applyFill="1" applyBorder="1"/>
    <xf numFmtId="174" fontId="14" fillId="0" borderId="0" xfId="0" applyNumberFormat="1" applyFont="1" applyFill="1"/>
    <xf numFmtId="174" fontId="14" fillId="0" borderId="0" xfId="0" applyNumberFormat="1" applyFont="1" applyFill="1" applyBorder="1" applyAlignment="1">
      <alignment vertical="center"/>
    </xf>
    <xf numFmtId="174" fontId="14" fillId="3" borderId="0" xfId="0" applyNumberFormat="1" applyFont="1" applyFill="1"/>
    <xf numFmtId="174" fontId="13" fillId="0" borderId="0" xfId="0" applyNumberFormat="1" applyFont="1" applyFill="1" applyAlignment="1">
      <alignment horizontal="right" wrapText="1"/>
    </xf>
    <xf numFmtId="174" fontId="13" fillId="0" borderId="0" xfId="0" applyNumberFormat="1" applyFont="1" applyFill="1" applyBorder="1" applyAlignment="1">
      <alignment horizontal="right" wrapText="1"/>
    </xf>
    <xf numFmtId="174" fontId="13" fillId="3" borderId="0" xfId="0" applyNumberFormat="1" applyFont="1" applyFill="1" applyAlignment="1">
      <alignment horizontal="right" wrapText="1"/>
    </xf>
    <xf numFmtId="174" fontId="13" fillId="3" borderId="0" xfId="0" applyNumberFormat="1" applyFont="1" applyFill="1" applyBorder="1" applyAlignment="1">
      <alignment horizontal="right" wrapText="1"/>
    </xf>
    <xf numFmtId="174" fontId="14" fillId="3" borderId="0" xfId="0" applyNumberFormat="1" applyFont="1" applyFill="1" applyBorder="1" applyAlignment="1">
      <alignment horizontal="right"/>
    </xf>
    <xf numFmtId="174" fontId="14" fillId="3" borderId="0" xfId="0" applyNumberFormat="1" applyFont="1" applyFill="1" applyAlignment="1">
      <alignment horizontal="right"/>
    </xf>
    <xf numFmtId="174" fontId="13" fillId="3" borderId="0" xfId="0" applyNumberFormat="1" applyFont="1" applyFill="1" applyBorder="1" applyAlignment="1">
      <alignment horizontal="right"/>
    </xf>
    <xf numFmtId="0" fontId="13" fillId="3" borderId="0" xfId="0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center" vertical="center"/>
    </xf>
    <xf numFmtId="49" fontId="13" fillId="3" borderId="0" xfId="0" applyNumberFormat="1" applyFont="1" applyFill="1" applyBorder="1" applyAlignment="1">
      <alignment horizontal="right"/>
    </xf>
    <xf numFmtId="0" fontId="53" fillId="3" borderId="0" xfId="0" applyFont="1" applyFill="1" applyBorder="1"/>
    <xf numFmtId="49" fontId="14" fillId="3" borderId="0" xfId="0" applyNumberFormat="1" applyFont="1" applyFill="1" applyBorder="1" applyAlignment="1">
      <alignment horizontal="right"/>
    </xf>
    <xf numFmtId="0" fontId="5" fillId="3" borderId="0" xfId="11" applyFont="1" applyFill="1" applyAlignment="1" applyProtection="1">
      <alignment horizontal="left"/>
      <protection locked="0"/>
    </xf>
    <xf numFmtId="0" fontId="5" fillId="3" borderId="0" xfId="11" applyFont="1" applyFill="1" applyAlignment="1" applyProtection="1">
      <alignment horizontal="left" indent="1"/>
      <protection locked="0"/>
    </xf>
    <xf numFmtId="0" fontId="58" fillId="3" borderId="0" xfId="0" applyFont="1" applyFill="1" applyBorder="1" applyAlignment="1">
      <alignment horizontal="center" vertical="top" wrapText="1"/>
    </xf>
    <xf numFmtId="0" fontId="58" fillId="3" borderId="0" xfId="0" applyFont="1" applyFill="1" applyBorder="1" applyAlignment="1">
      <alignment horizontal="center" vertical="center" wrapText="1"/>
    </xf>
    <xf numFmtId="0" fontId="65" fillId="3" borderId="0" xfId="0" applyFont="1" applyFill="1"/>
    <xf numFmtId="0" fontId="13" fillId="3" borderId="0" xfId="0" applyFont="1" applyFill="1" applyBorder="1" applyAlignment="1">
      <alignment horizontal="center"/>
    </xf>
    <xf numFmtId="0" fontId="13" fillId="3" borderId="2" xfId="0" applyFont="1" applyFill="1" applyBorder="1" applyAlignment="1">
      <alignment horizontal="center" vertical="center" wrapText="1"/>
    </xf>
    <xf numFmtId="0" fontId="13" fillId="3" borderId="9" xfId="0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center" vertical="center" wrapText="1"/>
    </xf>
    <xf numFmtId="0" fontId="13" fillId="3" borderId="3" xfId="0" applyFont="1" applyFill="1" applyBorder="1" applyAlignment="1">
      <alignment horizontal="center" vertical="center" wrapText="1"/>
    </xf>
    <xf numFmtId="0" fontId="14" fillId="3" borderId="0" xfId="0" applyFont="1" applyFill="1" applyBorder="1" applyAlignment="1">
      <alignment horizontal="center"/>
    </xf>
    <xf numFmtId="0" fontId="13" fillId="3" borderId="3" xfId="0" applyFont="1" applyFill="1" applyBorder="1" applyAlignment="1">
      <alignment horizontal="center" vertical="center"/>
    </xf>
    <xf numFmtId="0" fontId="13" fillId="3" borderId="0" xfId="0" applyFont="1" applyFill="1" applyBorder="1" applyAlignment="1">
      <alignment horizontal="right"/>
    </xf>
    <xf numFmtId="0" fontId="13" fillId="3" borderId="15" xfId="0" applyFont="1" applyFill="1" applyBorder="1" applyAlignment="1"/>
    <xf numFmtId="0" fontId="13" fillId="3" borderId="6" xfId="0" applyFont="1" applyFill="1" applyBorder="1"/>
    <xf numFmtId="171" fontId="13" fillId="3" borderId="3" xfId="0" applyNumberFormat="1" applyFont="1" applyFill="1" applyBorder="1" applyAlignment="1">
      <alignment horizontal="left" wrapText="1"/>
    </xf>
    <xf numFmtId="0" fontId="13" fillId="3" borderId="3" xfId="0" applyNumberFormat="1" applyFont="1" applyFill="1" applyBorder="1" applyAlignment="1">
      <alignment horizontal="left" wrapText="1"/>
    </xf>
    <xf numFmtId="0" fontId="13" fillId="3" borderId="9" xfId="0" applyFont="1" applyFill="1" applyBorder="1"/>
    <xf numFmtId="0" fontId="13" fillId="3" borderId="15" xfId="0" applyFont="1" applyFill="1" applyBorder="1"/>
    <xf numFmtId="0" fontId="15" fillId="3" borderId="9" xfId="0" applyFont="1" applyFill="1" applyBorder="1"/>
    <xf numFmtId="0" fontId="13" fillId="3" borderId="3" xfId="0" applyFont="1" applyFill="1" applyBorder="1" applyAlignment="1"/>
    <xf numFmtId="0" fontId="13" fillId="3" borderId="3" xfId="0" applyFont="1" applyFill="1" applyBorder="1"/>
    <xf numFmtId="0" fontId="14" fillId="3" borderId="3" xfId="0" applyFont="1" applyFill="1" applyBorder="1" applyAlignment="1">
      <alignment horizontal="right" indent="1"/>
    </xf>
    <xf numFmtId="164" fontId="13" fillId="3" borderId="3" xfId="0" applyNumberFormat="1" applyFont="1" applyFill="1" applyBorder="1" applyAlignment="1">
      <alignment horizontal="left" wrapText="1"/>
    </xf>
    <xf numFmtId="164" fontId="13" fillId="3" borderId="3" xfId="0" applyNumberFormat="1" applyFont="1" applyFill="1" applyBorder="1" applyAlignment="1">
      <alignment horizontal="left" vertical="top" wrapText="1"/>
    </xf>
    <xf numFmtId="164" fontId="14" fillId="3" borderId="3" xfId="0" applyNumberFormat="1" applyFont="1" applyFill="1" applyBorder="1" applyAlignment="1">
      <alignment horizontal="right" wrapText="1" indent="1"/>
    </xf>
    <xf numFmtId="167" fontId="14" fillId="3" borderId="3" xfId="0" applyNumberFormat="1" applyFont="1" applyFill="1" applyBorder="1" applyAlignment="1">
      <alignment horizontal="left" wrapText="1"/>
    </xf>
    <xf numFmtId="0" fontId="14" fillId="3" borderId="3" xfId="0" applyFont="1" applyFill="1" applyBorder="1" applyAlignment="1">
      <alignment horizontal="left" wrapText="1" indent="1"/>
    </xf>
    <xf numFmtId="171" fontId="13" fillId="3" borderId="3" xfId="0" applyNumberFormat="1" applyFont="1" applyFill="1" applyBorder="1" applyAlignment="1">
      <alignment horizontal="left" wrapText="1" indent="2"/>
    </xf>
    <xf numFmtId="0" fontId="13" fillId="3" borderId="3" xfId="0" applyFont="1" applyFill="1" applyBorder="1" applyAlignment="1">
      <alignment horizontal="left" wrapText="1" indent="2"/>
    </xf>
    <xf numFmtId="171" fontId="14" fillId="3" borderId="3" xfId="0" applyNumberFormat="1" applyFont="1" applyFill="1" applyBorder="1" applyAlignment="1">
      <alignment horizontal="left" wrapText="1"/>
    </xf>
    <xf numFmtId="0" fontId="14" fillId="3" borderId="3" xfId="0" applyNumberFormat="1" applyFont="1" applyFill="1" applyBorder="1" applyAlignment="1">
      <alignment horizontal="left" wrapText="1"/>
    </xf>
    <xf numFmtId="0" fontId="13" fillId="3" borderId="3" xfId="0" applyFont="1" applyFill="1" applyBorder="1" applyAlignment="1">
      <alignment vertical="top" wrapText="1"/>
    </xf>
    <xf numFmtId="0" fontId="13" fillId="3" borderId="2" xfId="0" applyFont="1" applyFill="1" applyBorder="1" applyAlignment="1">
      <alignment horizontal="left"/>
    </xf>
    <xf numFmtId="0" fontId="13" fillId="3" borderId="9" xfId="0" applyFont="1" applyFill="1" applyBorder="1" applyAlignment="1">
      <alignment horizontal="left"/>
    </xf>
    <xf numFmtId="0" fontId="13" fillId="3" borderId="3" xfId="0" applyFont="1" applyFill="1" applyBorder="1" applyAlignment="1">
      <alignment horizontal="left"/>
    </xf>
    <xf numFmtId="167" fontId="13" fillId="3" borderId="3" xfId="0" applyNumberFormat="1" applyFont="1" applyFill="1" applyBorder="1" applyAlignment="1">
      <alignment horizontal="left" wrapText="1"/>
    </xf>
    <xf numFmtId="0" fontId="13" fillId="3" borderId="3" xfId="0" applyFont="1" applyFill="1" applyBorder="1" applyAlignment="1">
      <alignment horizontal="right" indent="1"/>
    </xf>
    <xf numFmtId="0" fontId="13" fillId="3" borderId="3" xfId="0" applyFont="1" applyFill="1" applyBorder="1" applyAlignment="1">
      <alignment horizontal="right"/>
    </xf>
    <xf numFmtId="0" fontId="14" fillId="3" borderId="3" xfId="0" applyFont="1" applyFill="1" applyBorder="1" applyAlignment="1">
      <alignment horizontal="center"/>
    </xf>
    <xf numFmtId="165" fontId="13" fillId="3" borderId="3" xfId="0" applyNumberFormat="1" applyFont="1" applyFill="1" applyBorder="1" applyAlignment="1">
      <alignment horizontal="right" indent="1"/>
    </xf>
    <xf numFmtId="165" fontId="13" fillId="3" borderId="3" xfId="0" quotePrefix="1" applyNumberFormat="1" applyFont="1" applyFill="1" applyBorder="1" applyAlignment="1">
      <alignment horizontal="right" indent="1"/>
    </xf>
    <xf numFmtId="49" fontId="13" fillId="3" borderId="3" xfId="0" applyNumberFormat="1" applyFont="1" applyFill="1" applyBorder="1" applyAlignment="1">
      <alignment horizontal="right" indent="1"/>
    </xf>
    <xf numFmtId="0" fontId="14" fillId="3" borderId="3" xfId="0" applyFont="1" applyFill="1" applyBorder="1" applyAlignment="1">
      <alignment horizontal="center" vertical="center"/>
    </xf>
    <xf numFmtId="0" fontId="19" fillId="3" borderId="3" xfId="0" applyFont="1" applyFill="1" applyBorder="1" applyAlignment="1">
      <alignment horizontal="center"/>
    </xf>
    <xf numFmtId="0" fontId="13" fillId="3" borderId="3" xfId="0" applyFont="1" applyFill="1" applyBorder="1" applyAlignment="1">
      <alignment horizontal="center"/>
    </xf>
    <xf numFmtId="0" fontId="66" fillId="3" borderId="0" xfId="0" applyFont="1" applyFill="1" applyBorder="1" applyAlignment="1"/>
    <xf numFmtId="166" fontId="14" fillId="3" borderId="0" xfId="0" applyNumberFormat="1" applyFont="1" applyFill="1" applyBorder="1" applyAlignment="1"/>
    <xf numFmtId="171" fontId="13" fillId="3" borderId="3" xfId="0" applyNumberFormat="1" applyFont="1" applyFill="1" applyBorder="1" applyAlignment="1">
      <alignment horizontal="left"/>
    </xf>
    <xf numFmtId="1" fontId="13" fillId="3" borderId="3" xfId="0" applyNumberFormat="1" applyFont="1" applyFill="1" applyBorder="1" applyAlignment="1">
      <alignment horizontal="left" vertical="center"/>
    </xf>
    <xf numFmtId="171" fontId="13" fillId="3" borderId="3" xfId="0" applyNumberFormat="1" applyFont="1" applyFill="1" applyBorder="1" applyAlignment="1">
      <alignment horizontal="left" indent="1"/>
    </xf>
    <xf numFmtId="1" fontId="13" fillId="3" borderId="3" xfId="0" quotePrefix="1" applyNumberFormat="1" applyFont="1" applyFill="1" applyBorder="1" applyAlignment="1">
      <alignment horizontal="left" vertical="center" indent="1"/>
    </xf>
    <xf numFmtId="1" fontId="13" fillId="3" borderId="3" xfId="0" applyNumberFormat="1" applyFont="1" applyFill="1" applyBorder="1" applyAlignment="1">
      <alignment horizontal="left"/>
    </xf>
    <xf numFmtId="1" fontId="13" fillId="3" borderId="3" xfId="0" applyNumberFormat="1" applyFont="1" applyFill="1" applyBorder="1" applyAlignment="1">
      <alignment vertical="center"/>
    </xf>
    <xf numFmtId="1" fontId="13" fillId="3" borderId="3" xfId="0" applyNumberFormat="1" applyFont="1" applyFill="1" applyBorder="1" applyAlignment="1"/>
    <xf numFmtId="1" fontId="13" fillId="3" borderId="3" xfId="0" applyNumberFormat="1" applyFont="1" applyFill="1" applyBorder="1"/>
    <xf numFmtId="0" fontId="13" fillId="3" borderId="3" xfId="0" quotePrefix="1" applyFont="1" applyFill="1" applyBorder="1" applyAlignment="1">
      <alignment horizontal="left" vertical="center" indent="1"/>
    </xf>
    <xf numFmtId="171" fontId="13" fillId="0" borderId="3" xfId="0" applyNumberFormat="1" applyFont="1" applyFill="1" applyBorder="1" applyAlignment="1">
      <alignment horizontal="left" indent="1"/>
    </xf>
    <xf numFmtId="0" fontId="14" fillId="3" borderId="3" xfId="0" applyFont="1" applyFill="1" applyBorder="1"/>
    <xf numFmtId="164" fontId="14" fillId="3" borderId="3" xfId="0" applyNumberFormat="1" applyFont="1" applyFill="1" applyBorder="1" applyAlignment="1">
      <alignment horizontal="right" vertical="top" wrapText="1"/>
    </xf>
    <xf numFmtId="0" fontId="14" fillId="3" borderId="0" xfId="0" applyFont="1" applyFill="1" applyBorder="1" applyAlignment="1">
      <alignment vertical="center"/>
    </xf>
    <xf numFmtId="0" fontId="13" fillId="3" borderId="3" xfId="0" applyFont="1" applyFill="1" applyBorder="1" applyAlignment="1">
      <alignment horizontal="left" indent="1"/>
    </xf>
    <xf numFmtId="0" fontId="13" fillId="3" borderId="3" xfId="0" applyFont="1" applyFill="1" applyBorder="1" applyAlignment="1">
      <alignment horizontal="left" wrapText="1"/>
    </xf>
    <xf numFmtId="0" fontId="13" fillId="3" borderId="3" xfId="0" applyFont="1" applyFill="1" applyBorder="1" applyAlignment="1">
      <alignment horizontal="center" wrapText="1"/>
    </xf>
    <xf numFmtId="171" fontId="14" fillId="3" borderId="3" xfId="0" applyNumberFormat="1" applyFont="1" applyFill="1" applyBorder="1" applyAlignment="1"/>
    <xf numFmtId="171" fontId="13" fillId="3" borderId="3" xfId="0" applyNumberFormat="1" applyFont="1" applyFill="1" applyBorder="1" applyAlignment="1"/>
    <xf numFmtId="167" fontId="45" fillId="3" borderId="3" xfId="0" applyNumberFormat="1" applyFont="1" applyFill="1" applyBorder="1" applyAlignment="1"/>
    <xf numFmtId="167" fontId="14" fillId="3" borderId="3" xfId="0" applyNumberFormat="1" applyFont="1" applyFill="1" applyBorder="1" applyAlignment="1"/>
    <xf numFmtId="0" fontId="45" fillId="3" borderId="3" xfId="0" applyNumberFormat="1" applyFont="1" applyFill="1" applyBorder="1" applyAlignment="1"/>
    <xf numFmtId="0" fontId="45" fillId="3" borderId="3" xfId="0" applyFont="1" applyFill="1" applyBorder="1" applyAlignment="1"/>
    <xf numFmtId="167" fontId="13" fillId="3" borderId="3" xfId="0" applyNumberFormat="1" applyFont="1" applyFill="1" applyBorder="1" applyAlignment="1"/>
    <xf numFmtId="0" fontId="13" fillId="3" borderId="3" xfId="0" applyNumberFormat="1" applyFont="1" applyFill="1" applyBorder="1" applyAlignment="1"/>
    <xf numFmtId="0" fontId="14" fillId="3" borderId="3" xfId="0" applyFont="1" applyFill="1" applyBorder="1" applyAlignment="1"/>
    <xf numFmtId="165" fontId="13" fillId="3" borderId="3" xfId="0" applyNumberFormat="1" applyFont="1" applyFill="1" applyBorder="1" applyAlignment="1"/>
    <xf numFmtId="167" fontId="13" fillId="3" borderId="3" xfId="0" applyNumberFormat="1" applyFont="1" applyFill="1" applyBorder="1" applyAlignment="1">
      <alignment wrapText="1"/>
    </xf>
    <xf numFmtId="0" fontId="14" fillId="3" borderId="3" xfId="0" applyNumberFormat="1" applyFont="1" applyFill="1" applyBorder="1" applyAlignment="1">
      <alignment horizontal="right" wrapText="1"/>
    </xf>
    <xf numFmtId="167" fontId="13" fillId="3" borderId="3" xfId="0" applyNumberFormat="1" applyFont="1" applyFill="1" applyBorder="1"/>
    <xf numFmtId="171" fontId="45" fillId="3" borderId="3" xfId="0" applyNumberFormat="1" applyFont="1" applyFill="1" applyBorder="1" applyAlignment="1"/>
    <xf numFmtId="0" fontId="14" fillId="0" borderId="0" xfId="0" applyFont="1" applyFill="1" applyBorder="1" applyAlignment="1">
      <alignment vertical="center"/>
    </xf>
    <xf numFmtId="0" fontId="13" fillId="0" borderId="3" xfId="0" applyFont="1" applyFill="1" applyBorder="1" applyAlignment="1">
      <alignment horizontal="center" wrapText="1"/>
    </xf>
    <xf numFmtId="171" fontId="13" fillId="0" borderId="3" xfId="0" applyNumberFormat="1" applyFont="1" applyFill="1" applyBorder="1" applyAlignment="1">
      <alignment horizontal="left"/>
    </xf>
    <xf numFmtId="1" fontId="13" fillId="0" borderId="3" xfId="0" applyNumberFormat="1" applyFont="1" applyFill="1" applyBorder="1" applyAlignment="1"/>
    <xf numFmtId="1" fontId="13" fillId="0" borderId="3" xfId="0" applyNumberFormat="1" applyFont="1" applyFill="1" applyBorder="1" applyAlignment="1">
      <alignment horizontal="left"/>
    </xf>
    <xf numFmtId="166" fontId="14" fillId="0" borderId="0" xfId="0" applyNumberFormat="1" applyFont="1" applyFill="1" applyAlignment="1"/>
    <xf numFmtId="0" fontId="14" fillId="0" borderId="3" xfId="0" applyFont="1" applyFill="1" applyBorder="1" applyAlignment="1">
      <alignment vertical="center" wrapText="1"/>
    </xf>
    <xf numFmtId="0" fontId="13" fillId="0" borderId="3" xfId="0" applyFont="1" applyFill="1" applyBorder="1" applyAlignment="1"/>
    <xf numFmtId="171" fontId="14" fillId="0" borderId="3" xfId="0" applyNumberFormat="1" applyFont="1" applyFill="1" applyBorder="1" applyAlignment="1"/>
    <xf numFmtId="171" fontId="13" fillId="0" borderId="3" xfId="0" applyNumberFormat="1" applyFont="1" applyFill="1" applyBorder="1" applyAlignment="1"/>
    <xf numFmtId="167" fontId="45" fillId="0" borderId="3" xfId="0" applyNumberFormat="1" applyFont="1" applyFill="1" applyBorder="1" applyAlignment="1"/>
    <xf numFmtId="0" fontId="45" fillId="0" borderId="3" xfId="0" applyNumberFormat="1" applyFont="1" applyFill="1" applyBorder="1" applyAlignment="1"/>
    <xf numFmtId="167" fontId="14" fillId="0" borderId="3" xfId="0" applyNumberFormat="1" applyFont="1" applyFill="1" applyBorder="1" applyAlignment="1"/>
    <xf numFmtId="0" fontId="45" fillId="0" borderId="3" xfId="0" applyFont="1" applyFill="1" applyBorder="1" applyAlignment="1"/>
    <xf numFmtId="167" fontId="13" fillId="0" borderId="3" xfId="0" applyNumberFormat="1" applyFont="1" applyFill="1" applyBorder="1" applyAlignment="1"/>
    <xf numFmtId="0" fontId="13" fillId="0" borderId="3" xfId="0" applyNumberFormat="1" applyFont="1" applyFill="1" applyBorder="1" applyAlignment="1"/>
    <xf numFmtId="0" fontId="14" fillId="0" borderId="3" xfId="0" applyFont="1" applyFill="1" applyBorder="1" applyAlignment="1"/>
    <xf numFmtId="165" fontId="13" fillId="0" borderId="3" xfId="0" applyNumberFormat="1" applyFont="1" applyFill="1" applyBorder="1" applyAlignment="1"/>
    <xf numFmtId="0" fontId="14" fillId="0" borderId="3" xfId="0" applyNumberFormat="1" applyFont="1" applyFill="1" applyBorder="1" applyAlignment="1">
      <alignment horizontal="right" wrapText="1"/>
    </xf>
    <xf numFmtId="0" fontId="14" fillId="0" borderId="3" xfId="0" applyFont="1" applyFill="1" applyBorder="1" applyAlignment="1">
      <alignment horizontal="right" indent="1"/>
    </xf>
    <xf numFmtId="167" fontId="13" fillId="0" borderId="3" xfId="0" applyNumberFormat="1" applyFont="1" applyFill="1" applyBorder="1"/>
    <xf numFmtId="171" fontId="45" fillId="0" borderId="3" xfId="0" applyNumberFormat="1" applyFont="1" applyFill="1" applyBorder="1" applyAlignment="1"/>
    <xf numFmtId="0" fontId="14" fillId="0" borderId="3" xfId="0" applyFont="1" applyFill="1" applyBorder="1" applyAlignment="1">
      <alignment vertical="center"/>
    </xf>
    <xf numFmtId="0" fontId="4" fillId="0" borderId="1" xfId="11" applyFont="1" applyBorder="1" applyAlignment="1"/>
    <xf numFmtId="0" fontId="56" fillId="0" borderId="1" xfId="11" applyFont="1" applyBorder="1" applyAlignment="1"/>
    <xf numFmtId="0" fontId="6" fillId="0" borderId="0" xfId="11" applyFont="1" applyAlignment="1" applyProtection="1">
      <alignment vertical="center"/>
      <protection locked="0"/>
    </xf>
    <xf numFmtId="0" fontId="5" fillId="0" borderId="0" xfId="11" applyFont="1" applyAlignment="1" applyProtection="1">
      <alignment vertical="center"/>
      <protection locked="0"/>
    </xf>
    <xf numFmtId="0" fontId="5" fillId="0" borderId="0" xfId="11" applyFont="1" applyAlignment="1"/>
    <xf numFmtId="0" fontId="1" fillId="0" borderId="0" xfId="11" applyAlignment="1"/>
    <xf numFmtId="0" fontId="32" fillId="2" borderId="0" xfId="1" applyFont="1" applyFill="1" applyBorder="1" applyAlignment="1">
      <alignment horizontal="left"/>
    </xf>
    <xf numFmtId="0" fontId="13" fillId="3" borderId="0" xfId="0" applyFont="1" applyFill="1" applyAlignment="1">
      <alignment horizontal="left" vertical="top" wrapText="1" indent="1"/>
    </xf>
    <xf numFmtId="0" fontId="14" fillId="3" borderId="0" xfId="0" applyFont="1" applyFill="1" applyAlignment="1">
      <alignment horizontal="left" vertical="top" wrapText="1"/>
    </xf>
    <xf numFmtId="0" fontId="14" fillId="3" borderId="0" xfId="0" applyFont="1" applyFill="1" applyBorder="1" applyAlignment="1">
      <alignment horizontal="left" vertical="top" wrapText="1"/>
    </xf>
    <xf numFmtId="0" fontId="13" fillId="3" borderId="0" xfId="0" applyFont="1" applyFill="1" applyAlignment="1">
      <alignment horizontal="left" vertical="top" wrapText="1"/>
    </xf>
    <xf numFmtId="0" fontId="13" fillId="3" borderId="1" xfId="0" applyFont="1" applyFill="1" applyBorder="1" applyAlignment="1">
      <alignment horizontal="center"/>
    </xf>
    <xf numFmtId="0" fontId="57" fillId="3" borderId="0" xfId="0" applyFont="1" applyFill="1" applyBorder="1" applyAlignment="1">
      <alignment horizontal="right"/>
    </xf>
    <xf numFmtId="0" fontId="13" fillId="3" borderId="0" xfId="0" applyFont="1" applyFill="1" applyBorder="1" applyAlignment="1">
      <alignment horizontal="center"/>
    </xf>
    <xf numFmtId="0" fontId="58" fillId="3" borderId="0" xfId="0" applyFont="1" applyFill="1" applyBorder="1" applyAlignment="1">
      <alignment horizontal="left" vertical="top" wrapText="1"/>
    </xf>
    <xf numFmtId="0" fontId="58" fillId="3" borderId="0" xfId="0" applyFont="1" applyFill="1" applyBorder="1" applyAlignment="1">
      <alignment horizontal="left" wrapText="1"/>
    </xf>
    <xf numFmtId="0" fontId="58" fillId="3" borderId="0" xfId="0" applyFont="1" applyFill="1" applyBorder="1" applyAlignment="1">
      <alignment horizontal="right" wrapText="1"/>
    </xf>
    <xf numFmtId="0" fontId="13" fillId="3" borderId="6" xfId="0" applyFont="1" applyFill="1" applyBorder="1" applyAlignment="1">
      <alignment horizontal="center"/>
    </xf>
    <xf numFmtId="0" fontId="13" fillId="3" borderId="15" xfId="0" applyFont="1" applyFill="1" applyBorder="1" applyAlignment="1">
      <alignment horizontal="center"/>
    </xf>
    <xf numFmtId="0" fontId="13" fillId="3" borderId="2" xfId="0" applyFont="1" applyFill="1" applyBorder="1" applyAlignment="1">
      <alignment horizontal="center" vertical="center" wrapText="1"/>
    </xf>
    <xf numFmtId="0" fontId="13" fillId="3" borderId="9" xfId="0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center" vertical="center" wrapText="1"/>
    </xf>
    <xf numFmtId="0" fontId="13" fillId="3" borderId="3" xfId="0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0" fontId="13" fillId="3" borderId="10" xfId="0" applyFont="1" applyFill="1" applyBorder="1" applyAlignment="1">
      <alignment horizontal="center" vertical="center" wrapText="1"/>
    </xf>
    <xf numFmtId="171" fontId="13" fillId="3" borderId="0" xfId="0" applyNumberFormat="1" applyFont="1" applyFill="1" applyBorder="1" applyAlignment="1">
      <alignment horizontal="left"/>
    </xf>
    <xf numFmtId="171" fontId="13" fillId="3" borderId="3" xfId="0" applyNumberFormat="1" applyFont="1" applyFill="1" applyBorder="1" applyAlignment="1">
      <alignment horizontal="left"/>
    </xf>
    <xf numFmtId="0" fontId="58" fillId="3" borderId="0" xfId="0" applyFont="1" applyFill="1" applyBorder="1" applyAlignment="1">
      <alignment horizontal="center" vertical="top" wrapText="1"/>
    </xf>
    <xf numFmtId="0" fontId="58" fillId="3" borderId="0" xfId="0" applyFont="1" applyFill="1" applyBorder="1" applyAlignment="1">
      <alignment horizontal="center" vertical="center" wrapText="1"/>
    </xf>
    <xf numFmtId="0" fontId="13" fillId="3" borderId="5" xfId="0" applyFont="1" applyFill="1" applyBorder="1" applyAlignment="1">
      <alignment horizontal="center" vertical="center"/>
    </xf>
    <xf numFmtId="0" fontId="13" fillId="3" borderId="6" xfId="0" applyFont="1" applyFill="1" applyBorder="1" applyAlignment="1">
      <alignment horizontal="center" vertical="center"/>
    </xf>
    <xf numFmtId="0" fontId="13" fillId="3" borderId="7" xfId="0" applyFont="1" applyFill="1" applyBorder="1" applyAlignment="1">
      <alignment horizontal="center" vertical="center" wrapText="1"/>
    </xf>
    <xf numFmtId="0" fontId="13" fillId="3" borderId="5" xfId="0" applyFont="1" applyFill="1" applyBorder="1" applyAlignment="1">
      <alignment horizontal="center" vertical="center" wrapText="1"/>
    </xf>
    <xf numFmtId="0" fontId="13" fillId="3" borderId="6" xfId="0" applyFont="1" applyFill="1" applyBorder="1" applyAlignment="1">
      <alignment horizontal="center" vertical="center" wrapText="1"/>
    </xf>
    <xf numFmtId="0" fontId="14" fillId="3" borderId="0" xfId="0" applyFont="1" applyFill="1" applyBorder="1" applyAlignment="1">
      <alignment horizontal="right" indent="1"/>
    </xf>
    <xf numFmtId="0" fontId="14" fillId="3" borderId="3" xfId="0" applyFont="1" applyFill="1" applyBorder="1" applyAlignment="1">
      <alignment horizontal="right" indent="1"/>
    </xf>
    <xf numFmtId="0" fontId="13" fillId="3" borderId="9" xfId="0" applyFont="1" applyFill="1" applyBorder="1" applyAlignment="1">
      <alignment wrapText="1"/>
    </xf>
    <xf numFmtId="0" fontId="13" fillId="3" borderId="0" xfId="0" applyFont="1" applyFill="1" applyBorder="1" applyAlignment="1">
      <alignment wrapText="1"/>
    </xf>
    <xf numFmtId="0" fontId="13" fillId="3" borderId="3" xfId="0" applyFont="1" applyFill="1" applyBorder="1" applyAlignment="1">
      <alignment wrapText="1"/>
    </xf>
    <xf numFmtId="0" fontId="13" fillId="3" borderId="1" xfId="0" applyFont="1" applyFill="1" applyBorder="1" applyAlignment="1">
      <alignment wrapText="1"/>
    </xf>
    <xf numFmtId="0" fontId="13" fillId="3" borderId="10" xfId="0" applyFont="1" applyFill="1" applyBorder="1" applyAlignment="1">
      <alignment wrapText="1"/>
    </xf>
    <xf numFmtId="0" fontId="27" fillId="3" borderId="0" xfId="0" applyFont="1" applyFill="1" applyAlignment="1">
      <alignment horizontal="center"/>
    </xf>
    <xf numFmtId="0" fontId="13" fillId="3" borderId="5" xfId="0" applyFont="1" applyFill="1" applyBorder="1" applyAlignment="1">
      <alignment horizontal="center"/>
    </xf>
    <xf numFmtId="0" fontId="13" fillId="3" borderId="7" xfId="0" applyFont="1" applyFill="1" applyBorder="1" applyAlignment="1">
      <alignment horizontal="center" vertical="center"/>
    </xf>
    <xf numFmtId="0" fontId="22" fillId="3" borderId="0" xfId="0" applyFont="1" applyFill="1" applyBorder="1" applyAlignment="1">
      <alignment horizontal="center" vertical="center" wrapText="1"/>
    </xf>
    <xf numFmtId="0" fontId="13" fillId="3" borderId="11" xfId="0" applyFont="1" applyFill="1" applyBorder="1" applyAlignment="1">
      <alignment horizontal="center" vertical="center" wrapText="1"/>
    </xf>
    <xf numFmtId="0" fontId="13" fillId="3" borderId="0" xfId="0" applyFont="1" applyFill="1" applyAlignment="1">
      <alignment horizontal="left"/>
    </xf>
    <xf numFmtId="0" fontId="14" fillId="3" borderId="0" xfId="0" applyFont="1" applyFill="1" applyBorder="1" applyAlignment="1">
      <alignment horizontal="center"/>
    </xf>
    <xf numFmtId="0" fontId="13" fillId="3" borderId="8" xfId="0" applyFont="1" applyFill="1" applyBorder="1" applyAlignment="1">
      <alignment horizontal="center" vertical="center" wrapText="1"/>
    </xf>
    <xf numFmtId="0" fontId="13" fillId="3" borderId="2" xfId="0" applyFont="1" applyFill="1" applyBorder="1" applyAlignment="1">
      <alignment horizontal="center" vertical="center"/>
    </xf>
    <xf numFmtId="0" fontId="13" fillId="3" borderId="4" xfId="0" applyFont="1" applyFill="1" applyBorder="1" applyAlignment="1">
      <alignment horizontal="center" vertical="center"/>
    </xf>
    <xf numFmtId="0" fontId="13" fillId="3" borderId="0" xfId="0" applyFont="1" applyFill="1" applyBorder="1" applyAlignment="1">
      <alignment horizontal="center" vertical="center"/>
    </xf>
    <xf numFmtId="0" fontId="13" fillId="3" borderId="9" xfId="0" applyFont="1" applyFill="1" applyBorder="1" applyAlignment="1">
      <alignment horizontal="center" vertical="center"/>
    </xf>
    <xf numFmtId="0" fontId="13" fillId="3" borderId="3" xfId="0" applyFont="1" applyFill="1" applyBorder="1" applyAlignment="1">
      <alignment horizontal="center" vertical="center"/>
    </xf>
    <xf numFmtId="0" fontId="13" fillId="3" borderId="10" xfId="0" applyFont="1" applyFill="1" applyBorder="1" applyAlignment="1">
      <alignment horizontal="center" vertical="center"/>
    </xf>
    <xf numFmtId="0" fontId="57" fillId="3" borderId="0" xfId="0" applyFont="1" applyFill="1" applyBorder="1" applyAlignment="1">
      <alignment horizontal="left" vertical="top" wrapText="1"/>
    </xf>
    <xf numFmtId="0" fontId="57" fillId="3" borderId="0" xfId="0" applyFont="1" applyFill="1" applyBorder="1" applyAlignment="1">
      <alignment horizontal="center" vertical="top" wrapText="1"/>
    </xf>
    <xf numFmtId="0" fontId="57" fillId="3" borderId="0" xfId="0" applyFont="1" applyFill="1" applyBorder="1" applyAlignment="1">
      <alignment horizontal="center" vertical="center" wrapText="1"/>
    </xf>
    <xf numFmtId="0" fontId="27" fillId="3" borderId="0" xfId="0" applyFont="1" applyFill="1" applyBorder="1" applyAlignment="1">
      <alignment horizontal="center"/>
    </xf>
    <xf numFmtId="0" fontId="13" fillId="3" borderId="5" xfId="9" applyFont="1" applyFill="1" applyBorder="1" applyAlignment="1">
      <alignment horizontal="center" vertical="center"/>
    </xf>
    <xf numFmtId="0" fontId="13" fillId="3" borderId="12" xfId="0" applyFont="1" applyFill="1" applyBorder="1" applyAlignment="1">
      <alignment horizontal="center" vertical="center" wrapText="1"/>
    </xf>
    <xf numFmtId="0" fontId="13" fillId="3" borderId="13" xfId="0" applyFont="1" applyFill="1" applyBorder="1" applyAlignment="1">
      <alignment horizontal="center" vertical="center" wrapText="1"/>
    </xf>
    <xf numFmtId="0" fontId="13" fillId="3" borderId="14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center"/>
    </xf>
    <xf numFmtId="0" fontId="13" fillId="0" borderId="6" xfId="0" applyFont="1" applyFill="1" applyBorder="1" applyAlignment="1">
      <alignment horizontal="center" vertical="center" wrapText="1"/>
    </xf>
    <xf numFmtId="0" fontId="13" fillId="0" borderId="15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13" fillId="0" borderId="8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13" fillId="3" borderId="4" xfId="0" applyFont="1" applyFill="1" applyBorder="1" applyAlignment="1">
      <alignment horizontal="center" vertical="center" wrapText="1"/>
    </xf>
    <xf numFmtId="0" fontId="13" fillId="3" borderId="16" xfId="0" applyFont="1" applyFill="1" applyBorder="1" applyAlignment="1">
      <alignment horizontal="center" vertical="center" wrapText="1"/>
    </xf>
    <xf numFmtId="0" fontId="13" fillId="3" borderId="7" xfId="0" applyFont="1" applyFill="1" applyBorder="1" applyAlignment="1">
      <alignment horizontal="center"/>
    </xf>
    <xf numFmtId="0" fontId="15" fillId="3" borderId="16" xfId="0" applyFont="1" applyFill="1" applyBorder="1" applyAlignment="1">
      <alignment wrapText="1"/>
    </xf>
    <xf numFmtId="0" fontId="15" fillId="3" borderId="1" xfId="0" applyFont="1" applyFill="1" applyBorder="1" applyAlignment="1">
      <alignment wrapText="1"/>
    </xf>
    <xf numFmtId="0" fontId="15" fillId="3" borderId="3" xfId="0" applyFont="1" applyFill="1" applyBorder="1" applyAlignment="1">
      <alignment horizontal="center" vertical="center" wrapText="1"/>
    </xf>
    <xf numFmtId="0" fontId="15" fillId="3" borderId="4" xfId="0" applyFont="1" applyFill="1" applyBorder="1" applyAlignment="1">
      <alignment horizontal="center" vertical="center" wrapText="1"/>
    </xf>
    <xf numFmtId="0" fontId="15" fillId="3" borderId="16" xfId="0" applyFont="1" applyFill="1" applyBorder="1" applyAlignment="1">
      <alignment horizontal="center" vertical="center" wrapText="1"/>
    </xf>
    <xf numFmtId="0" fontId="15" fillId="3" borderId="10" xfId="0" applyFont="1" applyFill="1" applyBorder="1" applyAlignment="1">
      <alignment horizontal="center" vertical="center" wrapText="1"/>
    </xf>
    <xf numFmtId="0" fontId="15" fillId="3" borderId="0" xfId="0" applyFont="1" applyFill="1" applyAlignment="1">
      <alignment horizontal="center" vertical="center" wrapText="1"/>
    </xf>
    <xf numFmtId="0" fontId="15" fillId="3" borderId="1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/>
    </xf>
    <xf numFmtId="0" fontId="13" fillId="0" borderId="1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16" xfId="0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horizontal="right"/>
    </xf>
    <xf numFmtId="0" fontId="14" fillId="3" borderId="0" xfId="0" applyFont="1" applyFill="1" applyBorder="1" applyAlignment="1">
      <alignment horizontal="right"/>
    </xf>
    <xf numFmtId="0" fontId="13" fillId="3" borderId="6" xfId="9" applyFont="1" applyFill="1" applyBorder="1" applyAlignment="1">
      <alignment horizontal="center" vertical="center"/>
    </xf>
    <xf numFmtId="0" fontId="13" fillId="3" borderId="15" xfId="9" applyFont="1" applyFill="1" applyBorder="1" applyAlignment="1">
      <alignment horizontal="center" vertical="center"/>
    </xf>
  </cellXfs>
  <cellStyles count="13">
    <cellStyle name="Hyperlink" xfId="1" builtinId="8"/>
    <cellStyle name="Hyperlink 2" xfId="2"/>
    <cellStyle name="Hyperlink 3" xfId="10"/>
    <cellStyle name="Hyperlink 4" xfId="12"/>
    <cellStyle name="Hyperlink_PeGe_2007_Fachserie_mGh" xfId="3"/>
    <cellStyle name="Komma" xfId="4" builtinId="3"/>
    <cellStyle name="Komma 2" xfId="5"/>
    <cellStyle name="Standard" xfId="0" builtinId="0"/>
    <cellStyle name="Standard 2" xfId="6"/>
    <cellStyle name="Standard 3" xfId="11"/>
    <cellStyle name="Standard_PeGe_2007_Fachserie_mGh" xfId="7"/>
    <cellStyle name="Standard_Tabelle 2-1" xfId="8"/>
    <cellStyle name="Standard_Tabelle1" xfId="9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888654804462437"/>
          <c:y val="2.2865853658536585E-2"/>
          <c:w val="0.65003174107757833"/>
          <c:h val="0.90853658536585369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FFCC00"/>
            </a:solidFill>
            <a:ln w="25400">
              <a:noFill/>
            </a:ln>
          </c:spPr>
          <c:invertIfNegative val="0"/>
          <c:dLbls>
            <c:numFmt formatCode="#\ ###\ ##0;\-#\ ###\ ##0" sourceLinked="0"/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Lit>
              <c:ptCount val="16"/>
              <c:pt idx="0">
                <c:v>Bremen</c:v>
              </c:pt>
              <c:pt idx="1">
                <c:v>Saarland</c:v>
              </c:pt>
              <c:pt idx="2">
                <c:v>Mecklenburg-Vorpommern</c:v>
              </c:pt>
              <c:pt idx="3">
                <c:v>Sachsen-Anhalt</c:v>
              </c:pt>
              <c:pt idx="4">
                <c:v>Thüringen</c:v>
              </c:pt>
              <c:pt idx="5">
                <c:v>Brandenburg</c:v>
              </c:pt>
              <c:pt idx="6">
                <c:v>Schleswig-Holstein</c:v>
              </c:pt>
              <c:pt idx="7">
                <c:v>Hamburg</c:v>
              </c:pt>
              <c:pt idx="8">
                <c:v>Rheinland-Pfalz</c:v>
              </c:pt>
              <c:pt idx="9">
                <c:v>Sachsen</c:v>
              </c:pt>
              <c:pt idx="10">
                <c:v>Berlin</c:v>
              </c:pt>
              <c:pt idx="11">
                <c:v>Hessen</c:v>
              </c:pt>
              <c:pt idx="12">
                <c:v>Niedersachsen</c:v>
              </c:pt>
              <c:pt idx="13">
                <c:v>Baden-Württemberg</c:v>
              </c:pt>
              <c:pt idx="14">
                <c:v>Bayern</c:v>
              </c:pt>
              <c:pt idx="15">
                <c:v>Nordrhein-Westfalen</c:v>
              </c:pt>
            </c:strLit>
          </c:cat>
          <c:val>
            <c:numLit>
              <c:formatCode>General</c:formatCode>
              <c:ptCount val="16"/>
              <c:pt idx="0">
                <c:v>11109</c:v>
              </c:pt>
              <c:pt idx="1">
                <c:v>14107</c:v>
              </c:pt>
              <c:pt idx="2">
                <c:v>17628</c:v>
              </c:pt>
              <c:pt idx="3">
                <c:v>22837</c:v>
              </c:pt>
              <c:pt idx="4">
                <c:v>23063</c:v>
              </c:pt>
              <c:pt idx="5">
                <c:v>30831</c:v>
              </c:pt>
              <c:pt idx="6">
                <c:v>38719</c:v>
              </c:pt>
              <c:pt idx="7">
                <c:v>46327</c:v>
              </c:pt>
              <c:pt idx="8">
                <c:v>47833</c:v>
              </c:pt>
              <c:pt idx="9">
                <c:v>49622</c:v>
              </c:pt>
              <c:pt idx="10">
                <c:v>73710</c:v>
              </c:pt>
              <c:pt idx="11">
                <c:v>93566</c:v>
              </c:pt>
              <c:pt idx="12">
                <c:v>97542</c:v>
              </c:pt>
              <c:pt idx="13">
                <c:v>148182</c:v>
              </c:pt>
              <c:pt idx="14">
                <c:v>206341</c:v>
              </c:pt>
              <c:pt idx="15">
                <c:v>248309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08318976"/>
        <c:axId val="602908928"/>
      </c:barChart>
      <c:catAx>
        <c:axId val="6083189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29089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02908928"/>
        <c:scaling>
          <c:orientation val="minMax"/>
        </c:scaling>
        <c:delete val="0"/>
        <c:axPos val="b"/>
        <c:numFmt formatCode="#\ ###\ ##0;\-#\ #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831897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/>
    <c:pageMargins b="0.984251969" l="0.78740157499999996" r="0.78740157499999996" t="0.984251969" header="0.4921259845" footer="0.4921259845"/>
    <c:pageSetup paperSize="9" orientation="portrait" horizontalDpi="-2" verticalDpi="-2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3155080213903745E-2"/>
          <c:y val="0.16108478039769675"/>
          <c:w val="0.41711229946524064"/>
          <c:h val="0.62201053816932406"/>
        </c:manualLayout>
      </c:layout>
      <c:doughnutChart>
        <c:varyColors val="1"/>
        <c:ser>
          <c:idx val="0"/>
          <c:order val="0"/>
          <c:tx>
            <c:v>1.3 Körperschaften nach Organschaftsverhältnis</c:v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CC00"/>
              </a:solidFill>
              <a:ln w="25400">
                <a:solidFill>
                  <a:srgbClr val="FFFFFF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9900"/>
              </a:solidFill>
              <a:ln w="25400">
                <a:solidFill>
                  <a:srgbClr val="FFFFFF"/>
                </a:solidFill>
                <a:prstDash val="solid"/>
              </a:ln>
            </c:spPr>
          </c:dPt>
          <c:dLbls>
            <c:dLbl>
              <c:idx val="0"/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1 130 347
(96,6%)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1.531348688365826E-3"/>
                  <c:y val="-0.16775980478478528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39 379
(3,4%)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cat>
            <c:strLit>
              <c:ptCount val="2"/>
              <c:pt idx="0">
                <c:v>keine Organschaft</c:v>
              </c:pt>
              <c:pt idx="1">
                <c:v>Sonstige (Organträger [-mutter], Organgesellschaft,
Organträger und zugleich Organgesellschaft)</c:v>
              </c:pt>
            </c:strLit>
          </c:cat>
          <c:val>
            <c:numLit>
              <c:formatCode>General</c:formatCode>
              <c:ptCount val="2"/>
              <c:pt idx="0">
                <c:v>1130347</c:v>
              </c:pt>
              <c:pt idx="1">
                <c:v>39379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35"/>
      </c:doughnutChart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egendEntry>
        <c:idx val="1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5447374907013629"/>
          <c:y val="0.34560354875768329"/>
          <c:w val="0.3679144385026738"/>
          <c:h val="0.2200960982113657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5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0" verticalDpi="0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7027041293835142E-2"/>
          <c:y val="0.21954887218045113"/>
          <c:w val="0.41621643592506119"/>
          <c:h val="0.57894736842105265"/>
        </c:manualLayout>
      </c:layout>
      <c:doughnutChart>
        <c:varyColors val="1"/>
        <c:ser>
          <c:idx val="0"/>
          <c:order val="0"/>
          <c:tx>
            <c:v>1.2 Steuerpflicht</c:v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CC00"/>
              </a:solidFill>
              <a:ln w="25400">
                <a:solidFill>
                  <a:srgbClr val="FFFFFF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9900"/>
              </a:solidFill>
              <a:ln w="25400">
                <a:solidFill>
                  <a:srgbClr val="FFFFFF"/>
                </a:solidFill>
                <a:prstDash val="solid"/>
              </a:ln>
            </c:spPr>
          </c:dPt>
          <c:dLbls>
            <c:dLbl>
              <c:idx val="0"/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1 117 580
(95,5%)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1.4868009202353455E-2"/>
                  <c:y val="-0.13670175438596491"/>
                </c:manualLayout>
              </c:layout>
              <c:tx>
                <c:rich>
                  <a:bodyPr/>
                  <a:lstStyle/>
                  <a:p>
                    <a:pPr>
                      <a:defRPr sz="1000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52 146
(4,5%)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0"/>
          </c:dLbls>
          <c:cat>
            <c:strLit>
              <c:ptCount val="2"/>
              <c:pt idx="0">
                <c:v>unbeschränkt körperschaftsteuerpflichtig</c:v>
              </c:pt>
              <c:pt idx="1">
                <c:v>Sonstige (beschränkt körperschaftsteuerpflichtig,
steuerbefreit [partiell steuerpflichtig])</c:v>
              </c:pt>
            </c:strLit>
          </c:cat>
          <c:val>
            <c:numLit>
              <c:formatCode>General</c:formatCode>
              <c:ptCount val="2"/>
              <c:pt idx="0">
                <c:v>1117580</c:v>
              </c:pt>
              <c:pt idx="1">
                <c:v>52146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35"/>
      </c:doughnutChart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egendEntry>
        <c:idx val="1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57081115130878912"/>
          <c:y val="0.39849624060150374"/>
          <c:w val="0.3372975242959495"/>
          <c:h val="0.20751879699248127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0" verticalDpi="0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1921132610831845E-3"/>
          <c:y val="0.21785190071558003"/>
          <c:w val="0.41017694762557155"/>
          <c:h val="0.59757986654620909"/>
        </c:manualLayout>
      </c:layout>
      <c:doughnutChart>
        <c:varyColors val="1"/>
        <c:ser>
          <c:idx val="0"/>
          <c:order val="0"/>
          <c:tx>
            <c:v>1.4 Körperschaften nach Rechtsform</c:v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CC00"/>
              </a:solidFill>
              <a:ln w="25400">
                <a:solidFill>
                  <a:srgbClr val="FFFFFF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9900"/>
              </a:solidFill>
              <a:ln w="25400">
                <a:solidFill>
                  <a:srgbClr val="FFFFFF"/>
                </a:solidFill>
                <a:prstDash val="solid"/>
              </a:ln>
            </c:spPr>
          </c:dPt>
          <c:dLbls>
            <c:dLbl>
              <c:idx val="0"/>
              <c:tx>
                <c:rich>
                  <a:bodyPr/>
                  <a:lstStyle/>
                  <a:p>
                    <a:pPr>
                      <a:defRPr sz="975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1 051</a:t>
                    </a:r>
                    <a:r>
                      <a:rPr lang="de-DE" baseline="0"/>
                      <a:t> 791</a:t>
                    </a:r>
                    <a:r>
                      <a:rPr lang="de-DE"/>
                      <a:t>
(89,9%)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2.5383345860226776E-17"/>
                  <c:y val="0"/>
                </c:manualLayout>
              </c:layout>
              <c:tx>
                <c:rich>
                  <a:bodyPr/>
                  <a:lstStyle/>
                  <a:p>
                    <a:pPr>
                      <a:defRPr sz="975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117 935
(10,1%)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0"/>
          </c:dLbls>
          <c:cat>
            <c:strLit>
              <c:ptCount val="2"/>
              <c:pt idx="0">
                <c:v>Kapitalgesellschaften</c:v>
              </c:pt>
              <c:pt idx="1">
                <c:v>Sonstige (Erwerbs- und Wirtschaftsgenossenschaften, sonstige juristische Personen des privaten Rechts, Personenvereinigungen und Vermögensmassen, Betriebe gewerbl. Art von Körperschaften des öffentl. Rechts, ausländische Rechtsformen, nicht zuordenbar)</c:v>
              </c:pt>
            </c:strLit>
          </c:cat>
          <c:val>
            <c:numLit>
              <c:formatCode>General</c:formatCode>
              <c:ptCount val="2"/>
              <c:pt idx="0">
                <c:v>1051791</c:v>
              </c:pt>
              <c:pt idx="1">
                <c:v>104859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35"/>
      </c:doughnutChart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egendEntry>
        <c:idx val="1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52128818788617159"/>
          <c:y val="0.41754948558812899"/>
          <c:w val="0.46832857730789879"/>
          <c:h val="0.30257201964731717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7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11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portrait" horizontalDpi="0" verticalDpi="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0333670374115267E-2"/>
          <c:y val="0.32063901297545216"/>
          <c:w val="0.40242669362992922"/>
          <c:h val="0.48894378223842894"/>
        </c:manualLayout>
      </c:layout>
      <c:doughnutChart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CC00"/>
              </a:solidFill>
              <a:ln w="25400">
                <a:solidFill>
                  <a:srgbClr val="FFFFFF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9900"/>
              </a:solidFill>
              <a:ln w="25400">
                <a:solidFill>
                  <a:srgbClr val="FFFFFF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6600"/>
              </a:solidFill>
              <a:ln w="25400">
                <a:solidFill>
                  <a:srgbClr val="FFFFFF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993300"/>
              </a:solidFill>
              <a:ln w="25400">
                <a:solidFill>
                  <a:srgbClr val="FFFFFF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969696"/>
              </a:solidFill>
              <a:ln w="25400">
                <a:solidFill>
                  <a:srgbClr val="FFFFFF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C0C0C0"/>
              </a:solidFill>
              <a:ln w="25400">
                <a:solidFill>
                  <a:srgbClr val="FFFFFF"/>
                </a:solidFill>
                <a:prstDash val="solid"/>
              </a:ln>
            </c:spPr>
          </c:dPt>
          <c:dLbls>
            <c:dLbl>
              <c:idx val="0"/>
              <c:tx>
                <c:rich>
                  <a:bodyPr/>
                  <a:lstStyle/>
                  <a:p>
                    <a:pPr>
                      <a:defRPr sz="975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 236 338
(20,2%)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tx>
                <c:rich>
                  <a:bodyPr/>
                  <a:lstStyle/>
                  <a:p>
                    <a:pPr>
                      <a:defRPr sz="21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975" b="0" i="0" u="none" strike="noStrike" baseline="0">
                        <a:solidFill>
                          <a:srgbClr val="000000"/>
                        </a:solidFill>
                        <a:latin typeface="MetaNormalLF-Roman"/>
                      </a:rPr>
                      <a:t> 189 841</a:t>
                    </a:r>
                  </a:p>
                  <a:p>
                    <a:pPr>
                      <a:defRPr sz="21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de-DE" sz="975" b="0" i="0" u="none" strike="noStrike" baseline="0">
                        <a:solidFill>
                          <a:srgbClr val="000000"/>
                        </a:solidFill>
                        <a:latin typeface="MetaNormalLF-Roman"/>
                      </a:rPr>
                      <a:t>(16,2%)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tx>
                <c:rich>
                  <a:bodyPr/>
                  <a:lstStyle/>
                  <a:p>
                    <a:pPr>
                      <a:defRPr sz="975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116 738
(10,0%)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3"/>
              <c:tx>
                <c:rich>
                  <a:bodyPr/>
                  <a:lstStyle/>
                  <a:p>
                    <a:pPr>
                      <a:defRPr sz="975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 106 842
(9,1%)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4"/>
              <c:tx>
                <c:rich>
                  <a:bodyPr/>
                  <a:lstStyle/>
                  <a:p>
                    <a:pPr>
                      <a:defRPr sz="975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 75 749
(6,5%)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layout>
                <c:manualLayout>
                  <c:x val="-2.680067001675042E-3"/>
                  <c:y val="-1.2664279455887607E-7"/>
                </c:manualLayout>
              </c:layout>
              <c:tx>
                <c:rich>
                  <a:bodyPr/>
                  <a:lstStyle/>
                  <a:p>
                    <a:pPr>
                      <a:defRPr sz="975" b="0" i="0" u="none" strike="noStrike" baseline="0">
                        <a:solidFill>
                          <a:srgbClr val="000000"/>
                        </a:solidFill>
                        <a:latin typeface="MetaNormalLF-Roman"/>
                        <a:ea typeface="MetaNormalLF-Roman"/>
                        <a:cs typeface="MetaNormalLF-Roman"/>
                      </a:defRPr>
                    </a:pPr>
                    <a:r>
                      <a:rPr lang="de-DE"/>
                      <a:t>444 218
(38,0%)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showLegendKey val="0"/>
              <c:showVal val="0"/>
              <c:showCatName val="0"/>
              <c:showSerName val="0"/>
              <c:showPercent val="0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0"/>
          </c:dLbls>
          <c:cat>
            <c:strLit>
              <c:ptCount val="6"/>
              <c:pt idx="0">
                <c:v>M  Erbringung von freiberuflichen, 
wissenschaftlichen und technischen Dienstleistungen</c:v>
              </c:pt>
              <c:pt idx="1">
                <c:v>G  Handel; Instandhaltung und Reparatur von Kraftfahrzeugen</c:v>
              </c:pt>
              <c:pt idx="2">
                <c:v>C  Verarbeitendes Gewerbe</c:v>
              </c:pt>
              <c:pt idx="3">
                <c:v>F  Baugewerbe</c:v>
              </c:pt>
              <c:pt idx="4">
                <c:v>K  Erbringung von Finanz- und Versicherungsdienstleistungen</c:v>
              </c:pt>
              <c:pt idx="5">
                <c:v>Sonstige (einschl. nicht zuordenbar)</c:v>
              </c:pt>
            </c:strLit>
          </c:cat>
          <c:val>
            <c:numLit>
              <c:formatCode>General</c:formatCode>
              <c:ptCount val="6"/>
              <c:pt idx="0">
                <c:v>236338</c:v>
              </c:pt>
              <c:pt idx="1">
                <c:v>189841</c:v>
              </c:pt>
              <c:pt idx="2">
                <c:v>116738</c:v>
              </c:pt>
              <c:pt idx="3">
                <c:v>106842</c:v>
              </c:pt>
              <c:pt idx="4">
                <c:v>75749</c:v>
              </c:pt>
              <c:pt idx="5">
                <c:v>428138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holeSize val="30"/>
      </c:doughnut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49443880821429986"/>
          <c:y val="0.4078626178965265"/>
          <c:w val="0.42366024347459086"/>
          <c:h val="0.36977910330569347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2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0" verticalDpi="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75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/>
              <a:t> - Gewinn- und Verlustfälle -</a:t>
            </a:r>
          </a:p>
        </c:rich>
      </c:tx>
      <c:layout>
        <c:manualLayout>
          <c:xMode val="edge"/>
          <c:yMode val="edge"/>
          <c:x val="0.36509783005023339"/>
          <c:y val="0.10590631364562118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4071882607397328"/>
          <c:y val="0.22606924643584522"/>
          <c:w val="0.53885132060168039"/>
          <c:h val="0.63340122199592663"/>
        </c:manualLayout>
      </c:layout>
      <c:barChart>
        <c:barDir val="bar"/>
        <c:grouping val="clustered"/>
        <c:varyColors val="0"/>
        <c:ser>
          <c:idx val="1"/>
          <c:order val="0"/>
          <c:tx>
            <c:v>Gesamtbetrag der Einkünfte</c:v>
          </c:tx>
          <c:spPr>
            <a:solidFill>
              <a:srgbClr val="FFCC00"/>
            </a:solidFill>
            <a:ln w="25400">
              <a:noFill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en-US"/>
                      <a:t>4,6</a:t>
                    </a:r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layout>
                <c:manualLayout>
                  <c:x val="-4.4821505662046478E-2"/>
                  <c:y val="9.9568888241948616E-17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29,7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layout>
                <c:manualLayout>
                  <c:x val="5.921058897266524E-3"/>
                  <c:y val="0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1,5</a:t>
                    </a:r>
                  </a:p>
                </c:rich>
              </c:tx>
              <c:dLblPos val="out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3"/>
              <c:tx>
                <c:rich>
                  <a:bodyPr/>
                  <a:lstStyle/>
                  <a:p>
                    <a:r>
                      <a:rPr lang="en-US"/>
                      <a:t>26,7</a:t>
                    </a:r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4"/>
              <c:tx>
                <c:rich>
                  <a:bodyPr/>
                  <a:lstStyle/>
                  <a:p>
                    <a:r>
                      <a:rPr lang="en-US"/>
                      <a:t>11,1</a:t>
                    </a:r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tx>
                <c:rich>
                  <a:bodyPr/>
                  <a:lstStyle/>
                  <a:p>
                    <a:r>
                      <a:rPr lang="en-US"/>
                      <a:t>10,6</a:t>
                    </a:r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830"/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Lit>
              <c:ptCount val="6"/>
              <c:pt idx="0">
                <c:v>J Information und Kommunikation</c:v>
              </c:pt>
              <c:pt idx="1">
                <c:v>K Erbringung von Finanz- und Versicherungsdienstleistungen</c:v>
              </c:pt>
              <c:pt idx="2">
                <c:v>F Baugewerbe</c:v>
              </c:pt>
              <c:pt idx="3">
                <c:v>C Verarbeitendes Gewerbe</c:v>
              </c:pt>
              <c:pt idx="4">
                <c:v>G Handel; Instandhaltung und Reparatur von Kraftfahrzeugen</c:v>
              </c:pt>
              <c:pt idx="5">
                <c:v>M Erbringung von freiberuflichen, wissenschaftlichen
                                 und technischen Dienstleistungen</c:v>
              </c:pt>
            </c:strLit>
          </c:cat>
          <c:val>
            <c:numLit>
              <c:formatCode>General</c:formatCode>
              <c:ptCount val="6"/>
              <c:pt idx="0">
                <c:v>4.5599999999999996</c:v>
              </c:pt>
              <c:pt idx="1">
                <c:v>29.65</c:v>
              </c:pt>
              <c:pt idx="2">
                <c:v>1.52</c:v>
              </c:pt>
              <c:pt idx="3">
                <c:v>26.71</c:v>
              </c:pt>
              <c:pt idx="4">
                <c:v>11.06</c:v>
              </c:pt>
              <c:pt idx="5">
                <c:v>10.57</c:v>
              </c:pt>
            </c:numLit>
          </c:val>
        </c:ser>
        <c:ser>
          <c:idx val="0"/>
          <c:order val="1"/>
          <c:tx>
            <c:v>Fälle</c:v>
          </c:tx>
          <c:spPr>
            <a:solidFill>
              <a:srgbClr val="FF9900"/>
            </a:solidFill>
            <a:ln w="25400">
              <a:noFill/>
            </a:ln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r>
                      <a:rPr lang="de-DE"/>
                      <a:t>6,3</a:t>
                    </a:r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1"/>
              <c:tx>
                <c:rich>
                  <a:bodyPr/>
                  <a:lstStyle/>
                  <a:p>
                    <a:r>
                      <a:rPr lang="de-DE"/>
                      <a:t>6,6</a:t>
                    </a:r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2"/>
              <c:tx>
                <c:rich>
                  <a:bodyPr/>
                  <a:lstStyle/>
                  <a:p>
                    <a:r>
                      <a:rPr lang="de-DE"/>
                      <a:t>9,7</a:t>
                    </a:r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3"/>
              <c:tx>
                <c:rich>
                  <a:bodyPr/>
                  <a:lstStyle/>
                  <a:p>
                    <a:r>
                      <a:rPr lang="de-DE"/>
                      <a:t>10,2</a:t>
                    </a:r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4"/>
              <c:tx>
                <c:rich>
                  <a:bodyPr/>
                  <a:lstStyle/>
                  <a:p>
                    <a:r>
                      <a:rPr lang="de-DE"/>
                      <a:t>17,0</a:t>
                    </a:r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</c:dLbl>
            <c:dLbl>
              <c:idx val="5"/>
              <c:tx>
                <c:rich>
                  <a:bodyPr/>
                  <a:lstStyle/>
                  <a:p>
                    <a:r>
                      <a:rPr lang="de-DE"/>
                      <a:t>21,4</a:t>
                    </a:r>
                  </a:p>
                </c:rich>
              </c:tx>
              <c:dLblPos val="inEnd"/>
              <c:showLegendKey val="0"/>
              <c:showVal val="0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25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Lit>
              <c:ptCount val="6"/>
              <c:pt idx="0">
                <c:v>J Information und Kommunikation</c:v>
              </c:pt>
              <c:pt idx="1">
                <c:v>K Erbringung von Finanz- und Versicherungsdienstleistungen</c:v>
              </c:pt>
              <c:pt idx="2">
                <c:v>F Baugewerbe</c:v>
              </c:pt>
              <c:pt idx="3">
                <c:v>C Verarbeitendes Gewerbe</c:v>
              </c:pt>
              <c:pt idx="4">
                <c:v>G Handel; Instandhaltung und Reparatur von Kraftfahrzeugen</c:v>
              </c:pt>
              <c:pt idx="5">
                <c:v>M Erbringung von freiberuflichen, wissenschaftlichen
                                 und technischen Dienstleistungen</c:v>
              </c:pt>
            </c:strLit>
          </c:cat>
          <c:val>
            <c:numLit>
              <c:formatCode>General</c:formatCode>
              <c:ptCount val="6"/>
              <c:pt idx="0">
                <c:v>6.33</c:v>
              </c:pt>
              <c:pt idx="1">
                <c:v>6.59</c:v>
              </c:pt>
              <c:pt idx="2">
                <c:v>9.73</c:v>
              </c:pt>
              <c:pt idx="3">
                <c:v>10.17</c:v>
              </c:pt>
              <c:pt idx="4">
                <c:v>16.95</c:v>
              </c:pt>
              <c:pt idx="5">
                <c:v>21.38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12661248"/>
        <c:axId val="613434496"/>
      </c:barChart>
      <c:catAx>
        <c:axId val="6126612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7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34344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13434496"/>
        <c:scaling>
          <c:orientation val="minMax"/>
          <c:max val="50"/>
        </c:scaling>
        <c:delete val="0"/>
        <c:axPos val="b"/>
        <c:title>
          <c:tx>
            <c:rich>
              <a:bodyPr/>
              <a:lstStyle/>
              <a:p>
                <a:pPr>
                  <a:defRPr sz="925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5981678524397995"/>
              <c:y val="0.8676171079429735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2661248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legend>
      <c:legendPos val="t"/>
      <c:layout>
        <c:manualLayout>
          <c:xMode val="edge"/>
          <c:yMode val="edge"/>
          <c:x val="0.60505202636122846"/>
          <c:y val="0.16089613034623218"/>
          <c:w val="0.31228485073120171"/>
          <c:h val="4.480651731160895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/>
              <a:t> - Verlustfälle -</a:t>
            </a:r>
          </a:p>
        </c:rich>
      </c:tx>
      <c:layout>
        <c:manualLayout>
          <c:xMode val="edge"/>
          <c:yMode val="edge"/>
          <c:x val="0.41446634687905393"/>
          <c:y val="4.08163265306122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4075777256171772"/>
          <c:y val="0.17460356125009135"/>
          <c:w val="0.5407580528610999"/>
          <c:h val="0.71201971730556735"/>
        </c:manualLayout>
      </c:layout>
      <c:barChart>
        <c:barDir val="bar"/>
        <c:grouping val="clustered"/>
        <c:varyColors val="0"/>
        <c:ser>
          <c:idx val="1"/>
          <c:order val="0"/>
          <c:tx>
            <c:v>Gesamtbetrag der Einkünfte</c:v>
          </c:tx>
          <c:spPr>
            <a:solidFill>
              <a:srgbClr val="FFCC00"/>
            </a:solidFill>
            <a:ln w="25400">
              <a:noFill/>
            </a:ln>
          </c:spPr>
          <c:invertIfNegative val="0"/>
          <c:dLbls>
            <c:dLbl>
              <c:idx val="2"/>
              <c:layout>
                <c:manualLayout>
                  <c:x val="-3.6745164448474733E-2"/>
                  <c:y val="-1.1085787783854144E-16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5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Lit>
              <c:ptCount val="6"/>
              <c:pt idx="0">
                <c:v>J Information und Kommunikation</c:v>
              </c:pt>
              <c:pt idx="1">
                <c:v>K Erbringung von Finanz- und Versicherungsdienstleistungen</c:v>
              </c:pt>
              <c:pt idx="2">
                <c:v>F Baugewerbe</c:v>
              </c:pt>
              <c:pt idx="3">
                <c:v>C Verarbeitendes Gewerbe</c:v>
              </c:pt>
              <c:pt idx="4">
                <c:v>G Handel; Instandhaltung und Reparatur von Kraftfahrzeugen</c:v>
              </c:pt>
              <c:pt idx="5">
                <c:v>M Erbringung von freiberuflichen, wissenschaftlichen
                                 und technischen Dienstleistungen</c:v>
              </c:pt>
            </c:strLit>
          </c:cat>
          <c:val>
            <c:numLit>
              <c:formatCode>General</c:formatCode>
              <c:ptCount val="6"/>
              <c:pt idx="0">
                <c:v>4.25</c:v>
              </c:pt>
              <c:pt idx="1">
                <c:v>22.02</c:v>
              </c:pt>
              <c:pt idx="2">
                <c:v>6.97</c:v>
              </c:pt>
              <c:pt idx="3">
                <c:v>20.27</c:v>
              </c:pt>
              <c:pt idx="4">
                <c:v>9.7100000000000009</c:v>
              </c:pt>
              <c:pt idx="5">
                <c:v>10.34</c:v>
              </c:pt>
            </c:numLit>
          </c:val>
        </c:ser>
        <c:ser>
          <c:idx val="0"/>
          <c:order val="1"/>
          <c:tx>
            <c:v>Fälle</c:v>
          </c:tx>
          <c:spPr>
            <a:solidFill>
              <a:srgbClr val="FF9900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5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Lit>
              <c:ptCount val="6"/>
              <c:pt idx="0">
                <c:v>J Information und Kommunikation</c:v>
              </c:pt>
              <c:pt idx="1">
                <c:v>K Erbringung von Finanz- und Versicherungsdienstleistungen</c:v>
              </c:pt>
              <c:pt idx="2">
                <c:v>F Baugewerbe</c:v>
              </c:pt>
              <c:pt idx="3">
                <c:v>C Verarbeitendes Gewerbe</c:v>
              </c:pt>
              <c:pt idx="4">
                <c:v>G Handel; Instandhaltung und Reparatur von Kraftfahrzeugen</c:v>
              </c:pt>
              <c:pt idx="5">
                <c:v>M Erbringung von freiberuflichen, wissenschaftlichen
                                 und technischen Dienstleistungen</c:v>
              </c:pt>
            </c:strLit>
          </c:cat>
          <c:val>
            <c:numLit>
              <c:formatCode>General</c:formatCode>
              <c:ptCount val="6"/>
              <c:pt idx="0">
                <c:v>7.32</c:v>
              </c:pt>
              <c:pt idx="1">
                <c:v>6.64</c:v>
              </c:pt>
              <c:pt idx="2">
                <c:v>8.44</c:v>
              </c:pt>
              <c:pt idx="3">
                <c:v>9.6999999999999993</c:v>
              </c:pt>
              <c:pt idx="4">
                <c:v>18.12</c:v>
              </c:pt>
              <c:pt idx="5">
                <c:v>17.88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12662784"/>
        <c:axId val="613436224"/>
      </c:barChart>
      <c:catAx>
        <c:axId val="6126627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34362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13436224"/>
        <c:scaling>
          <c:orientation val="minMax"/>
          <c:max val="50"/>
        </c:scaling>
        <c:delete val="0"/>
        <c:axPos val="b"/>
        <c:title>
          <c:tx>
            <c:rich>
              <a:bodyPr/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64409207469756"/>
              <c:y val="0.8979610881973085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2662784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legend>
      <c:legendPos val="t"/>
      <c:layout>
        <c:manualLayout>
          <c:xMode val="edge"/>
          <c:yMode val="edge"/>
          <c:x val="0.57520125501553687"/>
          <c:y val="0.10430862808815564"/>
          <c:w val="0.30195191118351583"/>
          <c:h val="4.9886621315192753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9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/>
              <a:t> - Gewinnfälle -</a:t>
            </a:r>
          </a:p>
        </c:rich>
      </c:tx>
      <c:layout>
        <c:manualLayout>
          <c:xMode val="edge"/>
          <c:yMode val="edge"/>
          <c:x val="0.40757775967659216"/>
          <c:y val="6.222245552639253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41217015069455382"/>
          <c:y val="0.17777816358108417"/>
          <c:w val="0.53157320270634656"/>
          <c:h val="0.71111265432433668"/>
        </c:manualLayout>
      </c:layout>
      <c:barChart>
        <c:barDir val="bar"/>
        <c:grouping val="clustered"/>
        <c:varyColors val="0"/>
        <c:ser>
          <c:idx val="1"/>
          <c:order val="0"/>
          <c:tx>
            <c:v>Gesamtbetrag der Einkünfte</c:v>
          </c:tx>
          <c:spPr>
            <a:solidFill>
              <a:srgbClr val="FFCC00"/>
            </a:solidFill>
            <a:ln w="25400">
              <a:noFill/>
            </a:ln>
          </c:spPr>
          <c:invertIfNegative val="0"/>
          <c:dLbls>
            <c:dLbl>
              <c:idx val="3"/>
              <c:layout>
                <c:manualLayout>
                  <c:x val="-4.0570910273769911E-2"/>
                  <c:y val="-2.97571035279081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layout>
                <c:manualLayout>
                  <c:x val="-3.922123350381912E-2"/>
                  <c:y val="-2.234991902570260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5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Lit>
              <c:ptCount val="6"/>
              <c:pt idx="0">
                <c:v>J Information und Kommunikation</c:v>
              </c:pt>
              <c:pt idx="1">
                <c:v>K Erbringung von Finanz- und Versicherungsdienstleistungen</c:v>
              </c:pt>
              <c:pt idx="2">
                <c:v>F Baugewerbe</c:v>
              </c:pt>
              <c:pt idx="3">
                <c:v>C Verarbeitendes Gewerbe</c:v>
              </c:pt>
              <c:pt idx="4">
                <c:v>G Handel; Instandhaltung und Reparatur von Kraftfahrzeugen</c:v>
              </c:pt>
              <c:pt idx="5">
                <c:v>M Erbringung von freiberuflichen, wissenschaftlichen
                                 und technischen Dienstleistungen</c:v>
              </c:pt>
            </c:strLit>
          </c:cat>
          <c:val>
            <c:numLit>
              <c:formatCode>General</c:formatCode>
              <c:ptCount val="6"/>
              <c:pt idx="0">
                <c:v>4.47</c:v>
              </c:pt>
              <c:pt idx="1">
                <c:v>27.51</c:v>
              </c:pt>
              <c:pt idx="2">
                <c:v>3.05</c:v>
              </c:pt>
              <c:pt idx="3">
                <c:v>24.9</c:v>
              </c:pt>
              <c:pt idx="4">
                <c:v>10.68</c:v>
              </c:pt>
              <c:pt idx="5">
                <c:v>10.5</c:v>
              </c:pt>
            </c:numLit>
          </c:val>
        </c:ser>
        <c:ser>
          <c:idx val="0"/>
          <c:order val="1"/>
          <c:tx>
            <c:v>Fälle</c:v>
          </c:tx>
          <c:spPr>
            <a:solidFill>
              <a:srgbClr val="FF9900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5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Lit>
              <c:ptCount val="6"/>
              <c:pt idx="0">
                <c:v>J Information und Kommunikation</c:v>
              </c:pt>
              <c:pt idx="1">
                <c:v>K Erbringung von Finanz- und Versicherungsdienstleistungen</c:v>
              </c:pt>
              <c:pt idx="2">
                <c:v>F Baugewerbe</c:v>
              </c:pt>
              <c:pt idx="3">
                <c:v>C Verarbeitendes Gewerbe</c:v>
              </c:pt>
              <c:pt idx="4">
                <c:v>G Handel; Instandhaltung und Reparatur von Kraftfahrzeugen</c:v>
              </c:pt>
              <c:pt idx="5">
                <c:v>M Erbringung von freiberuflichen, wissenschaftlichen
                                 und technischen Dienstleistungen</c:v>
              </c:pt>
            </c:strLit>
          </c:cat>
          <c:val>
            <c:numLit>
              <c:formatCode>General</c:formatCode>
              <c:ptCount val="6"/>
              <c:pt idx="0">
                <c:v>5.83</c:v>
              </c:pt>
              <c:pt idx="1">
                <c:v>6.56</c:v>
              </c:pt>
              <c:pt idx="2">
                <c:v>10.39</c:v>
              </c:pt>
              <c:pt idx="3">
                <c:v>10.4</c:v>
              </c:pt>
              <c:pt idx="4">
                <c:v>16.37</c:v>
              </c:pt>
              <c:pt idx="5">
                <c:v>23.13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13327360"/>
        <c:axId val="613437952"/>
      </c:barChart>
      <c:catAx>
        <c:axId val="61332736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3437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13437952"/>
        <c:scaling>
          <c:orientation val="minMax"/>
          <c:max val="50"/>
        </c:scaling>
        <c:delete val="0"/>
        <c:axPos val="b"/>
        <c:title>
          <c:tx>
            <c:rich>
              <a:bodyPr/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5866871813437127"/>
              <c:y val="0.897779644211140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3327360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legend>
      <c:legendPos val="t"/>
      <c:layout>
        <c:manualLayout>
          <c:xMode val="edge"/>
          <c:yMode val="edge"/>
          <c:x val="0.56486825353727343"/>
          <c:y val="0.11111134441528141"/>
          <c:w val="0.30654442332639453"/>
          <c:h val="4.888888888888888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9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g"/><Relationship Id="rId1" Type="http://schemas.openxmlformats.org/officeDocument/2006/relationships/hyperlink" Target="https://www.destatis.de/DE/Publikationen/Thematisch/FinanzenSteuern/Steuern/Koerperschaftsteuer/Koerperschaftsteuerstatistik.html" TargetMode="Externa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819150" y="319087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523875</xdr:colOff>
          <xdr:row>0</xdr:row>
          <xdr:rowOff>66675</xdr:rowOff>
        </xdr:from>
        <xdr:to>
          <xdr:col>7</xdr:col>
          <xdr:colOff>2066925</xdr:colOff>
          <xdr:row>0</xdr:row>
          <xdr:rowOff>504825</xdr:rowOff>
        </xdr:to>
        <xdr:sp macro="" textlink="">
          <xdr:nvSpPr>
            <xdr:cNvPr id="497665" name="Object 1" hidden="1">
              <a:extLst>
                <a:ext uri="{63B3BB69-23CF-44E3-9099-C40C66FF867C}">
                  <a14:compatExt spid="_x0000_s49766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68580</xdr:colOff>
      <xdr:row>19</xdr:row>
      <xdr:rowOff>114300</xdr:rowOff>
    </xdr:from>
    <xdr:to>
      <xdr:col>4</xdr:col>
      <xdr:colOff>649080</xdr:colOff>
      <xdr:row>37</xdr:row>
      <xdr:rowOff>76200</xdr:rowOff>
    </xdr:to>
    <xdr:pic>
      <xdr:nvPicPr>
        <xdr:cNvPr id="6" name="Grafik 5"/>
        <xdr:cNvPicPr preferRelativeResize="0"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0" y="4465320"/>
          <a:ext cx="2980800" cy="29794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93</xdr:row>
      <xdr:rowOff>104775</xdr:rowOff>
    </xdr:from>
    <xdr:to>
      <xdr:col>3</xdr:col>
      <xdr:colOff>0</xdr:colOff>
      <xdr:row>95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38125" y="16668750"/>
          <a:ext cx="1524000" cy="2286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 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123825</xdr:colOff>
          <xdr:row>112</xdr:row>
          <xdr:rowOff>104775</xdr:rowOff>
        </xdr:from>
        <xdr:to>
          <xdr:col>8</xdr:col>
          <xdr:colOff>104775</xdr:colOff>
          <xdr:row>168</xdr:row>
          <xdr:rowOff>0</xdr:rowOff>
        </xdr:to>
        <xdr:sp macro="" textlink="">
          <xdr:nvSpPr>
            <xdr:cNvPr id="429058" name="Object 2" hidden="1">
              <a:extLst>
                <a:ext uri="{63B3BB69-23CF-44E3-9099-C40C66FF867C}">
                  <a14:compatExt spid="_x0000_s4290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409575</xdr:colOff>
      <xdr:row>32</xdr:row>
      <xdr:rowOff>95250</xdr:rowOff>
    </xdr:from>
    <xdr:to>
      <xdr:col>2</xdr:col>
      <xdr:colOff>542925</xdr:colOff>
      <xdr:row>33</xdr:row>
      <xdr:rowOff>104775</xdr:rowOff>
    </xdr:to>
    <xdr:sp macro="" textlink="">
      <xdr:nvSpPr>
        <xdr:cNvPr id="430054" name="Rectangle 5"/>
        <xdr:cNvSpPr>
          <a:spLocks noChangeArrowheads="1"/>
        </xdr:cNvSpPr>
      </xdr:nvSpPr>
      <xdr:spPr bwMode="auto">
        <a:xfrm>
          <a:off x="647700" y="5324475"/>
          <a:ext cx="89535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85725</xdr:colOff>
      <xdr:row>3</xdr:row>
      <xdr:rowOff>85725</xdr:rowOff>
    </xdr:from>
    <xdr:to>
      <xdr:col>8</xdr:col>
      <xdr:colOff>426720</xdr:colOff>
      <xdr:row>65</xdr:row>
      <xdr:rowOff>156210</xdr:rowOff>
    </xdr:to>
    <xdr:grpSp>
      <xdr:nvGrpSpPr>
        <xdr:cNvPr id="430055" name="Group 6"/>
        <xdr:cNvGrpSpPr>
          <a:grpSpLocks/>
        </xdr:cNvGrpSpPr>
      </xdr:nvGrpSpPr>
      <xdr:grpSpPr bwMode="auto">
        <a:xfrm>
          <a:off x="85725" y="619126"/>
          <a:ext cx="6570348" cy="10109837"/>
          <a:chOff x="48" y="127"/>
          <a:chExt cx="673" cy="1062"/>
        </a:xfrm>
      </xdr:grpSpPr>
      <mc:AlternateContent xmlns:mc="http://schemas.openxmlformats.org/markup-compatibility/2006">
        <mc:Choice xmlns:a14="http://schemas.microsoft.com/office/drawing/2010/main" Requires="a14">
          <xdr:sp macro="" textlink="">
            <xdr:nvSpPr>
              <xdr:cNvPr id="429060" name="Object 4" hidden="1">
                <a:extLst>
                  <a:ext uri="{63B3BB69-23CF-44E3-9099-C40C66FF867C}">
                    <a14:compatExt spid="_x0000_s429060"/>
                  </a:ext>
                </a:extLst>
              </xdr:cNvPr>
              <xdr:cNvSpPr/>
            </xdr:nvSpPr>
            <xdr:spPr>
              <a:xfrm>
                <a:off x="48" y="127"/>
                <a:ext cx="673" cy="1062"/>
              </a:xfrm>
              <a:prstGeom prst="rect">
                <a:avLst/>
              </a:prstGeom>
            </xdr:spPr>
          </xdr:sp>
        </mc:Choice>
        <mc:Fallback/>
      </mc:AlternateContent>
      <xdr:sp macro="" textlink="">
        <xdr:nvSpPr>
          <xdr:cNvPr id="430056" name="Rectangle 8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111" y="519"/>
            <a:ext cx="98" cy="2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65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58</xdr:row>
          <xdr:rowOff>133350</xdr:rowOff>
        </xdr:from>
        <xdr:to>
          <xdr:col>8</xdr:col>
          <xdr:colOff>57150</xdr:colOff>
          <xdr:row>108</xdr:row>
          <xdr:rowOff>0</xdr:rowOff>
        </xdr:to>
        <xdr:sp macro="" textlink="">
          <xdr:nvSpPr>
            <xdr:cNvPr id="429057" name="Object 1" hidden="1">
              <a:extLst>
                <a:ext uri="{63B3BB69-23CF-44E3-9099-C40C66FF867C}">
                  <a14:compatExt spid="_x0000_s4290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152400</xdr:colOff>
      <xdr:row>171</xdr:row>
      <xdr:rowOff>38100</xdr:rowOff>
    </xdr:from>
    <xdr:to>
      <xdr:col>8</xdr:col>
      <xdr:colOff>601980</xdr:colOff>
      <xdr:row>232</xdr:row>
      <xdr:rowOff>91440</xdr:rowOff>
    </xdr:to>
    <xdr:grpSp>
      <xdr:nvGrpSpPr>
        <xdr:cNvPr id="3" name="Gruppieren 2"/>
        <xdr:cNvGrpSpPr/>
      </xdr:nvGrpSpPr>
      <xdr:grpSpPr>
        <a:xfrm>
          <a:off x="152400" y="27774900"/>
          <a:ext cx="6678930" cy="9930765"/>
          <a:chOff x="152400" y="33127949"/>
          <a:chExt cx="6705600" cy="10008000"/>
        </a:xfrm>
      </xdr:grpSpPr>
      <xdr:pic>
        <xdr:nvPicPr>
          <xdr:cNvPr id="4" name="Grafik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2400" y="33127949"/>
            <a:ext cx="6548553" cy="10008000"/>
          </a:xfrm>
          <a:prstGeom prst="rect">
            <a:avLst/>
          </a:prstGeom>
        </xdr:spPr>
      </xdr:pic>
      <xdr:sp macro="" textlink="">
        <xdr:nvSpPr>
          <xdr:cNvPr id="11" name="Textfeld 2"/>
          <xdr:cNvSpPr txBox="1">
            <a:spLocks noChangeArrowheads="1"/>
          </xdr:cNvSpPr>
        </xdr:nvSpPr>
        <xdr:spPr bwMode="auto">
          <a:xfrm>
            <a:off x="152400" y="33147147"/>
            <a:ext cx="6705600" cy="281616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rot="0" vert="horz" wrap="square" lIns="91440" tIns="45720" rIns="91440" bIns="45720" anchor="t" anchorCtr="0">
            <a:spAutoFit/>
          </a:bodyPr>
          <a:lstStyle/>
          <a:p>
            <a:pPr>
              <a:lnSpc>
                <a:spcPct val="115000"/>
              </a:lnSpc>
              <a:spcAft>
                <a:spcPts val="1000"/>
              </a:spcAft>
            </a:pPr>
            <a:r>
              <a:rPr lang="de-DE" sz="1100">
                <a:effectLst/>
                <a:latin typeface="MetaNormalLF-Roman"/>
                <a:ea typeface="MetaNormalLF-Roman"/>
                <a:cs typeface="Times New Roman"/>
              </a:rPr>
              <a:t>Abbildung 1: Gegenüberstellung der Methodik der dreijährlichen zur jährlichen Körperschaftsteuerstatistik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3</xdr:row>
          <xdr:rowOff>114300</xdr:rowOff>
        </xdr:from>
        <xdr:to>
          <xdr:col>9</xdr:col>
          <xdr:colOff>28575</xdr:colOff>
          <xdr:row>68</xdr:row>
          <xdr:rowOff>57150</xdr:rowOff>
        </xdr:to>
        <xdr:sp macro="" textlink="">
          <xdr:nvSpPr>
            <xdr:cNvPr id="505857" name="Object 1" hidden="1">
              <a:extLst>
                <a:ext uri="{63B3BB69-23CF-44E3-9099-C40C66FF867C}">
                  <a14:compatExt spid="_x0000_s50585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71</xdr:row>
          <xdr:rowOff>19050</xdr:rowOff>
        </xdr:from>
        <xdr:to>
          <xdr:col>9</xdr:col>
          <xdr:colOff>66675</xdr:colOff>
          <xdr:row>134</xdr:row>
          <xdr:rowOff>142875</xdr:rowOff>
        </xdr:to>
        <xdr:sp macro="" textlink="">
          <xdr:nvSpPr>
            <xdr:cNvPr id="505858" name="Object 2" hidden="1">
              <a:extLst>
                <a:ext uri="{63B3BB69-23CF-44E3-9099-C40C66FF867C}">
                  <a14:compatExt spid="_x0000_s50585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0</xdr:rowOff>
    </xdr:from>
    <xdr:to>
      <xdr:col>7</xdr:col>
      <xdr:colOff>742950</xdr:colOff>
      <xdr:row>54</xdr:row>
      <xdr:rowOff>85725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39</xdr:row>
      <xdr:rowOff>161925</xdr:rowOff>
    </xdr:from>
    <xdr:to>
      <xdr:col>10</xdr:col>
      <xdr:colOff>695325</xdr:colOff>
      <xdr:row>75</xdr:row>
      <xdr:rowOff>9525</xdr:rowOff>
    </xdr:to>
    <xdr:graphicFrame macro="">
      <xdr:nvGraphicFramePr>
        <xdr:cNvPr id="115251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2</xdr:row>
      <xdr:rowOff>9525</xdr:rowOff>
    </xdr:from>
    <xdr:to>
      <xdr:col>10</xdr:col>
      <xdr:colOff>638175</xdr:colOff>
      <xdr:row>39</xdr:row>
      <xdr:rowOff>0</xdr:rowOff>
    </xdr:to>
    <xdr:graphicFrame macro="">
      <xdr:nvGraphicFramePr>
        <xdr:cNvPr id="11525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0.18342</cdr:x>
      <cdr:y>0.44932</cdr:y>
    </cdr:from>
    <cdr:to>
      <cdr:x>0.29694</cdr:x>
      <cdr:y>0.51034</cdr:y>
    </cdr:to>
    <cdr:sp macro="" textlink="">
      <cdr:nvSpPr>
        <cdr:cNvPr id="11673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38427" y="2696759"/>
          <a:ext cx="1012112" cy="36496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1 169 726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0.19656</cdr:x>
      <cdr:y>0.48966</cdr:y>
    </cdr:from>
    <cdr:to>
      <cdr:x>0.27891</cdr:x>
      <cdr:y>0.53423</cdr:y>
    </cdr:to>
    <cdr:sp macro="" textlink="" fLocksText="0">
      <cdr:nvSpPr>
        <cdr:cNvPr id="1157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36887" y="3109392"/>
          <a:ext cx="726348" cy="2827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1 169 726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4</xdr:row>
      <xdr:rowOff>66675</xdr:rowOff>
    </xdr:from>
    <xdr:to>
      <xdr:col>8</xdr:col>
      <xdr:colOff>104775</xdr:colOff>
      <xdr:row>41</xdr:row>
      <xdr:rowOff>19050</xdr:rowOff>
    </xdr:to>
    <xdr:graphicFrame macro="">
      <xdr:nvGraphicFramePr>
        <xdr:cNvPr id="2258023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37</xdr:row>
      <xdr:rowOff>161925</xdr:rowOff>
    </xdr:from>
    <xdr:to>
      <xdr:col>9</xdr:col>
      <xdr:colOff>0</xdr:colOff>
      <xdr:row>84</xdr:row>
      <xdr:rowOff>0</xdr:rowOff>
    </xdr:to>
    <xdr:grpSp>
      <xdr:nvGrpSpPr>
        <xdr:cNvPr id="2258024" name="Group 6"/>
        <xdr:cNvGrpSpPr>
          <a:grpSpLocks/>
        </xdr:cNvGrpSpPr>
      </xdr:nvGrpSpPr>
      <xdr:grpSpPr bwMode="auto">
        <a:xfrm>
          <a:off x="0" y="6505575"/>
          <a:ext cx="9477375" cy="7896225"/>
          <a:chOff x="0" y="683"/>
          <a:chExt cx="989" cy="814"/>
        </a:xfrm>
      </xdr:grpSpPr>
      <xdr:graphicFrame macro="">
        <xdr:nvGraphicFramePr>
          <xdr:cNvPr id="2258025" name="Diagramm 3"/>
          <xdr:cNvGraphicFramePr>
            <a:graphicFrameLocks/>
          </xdr:cNvGraphicFramePr>
        </xdr:nvGraphicFramePr>
        <xdr:xfrm>
          <a:off x="0" y="683"/>
          <a:ext cx="989" cy="81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sp macro="" textlink="">
        <xdr:nvSpPr>
          <xdr:cNvPr id="117764" name="Text Box 4"/>
          <xdr:cNvSpPr txBox="1">
            <a:spLocks noChangeArrowheads="1"/>
          </xdr:cNvSpPr>
        </xdr:nvSpPr>
        <xdr:spPr bwMode="auto">
          <a:xfrm>
            <a:off x="188" y="1121"/>
            <a:ext cx="82" cy="5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90000" tIns="46800" rIns="90000" bIns="46800" anchor="ctr" upright="1"/>
          <a:lstStyle/>
          <a:p>
            <a:pPr algn="ctr" rtl="0">
              <a:defRPr sz="1000"/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1 169 726</a:t>
            </a:r>
          </a:p>
          <a:p>
            <a:pPr algn="ctr" rtl="0">
              <a:defRPr sz="1000"/>
            </a:pPr>
            <a:endParaRPr lang="de-DE" sz="1000" b="1" i="0" u="none" strike="noStrike" baseline="0">
              <a:solidFill>
                <a:srgbClr val="000000"/>
              </a:solidFill>
              <a:latin typeface="MetaNormalLF-Roman"/>
            </a:endParaRPr>
          </a:p>
        </xdr:txBody>
      </xdr:sp>
    </xdr:grpSp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0.15759</cdr:x>
      <cdr:y>0.49803</cdr:y>
    </cdr:from>
    <cdr:to>
      <cdr:x>0.26002</cdr:x>
      <cdr:y>0.54629</cdr:y>
    </cdr:to>
    <cdr:sp macro="" textlink="">
      <cdr:nvSpPr>
        <cdr:cNvPr id="11878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50175" y="3143529"/>
          <a:ext cx="940489" cy="3043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975" b="1" i="0" u="none" strike="noStrike" baseline="0">
              <a:solidFill>
                <a:srgbClr val="000000"/>
              </a:solidFill>
              <a:latin typeface="MetaNormalLF-Roman"/>
            </a:rPr>
            <a:t>1 169 726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19050</xdr:rowOff>
    </xdr:from>
    <xdr:to>
      <xdr:col>10</xdr:col>
      <xdr:colOff>674969</xdr:colOff>
      <xdr:row>36</xdr:row>
      <xdr:rowOff>0</xdr:rowOff>
    </xdr:to>
    <xdr:graphicFrame macro="">
      <xdr:nvGraphicFramePr>
        <xdr:cNvPr id="8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35</xdr:row>
      <xdr:rowOff>142875</xdr:rowOff>
    </xdr:from>
    <xdr:to>
      <xdr:col>10</xdr:col>
      <xdr:colOff>674969</xdr:colOff>
      <xdr:row>61</xdr:row>
      <xdr:rowOff>133350</xdr:rowOff>
    </xdr:to>
    <xdr:graphicFrame macro="">
      <xdr:nvGraphicFramePr>
        <xdr:cNvPr id="9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61</xdr:row>
      <xdr:rowOff>152400</xdr:rowOff>
    </xdr:from>
    <xdr:to>
      <xdr:col>10</xdr:col>
      <xdr:colOff>674969</xdr:colOff>
      <xdr:row>88</xdr:row>
      <xdr:rowOff>66675</xdr:rowOff>
    </xdr:to>
    <xdr:graphicFrame macro="">
      <xdr:nvGraphicFramePr>
        <xdr:cNvPr id="10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85725</xdr:colOff>
          <xdr:row>13</xdr:row>
          <xdr:rowOff>0</xdr:rowOff>
        </xdr:from>
        <xdr:to>
          <xdr:col>3</xdr:col>
          <xdr:colOff>152400</xdr:colOff>
          <xdr:row>20</xdr:row>
          <xdr:rowOff>38100</xdr:rowOff>
        </xdr:to>
        <xdr:sp macro="" textlink="">
          <xdr:nvSpPr>
            <xdr:cNvPr id="56361" name="Object 41" hidden="1">
              <a:extLst>
                <a:ext uri="{63B3BB69-23CF-44E3-9099-C40C66FF867C}">
                  <a14:compatExt spid="_x0000_s56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7" Type="http://schemas.openxmlformats.org/officeDocument/2006/relationships/image" Target="../media/image8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Microsoft_Word_97_-_2003_Document2.doc"/><Relationship Id="rId5" Type="http://schemas.openxmlformats.org/officeDocument/2006/relationships/image" Target="../media/image7.emf"/><Relationship Id="rId4" Type="http://schemas.openxmlformats.org/officeDocument/2006/relationships/oleObject" Target="../embeddings/Microsoft_Word_97_-_2003_Document1.doc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/>
  <cols>
    <col min="1" max="1" width="6.7109375" style="247" customWidth="1"/>
    <col min="2" max="6" width="11.42578125" style="247"/>
    <col min="7" max="7" width="9.85546875" style="247" customWidth="1"/>
    <col min="8" max="8" width="38" style="247" customWidth="1"/>
    <col min="9" max="16384" width="11.42578125" style="247"/>
  </cols>
  <sheetData>
    <row r="1" spans="1:9" ht="45.75" customHeight="1">
      <c r="A1" s="264"/>
      <c r="B1" s="491" t="s">
        <v>0</v>
      </c>
      <c r="C1" s="492"/>
      <c r="D1" s="492"/>
      <c r="E1" s="492"/>
      <c r="F1" s="492"/>
      <c r="G1" s="492"/>
      <c r="H1" s="492"/>
    </row>
    <row r="2" spans="1:9" ht="14.25" customHeight="1">
      <c r="A2" s="248"/>
      <c r="B2" s="248"/>
      <c r="C2" s="248"/>
      <c r="D2" s="248"/>
      <c r="E2" s="248"/>
      <c r="F2" s="248"/>
      <c r="G2" s="248"/>
      <c r="H2" s="248"/>
    </row>
    <row r="3" spans="1:9" ht="11.25" customHeight="1">
      <c r="A3" s="248"/>
      <c r="B3" s="248"/>
      <c r="C3" s="248"/>
      <c r="D3" s="248"/>
      <c r="E3" s="248"/>
      <c r="F3" s="248"/>
      <c r="G3" s="248"/>
      <c r="H3" s="493" t="s">
        <v>1</v>
      </c>
      <c r="I3" s="263"/>
    </row>
    <row r="4" spans="1:9">
      <c r="A4" s="248"/>
      <c r="B4" s="248"/>
      <c r="C4" s="248"/>
      <c r="D4" s="248"/>
      <c r="E4" s="248"/>
      <c r="F4" s="248"/>
      <c r="G4" s="248"/>
      <c r="H4" s="494"/>
    </row>
    <row r="5" spans="1:9">
      <c r="A5" s="248"/>
      <c r="B5" s="248"/>
      <c r="C5" s="248"/>
      <c r="D5" s="248"/>
      <c r="E5" s="248"/>
      <c r="F5" s="248"/>
      <c r="G5" s="248"/>
      <c r="H5" s="248"/>
    </row>
    <row r="6" spans="1:9">
      <c r="A6" s="248"/>
      <c r="B6" s="248"/>
      <c r="C6" s="248"/>
      <c r="D6" s="248"/>
      <c r="E6" s="248"/>
      <c r="F6" s="248"/>
      <c r="G6" s="248"/>
      <c r="H6" s="248"/>
    </row>
    <row r="7" spans="1:9">
      <c r="A7" s="248"/>
      <c r="B7" s="248"/>
      <c r="C7" s="248"/>
      <c r="D7" s="248"/>
      <c r="E7" s="248"/>
      <c r="F7" s="248"/>
      <c r="G7" s="248"/>
      <c r="H7" s="248"/>
    </row>
    <row r="8" spans="1:9">
      <c r="A8" s="248"/>
      <c r="B8" s="248"/>
      <c r="C8" s="248"/>
      <c r="D8" s="248"/>
      <c r="E8" s="248"/>
      <c r="F8" s="248"/>
      <c r="G8" s="248"/>
      <c r="H8" s="248"/>
    </row>
    <row r="9" spans="1:9">
      <c r="A9" s="248"/>
      <c r="B9" s="248"/>
      <c r="C9" s="248"/>
      <c r="D9" s="248"/>
      <c r="E9" s="248"/>
      <c r="F9" s="248"/>
      <c r="G9" s="248"/>
      <c r="H9" s="248"/>
    </row>
    <row r="10" spans="1:9" s="252" customFormat="1" ht="34.5">
      <c r="A10" s="254"/>
      <c r="B10" s="262" t="s">
        <v>2</v>
      </c>
      <c r="C10" s="262"/>
      <c r="D10" s="254"/>
      <c r="E10" s="254"/>
      <c r="F10" s="254"/>
      <c r="G10" s="254"/>
      <c r="H10" s="254"/>
    </row>
    <row r="11" spans="1:9">
      <c r="A11" s="248"/>
      <c r="B11" s="248"/>
      <c r="C11" s="248"/>
      <c r="D11" s="248"/>
      <c r="E11" s="248"/>
      <c r="F11" s="248"/>
      <c r="G11" s="248"/>
      <c r="H11" s="248"/>
    </row>
    <row r="12" spans="1:9">
      <c r="A12" s="248"/>
      <c r="B12" s="248"/>
      <c r="C12" s="248"/>
      <c r="D12" s="248"/>
      <c r="E12" s="248"/>
      <c r="F12" s="248"/>
      <c r="G12" s="248"/>
      <c r="H12" s="248"/>
    </row>
    <row r="13" spans="1:9">
      <c r="A13" s="248"/>
      <c r="B13" s="248"/>
      <c r="C13" s="248"/>
      <c r="D13" s="248"/>
      <c r="E13" s="248"/>
      <c r="F13" s="248"/>
      <c r="G13" s="248"/>
      <c r="H13" s="248"/>
    </row>
    <row r="14" spans="1:9" s="252" customFormat="1" ht="27">
      <c r="A14" s="254"/>
      <c r="B14" s="261" t="s">
        <v>3</v>
      </c>
      <c r="C14" s="260"/>
      <c r="D14" s="260"/>
      <c r="E14" s="259"/>
      <c r="F14" s="254"/>
      <c r="G14" s="254"/>
      <c r="H14" s="254"/>
    </row>
    <row r="15" spans="1:9" s="252" customFormat="1" ht="27">
      <c r="A15" s="254"/>
      <c r="B15" s="261"/>
      <c r="C15" s="260"/>
      <c r="D15" s="260"/>
      <c r="E15" s="259"/>
      <c r="F15" s="254"/>
      <c r="G15" s="254"/>
      <c r="H15" s="254"/>
    </row>
    <row r="16" spans="1:9" s="252" customFormat="1" ht="27">
      <c r="A16" s="254"/>
      <c r="B16" s="261"/>
      <c r="C16" s="260"/>
      <c r="D16" s="260"/>
      <c r="E16" s="259"/>
      <c r="F16" s="254"/>
      <c r="G16" s="254"/>
      <c r="H16" s="254"/>
    </row>
    <row r="17" spans="1:8">
      <c r="A17" s="248"/>
      <c r="B17" s="248"/>
      <c r="C17" s="248"/>
      <c r="D17" s="248"/>
      <c r="E17" s="248"/>
      <c r="F17" s="248"/>
      <c r="G17" s="248"/>
      <c r="H17" s="248"/>
    </row>
    <row r="18" spans="1:8">
      <c r="A18" s="248"/>
      <c r="B18" s="258"/>
      <c r="C18" s="258"/>
      <c r="D18" s="258"/>
      <c r="E18" s="258"/>
      <c r="F18" s="248"/>
      <c r="G18" s="248"/>
      <c r="H18" s="248"/>
    </row>
    <row r="19" spans="1:8">
      <c r="A19" s="248"/>
      <c r="B19" s="258"/>
      <c r="C19" s="258"/>
      <c r="D19" s="258"/>
      <c r="E19" s="258"/>
      <c r="F19" s="248"/>
      <c r="G19" s="248"/>
      <c r="H19" s="248"/>
    </row>
    <row r="20" spans="1:8">
      <c r="A20" s="248"/>
      <c r="B20" s="495"/>
      <c r="C20" s="496"/>
      <c r="D20" s="496"/>
      <c r="E20" s="496"/>
      <c r="F20" s="257"/>
      <c r="G20" s="248"/>
      <c r="H20" s="248"/>
    </row>
    <row r="21" spans="1:8">
      <c r="A21" s="248"/>
      <c r="B21" s="496"/>
      <c r="C21" s="496"/>
      <c r="D21" s="496"/>
      <c r="E21" s="496"/>
      <c r="F21" s="257"/>
      <c r="G21" s="248"/>
      <c r="H21" s="248"/>
    </row>
    <row r="22" spans="1:8">
      <c r="A22" s="248"/>
      <c r="B22" s="496"/>
      <c r="C22" s="496"/>
      <c r="D22" s="496"/>
      <c r="E22" s="496"/>
      <c r="F22" s="257"/>
      <c r="G22" s="248"/>
      <c r="H22" s="248"/>
    </row>
    <row r="23" spans="1:8">
      <c r="A23" s="248"/>
      <c r="B23" s="496"/>
      <c r="C23" s="496"/>
      <c r="D23" s="496"/>
      <c r="E23" s="496"/>
      <c r="F23" s="257"/>
      <c r="G23" s="248"/>
      <c r="H23" s="248"/>
    </row>
    <row r="24" spans="1:8">
      <c r="A24" s="248"/>
      <c r="B24" s="496"/>
      <c r="C24" s="496"/>
      <c r="D24" s="496"/>
      <c r="E24" s="496"/>
      <c r="F24" s="257"/>
      <c r="G24" s="248"/>
      <c r="H24" s="248"/>
    </row>
    <row r="25" spans="1:8">
      <c r="A25" s="248"/>
      <c r="B25" s="496"/>
      <c r="C25" s="496"/>
      <c r="D25" s="496"/>
      <c r="E25" s="496"/>
      <c r="F25" s="257"/>
      <c r="G25" s="248"/>
      <c r="H25" s="248"/>
    </row>
    <row r="26" spans="1:8">
      <c r="A26" s="248"/>
      <c r="B26" s="496"/>
      <c r="C26" s="496"/>
      <c r="D26" s="496"/>
      <c r="E26" s="496"/>
      <c r="F26" s="257"/>
      <c r="G26" s="248"/>
      <c r="H26" s="248"/>
    </row>
    <row r="27" spans="1:8">
      <c r="A27" s="248"/>
      <c r="B27" s="496"/>
      <c r="C27" s="496"/>
      <c r="D27" s="496"/>
      <c r="E27" s="496"/>
      <c r="F27" s="257"/>
      <c r="G27" s="248"/>
      <c r="H27" s="248"/>
    </row>
    <row r="28" spans="1:8">
      <c r="A28" s="248"/>
      <c r="B28" s="496"/>
      <c r="C28" s="496"/>
      <c r="D28" s="496"/>
      <c r="E28" s="496"/>
      <c r="F28" s="257"/>
      <c r="G28" s="248"/>
      <c r="H28" s="248"/>
    </row>
    <row r="29" spans="1:8">
      <c r="A29" s="248"/>
      <c r="B29" s="496"/>
      <c r="C29" s="496"/>
      <c r="D29" s="496"/>
      <c r="E29" s="496"/>
      <c r="F29" s="257"/>
      <c r="G29" s="248"/>
      <c r="H29" s="248"/>
    </row>
    <row r="30" spans="1:8">
      <c r="A30" s="248"/>
      <c r="B30" s="496"/>
      <c r="C30" s="496"/>
      <c r="D30" s="496"/>
      <c r="E30" s="496"/>
      <c r="F30" s="257"/>
      <c r="G30" s="248"/>
      <c r="H30" s="248"/>
    </row>
    <row r="31" spans="1:8">
      <c r="A31" s="248"/>
      <c r="B31" s="496"/>
      <c r="C31" s="496"/>
      <c r="D31" s="496"/>
      <c r="E31" s="496"/>
      <c r="F31" s="257"/>
      <c r="G31" s="248"/>
      <c r="H31" s="248"/>
    </row>
    <row r="32" spans="1:8">
      <c r="A32" s="248"/>
      <c r="B32" s="496"/>
      <c r="C32" s="496"/>
      <c r="D32" s="496"/>
      <c r="E32" s="496"/>
      <c r="F32" s="257"/>
      <c r="G32" s="248"/>
      <c r="H32" s="248"/>
    </row>
    <row r="33" spans="1:8">
      <c r="A33" s="248"/>
      <c r="B33" s="496"/>
      <c r="C33" s="496"/>
      <c r="D33" s="496"/>
      <c r="E33" s="496"/>
      <c r="F33" s="257"/>
      <c r="G33" s="248"/>
      <c r="H33" s="248"/>
    </row>
    <row r="34" spans="1:8">
      <c r="A34" s="248"/>
      <c r="B34" s="496"/>
      <c r="C34" s="496"/>
      <c r="D34" s="496"/>
      <c r="E34" s="496"/>
      <c r="F34" s="257"/>
      <c r="G34" s="248"/>
      <c r="H34" s="248"/>
    </row>
    <row r="35" spans="1:8">
      <c r="A35" s="248"/>
      <c r="B35" s="496"/>
      <c r="C35" s="496"/>
      <c r="D35" s="496"/>
      <c r="E35" s="496"/>
      <c r="F35" s="257"/>
      <c r="G35" s="248"/>
      <c r="H35" s="248"/>
    </row>
    <row r="36" spans="1:8">
      <c r="A36" s="248"/>
      <c r="B36" s="496"/>
      <c r="C36" s="496"/>
      <c r="D36" s="496"/>
      <c r="E36" s="496"/>
      <c r="F36" s="257"/>
      <c r="G36" s="248"/>
      <c r="H36" s="248"/>
    </row>
    <row r="37" spans="1:8">
      <c r="A37" s="248"/>
      <c r="B37" s="496"/>
      <c r="C37" s="496"/>
      <c r="D37" s="496"/>
      <c r="E37" s="496"/>
      <c r="F37" s="257"/>
      <c r="G37" s="248"/>
      <c r="H37" s="248"/>
    </row>
    <row r="38" spans="1:8">
      <c r="A38" s="248"/>
      <c r="B38" s="496"/>
      <c r="C38" s="496"/>
      <c r="D38" s="496"/>
      <c r="E38" s="496"/>
      <c r="F38" s="257"/>
      <c r="G38" s="248"/>
      <c r="H38" s="248"/>
    </row>
    <row r="39" spans="1:8">
      <c r="A39" s="248"/>
      <c r="B39" s="257"/>
      <c r="C39" s="257"/>
      <c r="D39" s="257"/>
      <c r="E39" s="257"/>
      <c r="F39" s="257"/>
      <c r="G39" s="248"/>
      <c r="H39" s="248"/>
    </row>
    <row r="40" spans="1:8">
      <c r="A40" s="248"/>
      <c r="B40" s="257"/>
      <c r="C40" s="257"/>
      <c r="D40" s="257"/>
      <c r="E40" s="257"/>
      <c r="F40" s="257"/>
      <c r="G40" s="248"/>
      <c r="H40" s="248"/>
    </row>
    <row r="41" spans="1:8">
      <c r="A41" s="248"/>
      <c r="B41" s="248"/>
      <c r="C41" s="248"/>
      <c r="D41" s="248"/>
      <c r="E41" s="248"/>
      <c r="F41" s="248"/>
      <c r="G41" s="248"/>
      <c r="H41" s="248"/>
    </row>
    <row r="42" spans="1:8">
      <c r="A42" s="248"/>
      <c r="B42" s="248"/>
      <c r="C42" s="248"/>
      <c r="D42" s="248"/>
      <c r="E42" s="248"/>
      <c r="F42" s="248"/>
      <c r="G42" s="248"/>
      <c r="H42" s="248"/>
    </row>
    <row r="43" spans="1:8">
      <c r="A43" s="248"/>
      <c r="B43" s="248"/>
      <c r="C43" s="248"/>
      <c r="D43" s="248"/>
      <c r="E43" s="248"/>
      <c r="F43" s="248"/>
      <c r="G43" s="248"/>
      <c r="H43" s="248"/>
    </row>
    <row r="44" spans="1:8">
      <c r="A44" s="248"/>
      <c r="B44" s="248"/>
      <c r="C44" s="248"/>
      <c r="D44" s="248"/>
      <c r="E44" s="248"/>
      <c r="F44" s="248"/>
      <c r="G44" s="248"/>
      <c r="H44" s="248"/>
    </row>
    <row r="45" spans="1:8">
      <c r="A45" s="248"/>
      <c r="B45" s="248"/>
      <c r="C45" s="248"/>
      <c r="D45" s="248"/>
      <c r="E45" s="248"/>
      <c r="F45" s="248"/>
      <c r="G45" s="248"/>
      <c r="H45" s="248"/>
    </row>
    <row r="46" spans="1:8">
      <c r="A46" s="248"/>
      <c r="B46" s="248"/>
      <c r="C46" s="248"/>
      <c r="D46" s="248"/>
      <c r="E46" s="248"/>
      <c r="F46" s="248"/>
      <c r="G46" s="248"/>
      <c r="H46" s="248"/>
    </row>
    <row r="47" spans="1:8">
      <c r="A47" s="248"/>
      <c r="B47" s="248"/>
      <c r="C47" s="248"/>
      <c r="D47" s="248"/>
      <c r="E47" s="248"/>
      <c r="F47" s="248"/>
      <c r="G47" s="248"/>
      <c r="H47" s="248"/>
    </row>
    <row r="48" spans="1:8" s="252" customFormat="1" ht="33">
      <c r="A48" s="254"/>
      <c r="B48" s="256" t="s">
        <v>475</v>
      </c>
      <c r="C48" s="253"/>
      <c r="D48" s="253"/>
      <c r="E48" s="253"/>
      <c r="F48" s="253"/>
      <c r="G48" s="253"/>
      <c r="H48" s="253"/>
    </row>
    <row r="49" spans="1:8">
      <c r="A49" s="248"/>
      <c r="B49" s="249"/>
      <c r="C49" s="249"/>
      <c r="D49" s="249"/>
      <c r="E49" s="249"/>
      <c r="F49" s="249"/>
      <c r="G49" s="249"/>
      <c r="H49" s="249"/>
    </row>
    <row r="50" spans="1:8">
      <c r="A50" s="248"/>
      <c r="B50" s="249"/>
      <c r="C50" s="249"/>
      <c r="D50" s="249"/>
      <c r="E50" s="249"/>
      <c r="F50" s="249"/>
      <c r="G50" s="249"/>
      <c r="H50" s="249"/>
    </row>
    <row r="51" spans="1:8">
      <c r="A51" s="248"/>
      <c r="B51" s="249"/>
      <c r="C51" s="249"/>
      <c r="D51" s="249"/>
      <c r="E51" s="249"/>
      <c r="F51" s="249"/>
      <c r="G51" s="249"/>
      <c r="H51" s="249"/>
    </row>
    <row r="52" spans="1:8" s="252" customFormat="1">
      <c r="A52" s="254"/>
      <c r="B52" s="255" t="s">
        <v>4</v>
      </c>
      <c r="C52" s="253"/>
      <c r="D52" s="253"/>
      <c r="E52" s="253"/>
      <c r="F52" s="253"/>
      <c r="G52" s="253"/>
      <c r="H52" s="253"/>
    </row>
    <row r="53" spans="1:8" s="252" customFormat="1">
      <c r="A53" s="254"/>
      <c r="B53" s="390" t="s">
        <v>509</v>
      </c>
      <c r="C53" s="391"/>
      <c r="D53" s="391"/>
      <c r="E53" s="253"/>
      <c r="F53" s="253"/>
      <c r="G53" s="253"/>
      <c r="H53" s="253"/>
    </row>
    <row r="54" spans="1:8" s="252" customFormat="1">
      <c r="A54" s="254"/>
      <c r="B54" s="255" t="s">
        <v>504</v>
      </c>
      <c r="C54" s="253"/>
      <c r="D54" s="253"/>
      <c r="E54" s="253"/>
      <c r="F54" s="253"/>
      <c r="G54" s="253"/>
      <c r="H54" s="253"/>
    </row>
    <row r="55" spans="1:8" ht="15" customHeight="1">
      <c r="A55" s="248"/>
      <c r="B55" s="249"/>
      <c r="C55" s="249"/>
      <c r="D55" s="249"/>
      <c r="E55" s="249"/>
      <c r="F55" s="249"/>
      <c r="G55" s="249"/>
      <c r="H55" s="249"/>
    </row>
    <row r="56" spans="1:8" s="252" customFormat="1">
      <c r="A56" s="254"/>
      <c r="B56" s="248" t="s">
        <v>391</v>
      </c>
      <c r="C56" s="253"/>
      <c r="D56" s="253"/>
      <c r="E56" s="253"/>
      <c r="F56" s="253"/>
      <c r="G56" s="253"/>
      <c r="H56" s="253"/>
    </row>
    <row r="57" spans="1:8" s="252" customFormat="1">
      <c r="A57" s="254"/>
      <c r="B57" s="276" t="s">
        <v>392</v>
      </c>
      <c r="C57" s="253"/>
      <c r="D57" s="253"/>
      <c r="E57" s="253"/>
      <c r="F57" s="253"/>
      <c r="G57" s="253"/>
      <c r="H57" s="253"/>
    </row>
    <row r="58" spans="1:8" s="252" customFormat="1">
      <c r="A58" s="254"/>
      <c r="B58" s="248" t="s">
        <v>516</v>
      </c>
      <c r="C58" s="253"/>
      <c r="D58" s="253"/>
      <c r="E58" s="253"/>
      <c r="F58" s="253"/>
      <c r="G58" s="253"/>
      <c r="H58" s="253"/>
    </row>
    <row r="59" spans="1:8" ht="15" customHeight="1">
      <c r="A59" s="248"/>
      <c r="B59" s="249"/>
      <c r="C59" s="249"/>
      <c r="D59" s="249"/>
      <c r="E59" s="249"/>
      <c r="F59" s="249"/>
      <c r="G59" s="249"/>
      <c r="H59" s="249"/>
    </row>
    <row r="60" spans="1:8" ht="18">
      <c r="A60" s="248"/>
      <c r="B60" s="251" t="s">
        <v>476</v>
      </c>
      <c r="C60" s="249"/>
      <c r="D60" s="249"/>
      <c r="E60" s="249"/>
      <c r="F60" s="249"/>
      <c r="G60" s="249"/>
      <c r="H60" s="249"/>
    </row>
    <row r="61" spans="1:8">
      <c r="A61" s="248"/>
      <c r="B61" s="250" t="s">
        <v>5</v>
      </c>
      <c r="C61" s="249"/>
      <c r="D61" s="249"/>
      <c r="E61" s="249"/>
      <c r="F61" s="249"/>
      <c r="G61" s="249"/>
      <c r="H61" s="249"/>
    </row>
    <row r="62" spans="1:8">
      <c r="A62" s="248"/>
      <c r="B62" s="249"/>
      <c r="C62" s="249"/>
      <c r="D62" s="249"/>
      <c r="E62" s="249"/>
      <c r="F62" s="249"/>
      <c r="G62" s="249"/>
      <c r="H62" s="249"/>
    </row>
    <row r="63" spans="1:8">
      <c r="A63" s="248"/>
      <c r="B63" s="248"/>
      <c r="C63" s="248"/>
      <c r="D63" s="248"/>
      <c r="E63" s="248"/>
      <c r="F63" s="248"/>
      <c r="G63" s="248"/>
      <c r="H63" s="24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horizontalDpi="4294967294" verticalDpi="4294967294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97665" r:id="rId5">
          <objectPr defaultSize="0" autoPict="0" r:id="rId6">
            <anchor>
              <from>
                <xdr:col>7</xdr:col>
                <xdr:colOff>523875</xdr:colOff>
                <xdr:row>0</xdr:row>
                <xdr:rowOff>66675</xdr:rowOff>
              </from>
              <to>
                <xdr:col>7</xdr:col>
                <xdr:colOff>2066925</xdr:colOff>
                <xdr:row>0</xdr:row>
                <xdr:rowOff>504825</xdr:rowOff>
              </to>
            </anchor>
          </objectPr>
        </oleObject>
      </mc:Choice>
      <mc:Fallback>
        <oleObject progId="Word.Picture.8" shapeId="49766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 fitToPage="1"/>
  </sheetPr>
  <dimension ref="A1:J47"/>
  <sheetViews>
    <sheetView showGridLines="0" zoomScaleNormal="100" zoomScaleSheetLayoutView="75" workbookViewId="0">
      <selection activeCell="A2" sqref="A2"/>
    </sheetView>
  </sheetViews>
  <sheetFormatPr baseColWidth="10" defaultColWidth="11.42578125" defaultRowHeight="12.75"/>
  <cols>
    <col min="1" max="1" width="5.85546875" style="2" customWidth="1"/>
    <col min="2" max="2" width="4.140625" style="2" customWidth="1"/>
    <col min="3" max="3" width="8.28515625" style="2" customWidth="1"/>
    <col min="4" max="4" width="30.5703125" style="2" customWidth="1"/>
    <col min="5" max="9" width="11.42578125" style="2"/>
    <col min="10" max="10" width="2.140625" style="2" customWidth="1"/>
    <col min="11" max="16384" width="11.42578125" style="2"/>
  </cols>
  <sheetData>
    <row r="1" spans="1:10" s="1" customFormat="1" ht="15.95" customHeight="1">
      <c r="A1" s="28" t="s">
        <v>6</v>
      </c>
      <c r="B1" s="29"/>
      <c r="C1" s="29"/>
      <c r="D1" s="29"/>
      <c r="E1" s="29"/>
      <c r="F1" s="29"/>
    </row>
    <row r="2" spans="1:10" ht="15.95" customHeight="1">
      <c r="C2" s="16"/>
    </row>
    <row r="3" spans="1:10" s="1" customFormat="1" ht="15.95" customHeight="1">
      <c r="A3" s="30" t="s">
        <v>137</v>
      </c>
      <c r="B3" s="2"/>
      <c r="C3" s="2"/>
      <c r="D3" s="2"/>
      <c r="E3" s="2"/>
      <c r="F3" s="2"/>
    </row>
    <row r="4" spans="1:10" s="32" customFormat="1" ht="15.95" customHeight="1">
      <c r="A4" s="31" t="s">
        <v>8</v>
      </c>
      <c r="B4" s="181"/>
      <c r="C4"/>
    </row>
    <row r="5" spans="1:10" s="32" customFormat="1" ht="15.95" customHeight="1">
      <c r="A5" s="31" t="s">
        <v>9</v>
      </c>
    </row>
    <row r="6" spans="1:10" s="32" customFormat="1" ht="15.95" customHeight="1">
      <c r="A6" s="31" t="s">
        <v>7</v>
      </c>
    </row>
    <row r="7" spans="1:10" s="21" customFormat="1" ht="15.95" customHeight="1">
      <c r="A7" s="19"/>
      <c r="B7" s="19"/>
      <c r="C7" s="17"/>
      <c r="D7" s="17"/>
      <c r="E7" s="20"/>
      <c r="F7" s="20"/>
      <c r="G7" s="20"/>
      <c r="H7" s="20"/>
      <c r="I7" s="20"/>
      <c r="J7" s="20"/>
    </row>
    <row r="8" spans="1:10" s="1" customFormat="1" ht="15.95" customHeight="1">
      <c r="A8" s="30" t="s">
        <v>138</v>
      </c>
      <c r="B8" s="2"/>
      <c r="C8" s="2"/>
      <c r="D8" s="2"/>
      <c r="E8" s="2"/>
      <c r="F8" s="2"/>
    </row>
    <row r="9" spans="1:10" s="32" customFormat="1" ht="15.95" customHeight="1">
      <c r="A9" s="31" t="s">
        <v>415</v>
      </c>
    </row>
    <row r="10" spans="1:10" s="32" customFormat="1" ht="15.95" customHeight="1">
      <c r="A10" s="31" t="s">
        <v>414</v>
      </c>
    </row>
    <row r="11" spans="1:10" s="32" customFormat="1" ht="15.95" customHeight="1">
      <c r="A11" s="31" t="s">
        <v>413</v>
      </c>
    </row>
    <row r="12" spans="1:10" s="32" customFormat="1" ht="15.95" customHeight="1">
      <c r="A12" s="31" t="s">
        <v>412</v>
      </c>
    </row>
    <row r="13" spans="1:10" s="32" customFormat="1" ht="15.95" customHeight="1">
      <c r="A13" s="31" t="s">
        <v>411</v>
      </c>
    </row>
    <row r="14" spans="1:10" s="32" customFormat="1" ht="15.95" customHeight="1">
      <c r="A14" s="31" t="s">
        <v>410</v>
      </c>
      <c r="F14" s="31"/>
    </row>
    <row r="15" spans="1:10" s="18" customFormat="1" ht="15.95" customHeight="1">
      <c r="A15" s="17"/>
      <c r="B15" s="17"/>
      <c r="C15" s="20"/>
      <c r="D15" s="20"/>
      <c r="E15" s="17"/>
      <c r="F15" s="17"/>
      <c r="G15" s="17"/>
      <c r="H15" s="17"/>
      <c r="I15" s="17"/>
      <c r="J15" s="17"/>
    </row>
    <row r="16" spans="1:10" s="1" customFormat="1" ht="15.95" customHeight="1">
      <c r="A16" s="30" t="s">
        <v>140</v>
      </c>
      <c r="B16" s="2"/>
      <c r="C16" s="2"/>
      <c r="D16" s="2"/>
      <c r="E16" s="2"/>
      <c r="F16" s="2"/>
    </row>
    <row r="17" spans="1:10" s="32" customFormat="1" ht="15.95" customHeight="1">
      <c r="A17" s="31" t="s">
        <v>409</v>
      </c>
    </row>
    <row r="18" spans="1:10" s="32" customFormat="1" ht="15.95" customHeight="1">
      <c r="A18" s="31" t="s">
        <v>408</v>
      </c>
    </row>
    <row r="19" spans="1:10" s="32" customFormat="1" ht="15.95" customHeight="1">
      <c r="A19" s="31" t="s">
        <v>407</v>
      </c>
    </row>
    <row r="20" spans="1:10" s="32" customFormat="1" ht="15.95" customHeight="1">
      <c r="A20" s="31" t="s">
        <v>406</v>
      </c>
    </row>
    <row r="21" spans="1:10" s="32" customFormat="1" ht="15.95" customHeight="1">
      <c r="A21" s="31" t="s">
        <v>405</v>
      </c>
    </row>
    <row r="22" spans="1:10" s="32" customFormat="1" ht="15.95" customHeight="1">
      <c r="A22" s="31" t="s">
        <v>404</v>
      </c>
    </row>
    <row r="23" spans="1:10" s="32" customFormat="1" ht="15.95" customHeight="1">
      <c r="A23" s="31" t="s">
        <v>403</v>
      </c>
    </row>
    <row r="24" spans="1:10" s="18" customFormat="1" ht="15.95" customHeight="1">
      <c r="A24" s="17"/>
      <c r="B24" s="17"/>
      <c r="C24" s="15"/>
      <c r="D24" s="17"/>
      <c r="E24" s="17"/>
      <c r="F24" s="17"/>
      <c r="G24" s="17"/>
      <c r="H24" s="17"/>
      <c r="I24" s="17"/>
      <c r="J24" s="17"/>
    </row>
    <row r="25" spans="1:10" s="1" customFormat="1" ht="15.95" customHeight="1">
      <c r="A25" s="30" t="s">
        <v>141</v>
      </c>
      <c r="B25" s="2"/>
      <c r="C25" s="2"/>
      <c r="D25" s="2"/>
      <c r="E25" s="2"/>
      <c r="F25" s="2"/>
    </row>
    <row r="26" spans="1:10" s="32" customFormat="1" ht="15.95" customHeight="1">
      <c r="A26" s="31" t="s">
        <v>402</v>
      </c>
    </row>
    <row r="27" spans="1:10" s="32" customFormat="1" ht="15.95" customHeight="1">
      <c r="A27" s="31" t="s">
        <v>401</v>
      </c>
    </row>
    <row r="28" spans="1:10" s="32" customFormat="1" ht="15.95" customHeight="1">
      <c r="A28" s="31" t="s">
        <v>400</v>
      </c>
    </row>
    <row r="29" spans="1:10" s="32" customFormat="1" ht="15.95" customHeight="1">
      <c r="A29" s="31" t="s">
        <v>399</v>
      </c>
    </row>
    <row r="30" spans="1:10" s="32" customFormat="1" ht="15.95" customHeight="1">
      <c r="A30" s="31" t="s">
        <v>398</v>
      </c>
    </row>
    <row r="31" spans="1:10" s="32" customFormat="1" ht="15.95" customHeight="1">
      <c r="A31" s="31" t="s">
        <v>397</v>
      </c>
    </row>
    <row r="32" spans="1:10" s="32" customFormat="1" ht="15.95" customHeight="1">
      <c r="A32" s="31" t="s">
        <v>396</v>
      </c>
    </row>
    <row r="33" spans="1:10" s="32" customFormat="1" ht="15.95" customHeight="1">
      <c r="A33" s="31" t="s">
        <v>395</v>
      </c>
      <c r="B33" s="238"/>
      <c r="C33" s="238"/>
      <c r="D33" s="238"/>
      <c r="E33" s="238"/>
      <c r="F33" s="238"/>
    </row>
    <row r="34" spans="1:10" s="32" customFormat="1" ht="15.95" customHeight="1">
      <c r="A34" s="31" t="s">
        <v>394</v>
      </c>
      <c r="B34" s="181"/>
      <c r="C34" s="181"/>
      <c r="D34" s="181"/>
    </row>
    <row r="35" spans="1:10" s="32" customFormat="1" ht="15.95" customHeight="1">
      <c r="A35" s="31" t="s">
        <v>312</v>
      </c>
      <c r="B35" s="181"/>
      <c r="C35" s="181"/>
      <c r="D35" s="181"/>
      <c r="F35" s="238"/>
      <c r="G35" s="238"/>
      <c r="H35" s="238"/>
      <c r="I35" s="238"/>
      <c r="J35" s="238"/>
    </row>
    <row r="36" spans="1:10" s="33" customFormat="1" ht="15.95" customHeight="1">
      <c r="A36" s="31" t="s">
        <v>419</v>
      </c>
      <c r="B36" s="181"/>
      <c r="C36" s="181"/>
      <c r="D36" s="181"/>
      <c r="E36" s="32"/>
      <c r="F36" s="239"/>
      <c r="G36" s="239"/>
      <c r="H36" s="239"/>
      <c r="I36" s="239"/>
      <c r="J36" s="239"/>
    </row>
    <row r="37" spans="1:10" s="32" customFormat="1" ht="15.95" customHeight="1">
      <c r="A37" s="31" t="s">
        <v>313</v>
      </c>
      <c r="B37" s="181"/>
      <c r="C37" s="181"/>
      <c r="D37" s="181"/>
      <c r="E37" s="181"/>
      <c r="F37" s="181"/>
      <c r="G37" s="181"/>
      <c r="H37"/>
    </row>
    <row r="38" spans="1:10" s="24" customFormat="1" ht="15.95" customHeight="1">
      <c r="A38" s="22"/>
      <c r="B38" s="22"/>
      <c r="C38" s="25"/>
      <c r="D38" s="23"/>
      <c r="E38" s="23"/>
      <c r="F38" s="23"/>
      <c r="G38" s="23"/>
      <c r="H38" s="23"/>
      <c r="I38" s="23"/>
      <c r="J38" s="23"/>
    </row>
    <row r="39" spans="1:10" s="26" customFormat="1" ht="15.95" customHeight="1">
      <c r="A39" s="30" t="s">
        <v>139</v>
      </c>
      <c r="C39" s="184"/>
      <c r="D39" s="184"/>
      <c r="E39" s="184"/>
      <c r="F39" s="184"/>
      <c r="G39" s="184"/>
      <c r="H39" s="184"/>
      <c r="I39" s="184"/>
      <c r="J39" s="184"/>
    </row>
    <row r="40" spans="1:10" s="32" customFormat="1" ht="15.95" customHeight="1">
      <c r="A40" s="31" t="s">
        <v>10</v>
      </c>
    </row>
    <row r="41" spans="1:10" s="27" customFormat="1" ht="15.75">
      <c r="C41" s="17"/>
      <c r="D41" s="17"/>
      <c r="E41" s="17"/>
      <c r="F41" s="17"/>
      <c r="G41" s="17"/>
      <c r="H41" s="17"/>
      <c r="I41" s="17"/>
      <c r="J41" s="17"/>
    </row>
    <row r="42" spans="1:10" s="17" customFormat="1" ht="15.75">
      <c r="C42" s="497"/>
      <c r="D42" s="497"/>
      <c r="E42" s="497"/>
      <c r="F42" s="497"/>
      <c r="G42" s="497"/>
      <c r="H42" s="497"/>
      <c r="I42" s="497"/>
    </row>
    <row r="43" spans="1:10" s="17" customFormat="1" ht="15.75"/>
    <row r="44" spans="1:10" s="17" customFormat="1" ht="15.75"/>
    <row r="45" spans="1:10" s="17" customFormat="1" ht="15.75"/>
    <row r="46" spans="1:10" s="17" customFormat="1" ht="15.75"/>
    <row r="47" spans="1:10" s="17" customFormat="1" ht="15.75"/>
  </sheetData>
  <mergeCells count="1">
    <mergeCell ref="C42:I42"/>
  </mergeCells>
  <phoneticPr fontId="3" type="noConversion"/>
  <hyperlinks>
    <hyperlink ref="A6" location="'Informationen zur Darstellung'!A1" display="Informationen zur Darstellung der Ergebnisse"/>
    <hyperlink ref="A6:D6" location="'Informationen zur Darstellung'!A1" display="Informationen zur Darstellung der Ergebnisse"/>
    <hyperlink ref="A5:D5" location="Begriffserläuterungen!A1" display="Begriffserläuterungen"/>
    <hyperlink ref="A9:D9" location="'1.1 '!A1" display="1.1 Körperschaftsteuerpflichtige nach Bundesländern"/>
    <hyperlink ref="A14:G14" location="'1.6'!A1" display="1.6 Unbeschränkt Körperschaftsteuerpflichtige in ausgewählten Wirtschaftszweigen"/>
    <hyperlink ref="A17:D17" location="'2.1-2.2'!A1" display="2.1 Körperschaftsteuerpflichtige nach Art der Steuerpflicht"/>
    <hyperlink ref="A18:D18" location="'2.1-2.2'!A1" display="2.2 Körperschaftsteuerpflichtige nach Organschaftsverhältnis"/>
    <hyperlink ref="A19:D19" location="'2.3'!A1" display="2.3 Körperschaftsteuerpflichtige nach Rechtsformen"/>
    <hyperlink ref="A20:G20" location="'2.4 - 2.5'!A1" display="2.4 Körperschaftsteuerpflichtige nach dem Organschaftsverhältnis und Art der Steuerpflicht"/>
    <hyperlink ref="A21:F21" location="'2.4 - 2.5'!A1" display="2.5 Körperschaftsteuerpflichtige nach Wirtschaftszweigen und Art der Steuerpflicht"/>
    <hyperlink ref="A22:F22" location="'2.6'!A1" display="2.6 Körperschaftsteuerpflichtige nach Wirtschaftszweigen und Bundesländern"/>
    <hyperlink ref="A23:I23" location="'2.7'!A1" display="2.7 Körperschaftsteuerpflichtige nach Größenklassen des Gesamtbetrags der Einkünfte und Art der Steuerpflicht"/>
    <hyperlink ref="A27:F27" location="'3.2'!A1" display="3.2 Entwicklung des zu versteuernden Einkommens nach Art der Steuerpflicht"/>
    <hyperlink ref="A28:E28" location="'3.3'!A1" display="3.3 Unbeschränkt Körperschaftsteuerpflichtige nach Bundesländern"/>
    <hyperlink ref="A29:H29" location="'3.4'!A1" display="3.4 Unbeschränkt Körperschaftsteuerpflichtige nach Größenklassen des Gesamtbetrags der Einkünfte"/>
    <hyperlink ref="A30:E30" location="'3.5'!A1" display="3.5 Unbeschränkt Körperschaftsteuerpflichtige nach Rechtsformen"/>
    <hyperlink ref="A31:E31" location="'3.6'!A1" display="3.6 Unbeschränkt Körperschaftsteuerpflichtige nach Wirtschaftszweigen"/>
    <hyperlink ref="A32:I32" location="'3.7'!A1" display="3.7 Entwicklung des zu versteuernden Einkommens der unbeschränkt Körperschaftsteuerpflichtigen nach Rechtsformen"/>
    <hyperlink ref="A35:J35" location="'3.9'!A1" display="3.9 Steuerbefreite (partiell steuerpflichtige) Körperschaften, die zur Gliederung ihres verwendbaren Eigenkapitals verpflichtet sind, "/>
    <hyperlink ref="A26:D26" location="'3.1'!A1" display="3.1 Unbeschränkt Körperschaftsteuerpflichtige 1992 - 2006"/>
    <hyperlink ref="A40:D40" location="Qualitätsbericht!A1" display="Qualitätsbericht"/>
    <hyperlink ref="A10:D10" location="'1.2-1.3 '!A1" display="1.2 Körperschaftsteuerpflichtige nach Steuerpflicht"/>
    <hyperlink ref="A12:D12" location="'1.4-1.5'!A1" display="1.4 Körperschaftsteuerpflichtige nach Rechtsformen"/>
    <hyperlink ref="A13:D13" location="'1.4-1.5'!A1" display="1.5 Körperschaftsteuerpflichtige nach Wirtschaftszweigen"/>
    <hyperlink ref="A35" location="'3.10'!A1" display="3.10 Steuerbefreite (partiell steuerpflichtige) Körperschaften, die zur Gliederung ihres verwendbaren Eigenkapitals verpflichtet sind, "/>
    <hyperlink ref="A4:B4" location="'Zur Methodik'!A1" display="Zur Methodik"/>
    <hyperlink ref="A37:G37" location="'3.11'!A1" display="3.11 Beschränkt Körperschaftsteuerpflichtige nach Größenklassen des Gesamtbetrags der Einkünfte"/>
    <hyperlink ref="A34:D34" location="'3.9'!A1" display="3.9 Organgesellschaften nach Wirtschaftszweigen"/>
    <hyperlink ref="A11:E11" location="'1.2-1.3 '!A40" display="1.3   Körperschaftsteuerpflichtige nach Organschaftsverhältnis"/>
    <hyperlink ref="A13:E13" location="'1.4-1.5'!A46" display="1.5   Körperschaftsteuerpflichtige nach Wirtschaftszweigen"/>
    <hyperlink ref="A35:J36" location="'3.10'!A1" display="3.10 Steuerbefreite (partiell steuerpflichtige) Körperschaften, die zur Gliederung ihres verwendbaren Eigenkapitals verpflichtet sind, "/>
    <hyperlink ref="A33:F33" location="'3.8'!A1" display="3.8   Organgesellschaften nach Größenklassen des Gesamtbetrags der Einkünfte"/>
  </hyperlinks>
  <pageMargins left="0.74803149606299213" right="0.59055118110236227" top="0.98425196850393704" bottom="0.98425196850393704" header="0.51181102362204722" footer="0.51181102362204722"/>
  <pageSetup paperSize="9" scale="83" orientation="portrait" r:id="rId1"/>
  <headerFooter scaleWithDoc="0" alignWithMargins="0">
    <oddFooter>&amp;L&amp;"MetaNormalLF-Roman,Standard"&amp;6Statistisches Bundesamt, Jährliche Körperschaftsteuerstatistik 2012, 07/2016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354"/>
  <sheetViews>
    <sheetView showGridLines="0" zoomScaleNormal="100" zoomScaleSheetLayoutView="100" workbookViewId="0">
      <selection activeCell="A2" sqref="A2"/>
    </sheetView>
  </sheetViews>
  <sheetFormatPr baseColWidth="10" defaultColWidth="11.42578125" defaultRowHeight="12.75"/>
  <cols>
    <col min="1" max="1" width="3.5703125" style="86" customWidth="1"/>
    <col min="2" max="7" width="11.42578125" style="86"/>
    <col min="8" max="8" width="21.28515625" style="86" customWidth="1"/>
    <col min="9" max="9" width="11.85546875" style="86" customWidth="1"/>
    <col min="10" max="16384" width="11.42578125" style="86"/>
  </cols>
  <sheetData>
    <row r="1" spans="1:9" s="84" customFormat="1" ht="11.25">
      <c r="A1" s="34" t="s">
        <v>6</v>
      </c>
      <c r="B1" s="34"/>
    </row>
    <row r="3" spans="1:9" ht="18">
      <c r="A3" s="85" t="s">
        <v>8</v>
      </c>
    </row>
    <row r="4" spans="1:9">
      <c r="A4" s="87"/>
      <c r="B4" s="87"/>
      <c r="C4" s="87"/>
      <c r="D4" s="87"/>
      <c r="E4" s="87"/>
      <c r="F4" s="87"/>
      <c r="G4" s="87"/>
      <c r="H4" s="185"/>
      <c r="I4" s="185"/>
    </row>
    <row r="5" spans="1:9">
      <c r="A5" s="87"/>
      <c r="B5" s="87"/>
      <c r="C5" s="87"/>
      <c r="D5" s="87"/>
      <c r="E5" s="87"/>
      <c r="F5" s="87"/>
      <c r="G5" s="87"/>
    </row>
    <row r="6" spans="1:9">
      <c r="A6" s="87"/>
      <c r="B6" s="87"/>
      <c r="C6" s="87"/>
      <c r="D6" s="87"/>
      <c r="E6" s="87"/>
      <c r="F6" s="87"/>
      <c r="G6" s="87"/>
    </row>
    <row r="7" spans="1:9">
      <c r="A7" s="87"/>
      <c r="B7" s="87"/>
      <c r="C7" s="87"/>
      <c r="D7" s="87"/>
      <c r="E7" s="87"/>
      <c r="F7" s="87"/>
      <c r="G7" s="87"/>
    </row>
    <row r="8" spans="1:9">
      <c r="A8" s="87"/>
      <c r="B8" s="87"/>
      <c r="C8" s="87"/>
      <c r="D8" s="87"/>
      <c r="E8" s="87"/>
      <c r="F8" s="87"/>
      <c r="G8" s="87"/>
    </row>
    <row r="18" spans="4:4" s="88" customFormat="1"/>
    <row r="19" spans="4:4" s="88" customFormat="1"/>
    <row r="20" spans="4:4" s="88" customFormat="1"/>
    <row r="21" spans="4:4" s="88" customFormat="1"/>
    <row r="22" spans="4:4" s="88" customFormat="1"/>
    <row r="23" spans="4:4" s="88" customFormat="1"/>
    <row r="24" spans="4:4" s="88" customFormat="1"/>
    <row r="25" spans="4:4" s="88" customFormat="1"/>
    <row r="26" spans="4:4" s="88" customFormat="1"/>
    <row r="27" spans="4:4" s="88" customFormat="1"/>
    <row r="28" spans="4:4" s="88" customFormat="1">
      <c r="D28" s="89"/>
    </row>
    <row r="29" spans="4:4" s="88" customFormat="1"/>
    <row r="30" spans="4:4" s="88" customFormat="1"/>
    <row r="31" spans="4:4" s="88" customFormat="1"/>
    <row r="32" spans="4:4" s="88" customFormat="1"/>
    <row r="33" spans="12:13" s="88" customFormat="1"/>
    <row r="34" spans="12:13" s="88" customFormat="1"/>
    <row r="35" spans="12:13" s="88" customFormat="1"/>
    <row r="36" spans="12:13" s="88" customFormat="1">
      <c r="M36" s="6"/>
    </row>
    <row r="37" spans="12:13" s="88" customFormat="1"/>
    <row r="38" spans="12:13" s="88" customFormat="1"/>
    <row r="39" spans="12:13" s="88" customFormat="1"/>
    <row r="40" spans="12:13" s="88" customFormat="1"/>
    <row r="41" spans="12:13" s="88" customFormat="1">
      <c r="L41" s="90"/>
    </row>
    <row r="42" spans="12:13" s="88" customFormat="1"/>
    <row r="43" spans="12:13" s="88" customFormat="1"/>
    <row r="44" spans="12:13" s="88" customFormat="1"/>
    <row r="45" spans="12:13" s="88" customFormat="1"/>
    <row r="46" spans="12:13" s="88" customFormat="1"/>
    <row r="47" spans="12:13" s="88" customFormat="1"/>
    <row r="48" spans="12:13" s="88" customFormat="1"/>
    <row r="49" spans="2:10" s="88" customFormat="1"/>
    <row r="50" spans="2:10" s="88" customFormat="1"/>
    <row r="51" spans="2:10" s="88" customFormat="1"/>
    <row r="52" spans="2:10" s="88" customFormat="1"/>
    <row r="53" spans="2:10" s="88" customFormat="1"/>
    <row r="54" spans="2:10" s="88" customFormat="1">
      <c r="B54" s="91"/>
      <c r="C54" s="91"/>
      <c r="D54" s="91"/>
      <c r="E54" s="91"/>
      <c r="F54" s="91"/>
      <c r="G54" s="91"/>
      <c r="H54" s="91"/>
      <c r="I54" s="91"/>
      <c r="J54" s="91"/>
    </row>
    <row r="55" spans="2:10" s="88" customFormat="1">
      <c r="B55" s="91"/>
      <c r="C55" s="91"/>
      <c r="D55" s="91"/>
      <c r="E55" s="91"/>
      <c r="F55" s="91"/>
      <c r="G55" s="91"/>
      <c r="H55" s="91"/>
      <c r="I55" s="91"/>
      <c r="J55" s="91"/>
    </row>
    <row r="56" spans="2:10" s="88" customFormat="1">
      <c r="B56" s="91"/>
      <c r="C56" s="91"/>
      <c r="D56" s="91"/>
      <c r="E56" s="91"/>
      <c r="F56" s="91"/>
      <c r="G56" s="91"/>
      <c r="H56" s="91"/>
      <c r="I56" s="91"/>
      <c r="J56" s="91"/>
    </row>
    <row r="57" spans="2:10" s="88" customFormat="1">
      <c r="B57" s="91"/>
      <c r="C57" s="91"/>
      <c r="D57" s="91"/>
      <c r="E57" s="91"/>
      <c r="F57" s="91"/>
      <c r="G57" s="91"/>
      <c r="H57" s="91"/>
      <c r="I57" s="91"/>
      <c r="J57" s="91"/>
    </row>
    <row r="58" spans="2:10" s="88" customFormat="1">
      <c r="B58" s="91"/>
      <c r="C58" s="91"/>
      <c r="D58" s="91"/>
      <c r="E58" s="91"/>
      <c r="F58" s="91"/>
      <c r="G58" s="91"/>
      <c r="H58" s="91"/>
      <c r="I58" s="91"/>
      <c r="J58" s="91"/>
    </row>
    <row r="59" spans="2:10" s="88" customFormat="1">
      <c r="B59" s="91"/>
      <c r="C59" s="91"/>
      <c r="D59" s="91"/>
      <c r="E59" s="91"/>
      <c r="F59" s="91"/>
      <c r="G59" s="91"/>
      <c r="H59" s="91"/>
      <c r="I59" s="91"/>
      <c r="J59" s="91"/>
    </row>
    <row r="60" spans="2:10" s="88" customFormat="1">
      <c r="B60" s="91"/>
      <c r="C60" s="91"/>
      <c r="D60" s="91"/>
      <c r="E60" s="91"/>
      <c r="F60" s="91"/>
      <c r="G60" s="91"/>
      <c r="H60" s="91"/>
      <c r="I60" s="91"/>
      <c r="J60" s="91"/>
    </row>
    <row r="61" spans="2:10" s="88" customFormat="1">
      <c r="B61" s="91"/>
      <c r="C61" s="91"/>
      <c r="D61" s="91"/>
      <c r="E61" s="91"/>
      <c r="F61" s="91"/>
      <c r="G61" s="91"/>
      <c r="H61" s="91"/>
      <c r="I61" s="91"/>
      <c r="J61" s="91"/>
    </row>
    <row r="62" spans="2:10" s="88" customFormat="1">
      <c r="B62" s="91"/>
      <c r="C62" s="91"/>
      <c r="D62" s="91"/>
      <c r="E62" s="91"/>
      <c r="F62" s="91"/>
      <c r="G62" s="91"/>
      <c r="H62" s="91"/>
      <c r="I62" s="91"/>
      <c r="J62" s="91"/>
    </row>
    <row r="63" spans="2:10" s="88" customFormat="1">
      <c r="B63" s="91"/>
      <c r="C63" s="91"/>
      <c r="D63" s="91"/>
      <c r="E63" s="91"/>
      <c r="F63" s="91"/>
      <c r="G63" s="91"/>
      <c r="H63" s="91"/>
      <c r="I63" s="91"/>
      <c r="J63" s="91"/>
    </row>
    <row r="64" spans="2:10" s="88" customFormat="1">
      <c r="B64" s="91"/>
      <c r="C64" s="91"/>
      <c r="D64" s="91"/>
      <c r="E64" s="91"/>
      <c r="F64" s="91"/>
      <c r="G64" s="91"/>
      <c r="H64" s="91"/>
      <c r="I64" s="91"/>
      <c r="J64" s="91"/>
    </row>
    <row r="65" spans="1:10" s="88" customFormat="1">
      <c r="B65" s="91"/>
      <c r="C65" s="91"/>
      <c r="D65" s="91"/>
      <c r="E65" s="91"/>
      <c r="F65" s="91"/>
      <c r="G65" s="91"/>
      <c r="H65" s="91"/>
      <c r="I65" s="91"/>
      <c r="J65" s="91"/>
    </row>
    <row r="66" spans="1:10" s="88" customFormat="1">
      <c r="B66" s="91"/>
      <c r="C66" s="91"/>
      <c r="D66" s="91"/>
      <c r="E66" s="91"/>
      <c r="F66" s="91"/>
      <c r="G66" s="91"/>
      <c r="H66" s="91"/>
      <c r="I66" s="91"/>
      <c r="J66" s="91"/>
    </row>
    <row r="67" spans="1:10" s="88" customFormat="1">
      <c r="B67" s="91"/>
      <c r="C67" s="91"/>
      <c r="D67" s="91"/>
      <c r="E67" s="91"/>
      <c r="F67" s="91"/>
      <c r="G67" s="91"/>
      <c r="H67" s="91"/>
      <c r="I67" s="91"/>
      <c r="J67" s="91"/>
    </row>
    <row r="68" spans="1:10" s="88" customFormat="1">
      <c r="A68" s="91"/>
      <c r="B68" s="91"/>
      <c r="C68" s="91"/>
      <c r="D68" s="91"/>
      <c r="E68" s="91"/>
      <c r="F68" s="91"/>
      <c r="G68" s="91"/>
      <c r="H68" s="91"/>
      <c r="I68" s="92"/>
      <c r="J68" s="91"/>
    </row>
    <row r="69" spans="1:10" s="88" customFormat="1">
      <c r="B69" s="91"/>
      <c r="C69" s="91"/>
      <c r="D69" s="91"/>
      <c r="E69" s="91"/>
      <c r="F69" s="91"/>
      <c r="G69" s="91"/>
      <c r="H69" s="91"/>
      <c r="I69" s="91"/>
      <c r="J69" s="91"/>
    </row>
    <row r="70" spans="1:10" s="88" customFormat="1">
      <c r="B70" s="91"/>
      <c r="C70" s="91"/>
      <c r="D70" s="91"/>
      <c r="E70" s="91"/>
      <c r="F70" s="91"/>
      <c r="G70" s="91"/>
      <c r="H70" s="91"/>
      <c r="I70" s="91"/>
      <c r="J70" s="91"/>
    </row>
    <row r="71" spans="1:10" s="88" customFormat="1">
      <c r="B71" s="91"/>
      <c r="C71" s="91"/>
      <c r="D71" s="91"/>
      <c r="E71" s="91"/>
      <c r="F71" s="91"/>
      <c r="G71" s="91"/>
      <c r="H71" s="91"/>
      <c r="I71" s="91"/>
      <c r="J71" s="91"/>
    </row>
    <row r="72" spans="1:10" s="88" customFormat="1">
      <c r="B72" s="91"/>
      <c r="C72" s="91"/>
      <c r="D72" s="91"/>
      <c r="E72" s="91"/>
      <c r="F72" s="91"/>
      <c r="G72" s="91"/>
      <c r="H72" s="91"/>
      <c r="I72" s="91"/>
      <c r="J72" s="91"/>
    </row>
    <row r="73" spans="1:10" s="88" customFormat="1">
      <c r="B73" s="91"/>
      <c r="C73" s="91"/>
      <c r="D73" s="91"/>
      <c r="E73" s="91"/>
      <c r="F73" s="91"/>
      <c r="G73" s="91"/>
      <c r="H73" s="91"/>
      <c r="I73" s="91"/>
      <c r="J73" s="91"/>
    </row>
    <row r="74" spans="1:10" s="88" customFormat="1">
      <c r="B74" s="91"/>
      <c r="C74" s="91"/>
      <c r="D74" s="91"/>
      <c r="E74" s="91"/>
      <c r="F74" s="91"/>
      <c r="G74" s="91"/>
      <c r="H74" s="91"/>
      <c r="I74" s="91"/>
      <c r="J74" s="91"/>
    </row>
    <row r="75" spans="1:10" s="88" customFormat="1">
      <c r="B75" s="91"/>
      <c r="C75" s="91"/>
      <c r="D75" s="91"/>
      <c r="E75" s="91"/>
      <c r="F75" s="91"/>
      <c r="G75" s="91"/>
      <c r="H75" s="91"/>
      <c r="I75" s="91"/>
      <c r="J75" s="91"/>
    </row>
    <row r="76" spans="1:10" s="88" customFormat="1">
      <c r="B76" s="91"/>
      <c r="C76" s="91"/>
      <c r="D76" s="91"/>
      <c r="E76" s="91"/>
      <c r="F76" s="91"/>
      <c r="G76" s="91"/>
      <c r="H76" s="91"/>
      <c r="I76" s="91"/>
      <c r="J76" s="91"/>
    </row>
    <row r="77" spans="1:10">
      <c r="B77" s="87"/>
      <c r="C77" s="87"/>
      <c r="D77" s="87"/>
      <c r="E77" s="87"/>
      <c r="F77" s="87"/>
      <c r="G77" s="87"/>
      <c r="H77" s="87"/>
      <c r="I77" s="87"/>
      <c r="J77" s="87"/>
    </row>
    <row r="78" spans="1:10">
      <c r="B78" s="87"/>
      <c r="C78" s="87"/>
      <c r="D78" s="87"/>
      <c r="E78" s="87"/>
      <c r="F78" s="87"/>
      <c r="G78" s="87"/>
      <c r="H78" s="87"/>
      <c r="I78" s="87"/>
      <c r="J78" s="87"/>
    </row>
    <row r="79" spans="1:10">
      <c r="B79" s="87"/>
      <c r="C79" s="87"/>
      <c r="D79" s="87"/>
      <c r="E79" s="87"/>
      <c r="F79" s="87"/>
      <c r="G79" s="87"/>
      <c r="H79" s="87"/>
      <c r="I79" s="87"/>
      <c r="J79" s="87"/>
    </row>
    <row r="80" spans="1:10">
      <c r="B80" s="87"/>
      <c r="C80" s="87"/>
      <c r="D80" s="87"/>
      <c r="E80" s="87"/>
      <c r="F80" s="87"/>
      <c r="G80" s="87"/>
      <c r="H80" s="87"/>
      <c r="I80" s="87"/>
      <c r="J80" s="87"/>
    </row>
    <row r="81" spans="1:11">
      <c r="B81" s="87"/>
      <c r="C81" s="87"/>
      <c r="D81" s="87"/>
      <c r="E81" s="87"/>
      <c r="F81" s="87"/>
      <c r="G81" s="87"/>
      <c r="H81" s="87"/>
      <c r="I81" s="87"/>
      <c r="J81" s="87"/>
    </row>
    <row r="82" spans="1:11">
      <c r="B82" s="87"/>
      <c r="C82" s="87"/>
      <c r="D82" s="87"/>
      <c r="E82" s="87"/>
      <c r="F82" s="87"/>
      <c r="G82" s="87"/>
      <c r="H82" s="87"/>
      <c r="I82" s="87"/>
      <c r="J82" s="87"/>
    </row>
    <row r="83" spans="1:11">
      <c r="B83" s="87"/>
      <c r="C83" s="87"/>
      <c r="D83" s="87"/>
      <c r="E83" s="87"/>
      <c r="F83" s="87"/>
      <c r="G83" s="87"/>
      <c r="H83" s="87"/>
      <c r="I83" s="87"/>
      <c r="J83" s="87"/>
    </row>
    <row r="84" spans="1:11">
      <c r="B84" s="87"/>
      <c r="C84" s="87"/>
      <c r="D84" s="87"/>
      <c r="E84" s="87"/>
      <c r="F84" s="87"/>
      <c r="G84" s="87"/>
      <c r="H84" s="87"/>
      <c r="I84" s="87"/>
      <c r="J84" s="87"/>
    </row>
    <row r="85" spans="1:11">
      <c r="B85" s="87"/>
      <c r="C85" s="87"/>
      <c r="D85" s="87"/>
      <c r="E85" s="87"/>
      <c r="F85" s="87"/>
      <c r="G85" s="87"/>
      <c r="H85" s="87"/>
      <c r="I85" s="87"/>
      <c r="J85" s="87"/>
    </row>
    <row r="86" spans="1:11">
      <c r="B86" s="87"/>
      <c r="C86" s="87"/>
      <c r="D86" s="87"/>
      <c r="E86" s="87"/>
      <c r="F86" s="87"/>
      <c r="G86" s="87"/>
      <c r="H86" s="87"/>
      <c r="I86" s="87"/>
      <c r="J86" s="87"/>
    </row>
    <row r="87" spans="1:11">
      <c r="A87" s="87"/>
      <c r="B87" s="87"/>
      <c r="C87" s="87"/>
      <c r="D87" s="87"/>
      <c r="E87" s="87"/>
      <c r="F87" s="87"/>
      <c r="G87" s="87"/>
      <c r="H87" s="87"/>
      <c r="I87" s="87"/>
      <c r="J87" s="92"/>
      <c r="K87" s="87"/>
    </row>
    <row r="88" spans="1:11">
      <c r="A88" s="87"/>
      <c r="B88" s="87"/>
      <c r="C88" s="87"/>
      <c r="D88" s="87"/>
      <c r="E88" s="87"/>
      <c r="F88" s="87"/>
      <c r="G88" s="87"/>
      <c r="H88" s="87"/>
      <c r="I88" s="87"/>
      <c r="J88" s="87"/>
      <c r="K88" s="87"/>
    </row>
    <row r="89" spans="1:11">
      <c r="B89" s="87"/>
      <c r="C89" s="87"/>
      <c r="D89" s="87"/>
      <c r="E89" s="87"/>
      <c r="F89" s="87"/>
      <c r="G89" s="87"/>
      <c r="H89" s="87"/>
      <c r="I89" s="87"/>
      <c r="J89" s="87"/>
    </row>
    <row r="90" spans="1:11">
      <c r="B90" s="87"/>
      <c r="C90" s="87"/>
      <c r="D90" s="87"/>
      <c r="E90" s="87"/>
      <c r="F90" s="87"/>
      <c r="G90" s="87"/>
      <c r="H90" s="87"/>
      <c r="I90" s="87"/>
      <c r="J90" s="87"/>
    </row>
    <row r="91" spans="1:11">
      <c r="B91" s="87"/>
      <c r="C91" s="87"/>
      <c r="D91" s="87"/>
      <c r="E91" s="87"/>
      <c r="F91" s="87"/>
      <c r="G91" s="87"/>
      <c r="H91" s="87"/>
      <c r="I91" s="87"/>
      <c r="J91" s="87"/>
    </row>
    <row r="92" spans="1:11">
      <c r="B92" s="87"/>
      <c r="C92" s="87"/>
      <c r="D92" s="87"/>
      <c r="E92" s="87"/>
      <c r="F92" s="87"/>
      <c r="G92" s="87"/>
      <c r="H92" s="87"/>
      <c r="I92" s="87"/>
      <c r="J92" s="87"/>
    </row>
    <row r="93" spans="1:11">
      <c r="B93" s="87"/>
      <c r="C93" s="87"/>
      <c r="D93" s="87"/>
      <c r="E93" s="87"/>
      <c r="F93" s="87"/>
      <c r="G93" s="87"/>
      <c r="H93" s="87"/>
      <c r="I93" s="87"/>
      <c r="J93" s="87"/>
    </row>
    <row r="94" spans="1:11">
      <c r="B94" s="87"/>
      <c r="C94" s="87"/>
      <c r="D94" s="87"/>
      <c r="E94" s="87"/>
      <c r="F94" s="87"/>
      <c r="G94" s="87"/>
      <c r="H94" s="87"/>
      <c r="I94" s="87"/>
      <c r="J94" s="87"/>
    </row>
    <row r="95" spans="1:11">
      <c r="B95" s="87"/>
      <c r="C95" s="87"/>
      <c r="D95" s="87"/>
      <c r="E95" s="87"/>
      <c r="F95" s="87"/>
      <c r="G95" s="87"/>
      <c r="H95" s="87"/>
      <c r="I95" s="87"/>
      <c r="J95" s="87"/>
    </row>
    <row r="96" spans="1:11">
      <c r="B96" s="87"/>
      <c r="C96" s="87"/>
      <c r="D96" s="87"/>
      <c r="E96" s="87"/>
      <c r="F96" s="87"/>
      <c r="G96" s="87"/>
      <c r="H96" s="87"/>
      <c r="I96" s="87"/>
      <c r="J96" s="87"/>
    </row>
    <row r="97" spans="2:10">
      <c r="B97" s="87"/>
      <c r="C97" s="87"/>
      <c r="D97" s="87"/>
      <c r="E97" s="87"/>
      <c r="F97" s="87"/>
      <c r="G97" s="87"/>
      <c r="H97" s="87"/>
      <c r="I97" s="87"/>
      <c r="J97" s="87"/>
    </row>
    <row r="98" spans="2:10">
      <c r="B98" s="87"/>
      <c r="C98" s="87"/>
      <c r="D98" s="87"/>
      <c r="E98" s="87"/>
      <c r="F98" s="87"/>
      <c r="G98" s="87"/>
      <c r="H98" s="87"/>
      <c r="I98" s="87"/>
      <c r="J98" s="87"/>
    </row>
    <row r="99" spans="2:10">
      <c r="B99" s="87"/>
      <c r="C99" s="87"/>
      <c r="D99" s="87"/>
      <c r="E99" s="87"/>
      <c r="F99" s="87"/>
      <c r="G99" s="87"/>
      <c r="H99" s="87"/>
      <c r="I99" s="87"/>
      <c r="J99" s="87"/>
    </row>
    <row r="100" spans="2:10">
      <c r="B100" s="87"/>
      <c r="C100" s="87"/>
      <c r="D100" s="87"/>
      <c r="E100" s="87"/>
      <c r="F100" s="87"/>
      <c r="G100" s="87"/>
      <c r="H100" s="87"/>
      <c r="I100" s="87"/>
      <c r="J100" s="87"/>
    </row>
    <row r="101" spans="2:10">
      <c r="B101" s="87"/>
      <c r="C101" s="87"/>
      <c r="D101" s="87"/>
      <c r="E101" s="87"/>
      <c r="F101" s="87"/>
      <c r="G101" s="87"/>
      <c r="H101" s="87"/>
      <c r="I101" s="87"/>
      <c r="J101" s="87"/>
    </row>
    <row r="102" spans="2:10">
      <c r="B102" s="87"/>
      <c r="C102" s="87"/>
      <c r="D102" s="87"/>
      <c r="E102" s="87"/>
      <c r="F102" s="87"/>
      <c r="G102" s="87"/>
      <c r="H102" s="87"/>
      <c r="I102" s="87"/>
      <c r="J102" s="87"/>
    </row>
    <row r="103" spans="2:10">
      <c r="B103" s="87"/>
      <c r="C103" s="87"/>
      <c r="D103" s="87"/>
      <c r="E103" s="87"/>
      <c r="F103" s="87"/>
      <c r="G103" s="87"/>
      <c r="H103" s="87"/>
      <c r="I103" s="87"/>
      <c r="J103" s="87"/>
    </row>
    <row r="104" spans="2:10">
      <c r="B104" s="87"/>
      <c r="C104" s="87"/>
      <c r="D104" s="87"/>
      <c r="E104" s="87"/>
      <c r="F104" s="87"/>
      <c r="G104" s="87"/>
      <c r="H104" s="87"/>
      <c r="I104" s="87"/>
      <c r="J104" s="87"/>
    </row>
    <row r="105" spans="2:10">
      <c r="B105" s="87"/>
      <c r="C105" s="87"/>
      <c r="D105" s="87"/>
      <c r="E105" s="87"/>
      <c r="F105" s="87"/>
      <c r="G105" s="87"/>
      <c r="H105" s="87"/>
      <c r="I105" s="87"/>
      <c r="J105" s="87"/>
    </row>
    <row r="106" spans="2:10">
      <c r="B106" s="87"/>
      <c r="C106" s="87"/>
      <c r="D106" s="87"/>
      <c r="E106" s="87"/>
      <c r="F106" s="87"/>
      <c r="G106" s="87"/>
      <c r="H106" s="87"/>
      <c r="I106" s="87"/>
      <c r="J106" s="87"/>
    </row>
    <row r="107" spans="2:10">
      <c r="B107" s="87"/>
      <c r="C107" s="87"/>
      <c r="D107" s="87"/>
      <c r="E107" s="87"/>
      <c r="F107" s="87"/>
      <c r="G107" s="87"/>
      <c r="H107" s="87"/>
      <c r="I107" s="87"/>
      <c r="J107" s="87"/>
    </row>
    <row r="108" spans="2:10">
      <c r="B108" s="87"/>
      <c r="C108" s="87"/>
      <c r="D108" s="87"/>
      <c r="E108" s="87"/>
      <c r="F108" s="87"/>
      <c r="G108" s="87"/>
      <c r="H108" s="87"/>
      <c r="I108" s="87"/>
      <c r="J108" s="87"/>
    </row>
    <row r="109" spans="2:10">
      <c r="B109" s="87"/>
      <c r="C109" s="87"/>
      <c r="D109" s="87"/>
      <c r="E109" s="87"/>
      <c r="F109" s="87"/>
      <c r="G109" s="87"/>
      <c r="H109" s="87"/>
      <c r="I109" s="87"/>
      <c r="J109" s="87"/>
    </row>
    <row r="110" spans="2:10">
      <c r="B110" s="87"/>
      <c r="C110" s="87"/>
      <c r="D110" s="87"/>
      <c r="E110" s="87"/>
      <c r="F110" s="87"/>
      <c r="G110" s="87"/>
      <c r="H110" s="87"/>
      <c r="I110" s="87"/>
      <c r="J110" s="87"/>
    </row>
    <row r="111" spans="2:10">
      <c r="B111" s="87"/>
      <c r="C111" s="87"/>
      <c r="D111" s="87"/>
      <c r="E111" s="87"/>
      <c r="F111" s="87"/>
      <c r="G111" s="87"/>
      <c r="H111" s="87"/>
      <c r="I111" s="87"/>
      <c r="J111" s="87"/>
    </row>
    <row r="112" spans="2:10">
      <c r="B112" s="87"/>
      <c r="C112" s="87"/>
      <c r="D112" s="87"/>
      <c r="E112" s="87"/>
      <c r="F112" s="87"/>
      <c r="G112" s="87"/>
      <c r="H112" s="87"/>
      <c r="I112" s="87"/>
      <c r="J112" s="87"/>
    </row>
    <row r="113" spans="2:10">
      <c r="B113" s="87"/>
      <c r="C113" s="87"/>
      <c r="D113" s="87"/>
      <c r="E113" s="87"/>
      <c r="F113" s="87"/>
      <c r="G113" s="87"/>
      <c r="H113" s="87"/>
      <c r="I113" s="87"/>
      <c r="J113" s="87"/>
    </row>
    <row r="114" spans="2:10">
      <c r="B114" s="87"/>
      <c r="C114" s="87"/>
      <c r="D114" s="87"/>
      <c r="E114" s="87"/>
      <c r="F114" s="87"/>
      <c r="G114" s="87"/>
      <c r="H114" s="87"/>
      <c r="I114" s="87"/>
      <c r="J114" s="87"/>
    </row>
    <row r="115" spans="2:10">
      <c r="B115" s="87"/>
      <c r="C115" s="87"/>
      <c r="D115" s="87"/>
      <c r="E115" s="87"/>
      <c r="F115" s="87"/>
      <c r="G115" s="87"/>
      <c r="H115" s="87"/>
      <c r="I115" s="87"/>
      <c r="J115" s="87"/>
    </row>
    <row r="116" spans="2:10">
      <c r="B116" s="87"/>
      <c r="C116" s="87"/>
      <c r="D116" s="87"/>
      <c r="E116" s="87"/>
      <c r="F116" s="87"/>
      <c r="G116" s="87"/>
      <c r="H116" s="87"/>
      <c r="I116" s="87"/>
      <c r="J116" s="87"/>
    </row>
    <row r="117" spans="2:10">
      <c r="B117" s="87"/>
      <c r="C117" s="87"/>
      <c r="D117" s="87"/>
      <c r="E117" s="87"/>
      <c r="F117" s="87"/>
      <c r="G117" s="87"/>
      <c r="H117" s="87"/>
      <c r="I117" s="87"/>
      <c r="J117" s="87"/>
    </row>
    <row r="118" spans="2:10">
      <c r="B118" s="87"/>
      <c r="C118" s="87"/>
      <c r="D118" s="87"/>
      <c r="E118" s="87"/>
      <c r="F118" s="87"/>
      <c r="G118" s="87"/>
      <c r="H118" s="87"/>
      <c r="I118" s="87"/>
      <c r="J118" s="87"/>
    </row>
    <row r="119" spans="2:10">
      <c r="B119" s="87"/>
      <c r="C119" s="87"/>
      <c r="D119" s="87"/>
      <c r="E119" s="87"/>
      <c r="F119" s="87"/>
      <c r="G119" s="87"/>
      <c r="H119" s="87"/>
      <c r="I119" s="87"/>
      <c r="J119" s="87"/>
    </row>
    <row r="120" spans="2:10">
      <c r="B120" s="87"/>
      <c r="C120" s="87"/>
      <c r="D120" s="87"/>
      <c r="E120" s="87"/>
      <c r="F120" s="87"/>
      <c r="G120" s="87"/>
      <c r="H120" s="87"/>
      <c r="I120" s="87"/>
      <c r="J120" s="87"/>
    </row>
    <row r="121" spans="2:10">
      <c r="B121" s="87"/>
      <c r="C121" s="87"/>
      <c r="D121" s="87"/>
      <c r="E121" s="87"/>
      <c r="F121" s="87"/>
      <c r="G121" s="87"/>
      <c r="H121" s="87"/>
      <c r="I121" s="87"/>
      <c r="J121" s="87"/>
    </row>
    <row r="122" spans="2:10">
      <c r="B122" s="87"/>
      <c r="C122" s="87"/>
      <c r="D122" s="87"/>
      <c r="E122" s="87"/>
      <c r="F122" s="87"/>
      <c r="G122" s="87"/>
      <c r="H122" s="87"/>
      <c r="I122" s="87"/>
      <c r="J122" s="87"/>
    </row>
    <row r="123" spans="2:10">
      <c r="B123" s="87"/>
      <c r="C123" s="87"/>
      <c r="D123" s="87"/>
      <c r="E123" s="87"/>
      <c r="F123" s="87"/>
      <c r="G123" s="87"/>
      <c r="H123" s="87"/>
      <c r="I123" s="87"/>
      <c r="J123" s="87"/>
    </row>
    <row r="124" spans="2:10">
      <c r="B124" s="87"/>
      <c r="C124" s="87"/>
      <c r="D124" s="87"/>
      <c r="E124" s="87"/>
      <c r="F124" s="87"/>
      <c r="G124" s="87"/>
      <c r="H124" s="87"/>
      <c r="I124" s="87"/>
      <c r="J124" s="87"/>
    </row>
    <row r="125" spans="2:10">
      <c r="B125" s="87"/>
      <c r="C125" s="87"/>
      <c r="D125" s="87"/>
      <c r="E125" s="87"/>
      <c r="F125" s="87"/>
      <c r="G125" s="87"/>
      <c r="H125" s="87"/>
      <c r="I125" s="87"/>
      <c r="J125" s="87"/>
    </row>
    <row r="126" spans="2:10">
      <c r="B126" s="87"/>
      <c r="C126" s="87"/>
      <c r="D126" s="87"/>
      <c r="E126" s="87"/>
      <c r="F126" s="87"/>
      <c r="G126" s="87"/>
      <c r="H126" s="87"/>
      <c r="I126" s="87"/>
      <c r="J126" s="87"/>
    </row>
    <row r="127" spans="2:10">
      <c r="B127" s="87"/>
      <c r="C127" s="87"/>
      <c r="D127" s="87"/>
      <c r="E127" s="87"/>
      <c r="F127" s="87"/>
      <c r="G127" s="87"/>
      <c r="H127" s="87"/>
      <c r="I127" s="87"/>
      <c r="J127" s="87"/>
    </row>
    <row r="128" spans="2:10">
      <c r="B128" s="87"/>
      <c r="C128" s="87"/>
      <c r="D128" s="87"/>
      <c r="E128" s="87"/>
      <c r="F128" s="87"/>
      <c r="G128" s="87"/>
      <c r="H128" s="87"/>
      <c r="I128" s="87"/>
      <c r="J128" s="87"/>
    </row>
    <row r="129" spans="1:10">
      <c r="B129" s="87"/>
      <c r="C129" s="87"/>
      <c r="D129" s="87"/>
      <c r="E129" s="87"/>
      <c r="F129" s="87"/>
      <c r="G129" s="87"/>
      <c r="H129" s="87"/>
      <c r="I129" s="87"/>
      <c r="J129" s="87"/>
    </row>
    <row r="130" spans="1:10">
      <c r="B130" s="87"/>
      <c r="C130" s="87"/>
      <c r="D130" s="87"/>
      <c r="E130" s="87"/>
      <c r="F130" s="87"/>
      <c r="G130" s="87"/>
      <c r="H130" s="87"/>
      <c r="I130" s="87"/>
      <c r="J130" s="87"/>
    </row>
    <row r="131" spans="1:10">
      <c r="A131" s="87"/>
      <c r="B131" s="87"/>
      <c r="C131" s="87"/>
      <c r="D131" s="87"/>
      <c r="E131" s="87"/>
      <c r="F131" s="87"/>
      <c r="G131" s="87"/>
      <c r="H131" s="87"/>
      <c r="I131" s="92"/>
      <c r="J131" s="87"/>
    </row>
    <row r="132" spans="1:10">
      <c r="B132" s="87"/>
      <c r="C132" s="87"/>
      <c r="D132" s="87"/>
      <c r="E132" s="87"/>
      <c r="F132" s="87"/>
      <c r="G132" s="87"/>
      <c r="H132" s="87"/>
      <c r="I132" s="87"/>
      <c r="J132" s="87"/>
    </row>
    <row r="133" spans="1:10">
      <c r="B133" s="87"/>
      <c r="C133" s="87"/>
      <c r="D133" s="87"/>
      <c r="E133" s="87"/>
      <c r="F133" s="87"/>
      <c r="G133" s="87"/>
      <c r="H133" s="87"/>
      <c r="I133" s="87"/>
      <c r="J133" s="87"/>
    </row>
    <row r="134" spans="1:10">
      <c r="B134" s="87"/>
      <c r="C134" s="87"/>
      <c r="D134" s="87"/>
      <c r="E134" s="87"/>
      <c r="F134" s="87"/>
      <c r="G134" s="87"/>
      <c r="H134" s="87"/>
      <c r="I134" s="87"/>
      <c r="J134" s="87"/>
    </row>
    <row r="135" spans="1:10">
      <c r="B135" s="87"/>
      <c r="C135" s="87"/>
      <c r="D135" s="87"/>
      <c r="E135" s="87"/>
      <c r="F135" s="87"/>
      <c r="G135" s="87"/>
      <c r="H135" s="87"/>
      <c r="I135" s="87"/>
      <c r="J135" s="87"/>
    </row>
    <row r="136" spans="1:10">
      <c r="B136" s="87"/>
      <c r="C136" s="87"/>
      <c r="D136" s="87"/>
      <c r="E136" s="87"/>
      <c r="F136" s="87"/>
      <c r="G136" s="87"/>
      <c r="H136" s="87"/>
      <c r="I136" s="87"/>
      <c r="J136" s="87"/>
    </row>
    <row r="137" spans="1:10">
      <c r="B137" s="87"/>
      <c r="C137" s="87"/>
      <c r="D137" s="87"/>
      <c r="E137" s="87"/>
      <c r="F137" s="87"/>
      <c r="G137" s="87"/>
      <c r="H137" s="87"/>
      <c r="I137" s="87"/>
      <c r="J137" s="87"/>
    </row>
    <row r="138" spans="1:10">
      <c r="B138" s="87"/>
      <c r="C138" s="87"/>
      <c r="D138" s="87"/>
      <c r="E138" s="87"/>
      <c r="F138" s="87"/>
      <c r="G138" s="87"/>
      <c r="H138" s="87"/>
      <c r="I138" s="87"/>
      <c r="J138" s="87"/>
    </row>
    <row r="139" spans="1:10">
      <c r="B139" s="87"/>
      <c r="C139" s="87"/>
      <c r="D139" s="87"/>
      <c r="E139" s="87"/>
      <c r="F139" s="87"/>
      <c r="G139" s="87"/>
      <c r="H139" s="87"/>
      <c r="I139" s="87"/>
      <c r="J139" s="87"/>
    </row>
    <row r="140" spans="1:10">
      <c r="B140" s="87"/>
      <c r="C140" s="87"/>
      <c r="D140" s="87"/>
      <c r="E140" s="87"/>
      <c r="F140" s="87"/>
      <c r="G140" s="87"/>
      <c r="H140" s="87"/>
      <c r="I140" s="87"/>
      <c r="J140" s="87"/>
    </row>
    <row r="141" spans="1:10">
      <c r="B141" s="87"/>
      <c r="C141" s="87"/>
      <c r="D141" s="87"/>
      <c r="E141" s="87"/>
      <c r="F141" s="87"/>
      <c r="G141" s="87"/>
      <c r="H141" s="87"/>
      <c r="I141" s="87"/>
      <c r="J141" s="87"/>
    </row>
    <row r="142" spans="1:10">
      <c r="B142" s="87"/>
      <c r="C142" s="87"/>
      <c r="D142" s="87"/>
      <c r="E142" s="87"/>
      <c r="F142" s="87"/>
      <c r="G142" s="87"/>
      <c r="H142" s="87"/>
      <c r="I142" s="87"/>
      <c r="J142" s="87"/>
    </row>
    <row r="143" spans="1:10">
      <c r="B143" s="87"/>
      <c r="C143" s="87"/>
      <c r="D143" s="87"/>
      <c r="E143" s="87"/>
      <c r="F143" s="87"/>
      <c r="G143" s="87"/>
      <c r="H143" s="87"/>
      <c r="I143" s="87"/>
      <c r="J143" s="87"/>
    </row>
    <row r="144" spans="1:10">
      <c r="B144" s="87"/>
      <c r="C144" s="87"/>
      <c r="D144" s="87"/>
      <c r="E144" s="87"/>
      <c r="F144" s="87"/>
      <c r="G144" s="87"/>
      <c r="H144" s="87"/>
      <c r="I144" s="87"/>
      <c r="J144" s="87"/>
    </row>
    <row r="145" spans="2:10">
      <c r="B145" s="87"/>
      <c r="C145" s="87"/>
      <c r="D145" s="87"/>
      <c r="E145" s="87"/>
      <c r="F145" s="87"/>
      <c r="G145" s="87"/>
      <c r="H145" s="87"/>
      <c r="I145" s="87"/>
      <c r="J145" s="87"/>
    </row>
    <row r="146" spans="2:10">
      <c r="B146" s="87"/>
      <c r="C146" s="87"/>
      <c r="D146" s="87"/>
      <c r="E146" s="87"/>
      <c r="F146" s="87"/>
      <c r="G146" s="87"/>
      <c r="H146" s="87"/>
      <c r="I146" s="87"/>
      <c r="J146" s="87"/>
    </row>
    <row r="147" spans="2:10">
      <c r="B147" s="87"/>
      <c r="C147" s="87"/>
      <c r="D147" s="87"/>
      <c r="E147" s="87"/>
      <c r="F147" s="87"/>
      <c r="G147" s="87"/>
      <c r="H147" s="87"/>
      <c r="I147" s="87"/>
      <c r="J147" s="87"/>
    </row>
    <row r="148" spans="2:10">
      <c r="B148" s="87"/>
      <c r="C148" s="87"/>
      <c r="D148" s="87"/>
      <c r="E148" s="87"/>
      <c r="F148" s="87"/>
      <c r="G148" s="87"/>
      <c r="H148" s="87"/>
      <c r="I148" s="87"/>
      <c r="J148" s="87"/>
    </row>
    <row r="149" spans="2:10">
      <c r="B149" s="87"/>
      <c r="C149" s="87"/>
      <c r="D149" s="87"/>
      <c r="E149" s="87"/>
      <c r="F149" s="87"/>
      <c r="G149" s="87"/>
      <c r="H149" s="87"/>
      <c r="I149" s="87"/>
      <c r="J149" s="87"/>
    </row>
    <row r="150" spans="2:10">
      <c r="B150" s="87"/>
      <c r="C150" s="87"/>
      <c r="D150" s="87"/>
      <c r="E150" s="87"/>
      <c r="F150" s="87"/>
      <c r="G150" s="87"/>
      <c r="H150" s="87"/>
      <c r="I150" s="87"/>
      <c r="J150" s="87"/>
    </row>
    <row r="151" spans="2:10">
      <c r="B151" s="87"/>
      <c r="C151" s="87"/>
      <c r="D151" s="87"/>
      <c r="E151" s="87"/>
      <c r="F151" s="87"/>
      <c r="G151" s="87"/>
      <c r="H151" s="87"/>
      <c r="I151" s="87"/>
      <c r="J151" s="87"/>
    </row>
    <row r="152" spans="2:10">
      <c r="B152" s="87"/>
      <c r="C152" s="87"/>
      <c r="D152" s="87"/>
      <c r="E152" s="87"/>
      <c r="F152" s="87"/>
      <c r="G152" s="87"/>
      <c r="H152" s="87"/>
      <c r="I152" s="87"/>
      <c r="J152" s="87"/>
    </row>
    <row r="153" spans="2:10">
      <c r="B153" s="87"/>
      <c r="C153" s="87"/>
      <c r="D153" s="87"/>
      <c r="E153" s="87"/>
      <c r="F153" s="87"/>
      <c r="G153" s="87"/>
      <c r="H153" s="87"/>
      <c r="I153" s="87"/>
      <c r="J153" s="87"/>
    </row>
    <row r="154" spans="2:10">
      <c r="B154" s="87"/>
      <c r="C154" s="87"/>
      <c r="D154" s="87"/>
      <c r="E154" s="87"/>
      <c r="F154" s="87"/>
      <c r="G154" s="87"/>
      <c r="H154" s="87"/>
      <c r="I154" s="87"/>
      <c r="J154" s="87"/>
    </row>
    <row r="155" spans="2:10">
      <c r="B155" s="87"/>
      <c r="C155" s="87"/>
      <c r="D155" s="87"/>
      <c r="E155" s="87"/>
      <c r="F155" s="87"/>
      <c r="G155" s="87"/>
      <c r="H155" s="87"/>
      <c r="I155" s="87"/>
      <c r="J155" s="87"/>
    </row>
    <row r="156" spans="2:10">
      <c r="B156" s="87"/>
      <c r="C156" s="87"/>
      <c r="D156" s="87"/>
      <c r="E156" s="87"/>
      <c r="F156" s="87"/>
      <c r="G156" s="87"/>
      <c r="H156" s="87"/>
      <c r="I156" s="87"/>
      <c r="J156" s="87"/>
    </row>
    <row r="157" spans="2:10">
      <c r="B157" s="87"/>
      <c r="C157" s="87"/>
      <c r="D157" s="87"/>
      <c r="E157" s="87"/>
      <c r="F157" s="87"/>
      <c r="G157" s="87"/>
      <c r="H157" s="87"/>
      <c r="I157" s="87"/>
      <c r="J157" s="87"/>
    </row>
    <row r="158" spans="2:10">
      <c r="B158" s="87"/>
      <c r="C158" s="87"/>
      <c r="D158" s="87"/>
      <c r="E158" s="87"/>
      <c r="F158" s="87"/>
      <c r="G158" s="87"/>
      <c r="H158" s="87"/>
      <c r="I158" s="87"/>
      <c r="J158" s="87"/>
    </row>
    <row r="159" spans="2:10">
      <c r="B159" s="87"/>
      <c r="C159" s="87"/>
      <c r="D159" s="87"/>
      <c r="E159" s="87"/>
      <c r="F159" s="87"/>
      <c r="G159" s="87"/>
      <c r="H159" s="87"/>
      <c r="I159" s="87"/>
      <c r="J159" s="87"/>
    </row>
    <row r="160" spans="2:10">
      <c r="B160" s="87"/>
      <c r="C160" s="87"/>
      <c r="D160" s="87"/>
      <c r="E160" s="87"/>
      <c r="F160" s="87"/>
      <c r="G160" s="87"/>
      <c r="H160" s="87"/>
      <c r="I160" s="87"/>
      <c r="J160" s="87"/>
    </row>
    <row r="161" spans="2:10">
      <c r="B161" s="87"/>
      <c r="C161" s="87"/>
      <c r="D161" s="87"/>
      <c r="E161" s="87"/>
      <c r="F161" s="87"/>
      <c r="G161" s="87"/>
      <c r="H161" s="87"/>
      <c r="I161" s="87"/>
      <c r="J161" s="87"/>
    </row>
    <row r="162" spans="2:10">
      <c r="B162" s="87"/>
      <c r="C162" s="87"/>
      <c r="D162" s="87"/>
      <c r="E162" s="87"/>
      <c r="F162" s="87"/>
      <c r="G162" s="87"/>
      <c r="H162" s="87"/>
      <c r="I162" s="87"/>
      <c r="J162" s="87"/>
    </row>
    <row r="163" spans="2:10">
      <c r="B163" s="87"/>
      <c r="C163" s="87"/>
      <c r="D163" s="87"/>
      <c r="E163" s="87"/>
      <c r="F163" s="87"/>
      <c r="G163" s="87"/>
      <c r="H163" s="87"/>
      <c r="I163" s="87"/>
      <c r="J163" s="87"/>
    </row>
    <row r="164" spans="2:10">
      <c r="B164" s="87"/>
      <c r="C164" s="87"/>
      <c r="D164" s="87"/>
      <c r="E164" s="87"/>
      <c r="F164" s="87"/>
      <c r="G164" s="87"/>
      <c r="H164" s="87"/>
      <c r="I164" s="87"/>
      <c r="J164" s="87"/>
    </row>
    <row r="165" spans="2:10">
      <c r="B165" s="87"/>
      <c r="C165" s="87"/>
      <c r="D165" s="87"/>
      <c r="E165" s="87"/>
      <c r="F165" s="87"/>
      <c r="G165" s="87"/>
      <c r="H165" s="87"/>
      <c r="I165" s="87"/>
      <c r="J165" s="87"/>
    </row>
    <row r="166" spans="2:10">
      <c r="B166" s="87"/>
      <c r="C166" s="87"/>
      <c r="D166" s="87"/>
      <c r="E166" s="87"/>
      <c r="F166" s="87"/>
      <c r="G166" s="87"/>
      <c r="H166" s="87"/>
      <c r="I166" s="87"/>
      <c r="J166" s="87"/>
    </row>
    <row r="167" spans="2:10">
      <c r="B167" s="87"/>
      <c r="C167" s="87"/>
      <c r="D167" s="87"/>
      <c r="E167" s="87"/>
      <c r="F167" s="87"/>
      <c r="G167" s="87"/>
      <c r="H167" s="87"/>
      <c r="I167" s="87"/>
      <c r="J167" s="87"/>
    </row>
    <row r="168" spans="2:10">
      <c r="B168" s="87"/>
      <c r="C168" s="87"/>
      <c r="D168" s="87"/>
      <c r="E168" s="87"/>
      <c r="F168" s="87"/>
      <c r="G168" s="87"/>
      <c r="H168" s="87"/>
      <c r="I168" s="87"/>
      <c r="J168" s="87"/>
    </row>
    <row r="169" spans="2:10">
      <c r="B169" s="87"/>
      <c r="C169" s="87"/>
      <c r="D169" s="87"/>
      <c r="E169" s="87"/>
      <c r="F169" s="87"/>
      <c r="G169" s="87"/>
      <c r="H169" s="87"/>
      <c r="I169" s="87"/>
      <c r="J169" s="87"/>
    </row>
    <row r="170" spans="2:10">
      <c r="B170" s="87"/>
      <c r="C170" s="87"/>
      <c r="D170" s="87"/>
      <c r="E170" s="87"/>
      <c r="F170" s="87"/>
      <c r="G170" s="87"/>
      <c r="H170" s="87"/>
      <c r="I170" s="87"/>
      <c r="J170" s="87"/>
    </row>
    <row r="171" spans="2:10">
      <c r="B171" s="87"/>
      <c r="C171" s="87"/>
      <c r="D171" s="87"/>
      <c r="E171" s="87"/>
      <c r="F171" s="87"/>
      <c r="G171" s="87"/>
      <c r="H171" s="87"/>
      <c r="I171" s="87"/>
      <c r="J171" s="87"/>
    </row>
    <row r="172" spans="2:10">
      <c r="B172" s="87"/>
      <c r="C172" s="87"/>
      <c r="D172" s="87"/>
      <c r="E172" s="87"/>
      <c r="F172" s="87"/>
      <c r="G172" s="87"/>
      <c r="H172" s="87"/>
      <c r="I172" s="87"/>
      <c r="J172" s="87"/>
    </row>
    <row r="173" spans="2:10">
      <c r="B173" s="87"/>
      <c r="C173" s="87"/>
      <c r="D173" s="87"/>
      <c r="E173" s="87"/>
      <c r="F173" s="87"/>
      <c r="G173" s="87"/>
      <c r="H173" s="87"/>
      <c r="I173" s="87"/>
      <c r="J173" s="87"/>
    </row>
    <row r="174" spans="2:10">
      <c r="B174" s="87"/>
      <c r="C174" s="87"/>
      <c r="D174" s="87"/>
      <c r="E174" s="87"/>
      <c r="F174" s="87"/>
      <c r="G174" s="87"/>
      <c r="H174" s="87"/>
      <c r="I174" s="87"/>
      <c r="J174" s="87"/>
    </row>
    <row r="175" spans="2:10">
      <c r="B175" s="87"/>
      <c r="C175" s="87"/>
      <c r="D175" s="87"/>
      <c r="E175" s="87"/>
      <c r="F175" s="87"/>
      <c r="G175" s="87"/>
      <c r="H175" s="87"/>
      <c r="I175" s="87"/>
      <c r="J175" s="87"/>
    </row>
    <row r="176" spans="2:10">
      <c r="B176" s="87"/>
      <c r="C176" s="87"/>
      <c r="D176" s="87"/>
      <c r="E176" s="87"/>
      <c r="F176" s="87"/>
      <c r="G176" s="87"/>
      <c r="H176" s="87"/>
      <c r="I176" s="87"/>
      <c r="J176" s="87"/>
    </row>
    <row r="177" spans="1:11">
      <c r="A177" s="87"/>
      <c r="B177" s="87"/>
      <c r="C177" s="87"/>
      <c r="D177" s="87"/>
      <c r="E177" s="87"/>
      <c r="F177" s="87"/>
      <c r="G177" s="87"/>
      <c r="H177" s="87"/>
      <c r="I177" s="87"/>
      <c r="J177" s="92"/>
      <c r="K177" s="87"/>
    </row>
    <row r="178" spans="1:11">
      <c r="B178" s="87"/>
      <c r="C178" s="87"/>
      <c r="D178" s="87"/>
      <c r="E178" s="87"/>
      <c r="F178" s="87"/>
      <c r="G178" s="87"/>
      <c r="H178" s="87"/>
      <c r="I178" s="87"/>
      <c r="J178" s="87"/>
    </row>
    <row r="179" spans="1:11">
      <c r="B179" s="87"/>
      <c r="C179" s="87"/>
      <c r="D179" s="87"/>
      <c r="E179" s="87"/>
      <c r="F179" s="87"/>
      <c r="G179" s="87"/>
      <c r="H179" s="87"/>
      <c r="I179" s="87"/>
      <c r="J179" s="87"/>
    </row>
    <row r="180" spans="1:11">
      <c r="B180" s="87"/>
      <c r="C180" s="87"/>
      <c r="D180" s="87"/>
      <c r="E180" s="87"/>
      <c r="F180" s="87"/>
      <c r="G180" s="87"/>
      <c r="H180" s="87"/>
      <c r="I180" s="87"/>
      <c r="J180" s="87"/>
    </row>
    <row r="181" spans="1:11">
      <c r="B181" s="87"/>
      <c r="C181" s="87"/>
      <c r="D181" s="87"/>
      <c r="E181" s="87"/>
      <c r="F181" s="87"/>
      <c r="G181" s="87"/>
      <c r="H181" s="87"/>
      <c r="I181" s="87"/>
      <c r="J181" s="87"/>
    </row>
    <row r="182" spans="1:11">
      <c r="B182" s="87"/>
      <c r="C182" s="87"/>
      <c r="D182" s="87"/>
      <c r="E182" s="87"/>
      <c r="F182" s="87"/>
      <c r="G182" s="87"/>
      <c r="H182" s="87"/>
      <c r="I182" s="87"/>
      <c r="J182" s="87"/>
    </row>
    <row r="183" spans="1:11">
      <c r="B183" s="87"/>
      <c r="C183" s="87"/>
      <c r="D183" s="87"/>
      <c r="E183" s="87"/>
      <c r="F183" s="87"/>
      <c r="G183" s="87"/>
      <c r="H183" s="87"/>
      <c r="I183" s="87"/>
      <c r="J183" s="87"/>
    </row>
    <row r="184" spans="1:11">
      <c r="B184" s="87"/>
      <c r="C184" s="87"/>
      <c r="D184" s="87"/>
      <c r="E184" s="87"/>
      <c r="F184" s="87"/>
      <c r="G184" s="87"/>
      <c r="H184" s="87"/>
      <c r="I184" s="87"/>
      <c r="J184" s="87"/>
    </row>
    <row r="185" spans="1:11">
      <c r="B185" s="87"/>
      <c r="C185" s="87"/>
      <c r="D185" s="87"/>
      <c r="E185" s="87"/>
      <c r="F185" s="87"/>
      <c r="G185" s="87"/>
      <c r="H185" s="87"/>
      <c r="I185" s="87"/>
      <c r="J185" s="87"/>
    </row>
    <row r="186" spans="1:11">
      <c r="B186" s="87"/>
      <c r="C186" s="87"/>
      <c r="D186" s="87"/>
      <c r="E186" s="87"/>
      <c r="F186" s="87"/>
      <c r="G186" s="87"/>
      <c r="H186" s="87"/>
      <c r="I186" s="87"/>
      <c r="J186" s="87"/>
    </row>
    <row r="187" spans="1:11">
      <c r="B187" s="87"/>
      <c r="C187" s="87"/>
      <c r="D187" s="87"/>
      <c r="E187" s="87"/>
      <c r="F187" s="87"/>
      <c r="G187" s="87"/>
      <c r="H187" s="87"/>
      <c r="I187" s="87"/>
      <c r="J187" s="87"/>
    </row>
    <row r="188" spans="1:11">
      <c r="B188" s="87"/>
      <c r="C188" s="87"/>
      <c r="D188" s="87"/>
      <c r="E188" s="87"/>
      <c r="F188" s="87"/>
      <c r="G188" s="87"/>
      <c r="H188" s="87"/>
      <c r="I188" s="87"/>
      <c r="J188" s="87"/>
    </row>
    <row r="189" spans="1:11">
      <c r="B189" s="87"/>
      <c r="C189" s="87"/>
      <c r="D189" s="87"/>
      <c r="E189" s="87"/>
      <c r="F189" s="87"/>
      <c r="G189" s="87"/>
      <c r="H189" s="87"/>
      <c r="I189" s="87"/>
      <c r="J189" s="87"/>
    </row>
    <row r="190" spans="1:11">
      <c r="B190" s="87"/>
      <c r="C190" s="87"/>
      <c r="D190" s="87"/>
      <c r="E190" s="87"/>
      <c r="F190" s="87"/>
      <c r="G190" s="87"/>
      <c r="H190" s="87"/>
      <c r="I190" s="87"/>
      <c r="J190" s="87"/>
    </row>
    <row r="191" spans="1:11">
      <c r="B191" s="87"/>
      <c r="C191" s="87"/>
      <c r="D191" s="87"/>
      <c r="E191" s="87"/>
      <c r="F191" s="87"/>
      <c r="G191" s="87"/>
      <c r="H191" s="87"/>
      <c r="I191" s="87"/>
      <c r="J191" s="87"/>
    </row>
    <row r="192" spans="1:11">
      <c r="B192" s="87"/>
      <c r="C192" s="87"/>
      <c r="D192" s="87"/>
      <c r="E192" s="87"/>
      <c r="F192" s="87"/>
      <c r="G192" s="87"/>
      <c r="H192" s="87"/>
      <c r="I192" s="87"/>
      <c r="J192" s="87"/>
    </row>
    <row r="193" spans="1:10">
      <c r="A193" s="87"/>
      <c r="B193" s="87"/>
      <c r="C193" s="87"/>
      <c r="D193" s="87"/>
      <c r="E193" s="87"/>
      <c r="F193" s="87"/>
      <c r="G193" s="87"/>
      <c r="H193" s="87"/>
      <c r="I193" s="92"/>
      <c r="J193" s="87"/>
    </row>
    <row r="194" spans="1:10">
      <c r="B194" s="87"/>
      <c r="C194" s="87"/>
      <c r="D194" s="87"/>
      <c r="E194" s="87"/>
      <c r="F194" s="87"/>
      <c r="G194" s="87"/>
      <c r="H194" s="87"/>
      <c r="I194" s="87"/>
      <c r="J194" s="87"/>
    </row>
    <row r="195" spans="1:10">
      <c r="B195" s="87"/>
      <c r="C195" s="87"/>
      <c r="D195" s="87"/>
      <c r="E195" s="87"/>
      <c r="F195" s="87"/>
      <c r="G195" s="87"/>
      <c r="H195" s="87"/>
      <c r="I195" s="87"/>
      <c r="J195" s="87"/>
    </row>
    <row r="196" spans="1:10">
      <c r="B196" s="87"/>
      <c r="C196" s="87"/>
      <c r="D196" s="87"/>
      <c r="E196" s="87"/>
      <c r="F196" s="87"/>
      <c r="G196" s="87"/>
      <c r="H196" s="87"/>
      <c r="I196" s="87"/>
      <c r="J196" s="87"/>
    </row>
    <row r="197" spans="1:10">
      <c r="B197" s="87"/>
      <c r="C197" s="87"/>
      <c r="D197" s="87"/>
      <c r="E197" s="87"/>
      <c r="F197" s="87"/>
      <c r="G197" s="87"/>
      <c r="H197" s="87"/>
      <c r="I197" s="87"/>
      <c r="J197" s="87"/>
    </row>
    <row r="198" spans="1:10">
      <c r="B198" s="87"/>
      <c r="C198" s="87"/>
      <c r="D198" s="87"/>
      <c r="E198" s="87"/>
      <c r="F198" s="87"/>
      <c r="G198" s="87"/>
      <c r="H198" s="87"/>
      <c r="I198" s="87"/>
      <c r="J198" s="87"/>
    </row>
    <row r="199" spans="1:10">
      <c r="B199" s="87"/>
      <c r="C199" s="87"/>
      <c r="D199" s="87"/>
      <c r="E199" s="87"/>
      <c r="F199" s="87"/>
      <c r="G199" s="87"/>
      <c r="H199" s="87"/>
      <c r="I199" s="87"/>
      <c r="J199" s="87"/>
    </row>
    <row r="200" spans="1:10">
      <c r="B200" s="87"/>
      <c r="C200" s="87"/>
      <c r="D200" s="87"/>
      <c r="E200" s="87"/>
      <c r="F200" s="87"/>
      <c r="G200" s="87"/>
      <c r="H200" s="87"/>
      <c r="I200" s="87"/>
      <c r="J200" s="87"/>
    </row>
    <row r="201" spans="1:10">
      <c r="B201" s="87"/>
      <c r="C201" s="87"/>
      <c r="D201" s="87"/>
      <c r="E201" s="87"/>
      <c r="F201" s="87"/>
      <c r="G201" s="87"/>
      <c r="H201" s="87"/>
      <c r="I201" s="87"/>
      <c r="J201" s="87"/>
    </row>
    <row r="202" spans="1:10">
      <c r="B202" s="87"/>
      <c r="C202" s="87"/>
      <c r="D202" s="87"/>
      <c r="E202" s="87"/>
      <c r="F202" s="87"/>
      <c r="G202" s="87"/>
      <c r="H202" s="87"/>
      <c r="I202" s="87"/>
      <c r="J202" s="87"/>
    </row>
    <row r="203" spans="1:10">
      <c r="B203" s="87"/>
      <c r="C203" s="87"/>
      <c r="D203" s="87"/>
      <c r="E203" s="87"/>
      <c r="F203" s="87"/>
      <c r="G203" s="87"/>
      <c r="H203" s="87"/>
      <c r="I203" s="87"/>
      <c r="J203" s="87"/>
    </row>
    <row r="204" spans="1:10">
      <c r="B204" s="87"/>
      <c r="C204" s="87"/>
      <c r="D204" s="87"/>
      <c r="E204" s="87"/>
      <c r="F204" s="87"/>
      <c r="G204" s="87"/>
      <c r="H204" s="87"/>
      <c r="I204" s="87"/>
      <c r="J204" s="87"/>
    </row>
    <row r="205" spans="1:10">
      <c r="B205" s="87"/>
      <c r="C205" s="87"/>
      <c r="D205" s="87"/>
      <c r="E205" s="87"/>
      <c r="F205" s="87"/>
      <c r="G205" s="87"/>
      <c r="H205" s="87"/>
      <c r="I205" s="87"/>
      <c r="J205" s="87"/>
    </row>
    <row r="206" spans="1:10">
      <c r="B206" s="87"/>
      <c r="C206" s="87"/>
      <c r="D206" s="87"/>
      <c r="E206" s="87"/>
      <c r="F206" s="87"/>
      <c r="G206" s="87"/>
      <c r="H206" s="87"/>
      <c r="I206" s="87"/>
      <c r="J206" s="87"/>
    </row>
    <row r="207" spans="1:10">
      <c r="B207" s="87"/>
      <c r="C207" s="87"/>
      <c r="D207" s="87"/>
      <c r="E207" s="87"/>
      <c r="F207" s="87"/>
      <c r="G207" s="87"/>
      <c r="H207" s="87"/>
      <c r="I207" s="87"/>
      <c r="J207" s="87"/>
    </row>
    <row r="208" spans="1:10">
      <c r="B208" s="87"/>
      <c r="C208" s="87"/>
      <c r="D208" s="87"/>
      <c r="E208" s="87"/>
      <c r="F208" s="87"/>
      <c r="G208" s="87"/>
      <c r="H208" s="87"/>
      <c r="I208" s="87"/>
      <c r="J208" s="87"/>
    </row>
    <row r="209" spans="2:10">
      <c r="B209" s="87"/>
      <c r="C209" s="87"/>
      <c r="D209" s="87"/>
      <c r="E209" s="87"/>
      <c r="F209" s="87"/>
      <c r="G209" s="87"/>
      <c r="H209" s="87"/>
      <c r="I209" s="87"/>
      <c r="J209" s="87"/>
    </row>
    <row r="210" spans="2:10">
      <c r="B210" s="87"/>
      <c r="C210" s="87"/>
      <c r="D210" s="87"/>
      <c r="E210" s="87"/>
      <c r="F210" s="87"/>
      <c r="G210" s="87"/>
      <c r="H210" s="87"/>
      <c r="I210" s="87"/>
      <c r="J210" s="87"/>
    </row>
    <row r="211" spans="2:10">
      <c r="B211" s="87"/>
      <c r="C211" s="87"/>
      <c r="D211" s="87"/>
      <c r="E211" s="87"/>
      <c r="F211" s="87"/>
      <c r="G211" s="87"/>
      <c r="H211" s="87"/>
      <c r="I211" s="87"/>
      <c r="J211" s="87"/>
    </row>
    <row r="212" spans="2:10">
      <c r="B212" s="87"/>
      <c r="C212" s="87"/>
      <c r="D212" s="87"/>
      <c r="E212" s="87"/>
      <c r="F212" s="87"/>
      <c r="G212" s="87"/>
      <c r="H212" s="87"/>
      <c r="I212" s="87"/>
      <c r="J212" s="87"/>
    </row>
    <row r="213" spans="2:10">
      <c r="B213" s="87"/>
      <c r="C213" s="87"/>
      <c r="D213" s="87"/>
      <c r="E213" s="87"/>
      <c r="F213" s="87"/>
      <c r="G213" s="87"/>
      <c r="H213" s="87"/>
      <c r="I213" s="87"/>
      <c r="J213" s="87"/>
    </row>
    <row r="214" spans="2:10">
      <c r="B214" s="87"/>
      <c r="C214" s="87"/>
      <c r="D214" s="87"/>
      <c r="E214" s="87"/>
      <c r="F214" s="87"/>
      <c r="G214" s="87"/>
      <c r="H214" s="87"/>
      <c r="I214" s="87"/>
      <c r="J214" s="87"/>
    </row>
    <row r="215" spans="2:10">
      <c r="B215" s="87"/>
      <c r="C215" s="87"/>
      <c r="D215" s="87"/>
      <c r="E215" s="87"/>
      <c r="F215" s="87"/>
      <c r="G215" s="87"/>
      <c r="H215" s="87"/>
      <c r="I215" s="87"/>
      <c r="J215" s="87"/>
    </row>
    <row r="216" spans="2:10">
      <c r="B216" s="87"/>
      <c r="C216" s="87"/>
      <c r="D216" s="87"/>
      <c r="E216" s="87"/>
      <c r="F216" s="87"/>
      <c r="G216" s="87"/>
      <c r="H216" s="87"/>
      <c r="I216" s="87"/>
      <c r="J216" s="87"/>
    </row>
    <row r="217" spans="2:10">
      <c r="B217" s="87"/>
      <c r="C217" s="87"/>
      <c r="D217" s="87"/>
      <c r="E217" s="87"/>
      <c r="F217" s="87"/>
      <c r="G217" s="87"/>
      <c r="H217" s="87"/>
      <c r="I217" s="87"/>
      <c r="J217" s="87"/>
    </row>
    <row r="218" spans="2:10">
      <c r="B218" s="87"/>
      <c r="C218" s="87"/>
      <c r="D218" s="87"/>
      <c r="E218" s="87"/>
      <c r="F218" s="87"/>
      <c r="G218" s="87"/>
      <c r="H218" s="87"/>
      <c r="I218" s="87"/>
      <c r="J218" s="87"/>
    </row>
    <row r="219" spans="2:10">
      <c r="B219" s="87"/>
      <c r="C219" s="87"/>
      <c r="D219" s="87"/>
      <c r="E219" s="87"/>
      <c r="F219" s="87"/>
      <c r="G219" s="87"/>
      <c r="H219" s="87"/>
      <c r="I219" s="87"/>
      <c r="J219" s="87"/>
    </row>
    <row r="220" spans="2:10">
      <c r="B220" s="87"/>
      <c r="C220" s="87"/>
      <c r="D220" s="87"/>
      <c r="E220" s="87"/>
      <c r="F220" s="87"/>
      <c r="G220" s="87"/>
      <c r="H220" s="87"/>
      <c r="I220" s="87"/>
      <c r="J220" s="87"/>
    </row>
    <row r="221" spans="2:10">
      <c r="B221" s="87"/>
      <c r="C221" s="87"/>
      <c r="D221" s="87"/>
      <c r="E221" s="87"/>
      <c r="F221" s="87"/>
      <c r="G221" s="87"/>
      <c r="H221" s="87"/>
      <c r="I221" s="87"/>
      <c r="J221" s="87"/>
    </row>
    <row r="222" spans="2:10">
      <c r="B222" s="87"/>
      <c r="C222" s="87"/>
      <c r="D222" s="87"/>
      <c r="E222" s="87"/>
      <c r="F222" s="87"/>
      <c r="G222" s="87"/>
      <c r="H222" s="87"/>
      <c r="I222" s="87"/>
      <c r="J222" s="87"/>
    </row>
    <row r="223" spans="2:10">
      <c r="B223" s="87"/>
      <c r="C223" s="87"/>
      <c r="D223" s="87"/>
      <c r="E223" s="87"/>
      <c r="F223" s="87"/>
      <c r="G223" s="87"/>
      <c r="H223" s="87"/>
      <c r="I223" s="87"/>
      <c r="J223" s="87"/>
    </row>
    <row r="224" spans="2:10">
      <c r="B224" s="87"/>
      <c r="C224" s="87"/>
      <c r="D224" s="87"/>
      <c r="E224" s="87"/>
      <c r="F224" s="87"/>
      <c r="G224" s="87"/>
      <c r="H224" s="87"/>
      <c r="I224" s="87"/>
      <c r="J224" s="87"/>
    </row>
    <row r="225" spans="2:10">
      <c r="B225" s="87"/>
      <c r="C225" s="87"/>
      <c r="D225" s="87"/>
      <c r="E225" s="87"/>
      <c r="F225" s="87"/>
      <c r="G225" s="87"/>
      <c r="H225" s="87"/>
      <c r="I225" s="87"/>
      <c r="J225" s="87"/>
    </row>
    <row r="226" spans="2:10">
      <c r="B226" s="87"/>
      <c r="C226" s="87"/>
      <c r="D226" s="87"/>
      <c r="E226" s="87"/>
      <c r="F226" s="87"/>
      <c r="G226" s="87"/>
      <c r="H226" s="87"/>
      <c r="I226" s="87"/>
      <c r="J226" s="87"/>
    </row>
    <row r="227" spans="2:10">
      <c r="B227" s="87"/>
      <c r="C227" s="87"/>
      <c r="D227" s="87"/>
      <c r="E227" s="87"/>
      <c r="F227" s="87"/>
      <c r="G227" s="87"/>
      <c r="H227" s="87"/>
      <c r="I227" s="87"/>
      <c r="J227" s="87"/>
    </row>
    <row r="228" spans="2:10">
      <c r="B228" s="87"/>
      <c r="C228" s="87"/>
      <c r="D228" s="87"/>
      <c r="E228" s="87"/>
      <c r="F228" s="87"/>
      <c r="G228" s="87"/>
      <c r="H228" s="87"/>
      <c r="I228" s="87"/>
      <c r="J228" s="87"/>
    </row>
    <row r="229" spans="2:10">
      <c r="B229" s="87"/>
      <c r="C229" s="87"/>
      <c r="D229" s="87"/>
      <c r="E229" s="87"/>
      <c r="F229" s="87"/>
      <c r="G229" s="87"/>
      <c r="H229" s="87"/>
      <c r="I229" s="87"/>
      <c r="J229" s="87"/>
    </row>
    <row r="230" spans="2:10">
      <c r="B230" s="87"/>
      <c r="C230" s="87"/>
      <c r="D230" s="87"/>
      <c r="E230" s="87"/>
      <c r="F230" s="87"/>
      <c r="G230" s="87"/>
      <c r="H230" s="87"/>
      <c r="I230" s="87"/>
      <c r="J230" s="87"/>
    </row>
    <row r="231" spans="2:10">
      <c r="B231" s="87"/>
      <c r="C231" s="87"/>
      <c r="D231" s="87"/>
      <c r="E231" s="87"/>
      <c r="F231" s="87"/>
      <c r="G231" s="87"/>
      <c r="H231" s="87"/>
      <c r="I231" s="87"/>
      <c r="J231" s="87"/>
    </row>
    <row r="232" spans="2:10">
      <c r="B232" s="87"/>
      <c r="C232" s="87"/>
      <c r="D232" s="87"/>
      <c r="E232" s="87"/>
      <c r="F232" s="87"/>
      <c r="G232" s="87"/>
      <c r="H232" s="87"/>
      <c r="I232" s="87"/>
      <c r="J232" s="87"/>
    </row>
    <row r="233" spans="2:10">
      <c r="B233" s="87"/>
      <c r="C233" s="87"/>
      <c r="D233" s="87"/>
      <c r="E233" s="87"/>
      <c r="F233" s="87"/>
      <c r="G233" s="87"/>
      <c r="H233" s="87"/>
      <c r="I233" s="87"/>
      <c r="J233" s="87"/>
    </row>
    <row r="234" spans="2:10">
      <c r="B234" s="87"/>
      <c r="C234" s="87"/>
      <c r="D234" s="87"/>
      <c r="E234" s="87"/>
      <c r="F234" s="87"/>
      <c r="G234" s="87"/>
      <c r="H234" s="87"/>
      <c r="I234" s="87"/>
      <c r="J234" s="87"/>
    </row>
    <row r="235" spans="2:10">
      <c r="B235" s="87"/>
      <c r="C235" s="87"/>
      <c r="D235" s="87"/>
      <c r="E235" s="87"/>
      <c r="F235" s="87"/>
      <c r="G235" s="87"/>
      <c r="H235" s="87"/>
      <c r="I235" s="87"/>
      <c r="J235" s="87"/>
    </row>
    <row r="236" spans="2:10">
      <c r="B236" s="87"/>
      <c r="C236" s="87"/>
      <c r="D236" s="87"/>
      <c r="E236" s="87"/>
      <c r="F236" s="87"/>
      <c r="G236" s="87"/>
      <c r="H236" s="87"/>
      <c r="I236" s="87"/>
      <c r="J236" s="87"/>
    </row>
    <row r="237" spans="2:10">
      <c r="B237" s="87"/>
      <c r="C237" s="87"/>
      <c r="D237" s="87"/>
      <c r="E237" s="87"/>
      <c r="F237" s="87"/>
      <c r="G237" s="87"/>
      <c r="H237" s="87"/>
      <c r="I237" s="87"/>
      <c r="J237" s="87"/>
    </row>
    <row r="238" spans="2:10">
      <c r="B238" s="87"/>
      <c r="C238" s="87"/>
      <c r="D238" s="87"/>
      <c r="E238" s="87"/>
      <c r="F238" s="87"/>
      <c r="G238" s="87"/>
      <c r="H238" s="87"/>
      <c r="I238" s="87"/>
      <c r="J238" s="87"/>
    </row>
    <row r="239" spans="2:10">
      <c r="B239" s="87"/>
      <c r="C239" s="87"/>
      <c r="D239" s="87"/>
      <c r="E239" s="87"/>
      <c r="F239" s="87"/>
      <c r="G239" s="87"/>
      <c r="H239" s="87"/>
      <c r="I239" s="87"/>
      <c r="J239" s="87"/>
    </row>
    <row r="240" spans="2:10">
      <c r="B240" s="87"/>
      <c r="C240" s="87"/>
      <c r="D240" s="87"/>
      <c r="E240" s="87"/>
      <c r="F240" s="87"/>
      <c r="G240" s="87"/>
      <c r="H240" s="87"/>
      <c r="I240" s="87"/>
      <c r="J240" s="87"/>
    </row>
    <row r="241" spans="2:10">
      <c r="B241" s="87"/>
      <c r="C241" s="87"/>
      <c r="D241" s="87"/>
      <c r="E241" s="87"/>
      <c r="F241" s="87"/>
      <c r="G241" s="87"/>
      <c r="H241" s="87"/>
      <c r="I241" s="87"/>
      <c r="J241" s="87"/>
    </row>
    <row r="242" spans="2:10">
      <c r="B242" s="87"/>
      <c r="C242" s="87"/>
      <c r="D242" s="87"/>
      <c r="E242" s="87"/>
      <c r="F242" s="87"/>
      <c r="G242" s="87"/>
      <c r="H242" s="87"/>
      <c r="I242" s="87"/>
      <c r="J242" s="87"/>
    </row>
    <row r="243" spans="2:10">
      <c r="B243" s="87"/>
      <c r="C243" s="87"/>
      <c r="D243" s="87"/>
      <c r="E243" s="87"/>
      <c r="F243" s="87"/>
      <c r="G243" s="87"/>
      <c r="H243" s="87"/>
      <c r="I243" s="87"/>
      <c r="J243" s="87"/>
    </row>
    <row r="244" spans="2:10">
      <c r="B244" s="87"/>
      <c r="C244" s="87"/>
      <c r="D244" s="87"/>
      <c r="E244" s="87"/>
      <c r="F244" s="87"/>
      <c r="G244" s="87"/>
      <c r="H244" s="87"/>
      <c r="I244" s="87"/>
      <c r="J244" s="87"/>
    </row>
    <row r="245" spans="2:10">
      <c r="B245" s="87"/>
      <c r="C245" s="87"/>
      <c r="D245" s="87"/>
      <c r="E245" s="87"/>
      <c r="F245" s="87"/>
      <c r="G245" s="87"/>
      <c r="H245" s="87"/>
      <c r="I245" s="87"/>
      <c r="J245" s="87"/>
    </row>
    <row r="246" spans="2:10">
      <c r="B246" s="87"/>
      <c r="C246" s="87"/>
      <c r="D246" s="87"/>
      <c r="E246" s="87"/>
      <c r="F246" s="87"/>
      <c r="G246" s="87"/>
      <c r="H246" s="87"/>
      <c r="I246" s="87"/>
      <c r="J246" s="87"/>
    </row>
    <row r="247" spans="2:10">
      <c r="B247" s="87"/>
      <c r="C247" s="87"/>
      <c r="D247" s="87"/>
      <c r="E247" s="87"/>
      <c r="F247" s="87"/>
      <c r="G247" s="87"/>
      <c r="H247" s="87"/>
      <c r="I247" s="87"/>
      <c r="J247" s="87"/>
    </row>
    <row r="248" spans="2:10">
      <c r="B248" s="87"/>
      <c r="C248" s="87"/>
      <c r="D248" s="87"/>
      <c r="E248" s="87"/>
      <c r="F248" s="87"/>
      <c r="G248" s="87"/>
      <c r="H248" s="87"/>
      <c r="I248" s="87"/>
      <c r="J248" s="87"/>
    </row>
    <row r="249" spans="2:10">
      <c r="B249" s="87"/>
      <c r="C249" s="87"/>
      <c r="D249" s="87"/>
      <c r="E249" s="87"/>
      <c r="F249" s="87"/>
      <c r="G249" s="87"/>
      <c r="H249" s="87"/>
      <c r="I249" s="87"/>
      <c r="J249" s="87"/>
    </row>
    <row r="250" spans="2:10">
      <c r="B250" s="87"/>
      <c r="C250" s="87"/>
      <c r="D250" s="87"/>
      <c r="E250" s="87"/>
      <c r="F250" s="87"/>
      <c r="G250" s="87"/>
      <c r="H250" s="87"/>
      <c r="I250" s="87"/>
      <c r="J250" s="87"/>
    </row>
    <row r="251" spans="2:10">
      <c r="B251" s="87"/>
      <c r="C251" s="87"/>
      <c r="D251" s="87"/>
      <c r="E251" s="87"/>
      <c r="F251" s="87"/>
      <c r="G251" s="87"/>
      <c r="H251" s="87"/>
      <c r="I251" s="87"/>
      <c r="J251" s="87"/>
    </row>
    <row r="252" spans="2:10">
      <c r="B252" s="87"/>
      <c r="C252" s="87"/>
      <c r="D252" s="87"/>
      <c r="E252" s="87"/>
      <c r="F252" s="87"/>
      <c r="G252" s="87"/>
      <c r="H252" s="87"/>
      <c r="I252" s="87"/>
      <c r="J252" s="87"/>
    </row>
    <row r="253" spans="2:10">
      <c r="B253" s="87"/>
      <c r="C253" s="87"/>
      <c r="D253" s="87"/>
      <c r="E253" s="87"/>
      <c r="F253" s="87"/>
      <c r="G253" s="87"/>
      <c r="H253" s="87"/>
      <c r="I253" s="87"/>
      <c r="J253" s="87"/>
    </row>
    <row r="254" spans="2:10">
      <c r="B254" s="87"/>
      <c r="C254" s="87"/>
      <c r="D254" s="87"/>
      <c r="E254" s="87"/>
      <c r="F254" s="87"/>
      <c r="G254" s="87"/>
      <c r="H254" s="87"/>
      <c r="I254" s="87"/>
      <c r="J254" s="87"/>
    </row>
    <row r="255" spans="2:10">
      <c r="B255" s="87"/>
      <c r="C255" s="87"/>
      <c r="D255" s="87"/>
      <c r="E255" s="87"/>
      <c r="F255" s="87"/>
      <c r="G255" s="87"/>
      <c r="H255" s="87"/>
      <c r="I255" s="87"/>
      <c r="J255" s="87"/>
    </row>
    <row r="256" spans="2:10">
      <c r="B256" s="87"/>
      <c r="C256" s="87"/>
      <c r="D256" s="87"/>
      <c r="E256" s="87"/>
      <c r="F256" s="87"/>
      <c r="G256" s="87"/>
      <c r="H256" s="87"/>
      <c r="I256" s="87"/>
      <c r="J256" s="87"/>
    </row>
    <row r="257" spans="1:10">
      <c r="B257" s="87"/>
      <c r="C257" s="87"/>
      <c r="D257" s="87"/>
      <c r="E257" s="87"/>
      <c r="F257" s="87"/>
      <c r="G257" s="87"/>
      <c r="H257" s="87"/>
      <c r="I257" s="87"/>
      <c r="J257" s="87"/>
    </row>
    <row r="258" spans="1:10">
      <c r="B258" s="87"/>
      <c r="C258" s="87"/>
      <c r="D258" s="87"/>
      <c r="E258" s="87"/>
      <c r="F258" s="87"/>
      <c r="G258" s="87"/>
      <c r="H258" s="87"/>
      <c r="I258" s="87"/>
      <c r="J258" s="87"/>
    </row>
    <row r="259" spans="1:10">
      <c r="B259" s="87"/>
      <c r="C259" s="87"/>
      <c r="D259" s="87"/>
      <c r="E259" s="87"/>
      <c r="F259" s="87"/>
      <c r="G259" s="87"/>
      <c r="H259" s="87"/>
      <c r="I259" s="87"/>
      <c r="J259" s="87"/>
    </row>
    <row r="260" spans="1:10">
      <c r="B260" s="87"/>
      <c r="C260" s="87"/>
      <c r="D260" s="87"/>
      <c r="E260" s="87"/>
      <c r="F260" s="87"/>
      <c r="G260" s="87"/>
      <c r="H260" s="87"/>
      <c r="I260" s="87"/>
      <c r="J260" s="87"/>
    </row>
    <row r="261" spans="1:10">
      <c r="B261" s="87"/>
      <c r="C261" s="87"/>
      <c r="D261" s="87"/>
      <c r="E261" s="87"/>
      <c r="F261" s="87"/>
      <c r="G261" s="87"/>
      <c r="H261" s="87"/>
      <c r="I261" s="87"/>
      <c r="J261" s="87"/>
    </row>
    <row r="262" spans="1:10">
      <c r="B262" s="87"/>
      <c r="C262" s="87"/>
      <c r="D262" s="87"/>
      <c r="E262" s="87"/>
      <c r="F262" s="87"/>
      <c r="G262" s="87"/>
      <c r="H262" s="87"/>
      <c r="I262" s="87"/>
      <c r="J262" s="87"/>
    </row>
    <row r="263" spans="1:10">
      <c r="A263" s="87"/>
      <c r="B263" s="87"/>
      <c r="C263" s="87"/>
      <c r="D263" s="87"/>
      <c r="E263" s="87"/>
      <c r="F263" s="87"/>
      <c r="G263" s="87"/>
      <c r="H263" s="87"/>
      <c r="I263" s="92"/>
      <c r="J263" s="87"/>
    </row>
    <row r="264" spans="1:10">
      <c r="B264" s="87"/>
      <c r="C264" s="87"/>
      <c r="D264" s="87"/>
      <c r="E264" s="87"/>
      <c r="F264" s="87"/>
      <c r="G264" s="87"/>
      <c r="H264" s="87"/>
      <c r="I264" s="87"/>
      <c r="J264" s="87"/>
    </row>
    <row r="265" spans="1:10">
      <c r="B265" s="87"/>
      <c r="C265" s="87"/>
      <c r="D265" s="87"/>
      <c r="E265" s="87"/>
      <c r="F265" s="87"/>
      <c r="G265" s="87"/>
      <c r="H265" s="87"/>
      <c r="I265" s="87"/>
      <c r="J265" s="87"/>
    </row>
    <row r="266" spans="1:10">
      <c r="B266" s="87"/>
      <c r="C266" s="87"/>
      <c r="D266" s="87"/>
      <c r="E266" s="87"/>
      <c r="F266" s="87"/>
      <c r="G266" s="87"/>
      <c r="H266" s="87"/>
      <c r="I266" s="87"/>
      <c r="J266" s="87"/>
    </row>
    <row r="267" spans="1:10">
      <c r="B267" s="87"/>
      <c r="C267" s="87"/>
      <c r="D267" s="87"/>
      <c r="E267" s="87"/>
      <c r="F267" s="87"/>
      <c r="G267" s="87"/>
      <c r="H267" s="87"/>
      <c r="I267" s="87"/>
      <c r="J267" s="87"/>
    </row>
    <row r="268" spans="1:10">
      <c r="B268" s="87"/>
      <c r="C268" s="87"/>
      <c r="D268" s="87"/>
      <c r="E268" s="87"/>
      <c r="F268" s="87"/>
      <c r="G268" s="87"/>
      <c r="H268" s="87"/>
      <c r="I268" s="87"/>
      <c r="J268" s="87"/>
    </row>
    <row r="269" spans="1:10">
      <c r="B269" s="87"/>
      <c r="C269" s="87"/>
      <c r="D269" s="87"/>
      <c r="E269" s="87"/>
      <c r="F269" s="87"/>
      <c r="G269" s="87"/>
      <c r="H269" s="87"/>
      <c r="I269" s="87"/>
      <c r="J269" s="87"/>
    </row>
    <row r="270" spans="1:10">
      <c r="B270" s="87"/>
      <c r="C270" s="87"/>
      <c r="D270" s="87"/>
      <c r="E270" s="87"/>
      <c r="F270" s="87"/>
      <c r="G270" s="87"/>
      <c r="H270" s="87"/>
      <c r="I270" s="87"/>
      <c r="J270" s="87"/>
    </row>
    <row r="271" spans="1:10">
      <c r="B271" s="87"/>
      <c r="C271" s="87"/>
      <c r="D271" s="87"/>
      <c r="E271" s="87"/>
      <c r="F271" s="87"/>
      <c r="G271" s="87"/>
      <c r="H271" s="87"/>
      <c r="I271" s="87"/>
      <c r="J271" s="87"/>
    </row>
    <row r="272" spans="1:10">
      <c r="B272" s="87"/>
      <c r="C272" s="87"/>
      <c r="D272" s="87"/>
      <c r="E272" s="87"/>
      <c r="F272" s="87"/>
      <c r="G272" s="87"/>
      <c r="H272" s="87"/>
      <c r="I272" s="87"/>
      <c r="J272" s="87"/>
    </row>
    <row r="273" spans="2:10">
      <c r="B273" s="87"/>
      <c r="C273" s="87"/>
      <c r="D273" s="87"/>
      <c r="E273" s="87"/>
      <c r="F273" s="87"/>
      <c r="G273" s="87"/>
      <c r="H273" s="87"/>
      <c r="I273" s="87"/>
      <c r="J273" s="87"/>
    </row>
    <row r="274" spans="2:10">
      <c r="B274" s="87"/>
      <c r="C274" s="87"/>
      <c r="D274" s="87"/>
      <c r="E274" s="87"/>
      <c r="F274" s="87"/>
      <c r="G274" s="87"/>
      <c r="H274" s="87"/>
      <c r="I274" s="87"/>
      <c r="J274" s="87"/>
    </row>
    <row r="275" spans="2:10">
      <c r="B275" s="87"/>
      <c r="C275" s="87"/>
      <c r="D275" s="87"/>
      <c r="E275" s="87"/>
      <c r="F275" s="87"/>
      <c r="G275" s="87"/>
      <c r="H275" s="87"/>
      <c r="I275" s="87"/>
      <c r="J275" s="87"/>
    </row>
    <row r="276" spans="2:10">
      <c r="B276" s="87"/>
      <c r="C276" s="87"/>
      <c r="D276" s="87"/>
      <c r="E276" s="87"/>
      <c r="F276" s="87"/>
      <c r="G276" s="87"/>
      <c r="H276" s="87"/>
      <c r="I276" s="87"/>
      <c r="J276" s="87"/>
    </row>
    <row r="277" spans="2:10">
      <c r="B277" s="87"/>
      <c r="C277" s="87"/>
      <c r="D277" s="87"/>
      <c r="E277" s="87"/>
      <c r="F277" s="87"/>
      <c r="G277" s="87"/>
      <c r="H277" s="87"/>
      <c r="I277" s="87"/>
      <c r="J277" s="87"/>
    </row>
    <row r="278" spans="2:10">
      <c r="B278" s="87"/>
      <c r="C278" s="87"/>
      <c r="D278" s="87"/>
      <c r="E278" s="87"/>
      <c r="F278" s="87"/>
      <c r="G278" s="87"/>
      <c r="H278" s="87"/>
      <c r="I278" s="87"/>
      <c r="J278" s="87"/>
    </row>
    <row r="279" spans="2:10">
      <c r="B279" s="87"/>
      <c r="C279" s="87"/>
      <c r="D279" s="87"/>
      <c r="E279" s="87"/>
      <c r="F279" s="87"/>
      <c r="G279" s="87"/>
      <c r="H279" s="87"/>
      <c r="I279" s="87"/>
      <c r="J279" s="87"/>
    </row>
    <row r="280" spans="2:10">
      <c r="B280" s="87"/>
      <c r="C280" s="87"/>
      <c r="D280" s="87"/>
      <c r="E280" s="87"/>
      <c r="F280" s="87"/>
      <c r="G280" s="87"/>
      <c r="H280" s="87"/>
      <c r="I280" s="87"/>
      <c r="J280" s="87"/>
    </row>
    <row r="281" spans="2:10">
      <c r="B281" s="87"/>
      <c r="C281" s="87"/>
      <c r="D281" s="87"/>
      <c r="E281" s="87"/>
      <c r="F281" s="87"/>
      <c r="G281" s="87"/>
      <c r="H281" s="87"/>
      <c r="I281" s="87"/>
      <c r="J281" s="87"/>
    </row>
    <row r="282" spans="2:10">
      <c r="B282" s="87"/>
      <c r="C282" s="87"/>
      <c r="D282" s="87"/>
      <c r="E282" s="87"/>
      <c r="F282" s="87"/>
      <c r="G282" s="87"/>
      <c r="H282" s="87"/>
      <c r="I282" s="87"/>
      <c r="J282" s="87"/>
    </row>
    <row r="283" spans="2:10">
      <c r="B283" s="87"/>
      <c r="C283" s="87"/>
      <c r="D283" s="87"/>
      <c r="E283" s="87"/>
      <c r="F283" s="87"/>
      <c r="G283" s="87"/>
      <c r="H283" s="87"/>
      <c r="I283" s="87"/>
      <c r="J283" s="87"/>
    </row>
    <row r="284" spans="2:10">
      <c r="B284" s="87"/>
      <c r="C284" s="87"/>
      <c r="D284" s="87"/>
      <c r="E284" s="87"/>
      <c r="F284" s="87"/>
      <c r="G284" s="87"/>
      <c r="H284" s="87"/>
      <c r="I284" s="87"/>
      <c r="J284" s="87"/>
    </row>
    <row r="285" spans="2:10">
      <c r="B285" s="87"/>
      <c r="C285" s="87"/>
      <c r="D285" s="87"/>
      <c r="E285" s="87"/>
      <c r="F285" s="87"/>
      <c r="G285" s="87"/>
      <c r="H285" s="87"/>
      <c r="I285" s="87"/>
      <c r="J285" s="87"/>
    </row>
    <row r="286" spans="2:10">
      <c r="B286" s="87"/>
      <c r="C286" s="87"/>
      <c r="D286" s="87"/>
      <c r="E286" s="87"/>
      <c r="F286" s="87"/>
      <c r="G286" s="87"/>
      <c r="H286" s="87"/>
      <c r="I286" s="87"/>
      <c r="J286" s="87"/>
    </row>
    <row r="287" spans="2:10">
      <c r="B287" s="87"/>
      <c r="C287" s="87"/>
      <c r="D287" s="87"/>
      <c r="E287" s="87"/>
      <c r="F287" s="87"/>
      <c r="G287" s="87"/>
      <c r="H287" s="87"/>
      <c r="I287" s="87"/>
      <c r="J287" s="87"/>
    </row>
    <row r="288" spans="2:10">
      <c r="B288" s="87"/>
      <c r="C288" s="87"/>
      <c r="D288" s="87"/>
      <c r="E288" s="87"/>
      <c r="F288" s="87"/>
      <c r="G288" s="87"/>
      <c r="H288" s="87"/>
      <c r="I288" s="87"/>
      <c r="J288" s="87"/>
    </row>
    <row r="289" spans="2:10">
      <c r="B289" s="87"/>
      <c r="C289" s="87"/>
      <c r="D289" s="87"/>
      <c r="E289" s="87"/>
      <c r="F289" s="87"/>
      <c r="G289" s="87"/>
      <c r="H289" s="87"/>
      <c r="I289" s="87"/>
      <c r="J289" s="87"/>
    </row>
    <row r="290" spans="2:10">
      <c r="B290" s="87"/>
      <c r="C290" s="87"/>
      <c r="D290" s="87"/>
      <c r="E290" s="87"/>
      <c r="F290" s="87"/>
      <c r="G290" s="87"/>
      <c r="H290" s="87"/>
      <c r="I290" s="87"/>
      <c r="J290" s="87"/>
    </row>
    <row r="291" spans="2:10">
      <c r="B291" s="87"/>
      <c r="C291" s="87"/>
      <c r="D291" s="87"/>
      <c r="E291" s="87"/>
      <c r="F291" s="87"/>
      <c r="G291" s="87"/>
      <c r="H291" s="87"/>
      <c r="I291" s="87"/>
      <c r="J291" s="87"/>
    </row>
    <row r="292" spans="2:10">
      <c r="B292" s="87"/>
      <c r="C292" s="87"/>
      <c r="D292" s="87"/>
      <c r="E292" s="87"/>
      <c r="F292" s="87"/>
      <c r="G292" s="87"/>
      <c r="H292" s="87"/>
      <c r="I292" s="87"/>
      <c r="J292" s="87"/>
    </row>
    <row r="293" spans="2:10">
      <c r="B293" s="87"/>
      <c r="C293" s="87"/>
      <c r="D293" s="87"/>
      <c r="E293" s="87"/>
      <c r="F293" s="87"/>
      <c r="G293" s="87"/>
      <c r="H293" s="87"/>
      <c r="I293" s="87"/>
      <c r="J293" s="87"/>
    </row>
    <row r="294" spans="2:10">
      <c r="B294" s="87"/>
      <c r="C294" s="87"/>
      <c r="D294" s="87"/>
      <c r="E294" s="87"/>
      <c r="F294" s="87"/>
      <c r="G294" s="87"/>
      <c r="H294" s="87"/>
      <c r="I294" s="87"/>
      <c r="J294" s="87"/>
    </row>
    <row r="295" spans="2:10">
      <c r="B295" s="87"/>
      <c r="C295" s="87"/>
      <c r="D295" s="87"/>
      <c r="E295" s="87"/>
      <c r="F295" s="87"/>
      <c r="G295" s="87"/>
      <c r="H295" s="87"/>
      <c r="I295" s="87"/>
      <c r="J295" s="87"/>
    </row>
    <row r="296" spans="2:10">
      <c r="B296" s="87"/>
      <c r="C296" s="87"/>
      <c r="D296" s="87"/>
      <c r="E296" s="87"/>
      <c r="F296" s="87"/>
      <c r="G296" s="87"/>
      <c r="H296" s="87"/>
      <c r="I296" s="87"/>
      <c r="J296" s="87"/>
    </row>
    <row r="297" spans="2:10">
      <c r="B297" s="87"/>
      <c r="C297" s="87"/>
      <c r="D297" s="87"/>
      <c r="E297" s="87"/>
      <c r="F297" s="87"/>
      <c r="G297" s="87"/>
      <c r="H297" s="87"/>
      <c r="I297" s="87"/>
      <c r="J297" s="87"/>
    </row>
    <row r="298" spans="2:10">
      <c r="B298" s="87"/>
      <c r="C298" s="87"/>
      <c r="D298" s="87"/>
      <c r="E298" s="87"/>
      <c r="F298" s="87"/>
      <c r="G298" s="87"/>
      <c r="H298" s="87"/>
      <c r="I298" s="87"/>
      <c r="J298" s="87"/>
    </row>
    <row r="299" spans="2:10">
      <c r="B299" s="87"/>
      <c r="C299" s="87"/>
      <c r="D299" s="87"/>
      <c r="E299" s="87"/>
      <c r="F299" s="87"/>
      <c r="G299" s="87"/>
      <c r="H299" s="87"/>
      <c r="I299" s="87"/>
      <c r="J299" s="87"/>
    </row>
    <row r="300" spans="2:10">
      <c r="B300" s="87"/>
      <c r="C300" s="87"/>
      <c r="D300" s="87"/>
      <c r="E300" s="87"/>
      <c r="F300" s="87"/>
      <c r="G300" s="87"/>
      <c r="H300" s="87"/>
      <c r="I300" s="87"/>
      <c r="J300" s="87"/>
    </row>
    <row r="301" spans="2:10">
      <c r="B301" s="87"/>
      <c r="C301" s="87"/>
      <c r="D301" s="87"/>
      <c r="E301" s="87"/>
      <c r="F301" s="87"/>
      <c r="G301" s="87"/>
      <c r="H301" s="87"/>
      <c r="I301" s="87"/>
      <c r="J301" s="87"/>
    </row>
    <row r="302" spans="2:10">
      <c r="B302" s="87"/>
      <c r="C302" s="87"/>
      <c r="D302" s="87"/>
      <c r="E302" s="87"/>
      <c r="F302" s="87"/>
      <c r="G302" s="87"/>
      <c r="H302" s="87"/>
      <c r="I302" s="87"/>
      <c r="J302" s="87"/>
    </row>
    <row r="303" spans="2:10">
      <c r="B303" s="87"/>
      <c r="C303" s="87"/>
      <c r="D303" s="87"/>
      <c r="E303" s="87"/>
      <c r="F303" s="87"/>
      <c r="G303" s="87"/>
      <c r="H303" s="87"/>
      <c r="I303" s="87"/>
      <c r="J303" s="87"/>
    </row>
    <row r="304" spans="2:10">
      <c r="B304" s="87"/>
      <c r="C304" s="87"/>
      <c r="D304" s="87"/>
      <c r="E304" s="87"/>
      <c r="F304" s="87"/>
      <c r="G304" s="87"/>
      <c r="H304" s="87"/>
      <c r="I304" s="87"/>
      <c r="J304" s="87"/>
    </row>
    <row r="305" spans="2:10">
      <c r="B305" s="87"/>
      <c r="C305" s="87"/>
      <c r="D305" s="87"/>
      <c r="E305" s="87"/>
      <c r="F305" s="87"/>
      <c r="G305" s="87"/>
      <c r="H305" s="87"/>
      <c r="I305" s="87"/>
      <c r="J305" s="87"/>
    </row>
    <row r="306" spans="2:10">
      <c r="B306" s="87"/>
      <c r="C306" s="87"/>
      <c r="D306" s="87"/>
      <c r="E306" s="87"/>
      <c r="F306" s="87"/>
      <c r="G306" s="87"/>
      <c r="H306" s="87"/>
      <c r="I306" s="87"/>
      <c r="J306" s="87"/>
    </row>
    <row r="307" spans="2:10">
      <c r="B307" s="87"/>
      <c r="C307" s="87"/>
      <c r="D307" s="87"/>
      <c r="E307" s="87"/>
      <c r="F307" s="87"/>
      <c r="G307" s="87"/>
      <c r="H307" s="87"/>
      <c r="I307" s="87"/>
      <c r="J307" s="87"/>
    </row>
    <row r="308" spans="2:10">
      <c r="B308" s="87"/>
      <c r="C308" s="87"/>
      <c r="D308" s="87"/>
      <c r="E308" s="87"/>
      <c r="F308" s="87"/>
      <c r="G308" s="87"/>
      <c r="H308" s="87"/>
      <c r="I308" s="87"/>
      <c r="J308" s="87"/>
    </row>
    <row r="309" spans="2:10">
      <c r="B309" s="87"/>
      <c r="C309" s="87"/>
      <c r="D309" s="87"/>
      <c r="E309" s="87"/>
      <c r="F309" s="87"/>
      <c r="G309" s="87"/>
      <c r="H309" s="87"/>
      <c r="I309" s="87"/>
      <c r="J309" s="87"/>
    </row>
    <row r="310" spans="2:10">
      <c r="B310" s="87"/>
      <c r="C310" s="87"/>
      <c r="D310" s="87"/>
      <c r="E310" s="87"/>
      <c r="F310" s="87"/>
      <c r="G310" s="87"/>
      <c r="H310" s="87"/>
      <c r="I310" s="87"/>
      <c r="J310" s="87"/>
    </row>
    <row r="311" spans="2:10">
      <c r="B311" s="87"/>
      <c r="C311" s="87"/>
      <c r="D311" s="87"/>
      <c r="E311" s="87"/>
      <c r="F311" s="87"/>
      <c r="G311" s="87"/>
      <c r="H311" s="87"/>
      <c r="I311" s="87"/>
      <c r="J311" s="87"/>
    </row>
    <row r="312" spans="2:10">
      <c r="B312" s="87"/>
      <c r="C312" s="87"/>
      <c r="D312" s="87"/>
      <c r="E312" s="87"/>
      <c r="F312" s="87"/>
      <c r="G312" s="87"/>
      <c r="H312" s="87"/>
      <c r="I312" s="87"/>
      <c r="J312" s="87"/>
    </row>
    <row r="313" spans="2:10">
      <c r="B313" s="87"/>
      <c r="C313" s="87"/>
      <c r="D313" s="87"/>
      <c r="E313" s="87"/>
      <c r="F313" s="87"/>
      <c r="G313" s="87"/>
      <c r="H313" s="87"/>
      <c r="I313" s="87"/>
      <c r="J313" s="87"/>
    </row>
    <row r="314" spans="2:10">
      <c r="B314" s="87"/>
      <c r="C314" s="87"/>
      <c r="D314" s="87"/>
      <c r="E314" s="87"/>
      <c r="F314" s="87"/>
      <c r="G314" s="87"/>
      <c r="H314" s="87"/>
      <c r="I314" s="87"/>
      <c r="J314" s="87"/>
    </row>
    <row r="315" spans="2:10">
      <c r="B315" s="87"/>
      <c r="C315" s="87"/>
      <c r="D315" s="87"/>
      <c r="E315" s="87"/>
      <c r="F315" s="87"/>
      <c r="G315" s="87"/>
      <c r="H315" s="87"/>
      <c r="I315" s="87"/>
      <c r="J315" s="87"/>
    </row>
    <row r="316" spans="2:10">
      <c r="B316" s="87"/>
      <c r="C316" s="87"/>
      <c r="D316" s="87"/>
      <c r="E316" s="87"/>
      <c r="G316" s="87"/>
      <c r="H316" s="87"/>
      <c r="I316" s="87"/>
      <c r="J316" s="87"/>
    </row>
    <row r="352" spans="6:6">
      <c r="F352" s="87"/>
    </row>
    <row r="353" spans="2:11">
      <c r="B353" s="87"/>
      <c r="C353" s="87"/>
      <c r="D353" s="87"/>
      <c r="E353" s="87"/>
      <c r="F353" s="87"/>
      <c r="G353" s="87"/>
      <c r="H353" s="87"/>
      <c r="I353" s="87"/>
      <c r="J353" s="92"/>
      <c r="K353" s="87"/>
    </row>
    <row r="354" spans="2:11">
      <c r="B354" s="87"/>
      <c r="C354" s="87"/>
      <c r="D354" s="87"/>
      <c r="E354" s="87"/>
      <c r="G354" s="87"/>
      <c r="H354" s="87"/>
      <c r="I354" s="87"/>
      <c r="J354" s="87"/>
      <c r="K354" s="87"/>
    </row>
  </sheetData>
  <hyperlinks>
    <hyperlink ref="A1" location="Inhalt!A1" display="Inhalt"/>
  </hyperlinks>
  <pageMargins left="0.74803149606299213" right="0.59055118110236227" top="0.98425196850393704" bottom="0.98425196850393704" header="0.51181102362204722" footer="0.51181102362204722"/>
  <pageSetup paperSize="9" scale="83" fitToWidth="0" fitToHeight="4" orientation="portrait" horizontalDpi="4294967294" verticalDpi="4294967294" r:id="rId1"/>
  <headerFooter scaleWithDoc="0" alignWithMargins="0">
    <oddFooter>&amp;L&amp;"MetaNormalLF-Roman,Standard"&amp;6Statistisches Bundesamt, Jährliche Körperschaftsteuerstatistik 2012, 07/2016</oddFooter>
  </headerFooter>
  <rowBreaks count="4" manualBreakCount="4">
    <brk id="56" max="8" man="1"/>
    <brk id="111" max="8" man="1"/>
    <brk id="170" max="8" man="1"/>
    <brk id="236" max="8" man="1"/>
  </rowBreaks>
  <drawing r:id="rId2"/>
  <legacyDrawing r:id="rId3"/>
  <oleObjects>
    <mc:AlternateContent xmlns:mc="http://schemas.openxmlformats.org/markup-compatibility/2006">
      <mc:Choice Requires="x14">
        <oleObject progId="Dokument" shapeId="429058" r:id="rId4">
          <objectPr defaultSize="0" autoPict="0" r:id="rId5">
            <anchor moveWithCells="1" sizeWithCells="1">
              <from>
                <xdr:col>0</xdr:col>
                <xdr:colOff>123825</xdr:colOff>
                <xdr:row>112</xdr:row>
                <xdr:rowOff>104775</xdr:rowOff>
              </from>
              <to>
                <xdr:col>8</xdr:col>
                <xdr:colOff>104775</xdr:colOff>
                <xdr:row>168</xdr:row>
                <xdr:rowOff>0</xdr:rowOff>
              </to>
            </anchor>
          </objectPr>
        </oleObject>
      </mc:Choice>
      <mc:Fallback>
        <oleObject progId="Dokument" shapeId="429058" r:id="rId4"/>
      </mc:Fallback>
    </mc:AlternateContent>
    <mc:AlternateContent xmlns:mc="http://schemas.openxmlformats.org/markup-compatibility/2006">
      <mc:Choice Requires="x14">
        <oleObject progId="Dokument" shapeId="429060" r:id="rId6">
          <objectPr defaultSize="0" autoPict="0" r:id="rId7">
            <anchor moveWithCells="1" sizeWithCells="1">
              <from>
                <xdr:col>0</xdr:col>
                <xdr:colOff>85725</xdr:colOff>
                <xdr:row>3</xdr:row>
                <xdr:rowOff>85725</xdr:rowOff>
              </from>
              <to>
                <xdr:col>8</xdr:col>
                <xdr:colOff>428625</xdr:colOff>
                <xdr:row>65</xdr:row>
                <xdr:rowOff>152400</xdr:rowOff>
              </to>
            </anchor>
          </objectPr>
        </oleObject>
      </mc:Choice>
      <mc:Fallback>
        <oleObject progId="Dokument" shapeId="429060" r:id="rId6"/>
      </mc:Fallback>
    </mc:AlternateContent>
    <mc:AlternateContent xmlns:mc="http://schemas.openxmlformats.org/markup-compatibility/2006">
      <mc:Choice Requires="x14">
        <oleObject progId="Dokument" shapeId="429057" r:id="rId8">
          <objectPr defaultSize="0" autoPict="0" r:id="rId9">
            <anchor moveWithCells="1">
              <from>
                <xdr:col>0</xdr:col>
                <xdr:colOff>85725</xdr:colOff>
                <xdr:row>58</xdr:row>
                <xdr:rowOff>133350</xdr:rowOff>
              </from>
              <to>
                <xdr:col>8</xdr:col>
                <xdr:colOff>57150</xdr:colOff>
                <xdr:row>108</xdr:row>
                <xdr:rowOff>0</xdr:rowOff>
              </to>
            </anchor>
          </objectPr>
        </oleObject>
      </mc:Choice>
      <mc:Fallback>
        <oleObject progId="Dokument" shapeId="429057" r:id="rId8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133"/>
  <sheetViews>
    <sheetView zoomScaleNormal="100" workbookViewId="0">
      <selection activeCell="A2" sqref="A2"/>
    </sheetView>
  </sheetViews>
  <sheetFormatPr baseColWidth="10" defaultRowHeight="12"/>
  <cols>
    <col min="1" max="9" width="11.42578125" style="288"/>
    <col min="10" max="10" width="2" style="288" customWidth="1"/>
    <col min="11" max="265" width="11.42578125" style="288"/>
    <col min="266" max="266" width="2" style="288" customWidth="1"/>
    <col min="267" max="521" width="11.42578125" style="288"/>
    <col min="522" max="522" width="2" style="288" customWidth="1"/>
    <col min="523" max="777" width="11.42578125" style="288"/>
    <col min="778" max="778" width="2" style="288" customWidth="1"/>
    <col min="779" max="1033" width="11.42578125" style="288"/>
    <col min="1034" max="1034" width="2" style="288" customWidth="1"/>
    <col min="1035" max="1289" width="11.42578125" style="288"/>
    <col min="1290" max="1290" width="2" style="288" customWidth="1"/>
    <col min="1291" max="1545" width="11.42578125" style="288"/>
    <col min="1546" max="1546" width="2" style="288" customWidth="1"/>
    <col min="1547" max="1801" width="11.42578125" style="288"/>
    <col min="1802" max="1802" width="2" style="288" customWidth="1"/>
    <col min="1803" max="2057" width="11.42578125" style="288"/>
    <col min="2058" max="2058" width="2" style="288" customWidth="1"/>
    <col min="2059" max="2313" width="11.42578125" style="288"/>
    <col min="2314" max="2314" width="2" style="288" customWidth="1"/>
    <col min="2315" max="2569" width="11.42578125" style="288"/>
    <col min="2570" max="2570" width="2" style="288" customWidth="1"/>
    <col min="2571" max="2825" width="11.42578125" style="288"/>
    <col min="2826" max="2826" width="2" style="288" customWidth="1"/>
    <col min="2827" max="3081" width="11.42578125" style="288"/>
    <col min="3082" max="3082" width="2" style="288" customWidth="1"/>
    <col min="3083" max="3337" width="11.42578125" style="288"/>
    <col min="3338" max="3338" width="2" style="288" customWidth="1"/>
    <col min="3339" max="3593" width="11.42578125" style="288"/>
    <col min="3594" max="3594" width="2" style="288" customWidth="1"/>
    <col min="3595" max="3849" width="11.42578125" style="288"/>
    <col min="3850" max="3850" width="2" style="288" customWidth="1"/>
    <col min="3851" max="4105" width="11.42578125" style="288"/>
    <col min="4106" max="4106" width="2" style="288" customWidth="1"/>
    <col min="4107" max="4361" width="11.42578125" style="288"/>
    <col min="4362" max="4362" width="2" style="288" customWidth="1"/>
    <col min="4363" max="4617" width="11.42578125" style="288"/>
    <col min="4618" max="4618" width="2" style="288" customWidth="1"/>
    <col min="4619" max="4873" width="11.42578125" style="288"/>
    <col min="4874" max="4874" width="2" style="288" customWidth="1"/>
    <col min="4875" max="5129" width="11.42578125" style="288"/>
    <col min="5130" max="5130" width="2" style="288" customWidth="1"/>
    <col min="5131" max="5385" width="11.42578125" style="288"/>
    <col min="5386" max="5386" width="2" style="288" customWidth="1"/>
    <col min="5387" max="5641" width="11.42578125" style="288"/>
    <col min="5642" max="5642" width="2" style="288" customWidth="1"/>
    <col min="5643" max="5897" width="11.42578125" style="288"/>
    <col min="5898" max="5898" width="2" style="288" customWidth="1"/>
    <col min="5899" max="6153" width="11.42578125" style="288"/>
    <col min="6154" max="6154" width="2" style="288" customWidth="1"/>
    <col min="6155" max="6409" width="11.42578125" style="288"/>
    <col min="6410" max="6410" width="2" style="288" customWidth="1"/>
    <col min="6411" max="6665" width="11.42578125" style="288"/>
    <col min="6666" max="6666" width="2" style="288" customWidth="1"/>
    <col min="6667" max="6921" width="11.42578125" style="288"/>
    <col min="6922" max="6922" width="2" style="288" customWidth="1"/>
    <col min="6923" max="7177" width="11.42578125" style="288"/>
    <col min="7178" max="7178" width="2" style="288" customWidth="1"/>
    <col min="7179" max="7433" width="11.42578125" style="288"/>
    <col min="7434" max="7434" width="2" style="288" customWidth="1"/>
    <col min="7435" max="7689" width="11.42578125" style="288"/>
    <col min="7690" max="7690" width="2" style="288" customWidth="1"/>
    <col min="7691" max="7945" width="11.42578125" style="288"/>
    <col min="7946" max="7946" width="2" style="288" customWidth="1"/>
    <col min="7947" max="8201" width="11.42578125" style="288"/>
    <col min="8202" max="8202" width="2" style="288" customWidth="1"/>
    <col min="8203" max="8457" width="11.42578125" style="288"/>
    <col min="8458" max="8458" width="2" style="288" customWidth="1"/>
    <col min="8459" max="8713" width="11.42578125" style="288"/>
    <col min="8714" max="8714" width="2" style="288" customWidth="1"/>
    <col min="8715" max="8969" width="11.42578125" style="288"/>
    <col min="8970" max="8970" width="2" style="288" customWidth="1"/>
    <col min="8971" max="9225" width="11.42578125" style="288"/>
    <col min="9226" max="9226" width="2" style="288" customWidth="1"/>
    <col min="9227" max="9481" width="11.42578125" style="288"/>
    <col min="9482" max="9482" width="2" style="288" customWidth="1"/>
    <col min="9483" max="9737" width="11.42578125" style="288"/>
    <col min="9738" max="9738" width="2" style="288" customWidth="1"/>
    <col min="9739" max="9993" width="11.42578125" style="288"/>
    <col min="9994" max="9994" width="2" style="288" customWidth="1"/>
    <col min="9995" max="10249" width="11.42578125" style="288"/>
    <col min="10250" max="10250" width="2" style="288" customWidth="1"/>
    <col min="10251" max="10505" width="11.42578125" style="288"/>
    <col min="10506" max="10506" width="2" style="288" customWidth="1"/>
    <col min="10507" max="10761" width="11.42578125" style="288"/>
    <col min="10762" max="10762" width="2" style="288" customWidth="1"/>
    <col min="10763" max="11017" width="11.42578125" style="288"/>
    <col min="11018" max="11018" width="2" style="288" customWidth="1"/>
    <col min="11019" max="11273" width="11.42578125" style="288"/>
    <col min="11274" max="11274" width="2" style="288" customWidth="1"/>
    <col min="11275" max="11529" width="11.42578125" style="288"/>
    <col min="11530" max="11530" width="2" style="288" customWidth="1"/>
    <col min="11531" max="11785" width="11.42578125" style="288"/>
    <col min="11786" max="11786" width="2" style="288" customWidth="1"/>
    <col min="11787" max="12041" width="11.42578125" style="288"/>
    <col min="12042" max="12042" width="2" style="288" customWidth="1"/>
    <col min="12043" max="12297" width="11.42578125" style="288"/>
    <col min="12298" max="12298" width="2" style="288" customWidth="1"/>
    <col min="12299" max="12553" width="11.42578125" style="288"/>
    <col min="12554" max="12554" width="2" style="288" customWidth="1"/>
    <col min="12555" max="12809" width="11.42578125" style="288"/>
    <col min="12810" max="12810" width="2" style="288" customWidth="1"/>
    <col min="12811" max="13065" width="11.42578125" style="288"/>
    <col min="13066" max="13066" width="2" style="288" customWidth="1"/>
    <col min="13067" max="13321" width="11.42578125" style="288"/>
    <col min="13322" max="13322" width="2" style="288" customWidth="1"/>
    <col min="13323" max="13577" width="11.42578125" style="288"/>
    <col min="13578" max="13578" width="2" style="288" customWidth="1"/>
    <col min="13579" max="13833" width="11.42578125" style="288"/>
    <col min="13834" max="13834" width="2" style="288" customWidth="1"/>
    <col min="13835" max="14089" width="11.42578125" style="288"/>
    <col min="14090" max="14090" width="2" style="288" customWidth="1"/>
    <col min="14091" max="14345" width="11.42578125" style="288"/>
    <col min="14346" max="14346" width="2" style="288" customWidth="1"/>
    <col min="14347" max="14601" width="11.42578125" style="288"/>
    <col min="14602" max="14602" width="2" style="288" customWidth="1"/>
    <col min="14603" max="14857" width="11.42578125" style="288"/>
    <col min="14858" max="14858" width="2" style="288" customWidth="1"/>
    <col min="14859" max="15113" width="11.42578125" style="288"/>
    <col min="15114" max="15114" width="2" style="288" customWidth="1"/>
    <col min="15115" max="15369" width="11.42578125" style="288"/>
    <col min="15370" max="15370" width="2" style="288" customWidth="1"/>
    <col min="15371" max="15625" width="11.42578125" style="288"/>
    <col min="15626" max="15626" width="2" style="288" customWidth="1"/>
    <col min="15627" max="15881" width="11.42578125" style="288"/>
    <col min="15882" max="15882" width="2" style="288" customWidth="1"/>
    <col min="15883" max="16137" width="11.42578125" style="288"/>
    <col min="16138" max="16138" width="2" style="288" customWidth="1"/>
    <col min="16139" max="16384" width="11.42578125" style="288"/>
  </cols>
  <sheetData>
    <row r="1" spans="1:2" s="284" customFormat="1" ht="11.25">
      <c r="A1" s="83" t="s">
        <v>6</v>
      </c>
      <c r="B1" s="34"/>
    </row>
    <row r="2" spans="1:2" s="285" customFormat="1" ht="12.75"/>
    <row r="3" spans="1:2" s="285" customFormat="1" ht="18">
      <c r="A3" s="286" t="s">
        <v>9</v>
      </c>
    </row>
    <row r="64" spans="1:10">
      <c r="A64" s="287"/>
      <c r="B64" s="287"/>
      <c r="C64" s="287"/>
      <c r="D64" s="287"/>
      <c r="E64" s="287"/>
      <c r="F64" s="287"/>
      <c r="G64" s="287"/>
      <c r="H64" s="287"/>
      <c r="I64" s="287"/>
      <c r="J64" s="287"/>
    </row>
    <row r="132" spans="2:10">
      <c r="B132" s="287"/>
      <c r="C132" s="287"/>
      <c r="D132" s="287"/>
      <c r="E132" s="287"/>
      <c r="F132" s="287"/>
      <c r="G132" s="287"/>
      <c r="H132" s="287"/>
      <c r="I132" s="287"/>
      <c r="J132" s="287"/>
    </row>
    <row r="133" spans="2:10">
      <c r="B133" s="287"/>
      <c r="C133" s="287"/>
      <c r="D133" s="287"/>
      <c r="E133" s="287"/>
      <c r="F133" s="287"/>
      <c r="G133" s="287"/>
      <c r="H133" s="287"/>
      <c r="I133" s="287"/>
      <c r="J133" s="289"/>
    </row>
  </sheetData>
  <hyperlinks>
    <hyperlink ref="A1" location="Inhalt!A1" display="Inhalt"/>
  </hyperlinks>
  <printOptions horizontalCentered="1"/>
  <pageMargins left="0.39370078740157483" right="0.39370078740157483" top="0.98425196850393704" bottom="0.98425196850393704" header="0.51181102362204722" footer="0.51181102362204722"/>
  <pageSetup paperSize="9" scale="78" fitToHeight="2" orientation="portrait" horizontalDpi="4294967294" verticalDpi="4294967294" r:id="rId1"/>
  <headerFooter alignWithMargins="0">
    <oddFooter>&amp;L&amp;"MetaNormalLF-Roman,Standard"&amp;6Statistisches Bundesamt, Jährliche Körperschaftsteuerstatistik 2012, 07/2016</oddFooter>
  </headerFooter>
  <rowBreaks count="1" manualBreakCount="1">
    <brk id="70" max="10" man="1"/>
  </rowBreaks>
  <drawing r:id="rId2"/>
  <legacyDrawing r:id="rId3"/>
  <oleObjects>
    <mc:AlternateContent xmlns:mc="http://schemas.openxmlformats.org/markup-compatibility/2006">
      <mc:Choice Requires="x14">
        <oleObject progId="Dokument" shapeId="505857" r:id="rId4">
          <objectPr defaultSize="0" autoPict="0" r:id="rId5">
            <anchor moveWithCells="1">
              <from>
                <xdr:col>0</xdr:col>
                <xdr:colOff>66675</xdr:colOff>
                <xdr:row>3</xdr:row>
                <xdr:rowOff>114300</xdr:rowOff>
              </from>
              <to>
                <xdr:col>9</xdr:col>
                <xdr:colOff>28575</xdr:colOff>
                <xdr:row>68</xdr:row>
                <xdr:rowOff>57150</xdr:rowOff>
              </to>
            </anchor>
          </objectPr>
        </oleObject>
      </mc:Choice>
      <mc:Fallback>
        <oleObject progId="Dokument" shapeId="505857" r:id="rId4"/>
      </mc:Fallback>
    </mc:AlternateContent>
    <mc:AlternateContent xmlns:mc="http://schemas.openxmlformats.org/markup-compatibility/2006">
      <mc:Choice Requires="x14">
        <oleObject progId="Dokument" shapeId="505858" r:id="rId6">
          <objectPr defaultSize="0" autoPict="0" r:id="rId7">
            <anchor moveWithCells="1">
              <from>
                <xdr:col>0</xdr:col>
                <xdr:colOff>85725</xdr:colOff>
                <xdr:row>71</xdr:row>
                <xdr:rowOff>19050</xdr:rowOff>
              </from>
              <to>
                <xdr:col>9</xdr:col>
                <xdr:colOff>66675</xdr:colOff>
                <xdr:row>134</xdr:row>
                <xdr:rowOff>142875</xdr:rowOff>
              </to>
            </anchor>
          </objectPr>
        </oleObject>
      </mc:Choice>
      <mc:Fallback>
        <oleObject progId="Dokument" shapeId="505858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G37"/>
  <sheetViews>
    <sheetView showGridLines="0" zoomScaleNormal="100" workbookViewId="0">
      <selection activeCell="A2" sqref="A2"/>
    </sheetView>
  </sheetViews>
  <sheetFormatPr baseColWidth="10" defaultColWidth="11.42578125" defaultRowHeight="12.75"/>
  <cols>
    <col min="1" max="1" width="13" style="40" customWidth="1"/>
    <col min="2" max="2" width="2.5703125" style="40" bestFit="1" customWidth="1"/>
    <col min="3" max="7" width="10.28515625" style="40" customWidth="1"/>
    <col min="8" max="16384" width="11.42578125" style="4"/>
  </cols>
  <sheetData>
    <row r="1" spans="1:7" s="37" customFormat="1" ht="11.25">
      <c r="A1" s="34" t="s">
        <v>6</v>
      </c>
      <c r="B1" s="35"/>
      <c r="C1" s="36"/>
      <c r="D1" s="36"/>
    </row>
    <row r="2" spans="1:7" s="37" customFormat="1" ht="11.25">
      <c r="A2" s="34"/>
      <c r="B2" s="35"/>
      <c r="C2" s="36"/>
      <c r="D2" s="36"/>
    </row>
    <row r="3" spans="1:7" s="1" customFormat="1" ht="18">
      <c r="A3" s="38" t="s">
        <v>7</v>
      </c>
    </row>
    <row r="4" spans="1:7" s="1" customFormat="1">
      <c r="A4" s="5"/>
      <c r="B4" s="5"/>
      <c r="C4" s="5"/>
      <c r="D4" s="5"/>
      <c r="E4" s="5"/>
      <c r="F4" s="5"/>
      <c r="G4" s="5"/>
    </row>
    <row r="5" spans="1:7" s="40" customFormat="1" ht="14.1" customHeight="1">
      <c r="A5" s="39"/>
      <c r="B5" s="39"/>
      <c r="C5" s="39"/>
      <c r="D5" s="39"/>
    </row>
    <row r="6" spans="1:7" s="41" customFormat="1" ht="14.1" customHeight="1">
      <c r="A6" s="30" t="s">
        <v>142</v>
      </c>
      <c r="D6" s="17"/>
      <c r="E6" s="17"/>
      <c r="F6" s="17"/>
    </row>
    <row r="7" spans="1:7" s="40" customFormat="1" ht="14.1" customHeight="1">
      <c r="C7" s="42"/>
      <c r="D7" s="1"/>
      <c r="E7" s="1"/>
      <c r="F7" s="1"/>
    </row>
    <row r="8" spans="1:7" s="40" customFormat="1" ht="14.1" customHeight="1">
      <c r="A8" s="43" t="s">
        <v>143</v>
      </c>
      <c r="D8" s="2"/>
      <c r="E8" s="2"/>
      <c r="F8" s="2"/>
    </row>
    <row r="9" spans="1:7" s="40" customFormat="1" ht="14.1" customHeight="1">
      <c r="A9" s="43" t="s">
        <v>144</v>
      </c>
      <c r="D9" s="2"/>
      <c r="E9" s="2"/>
      <c r="F9" s="2"/>
    </row>
    <row r="10" spans="1:7" s="40" customFormat="1" ht="14.1" customHeight="1">
      <c r="B10" s="2"/>
      <c r="C10" s="2"/>
      <c r="D10" s="2"/>
      <c r="E10" s="2"/>
      <c r="F10" s="2"/>
    </row>
    <row r="11" spans="1:7" s="41" customFormat="1" ht="14.1" customHeight="1">
      <c r="A11" s="30" t="s">
        <v>145</v>
      </c>
      <c r="D11" s="17"/>
      <c r="E11" s="17"/>
      <c r="F11" s="17"/>
    </row>
    <row r="12" spans="1:7" s="40" customFormat="1" ht="14.1" customHeight="1">
      <c r="A12" s="44"/>
      <c r="D12" s="2"/>
      <c r="E12" s="2"/>
      <c r="F12" s="2"/>
    </row>
    <row r="13" spans="1:7" s="40" customFormat="1" ht="14.1" customHeight="1">
      <c r="A13" s="45">
        <v>0</v>
      </c>
      <c r="B13" s="16" t="s">
        <v>146</v>
      </c>
      <c r="C13" s="2" t="s">
        <v>147</v>
      </c>
      <c r="D13" s="2"/>
    </row>
    <row r="14" spans="1:7" s="40" customFormat="1" ht="14.1" customHeight="1">
      <c r="A14" s="2"/>
      <c r="B14" s="2"/>
      <c r="C14" s="4" t="s">
        <v>148</v>
      </c>
      <c r="D14" s="2"/>
    </row>
    <row r="15" spans="1:7" s="40" customFormat="1" ht="14.1" customHeight="1">
      <c r="A15" s="45" t="s">
        <v>149</v>
      </c>
      <c r="B15" s="16" t="s">
        <v>150</v>
      </c>
      <c r="C15" s="2" t="s">
        <v>151</v>
      </c>
      <c r="D15" s="2"/>
    </row>
    <row r="16" spans="1:7" s="40" customFormat="1" ht="14.1" customHeight="1">
      <c r="A16" s="45" t="s">
        <v>152</v>
      </c>
      <c r="B16" s="16" t="s">
        <v>146</v>
      </c>
      <c r="C16" s="2" t="s">
        <v>153</v>
      </c>
      <c r="D16" s="2"/>
    </row>
    <row r="17" spans="1:7" s="40" customFormat="1" ht="14.1" customHeight="1">
      <c r="A17" s="45" t="s">
        <v>154</v>
      </c>
      <c r="B17" s="16" t="s">
        <v>146</v>
      </c>
      <c r="C17" s="2" t="s">
        <v>155</v>
      </c>
      <c r="D17" s="2"/>
    </row>
    <row r="18" spans="1:7" s="40" customFormat="1" ht="14.1" customHeight="1">
      <c r="A18" s="46"/>
      <c r="B18" s="2"/>
      <c r="C18" s="2"/>
      <c r="D18" s="2"/>
      <c r="E18" s="2"/>
    </row>
    <row r="19" spans="1:7" s="47" customFormat="1" ht="14.1" customHeight="1">
      <c r="A19" s="43" t="s">
        <v>156</v>
      </c>
      <c r="D19" s="14"/>
      <c r="E19" s="14"/>
      <c r="F19" s="14"/>
      <c r="G19" s="14"/>
    </row>
    <row r="20" spans="1:7" s="40" customFormat="1" ht="14.1" customHeight="1">
      <c r="A20" s="46"/>
      <c r="B20" s="2"/>
      <c r="C20" s="2"/>
      <c r="D20" s="2"/>
      <c r="E20" s="2"/>
    </row>
    <row r="21" spans="1:7" s="41" customFormat="1" ht="14.1" customHeight="1">
      <c r="A21" s="30" t="s">
        <v>157</v>
      </c>
      <c r="D21" s="17"/>
      <c r="E21" s="17"/>
      <c r="F21" s="17"/>
    </row>
    <row r="22" spans="1:7" s="40" customFormat="1" ht="14.1" customHeight="1">
      <c r="B22" s="2"/>
      <c r="C22" s="2"/>
      <c r="D22" s="2"/>
      <c r="E22" s="2"/>
      <c r="F22" s="2"/>
    </row>
    <row r="23" spans="1:7" s="40" customFormat="1" ht="14.1" customHeight="1">
      <c r="A23" s="51" t="s">
        <v>243</v>
      </c>
      <c r="B23" s="2" t="s">
        <v>242</v>
      </c>
      <c r="C23" s="2" t="s">
        <v>241</v>
      </c>
      <c r="D23" s="2"/>
      <c r="E23" s="2"/>
      <c r="F23" s="2"/>
    </row>
    <row r="24" spans="1:7" s="40" customFormat="1" ht="14.1" customHeight="1">
      <c r="A24" s="43" t="s">
        <v>158</v>
      </c>
      <c r="B24" s="2" t="s">
        <v>146</v>
      </c>
      <c r="C24" s="3" t="s">
        <v>159</v>
      </c>
      <c r="D24" s="2"/>
    </row>
    <row r="25" spans="1:7" s="40" customFormat="1" ht="14.1" customHeight="1">
      <c r="A25" s="43" t="s">
        <v>170</v>
      </c>
      <c r="B25" s="2" t="s">
        <v>146</v>
      </c>
      <c r="C25" s="4" t="s">
        <v>171</v>
      </c>
      <c r="D25" s="2"/>
    </row>
    <row r="26" spans="1:7" s="40" customFormat="1" ht="14.1" customHeight="1">
      <c r="A26" s="43" t="s">
        <v>160</v>
      </c>
      <c r="B26" s="2" t="s">
        <v>146</v>
      </c>
      <c r="C26" s="2" t="s">
        <v>161</v>
      </c>
    </row>
    <row r="27" spans="1:7" s="40" customFormat="1" ht="14.1" customHeight="1">
      <c r="A27" s="43" t="s">
        <v>162</v>
      </c>
      <c r="B27" s="2" t="s">
        <v>146</v>
      </c>
      <c r="C27" s="3" t="s">
        <v>163</v>
      </c>
      <c r="D27" s="2"/>
    </row>
    <row r="28" spans="1:7" s="40" customFormat="1" ht="14.1" customHeight="1">
      <c r="A28" s="43" t="s">
        <v>172</v>
      </c>
      <c r="B28" s="2" t="s">
        <v>146</v>
      </c>
      <c r="C28" s="4" t="s">
        <v>173</v>
      </c>
      <c r="D28" s="2"/>
    </row>
    <row r="29" spans="1:7" s="40" customFormat="1" ht="14.1" customHeight="1">
      <c r="A29" s="43" t="s">
        <v>174</v>
      </c>
      <c r="B29" s="2" t="s">
        <v>146</v>
      </c>
      <c r="C29" s="4" t="s">
        <v>175</v>
      </c>
      <c r="D29" s="2"/>
    </row>
    <row r="30" spans="1:7" s="40" customFormat="1" ht="14.1" customHeight="1">
      <c r="A30" s="43" t="s">
        <v>164</v>
      </c>
      <c r="B30" s="2" t="s">
        <v>146</v>
      </c>
      <c r="C30" s="3" t="s">
        <v>165</v>
      </c>
    </row>
    <row r="31" spans="1:7" s="40" customFormat="1" ht="14.1" customHeight="1">
      <c r="A31" s="43" t="s">
        <v>176</v>
      </c>
      <c r="B31" s="2" t="s">
        <v>146</v>
      </c>
      <c r="C31" s="3" t="s">
        <v>72</v>
      </c>
    </row>
    <row r="32" spans="1:7" s="40" customFormat="1" ht="14.1" customHeight="1">
      <c r="A32" s="43" t="s">
        <v>177</v>
      </c>
      <c r="B32" s="2" t="s">
        <v>146</v>
      </c>
      <c r="C32" s="4" t="s">
        <v>178</v>
      </c>
    </row>
    <row r="33" spans="1:3" s="40" customFormat="1" ht="14.1" customHeight="1">
      <c r="A33" s="43" t="s">
        <v>179</v>
      </c>
      <c r="B33" s="2" t="s">
        <v>146</v>
      </c>
      <c r="C33" s="4" t="s">
        <v>180</v>
      </c>
    </row>
    <row r="34" spans="1:3" s="40" customFormat="1" ht="14.1" customHeight="1">
      <c r="A34" s="43" t="s">
        <v>181</v>
      </c>
      <c r="B34" s="2" t="s">
        <v>146</v>
      </c>
      <c r="C34" s="4" t="s">
        <v>182</v>
      </c>
    </row>
    <row r="35" spans="1:3" s="40" customFormat="1" ht="14.1" customHeight="1">
      <c r="A35" s="43" t="s">
        <v>166</v>
      </c>
      <c r="B35" s="2" t="s">
        <v>146</v>
      </c>
      <c r="C35" s="3" t="s">
        <v>167</v>
      </c>
    </row>
    <row r="36" spans="1:3" s="40" customFormat="1" ht="14.1" customHeight="1">
      <c r="A36" s="43" t="s">
        <v>183</v>
      </c>
      <c r="B36" s="2" t="s">
        <v>146</v>
      </c>
      <c r="C36" s="4" t="s">
        <v>184</v>
      </c>
    </row>
    <row r="37" spans="1:3" s="40" customFormat="1" ht="14.1" customHeight="1">
      <c r="A37" s="43" t="s">
        <v>168</v>
      </c>
      <c r="B37" s="2" t="s">
        <v>146</v>
      </c>
      <c r="C37" s="3" t="s">
        <v>169</v>
      </c>
    </row>
  </sheetData>
  <phoneticPr fontId="3" type="noConversion"/>
  <hyperlinks>
    <hyperlink ref="A1" location="Inhalt!A1" display="Inhalt"/>
  </hyperlinks>
  <pageMargins left="0.74803149606299213" right="0.59055118110236227" top="0.98425196850393704" bottom="0.98425196850393704" header="0.51181102362204722" footer="0.51181102362204722"/>
  <pageSetup paperSize="9" orientation="portrait" r:id="rId1"/>
  <headerFooter scaleWithDoc="0" alignWithMargins="0">
    <oddFooter>&amp;L&amp;"MetaNormalLF-Roman,Standard"&amp;6Statistisches Bundesamt, Jährliche Körperschaftsteuerstatistik 2012, 07/2016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tabColor theme="0" tint="-0.14999847407452621"/>
    <pageSetUpPr fitToPage="1"/>
  </sheetPr>
  <dimension ref="A1:Z60"/>
  <sheetViews>
    <sheetView zoomScaleNormal="100" zoomScaleSheetLayoutView="100" workbookViewId="0">
      <selection activeCell="A2" sqref="A2"/>
    </sheetView>
  </sheetViews>
  <sheetFormatPr baseColWidth="10" defaultColWidth="11.42578125" defaultRowHeight="12"/>
  <cols>
    <col min="1" max="6" width="11.42578125" style="62"/>
    <col min="7" max="7" width="13.7109375" style="62" customWidth="1"/>
    <col min="8" max="8" width="11.42578125" style="62"/>
    <col min="9" max="9" width="21.85546875" style="62" customWidth="1"/>
    <col min="10" max="12" width="11.42578125" style="62"/>
    <col min="13" max="13" width="22" style="62" customWidth="1"/>
    <col min="14" max="16384" width="11.42578125" style="62"/>
  </cols>
  <sheetData>
    <row r="1" spans="1:26" ht="14.1" customHeight="1">
      <c r="A1" s="178" t="s">
        <v>6</v>
      </c>
    </row>
    <row r="2" spans="1:26" ht="14.1" customHeight="1">
      <c r="A2" s="137"/>
    </row>
    <row r="3" spans="1:26" s="100" customFormat="1" ht="14.1" customHeight="1">
      <c r="A3" s="99" t="s">
        <v>470</v>
      </c>
    </row>
    <row r="4" spans="1:26" s="100" customFormat="1" ht="14.1" customHeight="1">
      <c r="A4" s="394" t="s">
        <v>11</v>
      </c>
    </row>
    <row r="5" spans="1:26" ht="14.1" customHeight="1"/>
    <row r="6" spans="1:26" ht="14.1" customHeight="1"/>
    <row r="7" spans="1:26" ht="14.1" customHeight="1"/>
    <row r="8" spans="1:26">
      <c r="K8" s="125"/>
      <c r="L8" s="125"/>
      <c r="M8" s="145"/>
      <c r="N8" s="145"/>
      <c r="O8" s="145"/>
    </row>
    <row r="9" spans="1:26">
      <c r="K9" s="125"/>
      <c r="L9" s="125"/>
      <c r="M9" s="346"/>
      <c r="N9" s="73"/>
      <c r="O9" s="145"/>
    </row>
    <row r="10" spans="1:26">
      <c r="K10" s="125"/>
      <c r="L10" s="125"/>
      <c r="M10" s="346"/>
      <c r="N10" s="73"/>
      <c r="O10" s="145"/>
    </row>
    <row r="11" spans="1:26">
      <c r="K11" s="125"/>
      <c r="L11" s="125"/>
      <c r="M11" s="346"/>
      <c r="N11" s="73"/>
      <c r="O11" s="145"/>
    </row>
    <row r="12" spans="1:26">
      <c r="K12" s="125"/>
      <c r="L12" s="125"/>
      <c r="M12" s="346"/>
      <c r="N12" s="73"/>
      <c r="O12" s="145"/>
    </row>
    <row r="13" spans="1:26">
      <c r="K13" s="125"/>
      <c r="L13" s="125"/>
      <c r="M13" s="346"/>
      <c r="N13" s="73"/>
      <c r="O13" s="145"/>
    </row>
    <row r="14" spans="1:26">
      <c r="K14" s="385"/>
      <c r="L14" s="386"/>
      <c r="M14" s="386"/>
      <c r="N14" s="386"/>
      <c r="O14" s="386"/>
      <c r="P14" s="386"/>
      <c r="Q14" s="386"/>
      <c r="R14" s="385"/>
      <c r="S14" s="385"/>
      <c r="T14" s="385"/>
      <c r="U14" s="385"/>
      <c r="V14" s="386"/>
      <c r="W14" s="386"/>
      <c r="X14" s="385"/>
      <c r="Y14" s="385"/>
      <c r="Z14" s="386"/>
    </row>
    <row r="15" spans="1:26">
      <c r="K15" s="388"/>
      <c r="L15" s="388"/>
      <c r="M15" s="346"/>
      <c r="N15" s="73"/>
      <c r="O15" s="145"/>
      <c r="P15" s="145"/>
      <c r="Q15" s="145"/>
      <c r="R15" s="145"/>
      <c r="S15" s="145"/>
      <c r="T15" s="145"/>
      <c r="U15" s="145"/>
      <c r="V15" s="145"/>
      <c r="W15" s="145"/>
      <c r="X15" s="145"/>
      <c r="Y15" s="145"/>
      <c r="Z15" s="145"/>
    </row>
    <row r="16" spans="1:26">
      <c r="K16" s="282"/>
      <c r="L16" s="282"/>
      <c r="M16" s="282"/>
      <c r="N16" s="282"/>
      <c r="O16" s="282"/>
      <c r="P16" s="282"/>
      <c r="Q16" s="282"/>
      <c r="R16" s="282"/>
      <c r="S16" s="282"/>
      <c r="T16" s="282"/>
      <c r="U16" s="282"/>
      <c r="V16" s="282"/>
      <c r="W16" s="282"/>
      <c r="X16" s="282"/>
      <c r="Y16" s="282"/>
      <c r="Z16" s="282"/>
    </row>
    <row r="17" spans="11:26">
      <c r="K17" s="388"/>
      <c r="L17" s="388"/>
      <c r="M17" s="346"/>
      <c r="N17" s="73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45"/>
    </row>
    <row r="18" spans="11:26">
      <c r="K18" s="125"/>
      <c r="L18" s="125"/>
      <c r="M18" s="346"/>
      <c r="N18" s="73"/>
      <c r="O18" s="145"/>
    </row>
    <row r="19" spans="11:26">
      <c r="K19" s="125"/>
      <c r="L19" s="125"/>
      <c r="M19" s="346"/>
      <c r="N19" s="73"/>
      <c r="O19" s="145"/>
    </row>
    <row r="20" spans="11:26">
      <c r="K20" s="125"/>
      <c r="L20" s="125"/>
      <c r="M20" s="346"/>
      <c r="N20" s="73"/>
      <c r="O20" s="145"/>
    </row>
    <row r="21" spans="11:26">
      <c r="K21" s="125"/>
      <c r="L21" s="125"/>
      <c r="M21" s="346"/>
      <c r="N21" s="73"/>
      <c r="O21" s="145"/>
    </row>
    <row r="22" spans="11:26">
      <c r="K22" s="125"/>
      <c r="L22" s="125"/>
      <c r="M22" s="346"/>
      <c r="N22" s="73"/>
      <c r="O22" s="145"/>
    </row>
    <row r="23" spans="11:26">
      <c r="K23" s="125"/>
      <c r="L23" s="125"/>
      <c r="M23" s="346"/>
      <c r="N23" s="73"/>
      <c r="O23" s="145"/>
    </row>
    <row r="24" spans="11:26">
      <c r="K24" s="125"/>
      <c r="L24" s="125"/>
      <c r="M24" s="346"/>
      <c r="N24" s="73"/>
      <c r="O24" s="145"/>
    </row>
    <row r="25" spans="11:26">
      <c r="M25" s="347"/>
      <c r="N25" s="73"/>
      <c r="O25" s="145"/>
    </row>
    <row r="26" spans="11:26">
      <c r="M26" s="348"/>
      <c r="N26" s="295"/>
      <c r="O26" s="145"/>
    </row>
    <row r="27" spans="11:26">
      <c r="M27" s="145"/>
      <c r="N27" s="145"/>
      <c r="O27" s="145"/>
    </row>
    <row r="57" spans="2:17" ht="21.75" customHeight="1">
      <c r="B57" s="385"/>
      <c r="C57" s="386"/>
      <c r="D57" s="386"/>
      <c r="E57" s="386"/>
      <c r="F57" s="386"/>
      <c r="G57" s="386"/>
      <c r="H57" s="386"/>
      <c r="I57" s="385"/>
      <c r="J57" s="385"/>
      <c r="K57" s="385"/>
      <c r="L57" s="385"/>
      <c r="M57" s="386"/>
      <c r="N57" s="386"/>
      <c r="O57" s="385"/>
      <c r="P57" s="385"/>
      <c r="Q57" s="386"/>
    </row>
    <row r="58" spans="2:17">
      <c r="B58" s="388"/>
      <c r="C58" s="388"/>
      <c r="D58" s="346"/>
      <c r="E58" s="73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2:17">
      <c r="B59" s="282"/>
      <c r="C59" s="282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</row>
    <row r="60" spans="2:17">
      <c r="B60" s="125"/>
      <c r="C60" s="125"/>
      <c r="D60" s="346"/>
      <c r="E60" s="73"/>
      <c r="F60" s="145"/>
    </row>
  </sheetData>
  <phoneticPr fontId="3" type="noConversion"/>
  <hyperlinks>
    <hyperlink ref="A1" location="Inhalt!A1" display="Inhalt"/>
  </hyperlinks>
  <pageMargins left="0.74803149606299213" right="0.59055118110236227" top="0.98425196850393704" bottom="0.98425196850393704" header="0.51181102362204722" footer="0.51181102362204722"/>
  <pageSetup paperSize="9" scale="96" orientation="portrait" r:id="rId1"/>
  <headerFooter scaleWithDoc="0" alignWithMargins="0">
    <oddFooter>&amp;L&amp;"MetaNormalLF-Roman,Standard"&amp;6Statistisches Bundesamt, Jährliche Körperschaftsteuerstatistik 2012, 07/2016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tabColor theme="0" tint="-0.14999847407452621"/>
    <pageSetUpPr fitToPage="1"/>
  </sheetPr>
  <dimension ref="A1:O78"/>
  <sheetViews>
    <sheetView zoomScaleNormal="100" workbookViewId="0">
      <selection activeCell="A2" sqref="A2"/>
    </sheetView>
  </sheetViews>
  <sheetFormatPr baseColWidth="10" defaultColWidth="11.42578125" defaultRowHeight="12"/>
  <cols>
    <col min="1" max="8" width="11.42578125" style="62"/>
    <col min="9" max="9" width="2.42578125" style="62" customWidth="1"/>
    <col min="10" max="10" width="29.28515625" style="62" customWidth="1"/>
    <col min="11" max="12" width="11.42578125" style="62"/>
    <col min="13" max="13" width="44.28515625" style="62" customWidth="1"/>
    <col min="14" max="14" width="11.42578125" style="62" customWidth="1"/>
    <col min="15" max="15" width="12.140625" style="62" bestFit="1" customWidth="1"/>
    <col min="16" max="22" width="11.42578125" style="62"/>
    <col min="23" max="23" width="4.28515625" style="62" customWidth="1"/>
    <col min="24" max="24" width="4.5703125" style="62" customWidth="1"/>
    <col min="25" max="16384" width="11.42578125" style="62"/>
  </cols>
  <sheetData>
    <row r="1" spans="1:15" s="124" customFormat="1" ht="14.1" customHeight="1">
      <c r="A1" s="178" t="s">
        <v>6</v>
      </c>
      <c r="B1" s="179"/>
    </row>
    <row r="2" spans="1:15" s="82" customFormat="1" ht="14.1" customHeight="1"/>
    <row r="3" spans="1:15" s="100" customFormat="1" ht="14.1" customHeight="1">
      <c r="A3" s="99" t="s">
        <v>470</v>
      </c>
    </row>
    <row r="4" spans="1:15" s="100" customFormat="1" ht="14.1" customHeight="1">
      <c r="A4" s="100" t="s">
        <v>244</v>
      </c>
    </row>
    <row r="5" spans="1:15" ht="14.1" customHeight="1"/>
    <row r="6" spans="1:15" ht="14.1" customHeight="1"/>
    <row r="7" spans="1:15" ht="14.1" customHeight="1"/>
    <row r="8" spans="1:15" ht="14.1" customHeight="1"/>
    <row r="9" spans="1:15" ht="14.1" customHeight="1">
      <c r="M9" s="145"/>
      <c r="N9" s="145"/>
      <c r="O9" s="145"/>
    </row>
    <row r="10" spans="1:15" ht="14.1" customHeight="1">
      <c r="M10" s="145"/>
      <c r="N10" s="145"/>
      <c r="O10" s="145"/>
    </row>
    <row r="11" spans="1:15" ht="14.1" customHeight="1">
      <c r="M11" s="105"/>
      <c r="N11" s="73"/>
      <c r="O11" s="145"/>
    </row>
    <row r="12" spans="1:15" ht="14.1" customHeight="1">
      <c r="M12" s="105"/>
      <c r="N12" s="73"/>
      <c r="O12" s="145"/>
    </row>
    <row r="13" spans="1:15" ht="14.1" customHeight="1">
      <c r="M13" s="105"/>
      <c r="N13" s="73"/>
      <c r="O13" s="145"/>
    </row>
    <row r="14" spans="1:15" ht="14.1" customHeight="1">
      <c r="M14" s="129"/>
      <c r="N14" s="73"/>
      <c r="O14" s="145"/>
    </row>
    <row r="15" spans="1:15" ht="14.1" customHeight="1">
      <c r="M15" s="344"/>
      <c r="N15" s="282"/>
      <c r="O15" s="145"/>
    </row>
    <row r="16" spans="1:15" ht="13.5" customHeight="1">
      <c r="J16" s="498"/>
      <c r="M16" s="145"/>
      <c r="N16" s="145"/>
      <c r="O16" s="145"/>
    </row>
    <row r="17" spans="10:15" ht="14.1" customHeight="1">
      <c r="J17" s="498"/>
      <c r="M17" s="145"/>
      <c r="N17" s="145"/>
      <c r="O17" s="145"/>
    </row>
    <row r="18" spans="10:15" ht="14.1" customHeight="1">
      <c r="J18" s="101"/>
      <c r="M18" s="145"/>
      <c r="N18" s="145"/>
      <c r="O18" s="145"/>
    </row>
    <row r="19" spans="10:15" ht="14.1" customHeight="1">
      <c r="J19" s="101"/>
    </row>
    <row r="20" spans="10:15" ht="14.1" customHeight="1">
      <c r="J20" s="498"/>
    </row>
    <row r="21" spans="10:15" ht="14.1" customHeight="1">
      <c r="J21" s="498"/>
    </row>
    <row r="22" spans="10:15" ht="14.1" customHeight="1">
      <c r="J22" s="498"/>
    </row>
    <row r="23" spans="10:15" ht="14.1" customHeight="1">
      <c r="J23" s="498"/>
    </row>
    <row r="24" spans="10:15" ht="14.1" customHeight="1">
      <c r="J24" s="52"/>
    </row>
    <row r="25" spans="10:15" ht="14.1" customHeight="1">
      <c r="J25" s="52"/>
    </row>
    <row r="26" spans="10:15" ht="14.1" customHeight="1">
      <c r="J26" s="52"/>
    </row>
    <row r="27" spans="10:15" ht="14.1" customHeight="1">
      <c r="J27" s="52"/>
    </row>
    <row r="28" spans="10:15" ht="14.1" customHeight="1">
      <c r="J28" s="52"/>
    </row>
    <row r="29" spans="10:15" ht="14.1" customHeight="1">
      <c r="J29" s="52"/>
    </row>
    <row r="30" spans="10:15" ht="14.1" customHeight="1">
      <c r="J30" s="52"/>
    </row>
    <row r="31" spans="10:15" ht="14.1" customHeight="1">
      <c r="J31" s="52"/>
    </row>
    <row r="32" spans="10:15" ht="14.1" customHeight="1">
      <c r="J32" s="52"/>
    </row>
    <row r="33" spans="1:15" ht="14.1" customHeight="1">
      <c r="J33" s="52"/>
    </row>
    <row r="34" spans="1:15" ht="14.1" customHeight="1">
      <c r="J34" s="52"/>
    </row>
    <row r="35" spans="1:15" ht="14.1" customHeight="1">
      <c r="J35" s="52"/>
    </row>
    <row r="36" spans="1:15" ht="14.1" customHeight="1">
      <c r="J36" s="52"/>
    </row>
    <row r="37" spans="1:15" ht="14.1" customHeight="1">
      <c r="J37" s="52"/>
    </row>
    <row r="38" spans="1:15" ht="14.1" customHeight="1">
      <c r="J38" s="52"/>
    </row>
    <row r="39" spans="1:15" ht="14.1" customHeight="1">
      <c r="J39" s="52"/>
    </row>
    <row r="40" spans="1:15" s="100" customFormat="1" ht="14.1" customHeight="1">
      <c r="A40" s="100" t="s">
        <v>12</v>
      </c>
    </row>
    <row r="44" spans="1:15" ht="14.1" customHeight="1">
      <c r="J44" s="52"/>
    </row>
    <row r="45" spans="1:15" ht="14.1" customHeight="1">
      <c r="J45" s="52"/>
    </row>
    <row r="46" spans="1:15" ht="14.1" customHeight="1">
      <c r="J46" s="52"/>
    </row>
    <row r="47" spans="1:15" ht="14.1" customHeight="1">
      <c r="J47" s="52"/>
    </row>
    <row r="48" spans="1:15" ht="14.1" customHeight="1">
      <c r="J48" s="52"/>
      <c r="L48" s="145"/>
      <c r="M48" s="145"/>
      <c r="N48" s="145"/>
      <c r="O48" s="145"/>
    </row>
    <row r="49" spans="10:15" ht="14.1" customHeight="1">
      <c r="J49" s="52"/>
      <c r="L49" s="145"/>
      <c r="M49" s="349"/>
      <c r="N49" s="73"/>
      <c r="O49" s="145"/>
    </row>
    <row r="50" spans="10:15" ht="14.1" customHeight="1">
      <c r="J50" s="52"/>
      <c r="L50" s="145"/>
      <c r="M50" s="349"/>
      <c r="N50" s="73"/>
      <c r="O50" s="145"/>
    </row>
    <row r="51" spans="10:15" ht="14.1" customHeight="1">
      <c r="J51" s="52"/>
      <c r="L51" s="145"/>
      <c r="M51" s="349"/>
      <c r="N51" s="73"/>
      <c r="O51" s="145"/>
    </row>
    <row r="52" spans="10:15" ht="14.1" customHeight="1">
      <c r="J52" s="52"/>
      <c r="L52" s="145"/>
      <c r="M52" s="349"/>
      <c r="N52" s="73"/>
      <c r="O52" s="145"/>
    </row>
    <row r="53" spans="10:15" ht="14.1" customHeight="1">
      <c r="J53" s="102"/>
      <c r="L53" s="145"/>
      <c r="M53" s="347"/>
      <c r="N53" s="245"/>
      <c r="O53" s="145"/>
    </row>
    <row r="54" spans="10:15" ht="14.1" customHeight="1">
      <c r="J54" s="102"/>
      <c r="L54" s="145"/>
      <c r="M54" s="348"/>
      <c r="N54" s="295"/>
      <c r="O54" s="145"/>
    </row>
    <row r="55" spans="10:15" ht="14.1" customHeight="1">
      <c r="J55" s="102"/>
    </row>
    <row r="56" spans="10:15" ht="14.1" customHeight="1">
      <c r="J56" s="102"/>
    </row>
    <row r="57" spans="10:15" ht="14.1" customHeight="1">
      <c r="J57" s="498"/>
    </row>
    <row r="58" spans="10:15" ht="14.1" customHeight="1">
      <c r="J58" s="498"/>
    </row>
    <row r="59" spans="10:15" ht="14.1" customHeight="1">
      <c r="J59" s="498"/>
    </row>
    <row r="60" spans="10:15" ht="14.1" customHeight="1">
      <c r="J60" s="498"/>
    </row>
    <row r="61" spans="10:15" ht="14.1" customHeight="1">
      <c r="J61" s="498"/>
    </row>
    <row r="62" spans="10:15" ht="14.1" customHeight="1"/>
    <row r="63" spans="10:15" ht="14.1" customHeight="1"/>
    <row r="64" spans="10:15" ht="14.1" customHeight="1"/>
    <row r="65" ht="14.1" customHeight="1"/>
    <row r="66" ht="14.1" customHeight="1"/>
    <row r="67" ht="14.1" customHeight="1"/>
    <row r="68" ht="14.1" customHeight="1"/>
    <row r="69" ht="14.1" customHeight="1"/>
    <row r="70" ht="14.1" customHeight="1"/>
    <row r="71" ht="14.1" customHeight="1"/>
    <row r="72" ht="14.1" customHeight="1"/>
    <row r="73" ht="14.1" customHeight="1"/>
    <row r="74" ht="14.1" customHeight="1"/>
    <row r="75" ht="14.1" customHeight="1"/>
    <row r="76" ht="14.1" customHeight="1"/>
    <row r="77" ht="14.1" customHeight="1"/>
    <row r="78" ht="14.1" customHeight="1"/>
  </sheetData>
  <mergeCells count="3">
    <mergeCell ref="J20:J23"/>
    <mergeCell ref="J16:J17"/>
    <mergeCell ref="J57:J61"/>
  </mergeCells>
  <phoneticPr fontId="3" type="noConversion"/>
  <conditionalFormatting sqref="N11:N15">
    <cfRule type="duplicateValues" dxfId="5" priority="1"/>
  </conditionalFormatting>
  <hyperlinks>
    <hyperlink ref="A1" location="Inhalt!A1" display="Inhalt"/>
  </hyperlinks>
  <pageMargins left="0.74803149606299213" right="0.59055118110236227" top="0.98425196850393704" bottom="0.98425196850393704" header="0.51181102362204722" footer="0.51181102362204722"/>
  <pageSetup paperSize="9" scale="73" orientation="portrait" horizontalDpi="4294967294" verticalDpi="4294967294" r:id="rId1"/>
  <headerFooter scaleWithDoc="0" alignWithMargins="0">
    <oddFooter>&amp;L&amp;"MetaNormalLF-Roman,Standard"&amp;6Statistisches Bundesamt, Jährliche Körperschaftsteuerstatistik 2012, 07/2016</oddFooter>
  </headerFooter>
  <colBreaks count="1" manualBreakCount="1">
    <brk id="10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tabColor theme="0" tint="-0.14999847407452621"/>
    <pageSetUpPr fitToPage="1"/>
  </sheetPr>
  <dimension ref="A1:R87"/>
  <sheetViews>
    <sheetView zoomScaleNormal="100" zoomScaleSheetLayoutView="75" workbookViewId="0">
      <selection activeCell="A2" sqref="A2"/>
    </sheetView>
  </sheetViews>
  <sheetFormatPr baseColWidth="10" defaultColWidth="11.42578125" defaultRowHeight="12"/>
  <cols>
    <col min="1" max="1" width="59.7109375" style="62" customWidth="1"/>
    <col min="2" max="8" width="11.42578125" style="62"/>
    <col min="9" max="9" width="2.42578125" style="62" customWidth="1"/>
    <col min="10" max="10" width="14.85546875" style="62" customWidth="1"/>
    <col min="11" max="11" width="51.42578125" style="62" customWidth="1"/>
    <col min="12" max="12" width="24.28515625" style="62" customWidth="1"/>
    <col min="13" max="13" width="15.28515625" style="62" customWidth="1"/>
    <col min="14" max="16384" width="11.42578125" style="62"/>
  </cols>
  <sheetData>
    <row r="1" spans="1:18" s="124" customFormat="1" ht="14.1" customHeight="1">
      <c r="A1" s="178" t="s">
        <v>6</v>
      </c>
      <c r="B1" s="179"/>
    </row>
    <row r="2" spans="1:18" s="82" customFormat="1" ht="14.1" customHeight="1"/>
    <row r="3" spans="1:18" s="100" customFormat="1" ht="14.1" customHeight="1">
      <c r="A3" s="99" t="s">
        <v>470</v>
      </c>
    </row>
    <row r="4" spans="1:18" s="100" customFormat="1" ht="14.1" customHeight="1">
      <c r="A4" s="100" t="s">
        <v>135</v>
      </c>
    </row>
    <row r="5" spans="1:18" ht="14.1" customHeight="1">
      <c r="A5" s="75"/>
      <c r="B5" s="75"/>
      <c r="C5" s="75"/>
      <c r="D5" s="75"/>
      <c r="E5" s="75"/>
      <c r="F5" s="75"/>
      <c r="G5" s="75"/>
      <c r="H5" s="75"/>
    </row>
    <row r="6" spans="1:18" ht="14.1" customHeight="1">
      <c r="A6" s="75"/>
      <c r="B6" s="75"/>
      <c r="C6" s="75"/>
      <c r="D6" s="75"/>
      <c r="E6" s="75"/>
      <c r="F6" s="75"/>
      <c r="G6" s="75"/>
      <c r="H6" s="75"/>
    </row>
    <row r="7" spans="1:18" ht="14.1" customHeight="1">
      <c r="A7" s="75"/>
      <c r="B7" s="75"/>
      <c r="C7" s="75"/>
      <c r="D7" s="75"/>
      <c r="E7" s="75"/>
      <c r="F7" s="75"/>
      <c r="G7" s="75"/>
      <c r="H7" s="75"/>
    </row>
    <row r="8" spans="1:18" ht="14.1" customHeight="1">
      <c r="A8" s="75"/>
      <c r="B8" s="75"/>
      <c r="C8" s="75"/>
      <c r="D8" s="75"/>
      <c r="E8" s="75"/>
      <c r="F8" s="75"/>
      <c r="G8" s="75"/>
      <c r="H8" s="75"/>
    </row>
    <row r="9" spans="1:18" ht="14.1" customHeight="1">
      <c r="A9" s="75"/>
      <c r="B9" s="75"/>
      <c r="C9" s="75"/>
      <c r="D9" s="75"/>
      <c r="E9" s="75"/>
      <c r="F9" s="75"/>
      <c r="G9" s="75"/>
      <c r="H9" s="75"/>
    </row>
    <row r="10" spans="1:18" ht="14.1" customHeight="1">
      <c r="A10" s="75"/>
      <c r="B10" s="75"/>
      <c r="C10" s="75"/>
      <c r="D10" s="75"/>
      <c r="E10" s="75"/>
      <c r="F10" s="75"/>
      <c r="G10" s="75"/>
      <c r="H10" s="75"/>
    </row>
    <row r="11" spans="1:18" ht="14.1" customHeight="1">
      <c r="A11" s="75"/>
      <c r="B11" s="75"/>
      <c r="C11" s="75"/>
      <c r="D11" s="75"/>
      <c r="E11" s="75"/>
      <c r="F11" s="75"/>
      <c r="G11" s="75"/>
      <c r="H11" s="75"/>
    </row>
    <row r="12" spans="1:18" ht="14.1" customHeight="1">
      <c r="A12" s="75"/>
      <c r="B12" s="75"/>
      <c r="C12" s="75"/>
      <c r="D12" s="75"/>
      <c r="E12" s="75"/>
      <c r="F12" s="75"/>
      <c r="G12" s="75"/>
      <c r="H12" s="75"/>
      <c r="L12" s="145"/>
      <c r="M12" s="145"/>
      <c r="N12" s="145"/>
      <c r="O12" s="145"/>
      <c r="P12" s="145"/>
      <c r="Q12" s="145"/>
      <c r="R12" s="145"/>
    </row>
    <row r="13" spans="1:18" ht="14.1" customHeight="1">
      <c r="A13" s="75"/>
      <c r="B13" s="75"/>
      <c r="C13" s="75"/>
      <c r="D13" s="75"/>
      <c r="E13" s="75"/>
      <c r="F13" s="75"/>
      <c r="G13" s="75"/>
      <c r="H13" s="75"/>
      <c r="L13" s="145"/>
      <c r="M13" s="145"/>
      <c r="N13" s="145"/>
      <c r="O13" s="145"/>
      <c r="P13" s="145"/>
      <c r="Q13" s="145"/>
      <c r="R13" s="145"/>
    </row>
    <row r="14" spans="1:18" ht="14.1" customHeight="1">
      <c r="A14" s="75"/>
      <c r="B14" s="75"/>
      <c r="C14" s="75"/>
      <c r="D14" s="75"/>
      <c r="E14" s="75"/>
      <c r="F14" s="75"/>
      <c r="G14" s="75"/>
      <c r="H14" s="75"/>
      <c r="L14" s="357"/>
      <c r="M14" s="55"/>
      <c r="N14" s="145"/>
      <c r="O14" s="145"/>
      <c r="P14" s="145"/>
      <c r="Q14" s="145"/>
      <c r="R14" s="145"/>
    </row>
    <row r="15" spans="1:18" ht="14.1" customHeight="1">
      <c r="A15" s="75"/>
      <c r="B15" s="75"/>
      <c r="C15" s="75"/>
      <c r="D15" s="75"/>
      <c r="E15" s="75"/>
      <c r="F15" s="75"/>
      <c r="G15" s="75"/>
      <c r="H15" s="75"/>
      <c r="L15" s="145"/>
      <c r="M15" s="145"/>
      <c r="N15" s="145"/>
      <c r="O15" s="145"/>
      <c r="P15" s="358"/>
      <c r="Q15" s="145"/>
      <c r="R15" s="145"/>
    </row>
    <row r="16" spans="1:18" ht="14.1" customHeight="1">
      <c r="A16" s="75"/>
      <c r="B16" s="75"/>
      <c r="C16" s="75"/>
      <c r="D16" s="75"/>
      <c r="E16" s="75"/>
      <c r="F16" s="75"/>
      <c r="G16" s="75"/>
      <c r="H16" s="75"/>
      <c r="J16" s="180"/>
      <c r="L16" s="145"/>
      <c r="M16" s="145"/>
      <c r="N16" s="145"/>
      <c r="O16" s="145"/>
      <c r="P16" s="145"/>
      <c r="Q16" s="145"/>
      <c r="R16" s="145"/>
    </row>
    <row r="17" spans="1:18" ht="14.1" customHeight="1">
      <c r="A17" s="75"/>
      <c r="B17" s="75"/>
      <c r="C17" s="75"/>
      <c r="D17" s="75"/>
      <c r="E17" s="75"/>
      <c r="F17" s="75"/>
      <c r="G17" s="75"/>
      <c r="H17" s="75"/>
      <c r="J17" s="180"/>
      <c r="L17" s="145"/>
      <c r="M17" s="145"/>
      <c r="N17" s="145"/>
      <c r="O17" s="145"/>
      <c r="P17" s="145"/>
      <c r="Q17" s="145"/>
      <c r="R17" s="145"/>
    </row>
    <row r="18" spans="1:18" ht="14.1" customHeight="1">
      <c r="A18" s="75"/>
      <c r="B18" s="75"/>
      <c r="C18" s="75"/>
      <c r="D18" s="75"/>
      <c r="E18" s="75"/>
      <c r="F18" s="75"/>
      <c r="G18" s="75"/>
      <c r="H18" s="75"/>
      <c r="J18" s="101"/>
      <c r="L18" s="145"/>
      <c r="M18" s="145"/>
      <c r="N18" s="145"/>
      <c r="O18" s="145"/>
      <c r="P18" s="145"/>
      <c r="Q18" s="145"/>
      <c r="R18" s="145"/>
    </row>
    <row r="19" spans="1:18" ht="14.1" customHeight="1">
      <c r="A19" s="75"/>
      <c r="B19" s="75"/>
      <c r="C19" s="75"/>
      <c r="D19" s="75"/>
      <c r="E19" s="75"/>
      <c r="F19" s="75"/>
      <c r="G19" s="75"/>
      <c r="H19" s="75"/>
      <c r="J19" s="101"/>
      <c r="L19" s="145"/>
      <c r="M19" s="145"/>
      <c r="N19" s="145"/>
      <c r="O19" s="145"/>
      <c r="P19" s="145"/>
      <c r="Q19" s="145"/>
      <c r="R19" s="145"/>
    </row>
    <row r="20" spans="1:18" ht="14.1" customHeight="1">
      <c r="A20" s="75"/>
      <c r="B20" s="75"/>
      <c r="C20" s="75"/>
      <c r="D20" s="75"/>
      <c r="E20" s="75"/>
      <c r="F20" s="75"/>
      <c r="G20" s="75"/>
      <c r="H20" s="75"/>
      <c r="J20" s="501"/>
      <c r="L20" s="145"/>
      <c r="M20" s="145"/>
      <c r="N20" s="145"/>
      <c r="O20" s="145"/>
      <c r="P20" s="145"/>
      <c r="Q20" s="145"/>
      <c r="R20" s="145"/>
    </row>
    <row r="21" spans="1:18" ht="14.1" customHeight="1">
      <c r="A21" s="75"/>
      <c r="B21" s="75"/>
      <c r="C21" s="75"/>
      <c r="D21" s="75"/>
      <c r="E21" s="75"/>
      <c r="F21" s="75"/>
      <c r="G21" s="75"/>
      <c r="H21" s="75"/>
      <c r="J21" s="501"/>
      <c r="L21" s="145"/>
      <c r="M21" s="145"/>
      <c r="N21" s="145"/>
      <c r="O21" s="145"/>
      <c r="P21" s="145"/>
      <c r="Q21" s="145"/>
      <c r="R21" s="145"/>
    </row>
    <row r="22" spans="1:18" ht="14.1" customHeight="1">
      <c r="A22" s="75"/>
      <c r="B22" s="75"/>
      <c r="C22" s="75"/>
      <c r="D22" s="75"/>
      <c r="E22" s="75"/>
      <c r="F22" s="75"/>
      <c r="G22" s="75"/>
      <c r="H22" s="75"/>
      <c r="J22" s="501"/>
      <c r="L22" s="145"/>
      <c r="M22" s="145"/>
      <c r="N22" s="145"/>
      <c r="O22" s="145"/>
      <c r="P22" s="145"/>
      <c r="Q22" s="145"/>
      <c r="R22" s="145"/>
    </row>
    <row r="23" spans="1:18" ht="14.1" customHeight="1">
      <c r="A23" s="75"/>
      <c r="B23" s="75"/>
      <c r="C23" s="75"/>
      <c r="D23" s="75"/>
      <c r="E23" s="75"/>
      <c r="F23" s="75"/>
      <c r="G23" s="75"/>
      <c r="H23" s="75"/>
      <c r="J23" s="501"/>
      <c r="L23" s="145"/>
      <c r="M23" s="145"/>
      <c r="N23" s="145"/>
      <c r="O23" s="356"/>
      <c r="P23" s="145"/>
      <c r="Q23" s="145"/>
      <c r="R23" s="145"/>
    </row>
    <row r="24" spans="1:18" ht="14.1" customHeight="1">
      <c r="A24" s="75"/>
      <c r="B24" s="75"/>
      <c r="C24" s="75"/>
      <c r="D24" s="75"/>
      <c r="E24" s="75"/>
      <c r="F24" s="75"/>
      <c r="G24" s="75"/>
      <c r="H24" s="75"/>
      <c r="J24" s="501"/>
      <c r="L24" s="145"/>
      <c r="M24" s="145"/>
      <c r="N24" s="145"/>
      <c r="O24" s="145"/>
      <c r="P24" s="145"/>
      <c r="Q24" s="145"/>
      <c r="R24" s="145"/>
    </row>
    <row r="25" spans="1:18" ht="14.1" customHeight="1">
      <c r="A25" s="75"/>
      <c r="B25" s="75"/>
      <c r="C25" s="75"/>
      <c r="D25" s="75"/>
      <c r="E25" s="75"/>
      <c r="F25" s="75"/>
      <c r="G25" s="75"/>
      <c r="H25" s="75"/>
      <c r="J25" s="501"/>
      <c r="L25" s="145"/>
      <c r="M25" s="145"/>
      <c r="N25" s="145"/>
      <c r="O25" s="356"/>
      <c r="P25" s="145"/>
      <c r="Q25" s="145"/>
      <c r="R25" s="145"/>
    </row>
    <row r="26" spans="1:18" ht="14.1" customHeight="1">
      <c r="A26" s="75"/>
      <c r="B26" s="75"/>
      <c r="C26" s="75"/>
      <c r="D26" s="75"/>
      <c r="E26" s="75"/>
      <c r="F26" s="75"/>
      <c r="G26" s="75"/>
      <c r="H26" s="75"/>
      <c r="J26" s="501"/>
      <c r="L26" s="145"/>
      <c r="M26" s="145"/>
      <c r="N26" s="145"/>
      <c r="O26" s="145"/>
      <c r="P26" s="145"/>
      <c r="Q26" s="145"/>
      <c r="R26" s="145"/>
    </row>
    <row r="27" spans="1:18" ht="14.1" customHeight="1">
      <c r="A27" s="75"/>
      <c r="B27" s="75"/>
      <c r="C27" s="75"/>
      <c r="D27" s="75"/>
      <c r="E27" s="75"/>
      <c r="F27" s="75"/>
      <c r="G27" s="75"/>
      <c r="H27" s="75"/>
      <c r="J27" s="501"/>
      <c r="L27" s="145"/>
      <c r="M27" s="145"/>
      <c r="N27" s="145"/>
      <c r="O27" s="145"/>
      <c r="P27" s="145"/>
      <c r="Q27" s="145"/>
      <c r="R27" s="145"/>
    </row>
    <row r="28" spans="1:18" ht="14.1" customHeight="1">
      <c r="A28" s="75"/>
      <c r="B28" s="75"/>
      <c r="C28" s="75"/>
      <c r="D28" s="75"/>
      <c r="E28" s="75"/>
      <c r="F28" s="75"/>
      <c r="G28" s="75"/>
      <c r="H28" s="75"/>
      <c r="J28" s="52"/>
      <c r="L28" s="145"/>
      <c r="M28" s="145"/>
      <c r="N28" s="145"/>
      <c r="O28" s="145"/>
      <c r="P28" s="145"/>
      <c r="Q28" s="145"/>
      <c r="R28" s="145"/>
    </row>
    <row r="29" spans="1:18" ht="14.1" customHeight="1">
      <c r="A29" s="75"/>
      <c r="B29" s="75"/>
      <c r="C29" s="75"/>
      <c r="D29" s="75"/>
      <c r="E29" s="75"/>
      <c r="F29" s="75"/>
      <c r="G29" s="75"/>
      <c r="H29" s="75"/>
      <c r="J29" s="52"/>
      <c r="L29" s="145"/>
      <c r="M29" s="145"/>
      <c r="N29" s="145"/>
      <c r="O29" s="145"/>
      <c r="P29" s="145"/>
      <c r="Q29" s="145"/>
      <c r="R29" s="145"/>
    </row>
    <row r="30" spans="1:18" ht="14.1" customHeight="1">
      <c r="A30" s="75"/>
      <c r="B30" s="75"/>
      <c r="C30" s="75"/>
      <c r="D30" s="75"/>
      <c r="E30" s="75"/>
      <c r="F30" s="75"/>
      <c r="G30" s="75"/>
      <c r="H30" s="75"/>
      <c r="J30" s="52"/>
      <c r="L30" s="145"/>
      <c r="M30" s="145"/>
      <c r="N30" s="145"/>
      <c r="O30" s="145"/>
      <c r="P30" s="145"/>
      <c r="Q30" s="145"/>
      <c r="R30" s="145"/>
    </row>
    <row r="31" spans="1:18" ht="14.1" customHeight="1">
      <c r="A31" s="75"/>
      <c r="B31" s="75"/>
      <c r="C31" s="75"/>
      <c r="D31" s="75"/>
      <c r="E31" s="75"/>
      <c r="F31" s="75"/>
      <c r="G31" s="75"/>
      <c r="H31" s="75"/>
      <c r="J31" s="52"/>
      <c r="L31" s="55"/>
      <c r="M31" s="145"/>
      <c r="N31" s="145"/>
      <c r="O31" s="145"/>
      <c r="P31" s="145"/>
      <c r="Q31" s="145"/>
      <c r="R31" s="145"/>
    </row>
    <row r="32" spans="1:18" ht="14.1" customHeight="1">
      <c r="A32" s="75"/>
      <c r="B32" s="75"/>
      <c r="C32" s="75"/>
      <c r="D32" s="75"/>
      <c r="E32" s="75"/>
      <c r="F32" s="75"/>
      <c r="G32" s="75"/>
      <c r="H32" s="75"/>
      <c r="J32" s="52"/>
      <c r="L32" s="55"/>
      <c r="M32" s="145"/>
      <c r="N32" s="145"/>
      <c r="O32" s="145"/>
      <c r="P32" s="145"/>
      <c r="Q32" s="145"/>
      <c r="R32" s="145"/>
    </row>
    <row r="33" spans="1:12" ht="14.1" customHeight="1">
      <c r="A33" s="75"/>
      <c r="B33" s="75"/>
      <c r="C33" s="75"/>
      <c r="D33" s="75"/>
      <c r="E33" s="75"/>
      <c r="F33" s="75"/>
      <c r="G33" s="75"/>
      <c r="H33" s="75"/>
      <c r="J33" s="52"/>
      <c r="L33" s="55"/>
    </row>
    <row r="34" spans="1:12" ht="14.1" customHeight="1">
      <c r="A34" s="75"/>
      <c r="B34" s="75"/>
      <c r="C34" s="75"/>
      <c r="D34" s="75"/>
      <c r="E34" s="75"/>
      <c r="F34" s="75"/>
      <c r="G34" s="75"/>
      <c r="H34" s="75"/>
      <c r="J34" s="52"/>
      <c r="L34" s="55"/>
    </row>
    <row r="35" spans="1:12" ht="14.1" customHeight="1">
      <c r="A35" s="75"/>
      <c r="B35" s="75"/>
      <c r="C35" s="75"/>
      <c r="D35" s="75"/>
      <c r="E35" s="75"/>
      <c r="F35" s="75"/>
      <c r="G35" s="75"/>
      <c r="H35" s="75"/>
      <c r="J35" s="52"/>
      <c r="L35" s="55"/>
    </row>
    <row r="36" spans="1:12" ht="14.1" customHeight="1">
      <c r="A36" s="75"/>
      <c r="B36" s="75"/>
      <c r="C36" s="75"/>
      <c r="D36" s="75"/>
      <c r="E36" s="75"/>
      <c r="F36" s="75"/>
      <c r="G36" s="75"/>
      <c r="H36" s="75"/>
      <c r="J36" s="52"/>
      <c r="L36" s="55"/>
    </row>
    <row r="37" spans="1:12" ht="14.1" customHeight="1">
      <c r="A37" s="75"/>
      <c r="B37" s="75"/>
      <c r="C37" s="75"/>
      <c r="D37" s="75"/>
      <c r="E37" s="75"/>
      <c r="F37" s="75"/>
      <c r="G37" s="75"/>
      <c r="H37" s="75"/>
      <c r="J37" s="52"/>
      <c r="L37" s="55"/>
    </row>
    <row r="38" spans="1:12" ht="14.1" customHeight="1">
      <c r="A38" s="75"/>
      <c r="B38" s="75"/>
      <c r="C38" s="75"/>
      <c r="D38" s="75"/>
      <c r="E38" s="75"/>
      <c r="F38" s="75"/>
      <c r="G38" s="75"/>
      <c r="H38" s="75"/>
      <c r="J38" s="52"/>
      <c r="L38" s="55"/>
    </row>
    <row r="39" spans="1:12" ht="14.1" customHeight="1">
      <c r="A39" s="75"/>
      <c r="B39" s="75"/>
      <c r="C39" s="75"/>
      <c r="D39" s="75"/>
      <c r="E39" s="75"/>
      <c r="F39" s="75"/>
      <c r="G39" s="75"/>
      <c r="H39" s="75"/>
      <c r="J39" s="52"/>
    </row>
    <row r="40" spans="1:12" ht="14.1" customHeight="1">
      <c r="I40" s="100"/>
      <c r="J40" s="100"/>
    </row>
    <row r="41" spans="1:12" ht="14.1" customHeight="1">
      <c r="J41" s="52"/>
    </row>
    <row r="42" spans="1:12" s="100" customFormat="1" ht="14.1" customHeight="1">
      <c r="I42" s="62"/>
      <c r="J42" s="52"/>
    </row>
    <row r="43" spans="1:12" ht="14.1" customHeight="1">
      <c r="J43" s="52"/>
    </row>
    <row r="44" spans="1:12" ht="14.1" customHeight="1">
      <c r="J44" s="52"/>
    </row>
    <row r="45" spans="1:12" ht="14.1" customHeight="1">
      <c r="J45" s="52"/>
    </row>
    <row r="46" spans="1:12" ht="14.1" customHeight="1">
      <c r="A46" s="100" t="s">
        <v>134</v>
      </c>
      <c r="J46" s="499"/>
    </row>
    <row r="47" spans="1:12" ht="14.1" customHeight="1">
      <c r="J47" s="499"/>
    </row>
    <row r="48" spans="1:12" ht="14.1" customHeight="1">
      <c r="J48" s="499"/>
    </row>
    <row r="49" spans="8:13" ht="14.1" customHeight="1">
      <c r="J49" s="499"/>
    </row>
    <row r="50" spans="8:13" ht="14.1" customHeight="1">
      <c r="J50" s="499"/>
    </row>
    <row r="51" spans="8:13" ht="14.1" customHeight="1">
      <c r="J51" s="499"/>
    </row>
    <row r="52" spans="8:13" ht="14.1" customHeight="1">
      <c r="J52" s="500"/>
      <c r="K52" s="145"/>
      <c r="L52" s="145"/>
      <c r="M52" s="145"/>
    </row>
    <row r="53" spans="8:13" ht="14.1" customHeight="1">
      <c r="J53" s="500"/>
      <c r="K53" s="145"/>
      <c r="L53" s="145"/>
      <c r="M53" s="145"/>
    </row>
    <row r="54" spans="8:13" ht="14.1" customHeight="1">
      <c r="J54" s="500"/>
      <c r="K54" s="145"/>
      <c r="L54" s="145"/>
      <c r="M54" s="145"/>
    </row>
    <row r="55" spans="8:13" ht="14.1" customHeight="1">
      <c r="J55" s="145"/>
      <c r="K55" s="145"/>
      <c r="L55" s="145"/>
      <c r="M55" s="145"/>
    </row>
    <row r="56" spans="8:13" ht="14.1" customHeight="1">
      <c r="J56" s="350"/>
      <c r="K56" s="351"/>
      <c r="L56" s="282"/>
      <c r="M56" s="145"/>
    </row>
    <row r="57" spans="8:13" ht="14.1" customHeight="1">
      <c r="J57" s="350"/>
      <c r="K57" s="351"/>
      <c r="L57" s="282"/>
      <c r="M57" s="145"/>
    </row>
    <row r="58" spans="8:13" ht="14.1" customHeight="1">
      <c r="J58" s="352"/>
      <c r="K58" s="351"/>
      <c r="L58" s="282"/>
      <c r="M58" s="145"/>
    </row>
    <row r="59" spans="8:13" ht="14.1" customHeight="1">
      <c r="J59" s="352"/>
      <c r="K59" s="351"/>
      <c r="L59" s="282"/>
      <c r="M59" s="145"/>
    </row>
    <row r="60" spans="8:13" ht="14.1" customHeight="1">
      <c r="J60" s="352"/>
      <c r="K60" s="353"/>
      <c r="L60" s="295"/>
      <c r="M60" s="145"/>
    </row>
    <row r="61" spans="8:13" ht="14.1" customHeight="1">
      <c r="J61" s="352"/>
      <c r="K61" s="351"/>
      <c r="L61" s="282"/>
      <c r="M61" s="145"/>
    </row>
    <row r="62" spans="8:13" ht="14.1" customHeight="1">
      <c r="H62" s="52"/>
      <c r="I62" s="52"/>
      <c r="J62" s="352"/>
      <c r="K62" s="351"/>
      <c r="L62" s="282"/>
      <c r="M62" s="145"/>
    </row>
    <row r="63" spans="8:13" ht="14.1" customHeight="1">
      <c r="H63" s="52"/>
      <c r="I63" s="52"/>
      <c r="J63" s="352"/>
      <c r="K63" s="351"/>
      <c r="L63" s="282"/>
      <c r="M63" s="145"/>
    </row>
    <row r="64" spans="8:13" ht="14.1" customHeight="1">
      <c r="H64" s="52"/>
      <c r="I64" s="52"/>
      <c r="J64" s="352"/>
      <c r="K64" s="351"/>
      <c r="L64" s="282"/>
      <c r="M64" s="145"/>
    </row>
    <row r="65" spans="1:13" ht="14.1" customHeight="1">
      <c r="H65" s="52"/>
      <c r="I65" s="52"/>
      <c r="J65" s="352"/>
      <c r="K65" s="351"/>
      <c r="L65" s="282"/>
      <c r="M65" s="145"/>
    </row>
    <row r="66" spans="1:13" ht="14.1" customHeight="1">
      <c r="H66" s="52"/>
      <c r="I66" s="52"/>
      <c r="J66" s="352"/>
      <c r="K66" s="351"/>
      <c r="L66" s="282"/>
      <c r="M66" s="145"/>
    </row>
    <row r="67" spans="1:13" ht="14.1" customHeight="1">
      <c r="H67" s="52"/>
      <c r="I67" s="52"/>
      <c r="J67" s="352"/>
      <c r="K67" s="351"/>
      <c r="L67" s="282"/>
      <c r="M67" s="145"/>
    </row>
    <row r="68" spans="1:13" ht="14.1" customHeight="1">
      <c r="H68" s="52"/>
      <c r="I68" s="52"/>
      <c r="J68" s="352"/>
      <c r="K68" s="351"/>
      <c r="L68" s="282"/>
      <c r="M68" s="145"/>
    </row>
    <row r="69" spans="1:13" ht="14.1" customHeight="1">
      <c r="H69" s="52"/>
      <c r="I69" s="52"/>
      <c r="J69" s="352"/>
      <c r="K69" s="353"/>
      <c r="L69" s="295"/>
      <c r="M69" s="145"/>
    </row>
    <row r="70" spans="1:13" ht="14.1" customHeight="1">
      <c r="J70" s="352"/>
      <c r="K70" s="351"/>
      <c r="L70" s="282"/>
      <c r="M70" s="145"/>
    </row>
    <row r="71" spans="1:13" ht="14.1" customHeight="1">
      <c r="J71" s="352"/>
      <c r="K71" s="351"/>
      <c r="L71" s="282"/>
      <c r="M71" s="145"/>
    </row>
    <row r="72" spans="1:13" ht="14.1" customHeight="1">
      <c r="J72" s="352"/>
      <c r="K72" s="351"/>
      <c r="L72" s="282"/>
      <c r="M72" s="145"/>
    </row>
    <row r="73" spans="1:13" ht="14.1" customHeight="1">
      <c r="J73" s="350"/>
      <c r="K73" s="351"/>
      <c r="L73" s="282"/>
      <c r="M73" s="145"/>
    </row>
    <row r="74" spans="1:13" ht="14.1" customHeight="1">
      <c r="J74" s="350"/>
      <c r="K74" s="351"/>
      <c r="L74" s="282"/>
      <c r="M74" s="145"/>
    </row>
    <row r="75" spans="1:13" ht="14.1" customHeight="1">
      <c r="J75" s="352"/>
      <c r="K75" s="351"/>
      <c r="L75" s="282"/>
      <c r="M75" s="145"/>
    </row>
    <row r="76" spans="1:13" ht="14.1" customHeight="1">
      <c r="J76" s="354"/>
      <c r="K76" s="353"/>
      <c r="L76" s="282"/>
      <c r="M76" s="145"/>
    </row>
    <row r="77" spans="1:13" ht="14.1" customHeight="1">
      <c r="J77" s="355"/>
      <c r="K77" s="129"/>
      <c r="L77" s="73"/>
      <c r="M77" s="145"/>
    </row>
    <row r="78" spans="1:13" ht="14.1" customHeight="1">
      <c r="J78" s="345"/>
      <c r="K78" s="344"/>
      <c r="L78" s="282"/>
      <c r="M78" s="145"/>
    </row>
    <row r="79" spans="1:13" ht="14.1" customHeight="1">
      <c r="A79" s="145"/>
      <c r="J79" s="145"/>
      <c r="K79" s="145"/>
      <c r="L79" s="145"/>
      <c r="M79" s="145"/>
    </row>
    <row r="80" spans="1:13" ht="14.1" customHeight="1">
      <c r="J80" s="145"/>
      <c r="K80" s="145"/>
      <c r="L80" s="145"/>
      <c r="M80" s="145"/>
    </row>
    <row r="81" spans="10:13" ht="14.1" customHeight="1">
      <c r="J81" s="145"/>
      <c r="K81" s="145"/>
      <c r="L81" s="356"/>
      <c r="M81" s="145"/>
    </row>
    <row r="82" spans="10:13" ht="14.1" customHeight="1">
      <c r="J82" s="145"/>
      <c r="K82" s="145"/>
      <c r="L82" s="356"/>
      <c r="M82" s="145"/>
    </row>
    <row r="83" spans="10:13" ht="14.1" customHeight="1">
      <c r="J83" s="145"/>
      <c r="K83" s="145"/>
      <c r="L83" s="356"/>
      <c r="M83" s="145"/>
    </row>
    <row r="84" spans="10:13" ht="14.1" customHeight="1">
      <c r="J84" s="145"/>
      <c r="K84" s="145"/>
      <c r="L84" s="145"/>
      <c r="M84" s="145"/>
    </row>
    <row r="85" spans="10:13" ht="14.1" customHeight="1"/>
    <row r="86" spans="10:13" ht="14.1" customHeight="1"/>
    <row r="87" spans="10:13" ht="14.1" customHeight="1"/>
  </sheetData>
  <mergeCells count="3">
    <mergeCell ref="J46:J51"/>
    <mergeCell ref="J52:J54"/>
    <mergeCell ref="J20:J27"/>
  </mergeCells>
  <phoneticPr fontId="3" type="noConversion"/>
  <conditionalFormatting sqref="L56:L78">
    <cfRule type="duplicateValues" dxfId="4" priority="1"/>
  </conditionalFormatting>
  <hyperlinks>
    <hyperlink ref="A1" location="Inhalt!A1" display="Inhalt"/>
  </hyperlinks>
  <pageMargins left="0.74803149606299213" right="0.59055118110236227" top="0.98425196850393704" bottom="0.98425196850393704" header="0.51181102362204722" footer="0.51181102362204722"/>
  <pageSetup paperSize="9" scale="64" orientation="portrait" r:id="rId1"/>
  <headerFooter scaleWithDoc="0" alignWithMargins="0">
    <oddFooter>&amp;L&amp;"MetaNormalLF-Roman,Standard"&amp;6Statistisches Bundesamt, Jährliche Körperschaftsteuerstatistik 2012, 07/2016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  <pageSetUpPr fitToPage="1"/>
  </sheetPr>
  <dimension ref="A1:U91"/>
  <sheetViews>
    <sheetView zoomScaleNormal="100" workbookViewId="0">
      <selection activeCell="A2" sqref="A2"/>
    </sheetView>
  </sheetViews>
  <sheetFormatPr baseColWidth="10" defaultColWidth="11.42578125" defaultRowHeight="12.75"/>
  <cols>
    <col min="1" max="16384" width="11.42578125" style="82"/>
  </cols>
  <sheetData>
    <row r="1" spans="1:21">
      <c r="A1" s="178" t="s">
        <v>6</v>
      </c>
    </row>
    <row r="3" spans="1:21" ht="15">
      <c r="A3" s="99" t="s">
        <v>470</v>
      </c>
    </row>
    <row r="4" spans="1:21" ht="18">
      <c r="A4" s="100" t="s">
        <v>477</v>
      </c>
    </row>
    <row r="5" spans="1:21">
      <c r="A5" s="182" t="s">
        <v>245</v>
      </c>
    </row>
    <row r="11" spans="1:21">
      <c r="O11" s="230"/>
      <c r="P11" s="230"/>
      <c r="Q11" s="230"/>
      <c r="R11" s="230"/>
      <c r="S11" s="230"/>
      <c r="T11" s="230"/>
      <c r="U11" s="230"/>
    </row>
    <row r="12" spans="1:21">
      <c r="O12" s="230"/>
      <c r="P12" s="230"/>
      <c r="Q12" s="230"/>
      <c r="R12" s="230"/>
      <c r="S12" s="230"/>
      <c r="T12" s="230"/>
      <c r="U12" s="230"/>
    </row>
    <row r="13" spans="1:21">
      <c r="O13" s="230"/>
    </row>
    <row r="14" spans="1:21">
      <c r="O14" s="230"/>
    </row>
    <row r="15" spans="1:21">
      <c r="O15" s="230"/>
    </row>
    <row r="16" spans="1:21">
      <c r="O16" s="69"/>
    </row>
    <row r="17" spans="15:15">
      <c r="O17" s="230"/>
    </row>
    <row r="18" spans="15:15">
      <c r="O18" s="230"/>
    </row>
    <row r="19" spans="15:15">
      <c r="O19" s="230"/>
    </row>
    <row r="20" spans="15:15">
      <c r="O20" s="230"/>
    </row>
    <row r="21" spans="15:15">
      <c r="O21" s="230"/>
    </row>
    <row r="22" spans="15:15">
      <c r="O22" s="230"/>
    </row>
    <row r="23" spans="15:15">
      <c r="O23" s="230"/>
    </row>
    <row r="24" spans="15:15">
      <c r="O24" s="230"/>
    </row>
    <row r="25" spans="15:15">
      <c r="O25" s="230"/>
    </row>
    <row r="26" spans="15:15">
      <c r="O26" s="230"/>
    </row>
    <row r="27" spans="15:15">
      <c r="O27" s="230"/>
    </row>
    <row r="28" spans="15:15">
      <c r="O28" s="230"/>
    </row>
    <row r="29" spans="15:15">
      <c r="O29" s="230"/>
    </row>
    <row r="30" spans="15:15">
      <c r="O30" s="230"/>
    </row>
    <row r="31" spans="15:15">
      <c r="O31" s="230"/>
    </row>
    <row r="32" spans="15:15">
      <c r="O32" s="230"/>
    </row>
    <row r="33" spans="15:15">
      <c r="O33" s="230"/>
    </row>
    <row r="34" spans="15:15">
      <c r="O34" s="230"/>
    </row>
    <row r="35" spans="15:15">
      <c r="O35" s="230"/>
    </row>
    <row r="36" spans="15:15">
      <c r="O36" s="230"/>
    </row>
    <row r="37" spans="15:15">
      <c r="O37" s="230"/>
    </row>
    <row r="38" spans="15:15">
      <c r="O38" s="230"/>
    </row>
    <row r="39" spans="15:15">
      <c r="O39" s="230"/>
    </row>
    <row r="40" spans="15:15">
      <c r="O40" s="230"/>
    </row>
    <row r="41" spans="15:15">
      <c r="O41" s="230"/>
    </row>
    <row r="42" spans="15:15">
      <c r="O42" s="230"/>
    </row>
    <row r="43" spans="15:15">
      <c r="O43" s="230"/>
    </row>
    <row r="44" spans="15:15">
      <c r="O44" s="230"/>
    </row>
    <row r="45" spans="15:15">
      <c r="O45" s="230"/>
    </row>
    <row r="46" spans="15:15">
      <c r="O46" s="230"/>
    </row>
    <row r="47" spans="15:15">
      <c r="O47" s="230"/>
    </row>
    <row r="48" spans="15:15">
      <c r="O48" s="230"/>
    </row>
    <row r="49" spans="15:15">
      <c r="O49" s="230"/>
    </row>
    <row r="50" spans="15:15">
      <c r="O50" s="230"/>
    </row>
    <row r="51" spans="15:15">
      <c r="O51" s="230"/>
    </row>
    <row r="52" spans="15:15">
      <c r="O52" s="230"/>
    </row>
    <row r="53" spans="15:15">
      <c r="O53" s="230"/>
    </row>
    <row r="54" spans="15:15">
      <c r="O54" s="230"/>
    </row>
    <row r="55" spans="15:15">
      <c r="O55" s="230"/>
    </row>
    <row r="56" spans="15:15">
      <c r="O56" s="230"/>
    </row>
    <row r="57" spans="15:15">
      <c r="O57" s="230"/>
    </row>
    <row r="58" spans="15:15">
      <c r="O58" s="230"/>
    </row>
    <row r="59" spans="15:15">
      <c r="O59" s="230"/>
    </row>
    <row r="60" spans="15:15">
      <c r="O60" s="230"/>
    </row>
    <row r="61" spans="15:15">
      <c r="O61" s="230"/>
    </row>
    <row r="62" spans="15:15">
      <c r="O62" s="230"/>
    </row>
    <row r="63" spans="15:15">
      <c r="O63" s="230"/>
    </row>
    <row r="64" spans="15:15">
      <c r="O64" s="230"/>
    </row>
    <row r="65" spans="15:15">
      <c r="O65" s="230"/>
    </row>
    <row r="66" spans="15:15">
      <c r="O66" s="230"/>
    </row>
    <row r="67" spans="15:15">
      <c r="O67" s="230"/>
    </row>
    <row r="68" spans="15:15">
      <c r="O68" s="344"/>
    </row>
    <row r="69" spans="15:15">
      <c r="O69" s="69"/>
    </row>
    <row r="70" spans="15:15">
      <c r="O70" s="359"/>
    </row>
    <row r="71" spans="15:15">
      <c r="O71" s="359"/>
    </row>
    <row r="72" spans="15:15">
      <c r="O72" s="359"/>
    </row>
    <row r="73" spans="15:15">
      <c r="O73" s="69"/>
    </row>
    <row r="74" spans="15:15">
      <c r="O74" s="69"/>
    </row>
    <row r="75" spans="15:15">
      <c r="O75" s="230"/>
    </row>
    <row r="76" spans="15:15">
      <c r="O76" s="230"/>
    </row>
    <row r="77" spans="15:15">
      <c r="O77" s="230"/>
    </row>
    <row r="78" spans="15:15">
      <c r="O78" s="230"/>
    </row>
    <row r="79" spans="15:15">
      <c r="O79" s="230"/>
    </row>
    <row r="80" spans="15:15">
      <c r="O80" s="230"/>
    </row>
    <row r="81" spans="1:15">
      <c r="O81" s="230"/>
    </row>
    <row r="82" spans="1:15">
      <c r="O82" s="230"/>
    </row>
    <row r="83" spans="1:15">
      <c r="O83" s="230"/>
    </row>
    <row r="84" spans="1:15">
      <c r="O84" s="230"/>
    </row>
    <row r="85" spans="1:15">
      <c r="O85" s="230"/>
    </row>
    <row r="86" spans="1:15">
      <c r="O86" s="230"/>
    </row>
    <row r="87" spans="1:15">
      <c r="O87" s="230"/>
    </row>
    <row r="88" spans="1:15">
      <c r="A88" s="230"/>
    </row>
    <row r="89" spans="1:15">
      <c r="A89"/>
      <c r="B89" s="230"/>
      <c r="C89" s="230"/>
      <c r="D89" s="230"/>
    </row>
    <row r="90" spans="1:15" ht="12.75" customHeight="1">
      <c r="A90" s="229" t="s">
        <v>429</v>
      </c>
      <c r="B90" s="230"/>
      <c r="C90" s="230"/>
      <c r="D90" s="230"/>
    </row>
    <row r="91" spans="1:15">
      <c r="A91" s="230"/>
      <c r="C91" s="230"/>
      <c r="D91" s="230"/>
    </row>
  </sheetData>
  <hyperlinks>
    <hyperlink ref="A1" location="Inhalt!A1" display="Inhalt"/>
  </hyperlinks>
  <pageMargins left="0.74803149606299213" right="0.59055118110236227" top="0.98425196850393704" bottom="0.98425196850393704" header="0.51181102362204722" footer="0.51181102362204722"/>
  <pageSetup paperSize="9" scale="63" orientation="portrait" r:id="rId1"/>
  <headerFooter scaleWithDoc="0" alignWithMargins="0">
    <oddFooter>&amp;L&amp;"MetaNormalLF-Roman,Standard"&amp;6Statistisches Bundesamt, Jährliche Körperschaftsteuerstatistik 2012, 07/2016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tabColor theme="0" tint="-0.14999847407452621"/>
    <pageSetUpPr fitToPage="1"/>
  </sheetPr>
  <dimension ref="A1:I30"/>
  <sheetViews>
    <sheetView zoomScaleNormal="100" zoomScaleSheetLayoutView="100" workbookViewId="0">
      <selection activeCell="A2" sqref="A2"/>
    </sheetView>
  </sheetViews>
  <sheetFormatPr baseColWidth="10" defaultColWidth="11.42578125" defaultRowHeight="12"/>
  <cols>
    <col min="1" max="1" width="36.5703125" style="52" customWidth="1"/>
    <col min="2" max="3" width="15.7109375" style="52" customWidth="1"/>
    <col min="4" max="16384" width="11.42578125" style="52"/>
  </cols>
  <sheetData>
    <row r="1" spans="1:9" s="93" customFormat="1" ht="14.1" customHeight="1">
      <c r="A1" s="132" t="s">
        <v>6</v>
      </c>
    </row>
    <row r="2" spans="1:9" ht="14.1" customHeight="1">
      <c r="A2" s="137"/>
    </row>
    <row r="3" spans="1:9" s="134" customFormat="1" ht="14.1" customHeight="1">
      <c r="A3" s="96" t="s">
        <v>470</v>
      </c>
      <c r="B3" s="96"/>
      <c r="C3" s="96"/>
    </row>
    <row r="4" spans="1:9" ht="14.1" customHeight="1">
      <c r="A4" s="127"/>
      <c r="B4" s="127"/>
      <c r="C4" s="127"/>
    </row>
    <row r="5" spans="1:9" s="134" customFormat="1" ht="14.1" customHeight="1">
      <c r="A5" s="65" t="s">
        <v>13</v>
      </c>
      <c r="B5" s="117"/>
      <c r="C5" s="117"/>
    </row>
    <row r="6" spans="1:9" ht="14.1" customHeight="1">
      <c r="A6" s="62"/>
      <c r="C6" s="135"/>
      <c r="F6" s="129"/>
      <c r="G6" s="129"/>
      <c r="H6" s="129"/>
      <c r="I6" s="129"/>
    </row>
    <row r="7" spans="1:9" ht="14.1" customHeight="1">
      <c r="A7" s="111" t="s">
        <v>38</v>
      </c>
      <c r="B7" s="109" t="s">
        <v>39</v>
      </c>
      <c r="C7" s="110" t="s">
        <v>40</v>
      </c>
      <c r="F7" s="299"/>
      <c r="G7" s="300"/>
      <c r="H7" s="297"/>
      <c r="I7" s="129"/>
    </row>
    <row r="8" spans="1:9" ht="14.1" customHeight="1">
      <c r="A8" s="409"/>
      <c r="C8" s="57"/>
      <c r="E8" s="299"/>
      <c r="F8" s="301"/>
      <c r="G8" s="302"/>
      <c r="H8" s="298"/>
      <c r="I8" s="129"/>
    </row>
    <row r="9" spans="1:9" ht="14.1" customHeight="1">
      <c r="A9" s="410" t="s">
        <v>41</v>
      </c>
      <c r="B9" s="73">
        <v>1117580</v>
      </c>
      <c r="C9" s="338">
        <f>B9/B$13</f>
        <v>0.95542032920530107</v>
      </c>
      <c r="E9" s="301"/>
      <c r="F9" s="301"/>
      <c r="G9" s="302"/>
      <c r="H9" s="298"/>
      <c r="I9" s="129"/>
    </row>
    <row r="10" spans="1:9" ht="14.1" customHeight="1">
      <c r="A10" s="410" t="s">
        <v>42</v>
      </c>
      <c r="B10" s="73">
        <v>18075</v>
      </c>
      <c r="C10" s="338">
        <f t="shared" ref="C10:C13" si="0">B10/B$13</f>
        <v>1.5452336701073585E-2</v>
      </c>
      <c r="E10" s="301"/>
      <c r="F10" s="301"/>
      <c r="G10" s="302"/>
      <c r="H10" s="298"/>
      <c r="I10" s="129"/>
    </row>
    <row r="11" spans="1:9" ht="14.1" customHeight="1">
      <c r="A11" s="410" t="s">
        <v>43</v>
      </c>
      <c r="B11" s="73">
        <v>34071</v>
      </c>
      <c r="C11" s="338">
        <f t="shared" si="0"/>
        <v>2.9127334093625345E-2</v>
      </c>
      <c r="E11" s="301"/>
      <c r="F11" s="301"/>
      <c r="G11" s="302"/>
      <c r="H11" s="129"/>
      <c r="I11" s="129"/>
    </row>
    <row r="12" spans="1:9" ht="14.1" customHeight="1">
      <c r="A12" s="411"/>
      <c r="B12" s="73"/>
      <c r="C12" s="338"/>
      <c r="E12" s="301"/>
      <c r="F12" s="302"/>
      <c r="G12" s="129"/>
      <c r="H12" s="129"/>
      <c r="I12" s="129"/>
    </row>
    <row r="13" spans="1:9" ht="14.1" customHeight="1">
      <c r="A13" s="412" t="s">
        <v>17</v>
      </c>
      <c r="B13" s="282">
        <v>1169726</v>
      </c>
      <c r="C13" s="339">
        <f t="shared" si="0"/>
        <v>1</v>
      </c>
      <c r="E13" s="129"/>
      <c r="F13" s="129"/>
    </row>
    <row r="14" spans="1:9" ht="14.1" customHeight="1">
      <c r="A14" s="62"/>
      <c r="B14" s="63"/>
      <c r="C14" s="57"/>
    </row>
    <row r="15" spans="1:9" ht="14.1" customHeight="1">
      <c r="A15" s="62"/>
      <c r="B15" s="63"/>
      <c r="C15" s="57"/>
    </row>
    <row r="16" spans="1:9" ht="14.1" customHeight="1">
      <c r="A16" s="62"/>
      <c r="B16" s="63"/>
      <c r="C16" s="57"/>
    </row>
    <row r="17" spans="1:9" ht="14.1" customHeight="1">
      <c r="A17" s="62"/>
      <c r="C17" s="57"/>
    </row>
    <row r="18" spans="1:9" ht="14.1" customHeight="1">
      <c r="C18" s="57"/>
    </row>
    <row r="19" spans="1:9" ht="14.1" customHeight="1">
      <c r="A19" s="62"/>
      <c r="B19" s="64"/>
      <c r="C19" s="57"/>
    </row>
    <row r="20" spans="1:9" s="134" customFormat="1" ht="14.1" customHeight="1">
      <c r="A20" s="65" t="s">
        <v>14</v>
      </c>
      <c r="B20" s="117"/>
      <c r="C20" s="117"/>
    </row>
    <row r="21" spans="1:9" ht="14.1" customHeight="1">
      <c r="A21" s="502"/>
      <c r="B21" s="502"/>
      <c r="C21" s="108"/>
    </row>
    <row r="22" spans="1:9" ht="14.1" customHeight="1">
      <c r="A22" s="111" t="s">
        <v>44</v>
      </c>
      <c r="B22" s="109" t="s">
        <v>39</v>
      </c>
      <c r="C22" s="110" t="s">
        <v>40</v>
      </c>
      <c r="E22" s="129"/>
      <c r="F22" s="321"/>
      <c r="G22" s="326"/>
      <c r="H22" s="129"/>
      <c r="I22" s="129"/>
    </row>
    <row r="23" spans="1:9" ht="14.1" customHeight="1">
      <c r="A23" s="407"/>
      <c r="E23" s="292"/>
      <c r="F23" s="323"/>
      <c r="G23" s="503"/>
      <c r="H23" s="129"/>
      <c r="I23" s="322"/>
    </row>
    <row r="24" spans="1:9" ht="14.1" customHeight="1">
      <c r="A24" s="413" t="s">
        <v>45</v>
      </c>
      <c r="B24" s="73">
        <v>1130347</v>
      </c>
      <c r="C24" s="338">
        <f>B24/B$29</f>
        <v>0.96633485106768591</v>
      </c>
      <c r="E24" s="268"/>
      <c r="F24" s="323"/>
      <c r="G24" s="503"/>
      <c r="H24" s="129"/>
      <c r="I24" s="303"/>
    </row>
    <row r="25" spans="1:9" ht="14.1" customHeight="1">
      <c r="A25" s="413" t="s">
        <v>46</v>
      </c>
      <c r="B25" s="73">
        <v>8976</v>
      </c>
      <c r="C25" s="338">
        <f t="shared" ref="C25:C29" si="1">B25/B$29</f>
        <v>7.673591935205339E-3</v>
      </c>
      <c r="E25" s="268"/>
      <c r="F25" s="323"/>
      <c r="G25" s="325"/>
      <c r="H25" s="129"/>
      <c r="I25" s="303"/>
    </row>
    <row r="26" spans="1:9" ht="14.1" customHeight="1">
      <c r="A26" s="413" t="s">
        <v>47</v>
      </c>
      <c r="B26" s="73">
        <v>27697</v>
      </c>
      <c r="C26" s="338">
        <f t="shared" si="1"/>
        <v>2.3678194722524762E-2</v>
      </c>
      <c r="E26" s="268"/>
      <c r="F26" s="323"/>
      <c r="G26" s="325"/>
      <c r="H26" s="129"/>
      <c r="I26" s="129"/>
    </row>
    <row r="27" spans="1:9" ht="14.1" customHeight="1">
      <c r="A27" s="413" t="s">
        <v>48</v>
      </c>
      <c r="B27" s="73">
        <v>2706</v>
      </c>
      <c r="C27" s="338">
        <f t="shared" si="1"/>
        <v>2.3133622745839626E-3</v>
      </c>
      <c r="E27" s="268"/>
      <c r="F27" s="323"/>
      <c r="G27" s="325"/>
      <c r="H27" s="129"/>
      <c r="I27" s="129"/>
    </row>
    <row r="28" spans="1:9" ht="14.1" customHeight="1">
      <c r="A28" s="414"/>
      <c r="B28" s="245"/>
      <c r="C28" s="338"/>
      <c r="E28" s="268"/>
      <c r="F28" s="323"/>
      <c r="G28" s="325"/>
      <c r="H28" s="129"/>
      <c r="I28" s="129"/>
    </row>
    <row r="29" spans="1:9" ht="14.1" customHeight="1">
      <c r="A29" s="415" t="s">
        <v>17</v>
      </c>
      <c r="B29" s="295">
        <v>1169726</v>
      </c>
      <c r="C29" s="339">
        <f t="shared" si="1"/>
        <v>1</v>
      </c>
      <c r="E29" s="268"/>
      <c r="F29" s="318"/>
      <c r="G29" s="129"/>
      <c r="H29" s="129"/>
      <c r="I29" s="129"/>
    </row>
    <row r="30" spans="1:9">
      <c r="E30" s="129"/>
      <c r="F30" s="129"/>
    </row>
  </sheetData>
  <mergeCells count="2">
    <mergeCell ref="A21:B21"/>
    <mergeCell ref="G23:G24"/>
  </mergeCells>
  <phoneticPr fontId="3" type="noConversion"/>
  <conditionalFormatting sqref="B9:B13 G8:G11 H8:H9">
    <cfRule type="duplicateValues" dxfId="3" priority="1"/>
  </conditionalFormatting>
  <hyperlinks>
    <hyperlink ref="A1" location="Inhalt!A1" display="Inhalt"/>
  </hyperlinks>
  <printOptions horizontalCentered="1"/>
  <pageMargins left="0.98425196850393704" right="0.59055118110236227" top="0.78740157480314965" bottom="0.59055118110236227" header="0.51181102362204722" footer="0.51181102362204722"/>
  <pageSetup paperSize="9" orientation="portrait" r:id="rId1"/>
  <headerFooter scaleWithDoc="0" alignWithMargins="0">
    <oddFooter>&amp;L&amp;"MetaNormalLF-Roman,Standard"&amp;6Statistisches Bundesamt, Jährliche Körperschaftsteuerstatistik 2012, 07/2016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theme="0" tint="-0.14999847407452621"/>
  </sheetPr>
  <dimension ref="A1:G69"/>
  <sheetViews>
    <sheetView zoomScaleNormal="100" zoomScaleSheetLayoutView="75" workbookViewId="0">
      <selection activeCell="A2" sqref="A2"/>
    </sheetView>
  </sheetViews>
  <sheetFormatPr baseColWidth="10" defaultColWidth="11.42578125" defaultRowHeight="12"/>
  <cols>
    <col min="1" max="1" width="57.7109375" style="52" customWidth="1"/>
    <col min="2" max="3" width="15.7109375" style="52" customWidth="1"/>
    <col min="4" max="16384" width="11.42578125" style="52"/>
  </cols>
  <sheetData>
    <row r="1" spans="1:7" s="93" customFormat="1" ht="14.1" customHeight="1">
      <c r="A1" s="132" t="s">
        <v>6</v>
      </c>
    </row>
    <row r="2" spans="1:7" s="93" customFormat="1" ht="14.1" customHeight="1">
      <c r="A2" s="133"/>
    </row>
    <row r="3" spans="1:7" s="134" customFormat="1" ht="14.1" customHeight="1">
      <c r="A3" s="96" t="s">
        <v>470</v>
      </c>
      <c r="B3" s="96"/>
      <c r="C3" s="96"/>
    </row>
    <row r="4" spans="1:7" s="103" customFormat="1" ht="14.1" customHeight="1">
      <c r="A4" s="115"/>
      <c r="B4" s="115"/>
      <c r="C4" s="115"/>
    </row>
    <row r="5" spans="1:7" s="103" customFormat="1" ht="14.1" customHeight="1">
      <c r="A5" s="117" t="s">
        <v>15</v>
      </c>
      <c r="B5" s="117"/>
      <c r="C5" s="117"/>
    </row>
    <row r="6" spans="1:7" ht="14.1" customHeight="1">
      <c r="A6" s="504"/>
      <c r="B6" s="502"/>
      <c r="C6" s="108"/>
    </row>
    <row r="7" spans="1:7" ht="14.1" customHeight="1">
      <c r="A7" s="274" t="s">
        <v>49</v>
      </c>
      <c r="B7" s="274" t="s">
        <v>39</v>
      </c>
      <c r="C7" s="278" t="s">
        <v>432</v>
      </c>
    </row>
    <row r="8" spans="1:7" ht="14.1" customHeight="1">
      <c r="A8" s="411"/>
      <c r="B8" s="74"/>
      <c r="C8" s="74"/>
    </row>
    <row r="9" spans="1:7" ht="14.1" customHeight="1">
      <c r="A9" s="416" t="s">
        <v>420</v>
      </c>
      <c r="B9" s="55">
        <f>SUM(B11:B16)</f>
        <v>1051791</v>
      </c>
      <c r="C9" s="340">
        <f>B9/B$64*100</f>
        <v>89.917724321764254</v>
      </c>
    </row>
    <row r="10" spans="1:7" ht="14.1" customHeight="1">
      <c r="A10" s="417" t="s">
        <v>52</v>
      </c>
      <c r="B10" s="55"/>
      <c r="C10" s="340"/>
    </row>
    <row r="11" spans="1:7" ht="14.1" customHeight="1">
      <c r="A11" s="418" t="s">
        <v>193</v>
      </c>
      <c r="B11" s="56">
        <v>13381</v>
      </c>
      <c r="C11" s="341">
        <f t="shared" ref="C11:C64" si="0">B11/B$64*100</f>
        <v>1.1439431114637104</v>
      </c>
    </row>
    <row r="12" spans="1:7" ht="14.1" customHeight="1">
      <c r="A12" s="418" t="s">
        <v>194</v>
      </c>
      <c r="B12" s="56">
        <v>246</v>
      </c>
      <c r="C12" s="341">
        <f t="shared" si="0"/>
        <v>2.1030566132581478E-2</v>
      </c>
    </row>
    <row r="13" spans="1:7" ht="14.1" customHeight="1">
      <c r="A13" s="418" t="s">
        <v>114</v>
      </c>
      <c r="B13" s="56">
        <v>1013691</v>
      </c>
      <c r="C13" s="341">
        <f t="shared" si="0"/>
        <v>86.660551274401016</v>
      </c>
      <c r="G13" s="63"/>
    </row>
    <row r="14" spans="1:7" ht="14.1" customHeight="1">
      <c r="A14" s="418" t="s">
        <v>195</v>
      </c>
      <c r="B14" s="56">
        <v>203</v>
      </c>
      <c r="C14" s="341">
        <f t="shared" si="0"/>
        <v>1.7354491564691221E-2</v>
      </c>
    </row>
    <row r="15" spans="1:7" ht="14.1" customHeight="1">
      <c r="A15" s="418" t="s">
        <v>196</v>
      </c>
      <c r="B15" s="56">
        <v>24026</v>
      </c>
      <c r="C15" s="341">
        <f t="shared" si="0"/>
        <v>2.0539852922821242</v>
      </c>
    </row>
    <row r="16" spans="1:7" ht="14.1" customHeight="1">
      <c r="A16" s="418" t="s">
        <v>197</v>
      </c>
      <c r="B16" s="56">
        <v>244</v>
      </c>
      <c r="C16" s="341">
        <f t="shared" si="0"/>
        <v>2.0859585920121465E-2</v>
      </c>
    </row>
    <row r="17" spans="1:3" ht="14.1" customHeight="1">
      <c r="A17" s="422"/>
      <c r="B17" s="56"/>
      <c r="C17" s="340"/>
    </row>
    <row r="18" spans="1:3" ht="14.1" customHeight="1">
      <c r="A18" s="416" t="s">
        <v>386</v>
      </c>
      <c r="B18" s="55">
        <f>SUM(B20:B29)</f>
        <v>7894</v>
      </c>
      <c r="C18" s="340">
        <f t="shared" si="0"/>
        <v>0.67485889857966741</v>
      </c>
    </row>
    <row r="19" spans="1:3" ht="14.1" customHeight="1">
      <c r="A19" s="417" t="s">
        <v>52</v>
      </c>
      <c r="B19" s="55"/>
      <c r="C19" s="340"/>
    </row>
    <row r="20" spans="1:3" ht="14.1" customHeight="1">
      <c r="A20" s="419" t="s">
        <v>198</v>
      </c>
      <c r="B20" s="55"/>
      <c r="C20" s="340"/>
    </row>
    <row r="21" spans="1:3" ht="14.1" customHeight="1">
      <c r="A21" s="418" t="s">
        <v>185</v>
      </c>
      <c r="B21" s="56">
        <v>941</v>
      </c>
      <c r="C21" s="341">
        <f t="shared" si="0"/>
        <v>8.0446189962435646E-2</v>
      </c>
    </row>
    <row r="22" spans="1:3" ht="14.1" customHeight="1">
      <c r="A22" s="419" t="s">
        <v>199</v>
      </c>
      <c r="B22" s="56"/>
      <c r="C22" s="341"/>
    </row>
    <row r="23" spans="1:3" ht="14.1" customHeight="1">
      <c r="A23" s="419" t="s">
        <v>186</v>
      </c>
      <c r="B23" s="56"/>
      <c r="C23" s="341"/>
    </row>
    <row r="24" spans="1:3" ht="14.1" customHeight="1">
      <c r="A24" s="418" t="s">
        <v>187</v>
      </c>
      <c r="B24" s="56">
        <v>32</v>
      </c>
      <c r="C24" s="341">
        <f t="shared" si="0"/>
        <v>2.7356833993601921E-3</v>
      </c>
    </row>
    <row r="25" spans="1:3" ht="14.1" customHeight="1">
      <c r="A25" s="419" t="s">
        <v>200</v>
      </c>
      <c r="B25" s="56"/>
      <c r="C25" s="341"/>
    </row>
    <row r="26" spans="1:3" ht="14.1" customHeight="1">
      <c r="A26" s="418" t="s">
        <v>201</v>
      </c>
      <c r="B26" s="56">
        <v>1712</v>
      </c>
      <c r="C26" s="341">
        <f t="shared" si="0"/>
        <v>0.14635906186577027</v>
      </c>
    </row>
    <row r="27" spans="1:3" ht="14.1" customHeight="1">
      <c r="A27" s="418" t="s">
        <v>202</v>
      </c>
      <c r="B27" s="56">
        <v>11</v>
      </c>
      <c r="C27" s="341">
        <f t="shared" si="0"/>
        <v>9.4039116853006604E-4</v>
      </c>
    </row>
    <row r="28" spans="1:3" ht="14.1" customHeight="1">
      <c r="A28" s="418" t="s">
        <v>203</v>
      </c>
      <c r="B28" s="56">
        <v>21</v>
      </c>
      <c r="C28" s="341">
        <f t="shared" si="0"/>
        <v>1.7952922308301258E-3</v>
      </c>
    </row>
    <row r="29" spans="1:3" ht="14.1" customHeight="1">
      <c r="A29" s="418" t="s">
        <v>204</v>
      </c>
      <c r="B29" s="56">
        <v>5177</v>
      </c>
      <c r="C29" s="341">
        <f t="shared" si="0"/>
        <v>0.44258227995274108</v>
      </c>
    </row>
    <row r="30" spans="1:3" ht="14.1" customHeight="1">
      <c r="A30" s="422"/>
      <c r="B30" s="56"/>
      <c r="C30" s="340"/>
    </row>
    <row r="31" spans="1:3" ht="14.1" customHeight="1">
      <c r="A31" s="420" t="s">
        <v>192</v>
      </c>
      <c r="B31" s="55">
        <f>SUM(B33:B34)</f>
        <v>49291</v>
      </c>
      <c r="C31" s="340">
        <f t="shared" si="0"/>
        <v>4.2138928261832254</v>
      </c>
    </row>
    <row r="32" spans="1:3" ht="14.1" customHeight="1">
      <c r="A32" s="417" t="s">
        <v>188</v>
      </c>
      <c r="B32" s="55"/>
      <c r="C32" s="340"/>
    </row>
    <row r="33" spans="1:3" ht="14.1" customHeight="1">
      <c r="A33" s="418" t="s">
        <v>205</v>
      </c>
      <c r="B33" s="56">
        <v>176</v>
      </c>
      <c r="C33" s="341">
        <f t="shared" si="0"/>
        <v>1.5046258696481057E-2</v>
      </c>
    </row>
    <row r="34" spans="1:3" s="135" customFormat="1" ht="14.1" customHeight="1">
      <c r="A34" s="418" t="s">
        <v>192</v>
      </c>
      <c r="B34" s="56">
        <v>49115</v>
      </c>
      <c r="C34" s="341">
        <f t="shared" si="0"/>
        <v>4.1988465674867452</v>
      </c>
    </row>
    <row r="35" spans="1:3" ht="14.1" customHeight="1">
      <c r="A35" s="422"/>
      <c r="B35" s="245"/>
      <c r="C35" s="340"/>
    </row>
    <row r="36" spans="1:3" ht="14.1" customHeight="1">
      <c r="A36" s="416" t="s">
        <v>421</v>
      </c>
      <c r="B36" s="55">
        <f>B39</f>
        <v>13076</v>
      </c>
      <c r="C36" s="340">
        <f t="shared" si="0"/>
        <v>1.1178686290635584</v>
      </c>
    </row>
    <row r="37" spans="1:3" ht="14.1" customHeight="1">
      <c r="A37" s="417" t="s">
        <v>52</v>
      </c>
      <c r="B37" s="55"/>
      <c r="C37" s="340"/>
    </row>
    <row r="38" spans="1:3" ht="14.1" customHeight="1">
      <c r="A38" s="419" t="s">
        <v>206</v>
      </c>
      <c r="B38" s="73"/>
      <c r="C38" s="340"/>
    </row>
    <row r="39" spans="1:3" ht="14.1" customHeight="1">
      <c r="A39" s="418" t="s">
        <v>189</v>
      </c>
      <c r="B39" s="56">
        <v>13076</v>
      </c>
      <c r="C39" s="341">
        <f t="shared" si="0"/>
        <v>1.1178686290635584</v>
      </c>
    </row>
    <row r="40" spans="1:3" ht="14.1" customHeight="1">
      <c r="A40" s="422"/>
      <c r="B40" s="245"/>
      <c r="C40" s="340"/>
    </row>
    <row r="41" spans="1:3" ht="14.1" customHeight="1">
      <c r="A41" s="416" t="s">
        <v>422</v>
      </c>
      <c r="B41" s="55">
        <f>SUM(B42:B49)</f>
        <v>16859</v>
      </c>
      <c r="C41" s="340">
        <f t="shared" si="0"/>
        <v>1.4412777009316713</v>
      </c>
    </row>
    <row r="42" spans="1:3" ht="14.1" customHeight="1">
      <c r="A42" s="417" t="s">
        <v>52</v>
      </c>
      <c r="B42" s="55"/>
      <c r="C42" s="340"/>
    </row>
    <row r="43" spans="1:3" ht="14.1" customHeight="1">
      <c r="A43" s="419" t="s">
        <v>207</v>
      </c>
      <c r="B43" s="73"/>
      <c r="C43" s="340"/>
    </row>
    <row r="44" spans="1:3" ht="14.1" customHeight="1">
      <c r="A44" s="418" t="s">
        <v>190</v>
      </c>
      <c r="B44" s="56">
        <v>416</v>
      </c>
      <c r="C44" s="341">
        <f t="shared" si="0"/>
        <v>3.5563884191682493E-2</v>
      </c>
    </row>
    <row r="45" spans="1:3" ht="14.1" customHeight="1">
      <c r="A45" s="418" t="s">
        <v>208</v>
      </c>
      <c r="B45" s="56">
        <v>19</v>
      </c>
      <c r="C45" s="341">
        <f t="shared" si="0"/>
        <v>1.624312018370114E-3</v>
      </c>
    </row>
    <row r="46" spans="1:3" ht="14.1" customHeight="1">
      <c r="A46" s="419" t="s">
        <v>209</v>
      </c>
      <c r="B46" s="73"/>
      <c r="C46" s="341"/>
    </row>
    <row r="47" spans="1:3" ht="14.1" customHeight="1">
      <c r="A47" s="418" t="s">
        <v>191</v>
      </c>
      <c r="B47" s="56">
        <v>3462</v>
      </c>
      <c r="C47" s="341">
        <f t="shared" si="0"/>
        <v>0.2959667477682808</v>
      </c>
    </row>
    <row r="48" spans="1:3" ht="14.1" customHeight="1">
      <c r="A48" s="419" t="s">
        <v>210</v>
      </c>
      <c r="B48" s="73"/>
      <c r="C48" s="341"/>
    </row>
    <row r="49" spans="1:3" ht="14.1" customHeight="1">
      <c r="A49" s="418" t="s">
        <v>214</v>
      </c>
      <c r="B49" s="56">
        <v>12962</v>
      </c>
      <c r="C49" s="341">
        <f t="shared" si="0"/>
        <v>1.1081227569533378</v>
      </c>
    </row>
    <row r="50" spans="1:3" ht="14.1" customHeight="1">
      <c r="A50" s="422"/>
      <c r="B50" s="245"/>
      <c r="C50" s="340"/>
    </row>
    <row r="51" spans="1:3" ht="14.1" customHeight="1">
      <c r="A51" s="421" t="s">
        <v>433</v>
      </c>
      <c r="B51" s="55">
        <f>SUM(B52:B55)</f>
        <v>1735</v>
      </c>
      <c r="C51" s="340">
        <f t="shared" si="0"/>
        <v>0.14832533430906039</v>
      </c>
    </row>
    <row r="52" spans="1:3" ht="14.1" customHeight="1">
      <c r="A52" s="417" t="s">
        <v>52</v>
      </c>
      <c r="B52" s="55"/>
      <c r="C52" s="340"/>
    </row>
    <row r="53" spans="1:3">
      <c r="A53" s="418" t="s">
        <v>211</v>
      </c>
      <c r="B53" s="56">
        <v>1179</v>
      </c>
      <c r="C53" s="341">
        <f t="shared" si="0"/>
        <v>0.10079283524517708</v>
      </c>
    </row>
    <row r="54" spans="1:3" ht="14.1" customHeight="1">
      <c r="A54" s="418" t="s">
        <v>212</v>
      </c>
      <c r="B54" s="56">
        <v>290</v>
      </c>
      <c r="C54" s="341">
        <f t="shared" si="0"/>
        <v>2.4792130806701739E-2</v>
      </c>
    </row>
    <row r="55" spans="1:3" ht="14.1" customHeight="1">
      <c r="A55" s="418" t="s">
        <v>213</v>
      </c>
      <c r="B55" s="56">
        <v>266</v>
      </c>
      <c r="C55" s="341">
        <f t="shared" si="0"/>
        <v>2.2740368257181596E-2</v>
      </c>
    </row>
    <row r="56" spans="1:3" ht="14.1" customHeight="1">
      <c r="A56" s="422"/>
      <c r="B56" s="245"/>
      <c r="C56" s="340"/>
    </row>
    <row r="57" spans="1:3" ht="14.1" customHeight="1">
      <c r="A57" s="420" t="s">
        <v>423</v>
      </c>
      <c r="B57" s="55">
        <f>SUM(B58:B60)</f>
        <v>28668</v>
      </c>
      <c r="C57" s="340">
        <f t="shared" si="0"/>
        <v>2.4508303654018118</v>
      </c>
    </row>
    <row r="58" spans="1:3" ht="14.1" customHeight="1">
      <c r="A58" s="417" t="s">
        <v>52</v>
      </c>
      <c r="B58" s="55"/>
      <c r="C58" s="340"/>
    </row>
    <row r="59" spans="1:3" ht="14.1" customHeight="1">
      <c r="A59" s="418" t="s">
        <v>215</v>
      </c>
      <c r="B59" s="56">
        <v>19257</v>
      </c>
      <c r="C59" s="341">
        <f t="shared" si="0"/>
        <v>1.6462829756712256</v>
      </c>
    </row>
    <row r="60" spans="1:3" ht="14.1" customHeight="1">
      <c r="A60" s="418" t="s">
        <v>314</v>
      </c>
      <c r="B60" s="56">
        <v>9411</v>
      </c>
      <c r="C60" s="341">
        <f t="shared" si="0"/>
        <v>0.80454738973058637</v>
      </c>
    </row>
    <row r="61" spans="1:3" ht="14.1" customHeight="1">
      <c r="A61" s="422"/>
      <c r="B61" s="245"/>
      <c r="C61" s="341"/>
    </row>
    <row r="62" spans="1:3" ht="14.1" customHeight="1">
      <c r="A62" s="421" t="s">
        <v>434</v>
      </c>
      <c r="B62" s="55">
        <v>412</v>
      </c>
      <c r="C62" s="340">
        <f t="shared" si="0"/>
        <v>3.5221923766762468E-2</v>
      </c>
    </row>
    <row r="63" spans="1:3" ht="14.1" customHeight="1">
      <c r="A63" s="411"/>
      <c r="B63" s="245"/>
      <c r="C63" s="340"/>
    </row>
    <row r="64" spans="1:3" ht="14.1" customHeight="1">
      <c r="A64" s="412" t="s">
        <v>17</v>
      </c>
      <c r="B64" s="55">
        <v>1169726</v>
      </c>
      <c r="C64" s="340">
        <f t="shared" si="0"/>
        <v>100</v>
      </c>
    </row>
    <row r="65" spans="1:3" ht="14.1" customHeight="1">
      <c r="A65" s="275"/>
      <c r="B65" s="55"/>
      <c r="C65" s="136"/>
    </row>
    <row r="66" spans="1:3" ht="14.1" customHeight="1">
      <c r="A66" s="240"/>
      <c r="B66" s="59"/>
      <c r="C66" s="136"/>
    </row>
    <row r="67" spans="1:3">
      <c r="A67" s="93" t="s">
        <v>472</v>
      </c>
    </row>
    <row r="68" spans="1:3">
      <c r="A68" s="93" t="s">
        <v>430</v>
      </c>
    </row>
    <row r="69" spans="1:3">
      <c r="A69" s="93" t="s">
        <v>431</v>
      </c>
    </row>
  </sheetData>
  <mergeCells count="1">
    <mergeCell ref="A6:B6"/>
  </mergeCells>
  <phoneticPr fontId="3" type="noConversion"/>
  <hyperlinks>
    <hyperlink ref="A1" location="Inhalt!A1" display="Inhalt"/>
  </hyperlinks>
  <pageMargins left="0.98425196850393704" right="0.59055118110236227" top="0.59055118110236227" bottom="0.59055118110236227" header="0.51181102362204722" footer="0.51181102362204722"/>
  <pageSetup paperSize="9" scale="80" fitToWidth="0" fitToHeight="0" orientation="portrait" horizontalDpi="4294967294" verticalDpi="4294967294" r:id="rId1"/>
  <headerFooter>
    <oddFooter>&amp;L&amp;"MetaNormalLF-Roman,Standard"&amp;6Statistisches Bundesamt, Jährliche Körperschaftsteuerstatistik 2012, 07/2016</oddFooter>
  </headerFooter>
  <ignoredErrors>
    <ignoredError sqref="C7" numberStoredAsText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tabColor theme="0" tint="-0.14999847407452621"/>
  </sheetPr>
  <dimension ref="A1:W135"/>
  <sheetViews>
    <sheetView showGridLines="0" zoomScaleNormal="100" zoomScaleSheetLayoutView="50" workbookViewId="0">
      <selection activeCell="A2" sqref="A2"/>
    </sheetView>
  </sheetViews>
  <sheetFormatPr baseColWidth="10" defaultColWidth="11.42578125" defaultRowHeight="12"/>
  <cols>
    <col min="1" max="1" width="4.7109375" style="62" customWidth="1"/>
    <col min="2" max="2" width="53.7109375" style="62" customWidth="1"/>
    <col min="3" max="16384" width="11.42578125" style="62"/>
  </cols>
  <sheetData>
    <row r="1" spans="1:23" s="126" customFormat="1" ht="14.1" customHeight="1">
      <c r="A1" s="132" t="s">
        <v>6</v>
      </c>
    </row>
    <row r="2" spans="1:23" ht="14.1" customHeight="1">
      <c r="A2" s="137"/>
    </row>
    <row r="3" spans="1:23" s="155" customFormat="1" ht="14.1" customHeight="1">
      <c r="A3" s="96" t="s">
        <v>470</v>
      </c>
      <c r="B3" s="96"/>
      <c r="C3" s="96"/>
      <c r="D3" s="96"/>
      <c r="E3" s="96"/>
      <c r="F3" s="96"/>
      <c r="G3" s="96"/>
      <c r="H3" s="96"/>
    </row>
    <row r="4" spans="1:23" s="155" customFormat="1" ht="14.1" customHeight="1"/>
    <row r="5" spans="1:23" s="103" customFormat="1" ht="14.1" customHeight="1">
      <c r="A5" s="96" t="s">
        <v>239</v>
      </c>
      <c r="C5" s="96"/>
      <c r="D5" s="96"/>
      <c r="E5" s="96"/>
      <c r="F5" s="96"/>
      <c r="G5" s="96"/>
      <c r="H5" s="96"/>
    </row>
    <row r="6" spans="1:23" s="52" customFormat="1" ht="14.1" customHeight="1">
      <c r="F6" s="129"/>
      <c r="I6" s="56"/>
      <c r="J6" s="324"/>
      <c r="K6" s="56"/>
      <c r="L6" s="60"/>
      <c r="M6" s="305"/>
      <c r="N6" s="60"/>
      <c r="O6" s="305"/>
      <c r="P6" s="60"/>
      <c r="Q6" s="305"/>
      <c r="R6" s="60"/>
      <c r="S6" s="305"/>
      <c r="T6" s="60"/>
      <c r="U6" s="305"/>
      <c r="V6" s="60"/>
      <c r="W6" s="305"/>
    </row>
    <row r="7" spans="1:23" s="52" customFormat="1" ht="14.1" customHeight="1">
      <c r="A7" s="510" t="s">
        <v>50</v>
      </c>
      <c r="B7" s="511"/>
      <c r="C7" s="404"/>
      <c r="D7" s="408"/>
      <c r="E7" s="403" t="s">
        <v>51</v>
      </c>
      <c r="F7" s="403"/>
      <c r="G7" s="403"/>
      <c r="H7" s="403"/>
      <c r="I7" s="56"/>
      <c r="J7" s="506"/>
      <c r="K7" s="507"/>
      <c r="L7" s="60"/>
      <c r="M7" s="305"/>
      <c r="N7" s="60"/>
      <c r="O7" s="305"/>
      <c r="P7" s="60"/>
      <c r="Q7" s="305"/>
      <c r="R7" s="60"/>
      <c r="S7" s="305"/>
      <c r="T7" s="60"/>
      <c r="U7" s="305"/>
      <c r="V7" s="60"/>
      <c r="W7" s="305"/>
    </row>
    <row r="8" spans="1:23" s="52" customFormat="1" ht="14.1" customHeight="1">
      <c r="A8" s="512"/>
      <c r="B8" s="513"/>
      <c r="C8" s="522" t="s">
        <v>17</v>
      </c>
      <c r="D8" s="523"/>
      <c r="E8" s="520" t="s">
        <v>52</v>
      </c>
      <c r="F8" s="520"/>
      <c r="G8" s="520"/>
      <c r="H8" s="521"/>
      <c r="I8" s="56"/>
      <c r="J8" s="506"/>
      <c r="K8" s="507"/>
      <c r="L8" s="60"/>
      <c r="M8" s="305"/>
      <c r="N8" s="60"/>
      <c r="O8" s="305"/>
      <c r="P8" s="60"/>
      <c r="Q8" s="305"/>
      <c r="R8" s="60"/>
      <c r="S8" s="305"/>
      <c r="T8" s="60"/>
      <c r="U8" s="305"/>
      <c r="V8" s="60"/>
      <c r="W8" s="305"/>
    </row>
    <row r="9" spans="1:23" s="52" customFormat="1" ht="14.1" customHeight="1">
      <c r="A9" s="512"/>
      <c r="B9" s="513"/>
      <c r="C9" s="522"/>
      <c r="D9" s="523"/>
      <c r="E9" s="523" t="s">
        <v>53</v>
      </c>
      <c r="F9" s="523"/>
      <c r="G9" s="523" t="s">
        <v>216</v>
      </c>
      <c r="H9" s="524"/>
      <c r="I9" s="73"/>
      <c r="J9" s="304"/>
      <c r="K9" s="303"/>
      <c r="L9" s="63"/>
      <c r="M9" s="305"/>
      <c r="N9" s="63"/>
      <c r="O9" s="305"/>
      <c r="P9" s="63"/>
      <c r="Q9" s="305"/>
      <c r="R9" s="63"/>
      <c r="S9" s="305"/>
      <c r="T9" s="63"/>
      <c r="U9" s="305"/>
      <c r="V9" s="63"/>
      <c r="W9" s="305"/>
    </row>
    <row r="10" spans="1:23" s="52" customFormat="1" ht="14.1" customHeight="1">
      <c r="A10" s="512"/>
      <c r="B10" s="513"/>
      <c r="C10" s="522"/>
      <c r="D10" s="523"/>
      <c r="E10" s="523"/>
      <c r="F10" s="523"/>
      <c r="G10" s="523"/>
      <c r="H10" s="524"/>
      <c r="I10" s="56"/>
      <c r="J10" s="304"/>
      <c r="K10" s="303"/>
      <c r="L10" s="60"/>
      <c r="M10" s="305"/>
      <c r="N10" s="60"/>
      <c r="O10" s="305"/>
      <c r="P10" s="60"/>
      <c r="Q10" s="305"/>
      <c r="R10" s="60"/>
      <c r="S10" s="305"/>
      <c r="T10" s="60"/>
      <c r="U10" s="305"/>
      <c r="V10" s="60"/>
      <c r="W10" s="305"/>
    </row>
    <row r="11" spans="1:23" s="52" customFormat="1" ht="14.1" customHeight="1">
      <c r="A11" s="512"/>
      <c r="B11" s="513"/>
      <c r="C11" s="522"/>
      <c r="D11" s="523"/>
      <c r="E11" s="523"/>
      <c r="F11" s="523"/>
      <c r="G11" s="523"/>
      <c r="H11" s="524"/>
      <c r="I11" s="56"/>
      <c r="J11" s="304"/>
      <c r="K11" s="303"/>
      <c r="L11" s="60"/>
      <c r="M11" s="305"/>
      <c r="N11" s="60"/>
      <c r="O11" s="305"/>
      <c r="P11" s="60"/>
      <c r="Q11" s="305"/>
      <c r="R11" s="60"/>
      <c r="S11" s="305"/>
      <c r="T11" s="60"/>
      <c r="U11" s="305"/>
      <c r="V11" s="60"/>
      <c r="W11" s="305"/>
    </row>
    <row r="12" spans="1:23" s="52" customFormat="1" ht="14.1" customHeight="1">
      <c r="A12" s="514"/>
      <c r="B12" s="515"/>
      <c r="C12" s="130" t="s">
        <v>39</v>
      </c>
      <c r="D12" s="279" t="s">
        <v>432</v>
      </c>
      <c r="E12" s="113" t="s">
        <v>39</v>
      </c>
      <c r="F12" s="279" t="s">
        <v>432</v>
      </c>
      <c r="G12" s="113" t="s">
        <v>39</v>
      </c>
      <c r="H12" s="280" t="s">
        <v>432</v>
      </c>
      <c r="I12" s="56"/>
      <c r="J12" s="304"/>
      <c r="K12" s="303"/>
      <c r="L12" s="60"/>
      <c r="M12" s="305"/>
      <c r="N12" s="60"/>
      <c r="O12" s="305"/>
      <c r="P12" s="60"/>
      <c r="Q12" s="305"/>
      <c r="R12" s="60"/>
      <c r="S12" s="305"/>
      <c r="T12" s="60"/>
      <c r="U12" s="305"/>
      <c r="V12" s="60"/>
      <c r="W12" s="305"/>
    </row>
    <row r="13" spans="1:23" s="52" customFormat="1" ht="14.1" customHeight="1">
      <c r="A13" s="423"/>
      <c r="B13" s="424"/>
      <c r="G13" s="129"/>
      <c r="H13" s="129"/>
      <c r="I13" s="73"/>
      <c r="J13" s="324"/>
      <c r="K13" s="73"/>
      <c r="L13" s="63"/>
      <c r="M13" s="305"/>
      <c r="N13" s="63"/>
      <c r="O13" s="305"/>
      <c r="P13" s="63"/>
      <c r="Q13" s="305"/>
      <c r="R13" s="63"/>
      <c r="S13" s="305"/>
      <c r="T13" s="63"/>
      <c r="U13" s="305"/>
      <c r="V13" s="63"/>
      <c r="W13" s="305"/>
    </row>
    <row r="14" spans="1:23" s="52" customFormat="1" ht="14.1" customHeight="1">
      <c r="A14" s="516" t="s">
        <v>45</v>
      </c>
      <c r="B14" s="517"/>
      <c r="C14" s="282">
        <v>1130347</v>
      </c>
      <c r="D14" s="342">
        <f>C14/$C$19*100</f>
        <v>96.633485106768589</v>
      </c>
      <c r="E14" s="58">
        <v>1078201</v>
      </c>
      <c r="F14" s="343">
        <f>E14/$C$19*100</f>
        <v>92.175518027298693</v>
      </c>
      <c r="G14" s="58">
        <v>52146</v>
      </c>
      <c r="H14" s="343">
        <f>G14/$C$19*100</f>
        <v>4.4579670794698929</v>
      </c>
      <c r="I14" s="56"/>
      <c r="J14" s="518"/>
      <c r="K14" s="519"/>
      <c r="L14" s="60"/>
      <c r="M14" s="305"/>
      <c r="N14" s="60"/>
      <c r="O14" s="305"/>
      <c r="P14" s="60"/>
      <c r="Q14" s="305"/>
      <c r="R14" s="60"/>
      <c r="S14" s="305"/>
      <c r="T14" s="60"/>
      <c r="U14" s="305"/>
      <c r="V14" s="60"/>
      <c r="W14" s="305"/>
    </row>
    <row r="15" spans="1:23" s="52" customFormat="1" ht="14.1" customHeight="1">
      <c r="A15" s="516" t="s">
        <v>54</v>
      </c>
      <c r="B15" s="517"/>
      <c r="C15" s="55">
        <v>8976</v>
      </c>
      <c r="D15" s="342">
        <f t="shared" ref="D15:D17" si="0">C15/$C$19*100</f>
        <v>0.76735919352053394</v>
      </c>
      <c r="E15" s="60">
        <v>8976</v>
      </c>
      <c r="F15" s="343">
        <f t="shared" ref="F15:F19" si="1">E15/$C$19*100</f>
        <v>0.76735919352053394</v>
      </c>
      <c r="G15" s="60">
        <v>0</v>
      </c>
      <c r="H15" s="343">
        <f t="shared" ref="H15:H19" si="2">G15/$C$19*100</f>
        <v>0</v>
      </c>
      <c r="I15" s="56"/>
      <c r="J15" s="518"/>
      <c r="K15" s="519"/>
      <c r="L15" s="60"/>
      <c r="M15" s="305"/>
      <c r="N15" s="60"/>
      <c r="O15" s="305"/>
      <c r="P15" s="60"/>
      <c r="Q15" s="305"/>
      <c r="R15" s="60"/>
      <c r="S15" s="305"/>
      <c r="T15" s="60"/>
      <c r="U15" s="305"/>
      <c r="V15" s="60"/>
      <c r="W15" s="305"/>
    </row>
    <row r="16" spans="1:23" s="52" customFormat="1" ht="14.1" customHeight="1">
      <c r="A16" s="516" t="s">
        <v>55</v>
      </c>
      <c r="B16" s="517"/>
      <c r="C16" s="55">
        <v>27697</v>
      </c>
      <c r="D16" s="342">
        <f t="shared" si="0"/>
        <v>2.3678194722524761</v>
      </c>
      <c r="E16" s="60">
        <v>27697</v>
      </c>
      <c r="F16" s="343">
        <f t="shared" si="1"/>
        <v>2.3678194722524761</v>
      </c>
      <c r="G16" s="60">
        <v>0</v>
      </c>
      <c r="H16" s="343">
        <f t="shared" si="2"/>
        <v>0</v>
      </c>
      <c r="I16" s="56"/>
      <c r="J16" s="518"/>
      <c r="K16" s="320"/>
      <c r="L16" s="60"/>
      <c r="M16" s="305"/>
      <c r="N16" s="60"/>
      <c r="O16" s="305"/>
      <c r="P16" s="60"/>
      <c r="Q16" s="305"/>
      <c r="R16" s="60"/>
      <c r="S16" s="305"/>
      <c r="T16" s="60"/>
      <c r="U16" s="305"/>
      <c r="V16" s="60"/>
      <c r="W16" s="305"/>
    </row>
    <row r="17" spans="1:23" s="52" customFormat="1" ht="14.1" customHeight="1">
      <c r="A17" s="516" t="s">
        <v>48</v>
      </c>
      <c r="B17" s="517"/>
      <c r="C17" s="55">
        <v>2706</v>
      </c>
      <c r="D17" s="342">
        <f t="shared" si="0"/>
        <v>0.23133622745839627</v>
      </c>
      <c r="E17" s="60">
        <v>2706</v>
      </c>
      <c r="F17" s="343">
        <f t="shared" si="1"/>
        <v>0.23133622745839627</v>
      </c>
      <c r="G17" s="60">
        <v>0</v>
      </c>
      <c r="H17" s="343">
        <f t="shared" si="2"/>
        <v>0</v>
      </c>
      <c r="I17" s="73"/>
      <c r="J17" s="323"/>
      <c r="K17" s="318"/>
      <c r="L17" s="63"/>
      <c r="M17" s="305"/>
      <c r="N17" s="63"/>
      <c r="O17" s="305"/>
      <c r="P17" s="63"/>
      <c r="Q17" s="305"/>
      <c r="R17" s="63"/>
      <c r="S17" s="305"/>
      <c r="T17" s="63"/>
      <c r="U17" s="305"/>
      <c r="V17" s="63"/>
      <c r="W17" s="305"/>
    </row>
    <row r="18" spans="1:23" s="52" customFormat="1" ht="14.1" customHeight="1">
      <c r="A18" s="169"/>
      <c r="B18" s="425"/>
      <c r="C18" s="295"/>
      <c r="D18" s="342"/>
      <c r="E18" s="63"/>
      <c r="F18" s="343"/>
      <c r="G18" s="63"/>
      <c r="H18" s="343"/>
      <c r="I18" s="56"/>
      <c r="J18" s="323"/>
      <c r="K18" s="318"/>
      <c r="L18" s="60"/>
      <c r="M18" s="305"/>
      <c r="N18" s="60"/>
      <c r="O18" s="305"/>
      <c r="P18" s="60"/>
      <c r="Q18" s="305"/>
      <c r="R18" s="60"/>
      <c r="S18" s="305"/>
      <c r="T18" s="60"/>
      <c r="U18" s="305"/>
      <c r="V18" s="60"/>
      <c r="W18" s="305"/>
    </row>
    <row r="19" spans="1:23" s="135" customFormat="1" ht="14.1" customHeight="1">
      <c r="A19" s="525" t="s">
        <v>17</v>
      </c>
      <c r="B19" s="526"/>
      <c r="C19" s="55">
        <v>1169726</v>
      </c>
      <c r="D19" s="342">
        <f t="shared" ref="D19" si="3">C19/C$19*100</f>
        <v>100</v>
      </c>
      <c r="E19" s="244">
        <v>1117580</v>
      </c>
      <c r="F19" s="342">
        <f t="shared" si="1"/>
        <v>95.542032920530104</v>
      </c>
      <c r="G19" s="283">
        <v>52146</v>
      </c>
      <c r="H19" s="342">
        <f t="shared" si="2"/>
        <v>4.4579670794698929</v>
      </c>
      <c r="I19" s="56"/>
      <c r="J19" s="323"/>
      <c r="K19" s="318"/>
      <c r="L19" s="60"/>
      <c r="M19" s="305"/>
      <c r="N19" s="60"/>
      <c r="O19" s="305"/>
      <c r="P19" s="60"/>
      <c r="Q19" s="305"/>
      <c r="R19" s="60"/>
      <c r="S19" s="305"/>
      <c r="T19" s="60"/>
      <c r="U19" s="305"/>
      <c r="V19" s="60"/>
      <c r="W19" s="305"/>
    </row>
    <row r="20" spans="1:23" s="135" customFormat="1" ht="14.1" customHeight="1">
      <c r="A20" s="170"/>
      <c r="B20" s="170"/>
      <c r="C20" s="138"/>
      <c r="D20" s="171"/>
      <c r="E20" s="138"/>
      <c r="F20" s="171"/>
      <c r="G20" s="138"/>
      <c r="H20" s="171"/>
      <c r="I20" s="56"/>
      <c r="J20" s="323"/>
      <c r="K20" s="318"/>
      <c r="L20" s="60"/>
      <c r="M20" s="305"/>
      <c r="N20" s="60"/>
      <c r="O20" s="305"/>
      <c r="P20" s="60"/>
      <c r="Q20" s="305"/>
      <c r="R20" s="60"/>
      <c r="S20" s="305"/>
      <c r="T20" s="60"/>
      <c r="U20" s="305"/>
      <c r="V20" s="60"/>
      <c r="W20" s="305"/>
    </row>
    <row r="21" spans="1:23" ht="14.1" customHeight="1">
      <c r="A21" s="240"/>
      <c r="I21" s="73"/>
      <c r="J21" s="323"/>
      <c r="K21" s="318"/>
      <c r="L21" s="63"/>
      <c r="M21" s="305"/>
      <c r="N21" s="63"/>
      <c r="O21" s="305"/>
      <c r="P21" s="63"/>
      <c r="Q21" s="305"/>
      <c r="R21" s="63"/>
      <c r="S21" s="305"/>
      <c r="T21" s="63"/>
      <c r="U21" s="305"/>
      <c r="V21" s="63"/>
      <c r="W21" s="305"/>
    </row>
    <row r="22" spans="1:23" ht="12.75" customHeight="1">
      <c r="A22" s="148" t="s">
        <v>472</v>
      </c>
      <c r="B22" s="131"/>
      <c r="C22" s="172"/>
      <c r="D22" s="172"/>
      <c r="E22" s="234"/>
      <c r="F22" s="234"/>
      <c r="G22" s="172"/>
      <c r="H22" s="172"/>
      <c r="I22" s="56"/>
      <c r="J22" s="324"/>
      <c r="K22" s="56"/>
      <c r="L22" s="60"/>
      <c r="M22" s="305"/>
      <c r="N22" s="60"/>
      <c r="O22" s="305"/>
      <c r="P22" s="60"/>
      <c r="Q22" s="305"/>
      <c r="R22" s="60"/>
      <c r="S22" s="305"/>
      <c r="T22" s="60"/>
      <c r="U22" s="305"/>
      <c r="V22" s="60"/>
      <c r="W22" s="305"/>
    </row>
    <row r="23" spans="1:23" ht="14.1" customHeight="1">
      <c r="I23" s="56"/>
      <c r="J23" s="324"/>
      <c r="K23" s="56"/>
      <c r="L23" s="60"/>
      <c r="M23" s="305"/>
      <c r="N23" s="60"/>
      <c r="O23" s="305"/>
      <c r="P23" s="60"/>
      <c r="Q23" s="305"/>
      <c r="R23" s="60"/>
      <c r="S23" s="305"/>
      <c r="T23" s="60"/>
      <c r="U23" s="305"/>
      <c r="V23" s="60"/>
      <c r="W23" s="305"/>
    </row>
    <row r="24" spans="1:23" ht="14.1" customHeight="1">
      <c r="D24" s="167"/>
      <c r="I24" s="60"/>
      <c r="J24" s="305"/>
      <c r="K24" s="60"/>
      <c r="L24" s="60"/>
      <c r="M24" s="305"/>
      <c r="N24" s="60"/>
      <c r="O24" s="305"/>
      <c r="P24" s="60"/>
      <c r="Q24" s="305"/>
      <c r="R24" s="60"/>
      <c r="S24" s="305"/>
      <c r="T24" s="60"/>
      <c r="U24" s="305"/>
      <c r="V24" s="60"/>
      <c r="W24" s="305"/>
    </row>
    <row r="25" spans="1:23" ht="14.1" customHeight="1">
      <c r="I25" s="63"/>
      <c r="J25" s="305"/>
      <c r="K25" s="63"/>
      <c r="L25" s="63"/>
      <c r="M25" s="305"/>
      <c r="N25" s="63"/>
      <c r="O25" s="305"/>
      <c r="P25" s="63"/>
      <c r="Q25" s="305"/>
      <c r="R25" s="63"/>
      <c r="S25" s="305"/>
      <c r="T25" s="63"/>
      <c r="U25" s="305"/>
      <c r="V25" s="63"/>
      <c r="W25" s="305"/>
    </row>
    <row r="26" spans="1:23" ht="14.1" customHeight="1">
      <c r="I26" s="60"/>
      <c r="J26" s="305"/>
      <c r="K26" s="60"/>
      <c r="L26" s="60"/>
      <c r="M26" s="305"/>
      <c r="N26" s="60"/>
      <c r="O26" s="305"/>
      <c r="P26" s="60"/>
      <c r="Q26" s="305"/>
      <c r="R26" s="60"/>
      <c r="S26" s="305"/>
      <c r="T26" s="60"/>
      <c r="U26" s="305"/>
      <c r="V26" s="60"/>
      <c r="W26" s="305"/>
    </row>
    <row r="27" spans="1:23" ht="14.1" customHeight="1">
      <c r="I27" s="60"/>
      <c r="J27" s="305"/>
      <c r="K27" s="60"/>
      <c r="L27" s="60"/>
      <c r="M27" s="305"/>
      <c r="N27" s="60"/>
      <c r="O27" s="305"/>
      <c r="P27" s="60"/>
      <c r="Q27" s="305"/>
      <c r="R27" s="60"/>
      <c r="S27" s="305"/>
      <c r="T27" s="60"/>
      <c r="U27" s="305"/>
      <c r="V27" s="60"/>
      <c r="W27" s="305"/>
    </row>
    <row r="28" spans="1:23" ht="14.1" customHeight="1">
      <c r="I28" s="60"/>
      <c r="J28" s="305"/>
      <c r="K28" s="60"/>
      <c r="L28" s="60"/>
      <c r="M28" s="305"/>
      <c r="N28" s="60"/>
      <c r="O28" s="305"/>
      <c r="P28" s="60"/>
      <c r="Q28" s="305"/>
      <c r="R28" s="60"/>
      <c r="S28" s="305"/>
      <c r="T28" s="60"/>
      <c r="U28" s="305"/>
      <c r="V28" s="60"/>
      <c r="W28" s="305"/>
    </row>
    <row r="29" spans="1:23" s="103" customFormat="1" ht="14.1" customHeight="1">
      <c r="A29" s="96" t="s">
        <v>240</v>
      </c>
      <c r="C29" s="96"/>
      <c r="D29" s="96"/>
      <c r="E29" s="96"/>
      <c r="F29" s="96"/>
      <c r="G29" s="96"/>
      <c r="H29" s="96"/>
      <c r="I29" s="63"/>
      <c r="J29" s="305"/>
      <c r="K29" s="63"/>
      <c r="L29" s="63"/>
      <c r="M29" s="305"/>
      <c r="N29" s="63"/>
      <c r="O29" s="305"/>
      <c r="P29" s="63"/>
      <c r="Q29" s="305"/>
      <c r="R29" s="63"/>
      <c r="S29" s="305"/>
      <c r="T29" s="63"/>
      <c r="U29" s="305"/>
      <c r="V29" s="63"/>
      <c r="W29" s="305"/>
    </row>
    <row r="30" spans="1:23" s="52" customFormat="1" ht="14.1" customHeight="1">
      <c r="G30" s="129"/>
      <c r="H30" s="129"/>
      <c r="I30" s="60"/>
      <c r="J30" s="305"/>
      <c r="K30" s="60"/>
      <c r="L30" s="60"/>
      <c r="M30" s="305"/>
      <c r="N30" s="60"/>
      <c r="O30" s="305"/>
      <c r="P30" s="60"/>
      <c r="Q30" s="305"/>
      <c r="R30" s="60"/>
      <c r="S30" s="305"/>
      <c r="T30" s="60"/>
      <c r="U30" s="305"/>
      <c r="V30" s="60"/>
      <c r="W30" s="305"/>
    </row>
    <row r="31" spans="1:23" s="52" customFormat="1" ht="14.1" customHeight="1">
      <c r="A31" s="510" t="s">
        <v>437</v>
      </c>
      <c r="B31" s="511"/>
      <c r="C31" s="508" t="s">
        <v>51</v>
      </c>
      <c r="D31" s="509"/>
      <c r="E31" s="509"/>
      <c r="F31" s="509"/>
      <c r="G31" s="509"/>
      <c r="H31" s="509"/>
      <c r="I31" s="60"/>
      <c r="J31" s="305"/>
      <c r="K31" s="60"/>
      <c r="L31" s="60"/>
      <c r="M31" s="305"/>
      <c r="N31" s="60"/>
      <c r="O31" s="305"/>
      <c r="P31" s="60"/>
      <c r="Q31" s="305"/>
      <c r="R31" s="60"/>
      <c r="S31" s="305"/>
      <c r="T31" s="60"/>
      <c r="U31" s="305"/>
      <c r="V31" s="60"/>
      <c r="W31" s="305"/>
    </row>
    <row r="32" spans="1:23" s="52" customFormat="1" ht="14.1" customHeight="1">
      <c r="A32" s="512"/>
      <c r="B32" s="513"/>
      <c r="C32" s="522" t="s">
        <v>17</v>
      </c>
      <c r="D32" s="523"/>
      <c r="E32" s="520" t="s">
        <v>52</v>
      </c>
      <c r="F32" s="520"/>
      <c r="G32" s="520"/>
      <c r="H32" s="521"/>
      <c r="I32" s="60"/>
      <c r="J32" s="518"/>
      <c r="K32" s="518"/>
      <c r="L32" s="60"/>
      <c r="M32" s="305"/>
      <c r="N32" s="60"/>
      <c r="O32" s="305"/>
      <c r="P32" s="60"/>
      <c r="Q32" s="305"/>
      <c r="R32" s="60"/>
      <c r="S32" s="305"/>
      <c r="T32" s="60"/>
      <c r="U32" s="305"/>
      <c r="V32" s="60"/>
      <c r="W32" s="305"/>
    </row>
    <row r="33" spans="1:23" s="52" customFormat="1" ht="14.1" customHeight="1">
      <c r="A33" s="512"/>
      <c r="B33" s="513"/>
      <c r="C33" s="522"/>
      <c r="D33" s="523"/>
      <c r="E33" s="523" t="s">
        <v>53</v>
      </c>
      <c r="F33" s="523"/>
      <c r="G33" s="523" t="s">
        <v>216</v>
      </c>
      <c r="H33" s="524"/>
      <c r="I33" s="63"/>
      <c r="J33" s="518"/>
      <c r="K33" s="518"/>
      <c r="L33" s="63"/>
      <c r="M33" s="305"/>
      <c r="N33" s="63"/>
      <c r="O33" s="305"/>
      <c r="P33" s="63"/>
      <c r="Q33" s="305"/>
      <c r="R33" s="63"/>
      <c r="S33" s="305"/>
      <c r="T33" s="63"/>
      <c r="U33" s="305"/>
      <c r="V33" s="63"/>
      <c r="W33" s="305"/>
    </row>
    <row r="34" spans="1:23" s="52" customFormat="1" ht="14.1" customHeight="1">
      <c r="A34" s="512"/>
      <c r="B34" s="513"/>
      <c r="C34" s="522"/>
      <c r="D34" s="523"/>
      <c r="E34" s="523"/>
      <c r="F34" s="523"/>
      <c r="G34" s="523"/>
      <c r="H34" s="524"/>
      <c r="I34" s="60"/>
      <c r="J34" s="518"/>
      <c r="K34" s="518"/>
      <c r="L34" s="60"/>
      <c r="M34" s="305"/>
      <c r="N34" s="60"/>
      <c r="O34" s="305"/>
      <c r="P34" s="60"/>
      <c r="Q34" s="305"/>
      <c r="R34" s="60"/>
      <c r="S34" s="305"/>
      <c r="T34" s="60"/>
      <c r="U34" s="305"/>
      <c r="V34" s="60"/>
      <c r="W34" s="305"/>
    </row>
    <row r="35" spans="1:23" s="52" customFormat="1" ht="14.1" customHeight="1">
      <c r="A35" s="512"/>
      <c r="B35" s="513"/>
      <c r="C35" s="522"/>
      <c r="D35" s="523"/>
      <c r="E35" s="523"/>
      <c r="F35" s="523"/>
      <c r="G35" s="523"/>
      <c r="H35" s="524"/>
      <c r="I35" s="60"/>
      <c r="J35" s="323"/>
      <c r="K35" s="323"/>
      <c r="L35" s="60"/>
      <c r="M35" s="305"/>
      <c r="N35" s="60"/>
      <c r="O35" s="305"/>
      <c r="P35" s="60"/>
      <c r="Q35" s="305"/>
      <c r="R35" s="60"/>
      <c r="S35" s="305"/>
      <c r="T35" s="60"/>
      <c r="U35" s="305"/>
      <c r="V35" s="60"/>
      <c r="W35" s="305"/>
    </row>
    <row r="36" spans="1:23" s="52" customFormat="1" ht="14.1" customHeight="1">
      <c r="A36" s="514"/>
      <c r="B36" s="515"/>
      <c r="C36" s="130" t="s">
        <v>39</v>
      </c>
      <c r="D36" s="279" t="s">
        <v>438</v>
      </c>
      <c r="E36" s="277" t="s">
        <v>39</v>
      </c>
      <c r="F36" s="279" t="s">
        <v>438</v>
      </c>
      <c r="G36" s="277" t="s">
        <v>39</v>
      </c>
      <c r="H36" s="280" t="s">
        <v>438</v>
      </c>
      <c r="I36" s="60"/>
      <c r="J36" s="323"/>
      <c r="K36" s="323"/>
      <c r="L36" s="60"/>
      <c r="M36" s="305"/>
      <c r="N36" s="60"/>
      <c r="O36" s="305"/>
      <c r="P36" s="60"/>
      <c r="Q36" s="305"/>
      <c r="R36" s="60"/>
      <c r="S36" s="305"/>
      <c r="T36" s="60"/>
      <c r="U36" s="305"/>
      <c r="V36" s="60"/>
      <c r="W36" s="305"/>
    </row>
    <row r="37" spans="1:23" s="52" customFormat="1" ht="14.1" customHeight="1">
      <c r="B37" s="407"/>
      <c r="G37" s="129"/>
      <c r="H37" s="129"/>
      <c r="I37" s="63"/>
      <c r="J37" s="323"/>
      <c r="K37" s="323"/>
      <c r="L37" s="63"/>
      <c r="M37" s="305"/>
      <c r="N37" s="63"/>
      <c r="O37" s="305"/>
      <c r="P37" s="63"/>
      <c r="Q37" s="305"/>
      <c r="R37" s="63"/>
      <c r="S37" s="305"/>
      <c r="T37" s="63"/>
      <c r="U37" s="305"/>
      <c r="V37" s="63"/>
      <c r="W37" s="305"/>
    </row>
    <row r="38" spans="1:23" s="52" customFormat="1" ht="14.1" customHeight="1">
      <c r="A38" s="242" t="s">
        <v>256</v>
      </c>
      <c r="B38" s="426" t="s">
        <v>217</v>
      </c>
      <c r="C38" s="282">
        <v>7708</v>
      </c>
      <c r="D38" s="104">
        <f>C38/$C$60*100</f>
        <v>0.65895773882088626</v>
      </c>
      <c r="E38" s="58">
        <v>7506</v>
      </c>
      <c r="F38" s="66">
        <f>E38/$C$60*100</f>
        <v>0.64168873736242504</v>
      </c>
      <c r="G38" s="58">
        <v>202</v>
      </c>
      <c r="H38" s="66">
        <f>G38/$C$60*100</f>
        <v>1.7269001458461213E-2</v>
      </c>
      <c r="I38" s="60"/>
      <c r="J38" s="323"/>
      <c r="K38" s="323"/>
      <c r="L38" s="60"/>
      <c r="M38" s="305"/>
      <c r="N38" s="60"/>
      <c r="O38" s="305"/>
      <c r="P38" s="60"/>
      <c r="Q38" s="305"/>
      <c r="R38" s="60"/>
      <c r="S38" s="305"/>
      <c r="T38" s="60"/>
      <c r="U38" s="305"/>
      <c r="V38" s="60"/>
      <c r="W38" s="305"/>
    </row>
    <row r="39" spans="1:23" s="52" customFormat="1" ht="14.1" customHeight="1">
      <c r="A39" s="242" t="s">
        <v>257</v>
      </c>
      <c r="B39" s="426" t="s">
        <v>21</v>
      </c>
      <c r="C39" s="282">
        <v>1577</v>
      </c>
      <c r="D39" s="104">
        <f t="shared" ref="D39:D60" si="4">C39/$C$60*100</f>
        <v>0.13481789752471945</v>
      </c>
      <c r="E39" s="58">
        <v>1571</v>
      </c>
      <c r="F39" s="66">
        <f t="shared" ref="F39:F58" si="5">E39/$C$60*100</f>
        <v>0.13430495688733943</v>
      </c>
      <c r="G39" s="58">
        <v>6</v>
      </c>
      <c r="H39" s="66">
        <f t="shared" ref="H39:H60" si="6">G39/$C$60*100</f>
        <v>5.1294063738003604E-4</v>
      </c>
      <c r="I39" s="60"/>
      <c r="J39" s="323"/>
      <c r="K39" s="323"/>
      <c r="L39" s="60"/>
      <c r="M39" s="305"/>
      <c r="N39" s="60"/>
      <c r="O39" s="305"/>
      <c r="P39" s="60"/>
      <c r="Q39" s="305"/>
      <c r="R39" s="60"/>
      <c r="S39" s="305"/>
      <c r="T39" s="60"/>
      <c r="U39" s="305"/>
      <c r="V39" s="60"/>
      <c r="W39" s="305"/>
    </row>
    <row r="40" spans="1:23" s="52" customFormat="1" ht="14.1" customHeight="1">
      <c r="A40" s="243" t="s">
        <v>20</v>
      </c>
      <c r="B40" s="426" t="s">
        <v>23</v>
      </c>
      <c r="C40" s="282">
        <v>116738</v>
      </c>
      <c r="D40" s="104">
        <f t="shared" si="4"/>
        <v>9.97994402107844</v>
      </c>
      <c r="E40" s="58">
        <v>116443</v>
      </c>
      <c r="F40" s="66">
        <f t="shared" si="5"/>
        <v>9.9547244397405894</v>
      </c>
      <c r="G40" s="58">
        <v>295</v>
      </c>
      <c r="H40" s="66">
        <f t="shared" si="6"/>
        <v>2.5219581337851772E-2</v>
      </c>
      <c r="I40" s="60"/>
      <c r="J40" s="323"/>
      <c r="K40" s="323"/>
      <c r="L40" s="60"/>
      <c r="M40" s="305"/>
      <c r="N40" s="60"/>
      <c r="O40" s="305"/>
      <c r="P40" s="60"/>
      <c r="Q40" s="305"/>
      <c r="R40" s="60"/>
      <c r="S40" s="305"/>
      <c r="T40" s="60"/>
      <c r="U40" s="305"/>
      <c r="V40" s="60"/>
      <c r="W40" s="305"/>
    </row>
    <row r="41" spans="1:23" s="52" customFormat="1" ht="14.1" customHeight="1">
      <c r="A41" s="243" t="s">
        <v>22</v>
      </c>
      <c r="B41" s="426" t="s">
        <v>249</v>
      </c>
      <c r="C41" s="282">
        <v>12352</v>
      </c>
      <c r="D41" s="104">
        <f t="shared" si="4"/>
        <v>1.0559737921530341</v>
      </c>
      <c r="E41" s="58">
        <v>12189</v>
      </c>
      <c r="F41" s="66">
        <f t="shared" si="5"/>
        <v>1.0420389048375431</v>
      </c>
      <c r="G41" s="58">
        <v>163</v>
      </c>
      <c r="H41" s="66">
        <f t="shared" si="6"/>
        <v>1.3934887315490977E-2</v>
      </c>
      <c r="I41" s="63"/>
      <c r="J41" s="323"/>
      <c r="K41" s="323"/>
      <c r="L41" s="63"/>
      <c r="M41" s="305"/>
      <c r="N41" s="63"/>
      <c r="O41" s="305"/>
      <c r="P41" s="63"/>
      <c r="Q41" s="305"/>
      <c r="R41" s="63"/>
      <c r="S41" s="305"/>
      <c r="T41" s="63"/>
      <c r="U41" s="305"/>
      <c r="V41" s="63"/>
      <c r="W41" s="305"/>
    </row>
    <row r="42" spans="1:23" s="52" customFormat="1" ht="14.1" customHeight="1">
      <c r="A42" s="243" t="s">
        <v>27</v>
      </c>
      <c r="B42" s="406" t="s">
        <v>263</v>
      </c>
      <c r="C42" s="295"/>
      <c r="D42" s="104"/>
      <c r="E42" s="63"/>
      <c r="F42" s="66"/>
      <c r="G42" s="63"/>
      <c r="H42" s="66"/>
      <c r="I42" s="60"/>
      <c r="J42" s="323"/>
      <c r="K42" s="323"/>
      <c r="L42" s="60"/>
      <c r="M42" s="305"/>
      <c r="N42" s="60"/>
      <c r="O42" s="305"/>
      <c r="P42" s="60"/>
      <c r="Q42" s="305"/>
      <c r="R42" s="60"/>
      <c r="S42" s="305"/>
      <c r="T42" s="60"/>
      <c r="U42" s="305"/>
      <c r="V42" s="60"/>
      <c r="W42" s="305"/>
    </row>
    <row r="43" spans="1:23" s="52" customFormat="1" ht="14.1" customHeight="1">
      <c r="A43" s="243"/>
      <c r="B43" s="426" t="s">
        <v>264</v>
      </c>
      <c r="C43" s="282">
        <v>10090</v>
      </c>
      <c r="D43" s="104">
        <f t="shared" si="4"/>
        <v>0.86259517186076051</v>
      </c>
      <c r="E43" s="58">
        <v>9976</v>
      </c>
      <c r="F43" s="66">
        <f t="shared" si="5"/>
        <v>0.8528492997505398</v>
      </c>
      <c r="G43" s="58">
        <v>114</v>
      </c>
      <c r="H43" s="66">
        <f t="shared" si="6"/>
        <v>9.7458721102206842E-3</v>
      </c>
      <c r="I43" s="60"/>
      <c r="J43" s="323"/>
      <c r="K43" s="323"/>
      <c r="L43" s="60"/>
      <c r="M43" s="305"/>
      <c r="N43" s="60"/>
      <c r="O43" s="305"/>
      <c r="P43" s="60"/>
      <c r="Q43" s="305"/>
      <c r="R43" s="60"/>
      <c r="S43" s="305"/>
      <c r="T43" s="60"/>
      <c r="U43" s="305"/>
      <c r="V43" s="60"/>
      <c r="W43" s="305"/>
    </row>
    <row r="44" spans="1:23" s="52" customFormat="1" ht="14.1" customHeight="1">
      <c r="A44" s="243" t="s">
        <v>28</v>
      </c>
      <c r="B44" s="426" t="s">
        <v>29</v>
      </c>
      <c r="C44" s="282">
        <v>106842</v>
      </c>
      <c r="D44" s="104">
        <f t="shared" si="4"/>
        <v>9.133933929826302</v>
      </c>
      <c r="E44" s="58">
        <v>106757</v>
      </c>
      <c r="F44" s="66">
        <f t="shared" si="5"/>
        <v>9.1266672707967516</v>
      </c>
      <c r="G44" s="58">
        <v>85</v>
      </c>
      <c r="H44" s="66">
        <f t="shared" si="6"/>
        <v>7.2666590295505104E-3</v>
      </c>
      <c r="I44" s="60"/>
      <c r="J44" s="323"/>
      <c r="K44" s="323"/>
      <c r="L44" s="60"/>
      <c r="M44" s="305"/>
      <c r="N44" s="60"/>
      <c r="O44" s="305"/>
      <c r="P44" s="60"/>
      <c r="Q44" s="305"/>
      <c r="R44" s="60"/>
      <c r="S44" s="305"/>
      <c r="T44" s="60"/>
      <c r="U44" s="305"/>
      <c r="V44" s="60"/>
      <c r="W44" s="305"/>
    </row>
    <row r="45" spans="1:23" s="52" customFormat="1" ht="14.1" customHeight="1">
      <c r="A45" s="243" t="s">
        <v>30</v>
      </c>
      <c r="B45" s="426" t="s">
        <v>265</v>
      </c>
      <c r="C45" s="282">
        <v>189841</v>
      </c>
      <c r="D45" s="104">
        <f t="shared" si="4"/>
        <v>16.22952725681057</v>
      </c>
      <c r="E45" s="58">
        <v>189023</v>
      </c>
      <c r="F45" s="66">
        <f t="shared" si="5"/>
        <v>16.159596349914423</v>
      </c>
      <c r="G45" s="58">
        <v>818</v>
      </c>
      <c r="H45" s="66">
        <f t="shared" si="6"/>
        <v>6.9930906896144909E-2</v>
      </c>
      <c r="I45" s="63"/>
      <c r="J45" s="323"/>
      <c r="K45" s="323"/>
      <c r="L45" s="63"/>
      <c r="M45" s="305"/>
      <c r="N45" s="63"/>
      <c r="O45" s="305"/>
      <c r="P45" s="63"/>
      <c r="Q45" s="305"/>
      <c r="R45" s="63"/>
      <c r="S45" s="305"/>
      <c r="T45" s="63"/>
      <c r="U45" s="305"/>
      <c r="V45" s="63"/>
      <c r="W45" s="305"/>
    </row>
    <row r="46" spans="1:23" s="52" customFormat="1" ht="14.1" customHeight="1">
      <c r="A46" s="243" t="s">
        <v>31</v>
      </c>
      <c r="B46" s="426" t="s">
        <v>250</v>
      </c>
      <c r="C46" s="282">
        <v>30001</v>
      </c>
      <c r="D46" s="104">
        <f t="shared" si="4"/>
        <v>2.5647886770064101</v>
      </c>
      <c r="E46" s="58">
        <v>29896</v>
      </c>
      <c r="F46" s="66">
        <f t="shared" si="5"/>
        <v>2.5558122158522592</v>
      </c>
      <c r="G46" s="58">
        <v>105</v>
      </c>
      <c r="H46" s="66">
        <f t="shared" si="6"/>
        <v>8.9764611541506313E-3</v>
      </c>
      <c r="I46" s="60"/>
      <c r="J46" s="323"/>
      <c r="K46" s="323"/>
      <c r="L46" s="60"/>
      <c r="M46" s="305"/>
      <c r="N46" s="60"/>
      <c r="O46" s="305"/>
      <c r="P46" s="60"/>
      <c r="Q46" s="305"/>
      <c r="R46" s="60"/>
      <c r="S46" s="305"/>
      <c r="T46" s="60"/>
      <c r="U46" s="305"/>
      <c r="V46" s="60"/>
      <c r="W46" s="305"/>
    </row>
    <row r="47" spans="1:23" s="52" customFormat="1" ht="14.1" customHeight="1">
      <c r="A47" s="243" t="s">
        <v>33</v>
      </c>
      <c r="B47" s="426" t="s">
        <v>32</v>
      </c>
      <c r="C47" s="282">
        <v>33829</v>
      </c>
      <c r="D47" s="104">
        <f t="shared" si="4"/>
        <v>2.8920448036548732</v>
      </c>
      <c r="E47" s="58">
        <v>29493</v>
      </c>
      <c r="F47" s="66">
        <f t="shared" si="5"/>
        <v>2.5213597030415671</v>
      </c>
      <c r="G47" s="58">
        <v>4336</v>
      </c>
      <c r="H47" s="66">
        <f t="shared" si="6"/>
        <v>0.37068510061330606</v>
      </c>
      <c r="I47" s="60"/>
      <c r="J47" s="323"/>
      <c r="K47" s="323"/>
      <c r="L47" s="60"/>
      <c r="M47" s="305"/>
      <c r="N47" s="60"/>
      <c r="O47" s="305"/>
      <c r="P47" s="60"/>
      <c r="Q47" s="305"/>
      <c r="R47" s="60"/>
      <c r="S47" s="305"/>
      <c r="T47" s="60"/>
      <c r="U47" s="305"/>
      <c r="V47" s="60"/>
      <c r="W47" s="305"/>
    </row>
    <row r="48" spans="1:23" s="52" customFormat="1" ht="14.1" customHeight="1">
      <c r="A48" s="243" t="s">
        <v>34</v>
      </c>
      <c r="B48" s="426" t="s">
        <v>251</v>
      </c>
      <c r="C48" s="282">
        <v>71612</v>
      </c>
      <c r="D48" s="104">
        <f t="shared" si="4"/>
        <v>6.1221174873431901</v>
      </c>
      <c r="E48" s="58">
        <v>71249</v>
      </c>
      <c r="F48" s="66">
        <f t="shared" si="5"/>
        <v>6.0910845787816976</v>
      </c>
      <c r="G48" s="58">
        <v>363</v>
      </c>
      <c r="H48" s="66">
        <f t="shared" si="6"/>
        <v>3.1032908561492181E-2</v>
      </c>
      <c r="I48" s="60"/>
      <c r="J48" s="323"/>
      <c r="K48" s="323"/>
      <c r="L48" s="60"/>
      <c r="M48" s="305"/>
      <c r="N48" s="60"/>
      <c r="O48" s="305"/>
      <c r="P48" s="60"/>
      <c r="Q48" s="305"/>
      <c r="R48" s="60"/>
      <c r="S48" s="305"/>
      <c r="T48" s="60"/>
      <c r="U48" s="305"/>
      <c r="V48" s="60"/>
      <c r="W48" s="305"/>
    </row>
    <row r="49" spans="1:23" s="52" customFormat="1" ht="14.1" customHeight="1">
      <c r="A49" s="243" t="s">
        <v>35</v>
      </c>
      <c r="B49" s="426" t="s">
        <v>383</v>
      </c>
      <c r="C49" s="282">
        <v>75749</v>
      </c>
      <c r="D49" s="104">
        <f t="shared" si="4"/>
        <v>6.4757900568167246</v>
      </c>
      <c r="E49" s="58">
        <v>74830</v>
      </c>
      <c r="F49" s="66">
        <f t="shared" si="5"/>
        <v>6.3972246491913491</v>
      </c>
      <c r="G49" s="58">
        <v>919</v>
      </c>
      <c r="H49" s="66">
        <f t="shared" si="6"/>
        <v>7.8565407625375519E-2</v>
      </c>
      <c r="I49" s="63"/>
      <c r="J49" s="323"/>
      <c r="K49" s="323"/>
      <c r="L49" s="63"/>
      <c r="M49" s="305"/>
      <c r="N49" s="63"/>
      <c r="O49" s="305"/>
      <c r="P49" s="63"/>
      <c r="Q49" s="305"/>
      <c r="R49" s="63"/>
      <c r="S49" s="305"/>
      <c r="T49" s="63"/>
      <c r="U49" s="305"/>
      <c r="V49" s="63"/>
      <c r="W49" s="305"/>
    </row>
    <row r="50" spans="1:23" s="52" customFormat="1" ht="14.1" customHeight="1">
      <c r="A50" s="243" t="s">
        <v>258</v>
      </c>
      <c r="B50" s="426" t="s">
        <v>252</v>
      </c>
      <c r="C50" s="282">
        <v>77616</v>
      </c>
      <c r="D50" s="104">
        <f t="shared" si="4"/>
        <v>6.6354000851481469</v>
      </c>
      <c r="E50" s="58">
        <v>75831</v>
      </c>
      <c r="F50" s="66">
        <f t="shared" si="5"/>
        <v>6.482800245527585</v>
      </c>
      <c r="G50" s="58">
        <v>1785</v>
      </c>
      <c r="H50" s="66">
        <f t="shared" si="6"/>
        <v>0.15259983962056073</v>
      </c>
      <c r="I50" s="60"/>
      <c r="J50" s="323"/>
      <c r="K50" s="323"/>
      <c r="L50" s="60"/>
      <c r="M50" s="305"/>
      <c r="N50" s="60"/>
      <c r="O50" s="305"/>
      <c r="P50" s="60"/>
      <c r="Q50" s="305"/>
      <c r="R50" s="60"/>
      <c r="S50" s="305"/>
      <c r="T50" s="60"/>
      <c r="U50" s="305"/>
      <c r="V50" s="60"/>
      <c r="W50" s="305"/>
    </row>
    <row r="51" spans="1:23" s="52" customFormat="1" ht="14.1" customHeight="1">
      <c r="A51" s="243" t="s">
        <v>132</v>
      </c>
      <c r="B51" s="406" t="s">
        <v>379</v>
      </c>
      <c r="C51" s="295"/>
      <c r="D51" s="104"/>
      <c r="E51" s="63"/>
      <c r="F51" s="66"/>
      <c r="G51" s="63"/>
      <c r="H51" s="66"/>
      <c r="I51" s="60"/>
      <c r="J51" s="323"/>
      <c r="K51" s="323"/>
      <c r="L51" s="60"/>
      <c r="M51" s="305"/>
      <c r="N51" s="60"/>
      <c r="O51" s="305"/>
      <c r="P51" s="60"/>
      <c r="Q51" s="305"/>
      <c r="R51" s="60"/>
      <c r="S51" s="305"/>
      <c r="T51" s="60"/>
      <c r="U51" s="305"/>
      <c r="V51" s="60"/>
      <c r="W51" s="305"/>
    </row>
    <row r="52" spans="1:23" s="52" customFormat="1" ht="14.1" customHeight="1">
      <c r="A52" s="243"/>
      <c r="B52" s="426" t="s">
        <v>266</v>
      </c>
      <c r="C52" s="282">
        <v>236338</v>
      </c>
      <c r="D52" s="104">
        <f t="shared" si="4"/>
        <v>20.204560726187161</v>
      </c>
      <c r="E52" s="63">
        <v>235431</v>
      </c>
      <c r="F52" s="66">
        <f t="shared" si="5"/>
        <v>20.127021199836541</v>
      </c>
      <c r="G52" s="58">
        <v>907</v>
      </c>
      <c r="H52" s="66">
        <f t="shared" si="6"/>
        <v>7.7539526350615437E-2</v>
      </c>
      <c r="I52" s="60"/>
      <c r="J52" s="323"/>
      <c r="K52" s="323"/>
      <c r="L52" s="60"/>
      <c r="M52" s="305"/>
      <c r="N52" s="60"/>
      <c r="O52" s="305"/>
      <c r="P52" s="60"/>
      <c r="Q52" s="305"/>
      <c r="R52" s="60"/>
      <c r="S52" s="305"/>
      <c r="T52" s="60"/>
      <c r="U52" s="305"/>
      <c r="V52" s="60"/>
      <c r="W52" s="305"/>
    </row>
    <row r="53" spans="1:23" s="52" customFormat="1" ht="14.1" customHeight="1">
      <c r="A53" s="243" t="s">
        <v>36</v>
      </c>
      <c r="B53" s="426" t="s">
        <v>267</v>
      </c>
      <c r="C53" s="282">
        <v>56789</v>
      </c>
      <c r="D53" s="104">
        <f t="shared" si="4"/>
        <v>4.8548976426958106</v>
      </c>
      <c r="E53" s="58">
        <v>56221</v>
      </c>
      <c r="F53" s="66">
        <f t="shared" si="5"/>
        <v>4.8063392623571675</v>
      </c>
      <c r="G53" s="58">
        <v>568</v>
      </c>
      <c r="H53" s="66">
        <f t="shared" si="6"/>
        <v>4.855838033864341E-2</v>
      </c>
      <c r="I53" s="63"/>
      <c r="J53" s="323"/>
      <c r="K53" s="323"/>
      <c r="L53" s="63"/>
      <c r="M53" s="305"/>
      <c r="N53" s="63"/>
      <c r="O53" s="305"/>
      <c r="P53" s="63"/>
      <c r="Q53" s="305"/>
      <c r="R53" s="63"/>
      <c r="S53" s="305"/>
      <c r="T53" s="63"/>
      <c r="U53" s="305"/>
      <c r="V53" s="63"/>
      <c r="W53" s="305"/>
    </row>
    <row r="54" spans="1:23" s="52" customFormat="1" ht="14.1" customHeight="1">
      <c r="A54" s="243" t="s">
        <v>259</v>
      </c>
      <c r="B54" s="426" t="s">
        <v>133</v>
      </c>
      <c r="C54" s="282">
        <v>9240</v>
      </c>
      <c r="D54" s="104">
        <f t="shared" si="4"/>
        <v>0.78992858156525547</v>
      </c>
      <c r="E54" s="58">
        <v>7884</v>
      </c>
      <c r="F54" s="66">
        <f t="shared" si="5"/>
        <v>0.67400399751736728</v>
      </c>
      <c r="G54" s="58">
        <v>1356</v>
      </c>
      <c r="H54" s="66">
        <f t="shared" si="6"/>
        <v>0.11592458404788814</v>
      </c>
      <c r="I54" s="60"/>
      <c r="J54" s="323"/>
      <c r="K54" s="323"/>
      <c r="L54" s="60"/>
      <c r="M54" s="305"/>
      <c r="N54" s="60"/>
      <c r="O54" s="305"/>
      <c r="P54" s="60"/>
      <c r="Q54" s="305"/>
      <c r="R54" s="60"/>
      <c r="S54" s="305"/>
      <c r="T54" s="60"/>
      <c r="U54" s="305"/>
      <c r="V54" s="60"/>
      <c r="W54" s="305"/>
    </row>
    <row r="55" spans="1:23" s="52" customFormat="1" ht="14.1" customHeight="1">
      <c r="A55" s="242" t="s">
        <v>260</v>
      </c>
      <c r="B55" s="426" t="s">
        <v>253</v>
      </c>
      <c r="C55" s="282">
        <v>22525</v>
      </c>
      <c r="D55" s="104">
        <f t="shared" si="4"/>
        <v>1.9256646428308852</v>
      </c>
      <c r="E55" s="58">
        <v>16837</v>
      </c>
      <c r="F55" s="66">
        <f t="shared" si="5"/>
        <v>1.4393969185946109</v>
      </c>
      <c r="G55" s="58">
        <v>5688</v>
      </c>
      <c r="H55" s="66">
        <f t="shared" si="6"/>
        <v>0.48626772423627412</v>
      </c>
      <c r="I55" s="60"/>
      <c r="J55" s="505"/>
      <c r="K55" s="505"/>
      <c r="L55" s="60"/>
      <c r="M55" s="305"/>
      <c r="N55" s="60"/>
      <c r="O55" s="305"/>
      <c r="P55" s="60"/>
      <c r="Q55" s="305"/>
      <c r="R55" s="60"/>
      <c r="S55" s="305"/>
      <c r="T55" s="60"/>
      <c r="U55" s="305"/>
      <c r="V55" s="60"/>
      <c r="W55" s="305"/>
    </row>
    <row r="56" spans="1:23" s="52" customFormat="1" ht="14.1" customHeight="1">
      <c r="A56" s="242" t="s">
        <v>261</v>
      </c>
      <c r="B56" s="426" t="s">
        <v>254</v>
      </c>
      <c r="C56" s="282">
        <v>29460</v>
      </c>
      <c r="D56" s="104">
        <f t="shared" si="4"/>
        <v>2.5185385295359768</v>
      </c>
      <c r="E56" s="58">
        <v>20217</v>
      </c>
      <c r="F56" s="66">
        <f t="shared" si="5"/>
        <v>1.7283534776520313</v>
      </c>
      <c r="G56" s="58">
        <v>9243</v>
      </c>
      <c r="H56" s="66">
        <f t="shared" si="6"/>
        <v>0.79018505188394539</v>
      </c>
      <c r="I56" s="60"/>
      <c r="J56" s="324"/>
      <c r="K56" s="56"/>
      <c r="L56" s="60"/>
      <c r="M56" s="305"/>
      <c r="N56" s="60"/>
      <c r="O56" s="305"/>
      <c r="P56" s="60"/>
      <c r="Q56" s="305"/>
      <c r="R56" s="60"/>
      <c r="S56" s="305"/>
      <c r="T56" s="60"/>
      <c r="U56" s="305"/>
      <c r="V56" s="60"/>
      <c r="W56" s="305"/>
    </row>
    <row r="57" spans="1:23" s="52" customFormat="1" ht="14.1" customHeight="1">
      <c r="A57" s="243" t="s">
        <v>262</v>
      </c>
      <c r="B57" s="426" t="s">
        <v>255</v>
      </c>
      <c r="C57" s="282">
        <v>65339</v>
      </c>
      <c r="D57" s="104">
        <f t="shared" si="4"/>
        <v>5.5858380509623622</v>
      </c>
      <c r="E57" s="58">
        <v>55370</v>
      </c>
      <c r="F57" s="66">
        <f t="shared" si="5"/>
        <v>4.733587181955432</v>
      </c>
      <c r="G57" s="58">
        <v>9969</v>
      </c>
      <c r="H57" s="66">
        <f t="shared" si="6"/>
        <v>0.85225086900692981</v>
      </c>
      <c r="I57" s="63"/>
      <c r="J57" s="305"/>
      <c r="K57" s="63"/>
      <c r="L57" s="63"/>
      <c r="M57" s="305"/>
      <c r="N57" s="63"/>
      <c r="O57" s="305"/>
      <c r="P57" s="63"/>
      <c r="Q57" s="305"/>
      <c r="R57" s="63"/>
      <c r="S57" s="305"/>
      <c r="T57" s="63"/>
      <c r="U57" s="305"/>
      <c r="V57" s="63"/>
      <c r="W57" s="305"/>
    </row>
    <row r="58" spans="1:23" s="52" customFormat="1" ht="14.1" customHeight="1">
      <c r="A58" s="241"/>
      <c r="B58" s="406" t="s">
        <v>513</v>
      </c>
      <c r="C58" s="282">
        <v>16080</v>
      </c>
      <c r="D58" s="104">
        <f t="shared" si="4"/>
        <v>1.3746809081784965</v>
      </c>
      <c r="E58" s="58">
        <v>856</v>
      </c>
      <c r="F58" s="66">
        <f t="shared" si="5"/>
        <v>7.3179530932885137E-2</v>
      </c>
      <c r="G58" s="58">
        <v>15224</v>
      </c>
      <c r="H58" s="66">
        <f t="shared" si="6"/>
        <v>1.3015013772456114</v>
      </c>
      <c r="I58" s="60"/>
      <c r="J58" s="305"/>
      <c r="K58" s="60"/>
      <c r="L58" s="60"/>
      <c r="M58" s="305"/>
      <c r="N58" s="60"/>
      <c r="O58" s="305"/>
      <c r="P58" s="60"/>
      <c r="Q58" s="305"/>
      <c r="R58" s="60"/>
      <c r="S58" s="305"/>
      <c r="T58" s="60"/>
      <c r="U58" s="305"/>
      <c r="V58" s="60"/>
      <c r="W58" s="305"/>
    </row>
    <row r="59" spans="1:23" s="52" customFormat="1" ht="14.1" customHeight="1">
      <c r="A59" s="173"/>
      <c r="B59" s="411"/>
      <c r="C59" s="73"/>
      <c r="D59" s="104"/>
      <c r="E59" s="63"/>
      <c r="F59" s="66"/>
      <c r="G59" s="63"/>
      <c r="H59" s="66"/>
      <c r="I59" s="60"/>
      <c r="J59" s="305"/>
      <c r="K59" s="60"/>
      <c r="L59" s="60"/>
      <c r="M59" s="305"/>
      <c r="N59" s="60"/>
      <c r="O59" s="305"/>
      <c r="P59" s="60"/>
      <c r="Q59" s="305"/>
      <c r="R59" s="60"/>
      <c r="S59" s="305"/>
      <c r="T59" s="60"/>
      <c r="U59" s="305"/>
      <c r="V59" s="60"/>
      <c r="W59" s="305"/>
    </row>
    <row r="60" spans="1:23" s="135" customFormat="1" ht="14.1" customHeight="1">
      <c r="A60" s="127"/>
      <c r="B60" s="412" t="s">
        <v>17</v>
      </c>
      <c r="C60" s="282">
        <v>1169726</v>
      </c>
      <c r="D60" s="104">
        <f t="shared" si="4"/>
        <v>100</v>
      </c>
      <c r="E60" s="244">
        <v>1117580</v>
      </c>
      <c r="F60" s="104">
        <f>E60/C60*100</f>
        <v>95.542032920530104</v>
      </c>
      <c r="G60" s="244">
        <v>52146</v>
      </c>
      <c r="H60" s="104">
        <f t="shared" si="6"/>
        <v>4.4579670794698929</v>
      </c>
      <c r="I60" s="60"/>
      <c r="J60" s="305"/>
      <c r="K60" s="60"/>
      <c r="L60" s="60"/>
      <c r="M60" s="305"/>
      <c r="N60" s="60"/>
      <c r="O60" s="305"/>
      <c r="P60" s="60"/>
      <c r="Q60" s="305"/>
      <c r="R60" s="60"/>
      <c r="S60" s="305"/>
      <c r="T60" s="60"/>
      <c r="U60" s="305"/>
      <c r="V60" s="60"/>
      <c r="W60" s="305"/>
    </row>
    <row r="61" spans="1:23" s="52" customFormat="1" ht="14.1" customHeight="1">
      <c r="A61" s="81"/>
      <c r="B61" s="346"/>
      <c r="C61" s="67"/>
      <c r="D61" s="168"/>
      <c r="E61" s="54"/>
      <c r="F61" s="168"/>
      <c r="G61" s="54"/>
      <c r="H61" s="168"/>
      <c r="I61" s="63"/>
      <c r="J61" s="305"/>
      <c r="K61" s="63"/>
      <c r="L61" s="63"/>
      <c r="M61" s="305"/>
      <c r="N61" s="63"/>
      <c r="O61" s="305"/>
      <c r="P61" s="63"/>
      <c r="Q61" s="305"/>
      <c r="R61" s="63"/>
      <c r="S61" s="305"/>
      <c r="T61" s="63"/>
      <c r="U61" s="305"/>
      <c r="V61" s="63"/>
      <c r="W61" s="305"/>
    </row>
    <row r="62" spans="1:23" ht="14.1" customHeight="1">
      <c r="A62" s="240"/>
      <c r="I62" s="60"/>
      <c r="J62" s="305"/>
      <c r="K62" s="60"/>
      <c r="L62" s="60"/>
      <c r="M62" s="305"/>
      <c r="N62" s="60"/>
      <c r="O62" s="305"/>
      <c r="P62" s="60"/>
      <c r="Q62" s="305"/>
      <c r="R62" s="60"/>
      <c r="S62" s="305"/>
      <c r="T62" s="60"/>
      <c r="U62" s="305"/>
      <c r="V62" s="60"/>
      <c r="W62" s="305"/>
    </row>
    <row r="63" spans="1:23" s="176" customFormat="1" ht="12.75" customHeight="1">
      <c r="A63" s="174" t="s">
        <v>435</v>
      </c>
      <c r="B63" s="175"/>
      <c r="I63" s="60"/>
      <c r="J63" s="305"/>
      <c r="K63" s="60"/>
      <c r="L63" s="60"/>
      <c r="M63" s="305"/>
      <c r="N63" s="60"/>
      <c r="O63" s="305"/>
      <c r="P63" s="60"/>
      <c r="Q63" s="305"/>
      <c r="R63" s="60"/>
      <c r="S63" s="305"/>
      <c r="T63" s="60"/>
      <c r="U63" s="305"/>
      <c r="V63" s="60"/>
      <c r="W63" s="305"/>
    </row>
    <row r="64" spans="1:23" s="176" customFormat="1" ht="12.75" customHeight="1">
      <c r="A64" s="174" t="s">
        <v>473</v>
      </c>
      <c r="B64" s="175"/>
      <c r="I64" s="60"/>
      <c r="J64" s="305"/>
      <c r="K64" s="60"/>
      <c r="L64" s="60"/>
      <c r="M64" s="305"/>
      <c r="N64" s="60"/>
      <c r="O64" s="305"/>
      <c r="P64" s="60"/>
      <c r="Q64" s="305"/>
      <c r="R64" s="60"/>
      <c r="S64" s="305"/>
      <c r="T64" s="60"/>
      <c r="U64" s="305"/>
      <c r="V64" s="60"/>
      <c r="W64" s="305"/>
    </row>
    <row r="65" spans="1:23" s="177" customFormat="1" ht="12.75" customHeight="1">
      <c r="A65" s="174" t="s">
        <v>436</v>
      </c>
      <c r="I65" s="63"/>
      <c r="J65" s="305"/>
      <c r="K65" s="63"/>
      <c r="L65" s="63"/>
      <c r="M65" s="305"/>
      <c r="N65" s="63"/>
      <c r="O65" s="305"/>
      <c r="P65" s="63"/>
      <c r="Q65" s="305"/>
      <c r="R65" s="63"/>
      <c r="S65" s="305"/>
      <c r="T65" s="63"/>
      <c r="U65" s="305"/>
      <c r="V65" s="63"/>
      <c r="W65" s="305"/>
    </row>
    <row r="66" spans="1:23">
      <c r="I66" s="60"/>
      <c r="J66" s="305"/>
      <c r="K66" s="60"/>
      <c r="L66" s="60"/>
      <c r="M66" s="305"/>
      <c r="N66" s="60"/>
      <c r="O66" s="305"/>
      <c r="P66" s="60"/>
      <c r="Q66" s="305"/>
      <c r="R66" s="60"/>
      <c r="S66" s="305"/>
      <c r="T66" s="60"/>
      <c r="U66" s="305"/>
      <c r="V66" s="60"/>
      <c r="W66" s="305"/>
    </row>
    <row r="67" spans="1:23">
      <c r="I67" s="60"/>
      <c r="J67" s="305"/>
      <c r="K67" s="60"/>
      <c r="L67" s="60"/>
      <c r="M67" s="305"/>
      <c r="N67" s="60"/>
      <c r="O67" s="305"/>
      <c r="P67" s="60"/>
      <c r="Q67" s="305"/>
      <c r="R67" s="60"/>
      <c r="S67" s="305"/>
      <c r="T67" s="60"/>
      <c r="U67" s="305"/>
      <c r="V67" s="60"/>
      <c r="W67" s="305"/>
    </row>
    <row r="68" spans="1:23">
      <c r="I68" s="60"/>
      <c r="J68" s="305"/>
      <c r="K68" s="60"/>
      <c r="L68" s="60"/>
      <c r="M68" s="305"/>
      <c r="N68" s="60"/>
      <c r="O68" s="305"/>
      <c r="P68" s="60"/>
      <c r="Q68" s="305"/>
      <c r="R68" s="60"/>
      <c r="S68" s="305"/>
      <c r="T68" s="60"/>
      <c r="U68" s="305"/>
      <c r="V68" s="60"/>
      <c r="W68" s="305"/>
    </row>
    <row r="69" spans="1:23">
      <c r="I69" s="63"/>
      <c r="J69" s="305"/>
      <c r="K69" s="63"/>
      <c r="L69" s="63"/>
      <c r="M69" s="305"/>
      <c r="N69" s="63"/>
      <c r="O69" s="305"/>
      <c r="P69" s="63"/>
      <c r="Q69" s="305"/>
      <c r="R69" s="63"/>
      <c r="S69" s="305"/>
      <c r="T69" s="63"/>
      <c r="U69" s="305"/>
      <c r="V69" s="63"/>
      <c r="W69" s="305"/>
    </row>
    <row r="70" spans="1:23">
      <c r="I70" s="60"/>
      <c r="J70" s="305"/>
      <c r="K70" s="60"/>
      <c r="L70" s="60"/>
      <c r="M70" s="305"/>
      <c r="N70" s="60"/>
      <c r="O70" s="305"/>
      <c r="P70" s="60"/>
      <c r="Q70" s="305"/>
      <c r="R70" s="60"/>
      <c r="S70" s="305"/>
      <c r="T70" s="60"/>
      <c r="U70" s="305"/>
      <c r="V70" s="60"/>
      <c r="W70" s="305"/>
    </row>
    <row r="71" spans="1:23">
      <c r="I71" s="60"/>
      <c r="J71" s="305"/>
      <c r="K71" s="60"/>
      <c r="L71" s="60"/>
      <c r="M71" s="305"/>
      <c r="N71" s="60"/>
      <c r="O71" s="305"/>
      <c r="P71" s="60"/>
      <c r="Q71" s="305"/>
      <c r="R71" s="60"/>
      <c r="S71" s="305"/>
      <c r="T71" s="60"/>
      <c r="U71" s="305"/>
      <c r="V71" s="60"/>
      <c r="W71" s="305"/>
    </row>
    <row r="72" spans="1:23">
      <c r="I72" s="60"/>
      <c r="J72" s="305"/>
      <c r="K72" s="60"/>
      <c r="L72" s="60"/>
      <c r="M72" s="305"/>
      <c r="N72" s="60"/>
      <c r="O72" s="305"/>
      <c r="P72" s="60"/>
      <c r="Q72" s="305"/>
      <c r="R72" s="60"/>
      <c r="S72" s="305"/>
      <c r="T72" s="60"/>
      <c r="U72" s="305"/>
      <c r="V72" s="60"/>
      <c r="W72" s="305"/>
    </row>
    <row r="73" spans="1:23">
      <c r="I73" s="63"/>
      <c r="J73" s="305"/>
      <c r="K73" s="63"/>
      <c r="L73" s="63"/>
      <c r="M73" s="305"/>
      <c r="N73" s="63"/>
      <c r="O73" s="305"/>
      <c r="P73" s="63"/>
      <c r="Q73" s="305"/>
      <c r="R73" s="63"/>
      <c r="S73" s="305"/>
      <c r="T73" s="63"/>
      <c r="U73" s="305"/>
      <c r="V73" s="63"/>
      <c r="W73" s="305"/>
    </row>
    <row r="74" spans="1:23">
      <c r="I74" s="60"/>
      <c r="J74" s="305"/>
      <c r="K74" s="60"/>
      <c r="L74" s="60"/>
      <c r="M74" s="305"/>
      <c r="N74" s="60"/>
      <c r="O74" s="305"/>
      <c r="P74" s="60"/>
      <c r="Q74" s="305"/>
      <c r="R74" s="60"/>
      <c r="S74" s="305"/>
      <c r="T74" s="60"/>
      <c r="U74" s="305"/>
      <c r="V74" s="60"/>
      <c r="W74" s="305"/>
    </row>
    <row r="75" spans="1:23">
      <c r="I75" s="60"/>
      <c r="J75" s="305"/>
      <c r="K75" s="60"/>
      <c r="L75" s="60"/>
      <c r="M75" s="305"/>
      <c r="N75" s="60"/>
      <c r="O75" s="305"/>
      <c r="P75" s="60"/>
      <c r="Q75" s="305"/>
      <c r="R75" s="60"/>
      <c r="S75" s="305"/>
      <c r="T75" s="60"/>
      <c r="U75" s="305"/>
      <c r="V75" s="60"/>
      <c r="W75" s="305"/>
    </row>
    <row r="76" spans="1:23">
      <c r="I76" s="60"/>
      <c r="J76" s="305"/>
      <c r="K76" s="60"/>
      <c r="L76" s="60"/>
      <c r="M76" s="305"/>
      <c r="N76" s="60"/>
      <c r="O76" s="305"/>
      <c r="P76" s="60"/>
      <c r="Q76" s="305"/>
      <c r="R76" s="60"/>
      <c r="S76" s="305"/>
      <c r="T76" s="60"/>
      <c r="U76" s="305"/>
      <c r="V76" s="60"/>
      <c r="W76" s="305"/>
    </row>
    <row r="77" spans="1:23">
      <c r="I77" s="63"/>
      <c r="J77" s="305"/>
      <c r="K77" s="63"/>
      <c r="L77" s="63"/>
      <c r="M77" s="305"/>
      <c r="N77" s="63"/>
      <c r="O77" s="305"/>
      <c r="P77" s="63"/>
      <c r="Q77" s="305"/>
      <c r="R77" s="63"/>
      <c r="S77" s="305"/>
      <c r="T77" s="63"/>
      <c r="U77" s="305"/>
      <c r="V77" s="63"/>
      <c r="W77" s="305"/>
    </row>
    <row r="78" spans="1:23">
      <c r="I78" s="60"/>
      <c r="J78" s="305"/>
      <c r="K78" s="60"/>
      <c r="L78" s="60"/>
      <c r="M78" s="305"/>
      <c r="N78" s="60"/>
      <c r="O78" s="305"/>
      <c r="P78" s="60"/>
      <c r="Q78" s="305"/>
      <c r="R78" s="60"/>
      <c r="S78" s="305"/>
      <c r="T78" s="60"/>
      <c r="U78" s="305"/>
      <c r="V78" s="60"/>
      <c r="W78" s="305"/>
    </row>
    <row r="79" spans="1:23">
      <c r="I79" s="60"/>
      <c r="J79" s="305"/>
      <c r="K79" s="60"/>
      <c r="L79" s="60"/>
      <c r="M79" s="305"/>
      <c r="N79" s="60"/>
      <c r="O79" s="305"/>
      <c r="P79" s="60"/>
      <c r="Q79" s="305"/>
      <c r="R79" s="60"/>
      <c r="S79" s="305"/>
      <c r="T79" s="60"/>
      <c r="U79" s="305"/>
      <c r="V79" s="60"/>
      <c r="W79" s="305"/>
    </row>
    <row r="80" spans="1:23">
      <c r="I80" s="60"/>
      <c r="J80" s="305"/>
      <c r="K80" s="60"/>
      <c r="L80" s="60"/>
      <c r="M80" s="305"/>
      <c r="N80" s="60"/>
      <c r="O80" s="305"/>
      <c r="P80" s="60"/>
      <c r="Q80" s="305"/>
      <c r="R80" s="60"/>
      <c r="S80" s="305"/>
      <c r="T80" s="60"/>
      <c r="U80" s="305"/>
      <c r="V80" s="60"/>
      <c r="W80" s="305"/>
    </row>
    <row r="81" spans="9:23">
      <c r="I81" s="63"/>
      <c r="J81" s="305"/>
      <c r="K81" s="63"/>
      <c r="L81" s="63"/>
      <c r="M81" s="305"/>
      <c r="N81" s="63"/>
      <c r="O81" s="305"/>
      <c r="P81" s="63"/>
      <c r="Q81" s="305"/>
      <c r="R81" s="63"/>
      <c r="S81" s="305"/>
      <c r="T81" s="63"/>
      <c r="U81" s="305"/>
      <c r="V81" s="63"/>
      <c r="W81" s="305"/>
    </row>
    <row r="82" spans="9:23">
      <c r="I82" s="60"/>
      <c r="J82" s="305"/>
      <c r="K82" s="60"/>
      <c r="L82" s="60"/>
      <c r="M82" s="305"/>
      <c r="N82" s="60"/>
      <c r="O82" s="305"/>
      <c r="P82" s="60"/>
      <c r="Q82" s="305"/>
      <c r="R82" s="60"/>
      <c r="S82" s="305"/>
      <c r="T82" s="60"/>
      <c r="U82" s="305"/>
      <c r="V82" s="60"/>
      <c r="W82" s="305"/>
    </row>
    <row r="83" spans="9:23">
      <c r="I83" s="60"/>
      <c r="J83" s="305"/>
      <c r="K83" s="60"/>
      <c r="L83" s="60"/>
      <c r="M83" s="305"/>
      <c r="N83" s="60"/>
      <c r="O83" s="305"/>
      <c r="P83" s="60"/>
      <c r="Q83" s="305"/>
      <c r="R83" s="60"/>
      <c r="S83" s="305"/>
      <c r="T83" s="60"/>
      <c r="U83" s="305"/>
      <c r="V83" s="60"/>
      <c r="W83" s="305"/>
    </row>
    <row r="84" spans="9:23">
      <c r="I84" s="60"/>
      <c r="J84" s="305"/>
      <c r="K84" s="60"/>
      <c r="L84" s="60"/>
      <c r="M84" s="305"/>
      <c r="N84" s="60"/>
      <c r="O84" s="305"/>
      <c r="P84" s="60"/>
      <c r="Q84" s="305"/>
      <c r="R84" s="60"/>
      <c r="S84" s="305"/>
      <c r="T84" s="60"/>
      <c r="U84" s="305"/>
      <c r="V84" s="60"/>
      <c r="W84" s="305"/>
    </row>
    <row r="85" spans="9:23">
      <c r="I85" s="63"/>
      <c r="J85" s="305"/>
      <c r="K85" s="63"/>
      <c r="L85" s="63"/>
      <c r="M85" s="305"/>
      <c r="N85" s="63"/>
      <c r="O85" s="305"/>
      <c r="P85" s="63"/>
      <c r="Q85" s="305"/>
      <c r="R85" s="63"/>
      <c r="S85" s="305"/>
      <c r="T85" s="63"/>
      <c r="U85" s="305"/>
      <c r="V85" s="63"/>
      <c r="W85" s="305"/>
    </row>
    <row r="86" spans="9:23">
      <c r="I86" s="60"/>
      <c r="J86" s="305"/>
      <c r="K86" s="60"/>
      <c r="L86" s="60"/>
      <c r="M86" s="305"/>
      <c r="N86" s="60"/>
      <c r="O86" s="305"/>
      <c r="P86" s="60"/>
      <c r="Q86" s="305"/>
      <c r="R86" s="60"/>
      <c r="S86" s="305"/>
      <c r="T86" s="60"/>
      <c r="U86" s="305"/>
      <c r="V86" s="60"/>
      <c r="W86" s="305"/>
    </row>
    <row r="87" spans="9:23">
      <c r="I87" s="60"/>
      <c r="J87" s="305"/>
      <c r="K87" s="60"/>
      <c r="L87" s="60"/>
      <c r="M87" s="305"/>
      <c r="N87" s="60"/>
      <c r="O87" s="305"/>
      <c r="P87" s="60"/>
      <c r="Q87" s="305"/>
      <c r="R87" s="60"/>
      <c r="S87" s="305"/>
      <c r="T87" s="60"/>
      <c r="U87" s="305"/>
      <c r="V87" s="60"/>
      <c r="W87" s="305"/>
    </row>
    <row r="88" spans="9:23">
      <c r="I88" s="60"/>
      <c r="J88" s="305"/>
      <c r="K88" s="60"/>
      <c r="L88" s="60"/>
      <c r="M88" s="305"/>
      <c r="N88" s="60"/>
      <c r="O88" s="305"/>
      <c r="P88" s="60"/>
      <c r="Q88" s="305"/>
      <c r="R88" s="60"/>
      <c r="S88" s="305"/>
      <c r="T88" s="60"/>
      <c r="U88" s="305"/>
      <c r="V88" s="60"/>
      <c r="W88" s="305"/>
    </row>
    <row r="89" spans="9:23">
      <c r="I89" s="63"/>
      <c r="J89" s="305"/>
      <c r="K89" s="63"/>
      <c r="L89" s="63"/>
      <c r="M89" s="305"/>
      <c r="N89" s="63"/>
      <c r="O89" s="305"/>
      <c r="P89" s="63"/>
      <c r="Q89" s="305"/>
      <c r="R89" s="63"/>
      <c r="S89" s="305"/>
      <c r="T89" s="63"/>
      <c r="U89" s="305"/>
      <c r="V89" s="63"/>
      <c r="W89" s="305"/>
    </row>
    <row r="90" spans="9:23">
      <c r="I90" s="60"/>
      <c r="J90" s="305"/>
      <c r="K90" s="60"/>
      <c r="L90" s="60"/>
      <c r="M90" s="305"/>
      <c r="N90" s="60"/>
      <c r="O90" s="305"/>
      <c r="P90" s="60"/>
      <c r="Q90" s="305"/>
      <c r="R90" s="60"/>
      <c r="S90" s="305"/>
      <c r="T90" s="60"/>
      <c r="U90" s="305"/>
      <c r="V90" s="60"/>
      <c r="W90" s="305"/>
    </row>
    <row r="91" spans="9:23">
      <c r="I91" s="60"/>
      <c r="J91" s="305"/>
      <c r="K91" s="60"/>
      <c r="L91" s="60"/>
      <c r="M91" s="305"/>
      <c r="N91" s="60"/>
      <c r="O91" s="305"/>
      <c r="P91" s="60"/>
      <c r="Q91" s="305"/>
      <c r="R91" s="60"/>
      <c r="S91" s="305"/>
      <c r="T91" s="60"/>
      <c r="U91" s="305"/>
      <c r="V91" s="60"/>
      <c r="W91" s="305"/>
    </row>
    <row r="92" spans="9:23">
      <c r="I92" s="60"/>
      <c r="J92" s="305"/>
      <c r="K92" s="60"/>
      <c r="L92" s="60"/>
      <c r="M92" s="305"/>
      <c r="N92" s="60"/>
      <c r="O92" s="305"/>
      <c r="P92" s="60"/>
      <c r="Q92" s="305"/>
      <c r="R92" s="60"/>
      <c r="S92" s="305"/>
      <c r="T92" s="60"/>
      <c r="U92" s="305"/>
      <c r="V92" s="60"/>
      <c r="W92" s="305"/>
    </row>
    <row r="93" spans="9:23">
      <c r="I93" s="63"/>
      <c r="J93" s="305"/>
      <c r="K93" s="63"/>
      <c r="L93" s="63"/>
      <c r="M93" s="305"/>
      <c r="N93" s="63"/>
      <c r="O93" s="305"/>
      <c r="P93" s="63"/>
      <c r="Q93" s="305"/>
      <c r="R93" s="63"/>
      <c r="S93" s="305"/>
      <c r="T93" s="63"/>
      <c r="U93" s="305"/>
      <c r="V93" s="63"/>
      <c r="W93" s="305"/>
    </row>
    <row r="94" spans="9:23">
      <c r="I94" s="60"/>
      <c r="J94" s="305"/>
      <c r="K94" s="60"/>
      <c r="L94" s="60"/>
      <c r="M94" s="305"/>
      <c r="N94" s="60"/>
      <c r="O94" s="305"/>
      <c r="P94" s="60"/>
      <c r="Q94" s="305"/>
      <c r="R94" s="60"/>
      <c r="S94" s="305"/>
      <c r="T94" s="60"/>
      <c r="U94" s="305"/>
      <c r="V94" s="60"/>
      <c r="W94" s="305"/>
    </row>
    <row r="95" spans="9:23">
      <c r="I95" s="60"/>
      <c r="J95" s="305"/>
      <c r="K95" s="60"/>
      <c r="L95" s="60"/>
      <c r="M95" s="305"/>
      <c r="N95" s="60"/>
      <c r="O95" s="305"/>
      <c r="P95" s="60"/>
      <c r="Q95" s="305"/>
      <c r="R95" s="60"/>
      <c r="S95" s="305"/>
      <c r="T95" s="60"/>
      <c r="U95" s="305"/>
      <c r="V95" s="60"/>
      <c r="W95" s="305"/>
    </row>
    <row r="96" spans="9:23">
      <c r="I96" s="60"/>
      <c r="J96" s="305"/>
      <c r="K96" s="60"/>
      <c r="L96" s="60"/>
      <c r="M96" s="305"/>
      <c r="N96" s="60"/>
      <c r="O96" s="305"/>
      <c r="P96" s="60"/>
      <c r="Q96" s="305"/>
      <c r="R96" s="60"/>
      <c r="S96" s="305"/>
      <c r="T96" s="60"/>
      <c r="U96" s="305"/>
      <c r="V96" s="60"/>
      <c r="W96" s="305"/>
    </row>
    <row r="97" spans="9:23">
      <c r="I97" s="63"/>
      <c r="J97" s="305"/>
      <c r="K97" s="63"/>
      <c r="L97" s="63"/>
      <c r="M97" s="305"/>
      <c r="N97" s="63"/>
      <c r="O97" s="305"/>
      <c r="P97" s="63"/>
      <c r="Q97" s="305"/>
      <c r="R97" s="63"/>
      <c r="S97" s="305"/>
      <c r="T97" s="63"/>
      <c r="U97" s="305"/>
      <c r="V97" s="63"/>
      <c r="W97" s="305"/>
    </row>
    <row r="98" spans="9:23">
      <c r="I98" s="60"/>
      <c r="J98" s="305"/>
      <c r="K98" s="60"/>
      <c r="L98" s="60"/>
      <c r="M98" s="305"/>
      <c r="N98" s="60"/>
      <c r="O98" s="305"/>
      <c r="P98" s="60"/>
      <c r="Q98" s="305"/>
      <c r="R98" s="60"/>
      <c r="S98" s="305"/>
      <c r="T98" s="60"/>
      <c r="U98" s="305"/>
      <c r="V98" s="60"/>
      <c r="W98" s="305"/>
    </row>
    <row r="99" spans="9:23">
      <c r="I99" s="60"/>
      <c r="J99" s="305"/>
      <c r="K99" s="60"/>
      <c r="L99" s="60"/>
      <c r="M99" s="305"/>
      <c r="N99" s="60"/>
      <c r="O99" s="305"/>
      <c r="P99" s="60"/>
      <c r="Q99" s="305"/>
      <c r="R99" s="60"/>
      <c r="S99" s="305"/>
      <c r="T99" s="60"/>
      <c r="U99" s="305"/>
      <c r="V99" s="60"/>
      <c r="W99" s="305"/>
    </row>
    <row r="100" spans="9:23">
      <c r="I100" s="60"/>
      <c r="J100" s="305"/>
      <c r="K100" s="60"/>
      <c r="L100" s="60"/>
      <c r="M100" s="305"/>
      <c r="N100" s="60"/>
      <c r="O100" s="305"/>
      <c r="P100" s="60"/>
      <c r="Q100" s="305"/>
      <c r="R100" s="60"/>
      <c r="S100" s="305"/>
      <c r="T100" s="60"/>
      <c r="U100" s="305"/>
      <c r="V100" s="60"/>
      <c r="W100" s="305"/>
    </row>
    <row r="101" spans="9:23">
      <c r="I101" s="63"/>
      <c r="J101" s="305"/>
      <c r="K101" s="63"/>
      <c r="L101" s="63"/>
      <c r="M101" s="305"/>
      <c r="N101" s="63"/>
      <c r="O101" s="305"/>
      <c r="P101" s="63"/>
      <c r="Q101" s="305"/>
      <c r="R101" s="63"/>
      <c r="S101" s="305"/>
      <c r="T101" s="63"/>
      <c r="U101" s="305"/>
      <c r="V101" s="63"/>
      <c r="W101" s="305"/>
    </row>
    <row r="102" spans="9:23">
      <c r="I102" s="60"/>
      <c r="J102" s="305"/>
      <c r="K102" s="60"/>
      <c r="L102" s="60"/>
      <c r="M102" s="305"/>
      <c r="N102" s="60"/>
      <c r="O102" s="305"/>
      <c r="P102" s="60"/>
      <c r="Q102" s="305"/>
      <c r="R102" s="60"/>
      <c r="S102" s="305"/>
      <c r="T102" s="60"/>
      <c r="U102" s="305"/>
      <c r="V102" s="60"/>
      <c r="W102" s="305"/>
    </row>
    <row r="103" spans="9:23">
      <c r="I103" s="60"/>
      <c r="J103" s="305"/>
      <c r="K103" s="60"/>
      <c r="L103" s="60"/>
      <c r="M103" s="305"/>
      <c r="N103" s="60"/>
      <c r="O103" s="305"/>
      <c r="P103" s="60"/>
      <c r="Q103" s="305"/>
      <c r="R103" s="60"/>
      <c r="S103" s="305"/>
      <c r="T103" s="60"/>
      <c r="U103" s="305"/>
      <c r="V103" s="60"/>
      <c r="W103" s="305"/>
    </row>
    <row r="104" spans="9:23">
      <c r="I104" s="60"/>
      <c r="J104" s="305"/>
      <c r="K104" s="60"/>
      <c r="L104" s="60"/>
      <c r="M104" s="305"/>
      <c r="N104" s="60"/>
      <c r="O104" s="305"/>
      <c r="P104" s="60"/>
      <c r="Q104" s="305"/>
      <c r="R104" s="60"/>
      <c r="S104" s="305"/>
      <c r="T104" s="60"/>
      <c r="U104" s="305"/>
      <c r="V104" s="60"/>
      <c r="W104" s="305"/>
    </row>
    <row r="105" spans="9:23">
      <c r="I105" s="63"/>
      <c r="J105" s="305"/>
      <c r="K105" s="63"/>
      <c r="L105" s="63"/>
      <c r="M105" s="305"/>
      <c r="N105" s="63"/>
      <c r="O105" s="305"/>
      <c r="P105" s="63"/>
      <c r="Q105" s="305"/>
      <c r="R105" s="63"/>
      <c r="S105" s="305"/>
      <c r="T105" s="63"/>
      <c r="U105" s="305"/>
      <c r="V105" s="63"/>
      <c r="W105" s="305"/>
    </row>
    <row r="106" spans="9:23">
      <c r="I106" s="60"/>
      <c r="J106" s="305"/>
      <c r="K106" s="60"/>
      <c r="L106" s="60"/>
      <c r="M106" s="305"/>
      <c r="N106" s="60"/>
      <c r="O106" s="305"/>
      <c r="P106" s="60"/>
      <c r="Q106" s="305"/>
      <c r="R106" s="60"/>
      <c r="S106" s="305"/>
      <c r="T106" s="60"/>
      <c r="U106" s="305"/>
      <c r="V106" s="60"/>
      <c r="W106" s="305"/>
    </row>
    <row r="107" spans="9:23">
      <c r="I107" s="60"/>
      <c r="J107" s="305"/>
      <c r="K107" s="60"/>
      <c r="L107" s="60"/>
      <c r="M107" s="305"/>
      <c r="N107" s="60"/>
      <c r="O107" s="305"/>
      <c r="P107" s="60"/>
      <c r="Q107" s="305"/>
      <c r="R107" s="60"/>
      <c r="S107" s="305"/>
      <c r="T107" s="60"/>
      <c r="U107" s="305"/>
      <c r="V107" s="60"/>
      <c r="W107" s="305"/>
    </row>
    <row r="108" spans="9:23">
      <c r="I108" s="60"/>
      <c r="J108" s="305"/>
      <c r="K108" s="60"/>
      <c r="L108" s="60"/>
      <c r="M108" s="305"/>
      <c r="N108" s="60"/>
      <c r="O108" s="305"/>
      <c r="P108" s="60"/>
      <c r="Q108" s="305"/>
      <c r="R108" s="60"/>
      <c r="S108" s="305"/>
      <c r="T108" s="60"/>
      <c r="U108" s="305"/>
      <c r="V108" s="60"/>
      <c r="W108" s="305"/>
    </row>
    <row r="109" spans="9:23">
      <c r="I109" s="63"/>
      <c r="J109" s="305"/>
      <c r="K109" s="63"/>
      <c r="L109" s="63"/>
      <c r="M109" s="305"/>
      <c r="N109" s="63"/>
      <c r="O109" s="305"/>
      <c r="P109" s="63"/>
      <c r="Q109" s="305"/>
      <c r="R109" s="63"/>
      <c r="S109" s="305"/>
      <c r="T109" s="63"/>
      <c r="U109" s="305"/>
      <c r="V109" s="63"/>
      <c r="W109" s="305"/>
    </row>
    <row r="110" spans="9:23">
      <c r="I110" s="60"/>
      <c r="J110" s="305"/>
      <c r="K110" s="60"/>
      <c r="L110" s="60"/>
      <c r="M110" s="305"/>
      <c r="N110" s="60"/>
      <c r="O110" s="305"/>
      <c r="P110" s="60"/>
      <c r="Q110" s="305"/>
      <c r="R110" s="60"/>
      <c r="S110" s="305"/>
      <c r="T110" s="60"/>
      <c r="U110" s="305"/>
      <c r="V110" s="60"/>
      <c r="W110" s="305"/>
    </row>
    <row r="111" spans="9:23">
      <c r="I111" s="60"/>
      <c r="J111" s="305"/>
      <c r="K111" s="60"/>
      <c r="L111" s="60"/>
      <c r="M111" s="305"/>
      <c r="N111" s="60"/>
      <c r="O111" s="305"/>
      <c r="P111" s="60"/>
      <c r="Q111" s="305"/>
      <c r="R111" s="60"/>
      <c r="S111" s="305"/>
      <c r="T111" s="60"/>
      <c r="U111" s="305"/>
      <c r="V111" s="60"/>
      <c r="W111" s="305"/>
    </row>
    <row r="112" spans="9:23">
      <c r="I112" s="60"/>
      <c r="J112" s="305"/>
      <c r="K112" s="60"/>
      <c r="L112" s="60"/>
      <c r="M112" s="305"/>
      <c r="N112" s="60"/>
      <c r="O112" s="305"/>
      <c r="P112" s="60"/>
      <c r="Q112" s="305"/>
      <c r="R112" s="60"/>
      <c r="S112" s="305"/>
      <c r="T112" s="60"/>
      <c r="U112" s="305"/>
      <c r="V112" s="60"/>
      <c r="W112" s="305"/>
    </row>
    <row r="113" spans="9:23">
      <c r="I113" s="63"/>
      <c r="J113" s="305"/>
      <c r="K113" s="63"/>
      <c r="L113" s="63"/>
      <c r="M113" s="305"/>
      <c r="N113" s="63"/>
      <c r="O113" s="305"/>
      <c r="P113" s="63"/>
      <c r="Q113" s="305"/>
      <c r="R113" s="63"/>
      <c r="S113" s="305"/>
      <c r="T113" s="63"/>
      <c r="U113" s="305"/>
      <c r="V113" s="63"/>
      <c r="W113" s="305"/>
    </row>
    <row r="114" spans="9:23">
      <c r="I114" s="60"/>
      <c r="J114" s="305"/>
      <c r="K114" s="60"/>
      <c r="L114" s="60"/>
      <c r="M114" s="305"/>
      <c r="N114" s="60"/>
      <c r="O114" s="305"/>
      <c r="P114" s="60"/>
      <c r="Q114" s="305"/>
      <c r="R114" s="60"/>
      <c r="S114" s="305"/>
      <c r="T114" s="60"/>
      <c r="U114" s="305"/>
      <c r="V114" s="60"/>
      <c r="W114" s="305"/>
    </row>
    <row r="115" spans="9:23">
      <c r="I115" s="60"/>
      <c r="J115" s="305"/>
      <c r="K115" s="60"/>
      <c r="L115" s="60"/>
      <c r="M115" s="305"/>
      <c r="N115" s="60"/>
      <c r="O115" s="305"/>
      <c r="P115" s="60"/>
      <c r="Q115" s="305"/>
      <c r="R115" s="60"/>
      <c r="S115" s="305"/>
      <c r="T115" s="60"/>
      <c r="U115" s="305"/>
      <c r="V115" s="60"/>
      <c r="W115" s="305"/>
    </row>
    <row r="116" spans="9:23">
      <c r="I116" s="60"/>
      <c r="J116" s="305"/>
      <c r="K116" s="60"/>
      <c r="L116" s="60"/>
      <c r="M116" s="305"/>
      <c r="N116" s="60"/>
      <c r="O116" s="305"/>
      <c r="P116" s="60"/>
      <c r="Q116" s="305"/>
      <c r="R116" s="60"/>
      <c r="S116" s="305"/>
      <c r="T116" s="60"/>
      <c r="U116" s="305"/>
      <c r="V116" s="60"/>
      <c r="W116" s="305"/>
    </row>
    <row r="117" spans="9:23">
      <c r="I117" s="63"/>
      <c r="J117" s="305"/>
      <c r="K117" s="63"/>
      <c r="L117" s="63"/>
      <c r="M117" s="305"/>
      <c r="N117" s="63"/>
      <c r="O117" s="305"/>
      <c r="P117" s="63"/>
      <c r="Q117" s="305"/>
      <c r="R117" s="63"/>
      <c r="S117" s="305"/>
      <c r="T117" s="63"/>
      <c r="U117" s="305"/>
      <c r="V117" s="63"/>
      <c r="W117" s="305"/>
    </row>
    <row r="118" spans="9:23">
      <c r="I118" s="60"/>
      <c r="J118" s="305"/>
      <c r="K118" s="60"/>
      <c r="L118" s="60"/>
      <c r="M118" s="305"/>
      <c r="N118" s="60"/>
      <c r="O118" s="305"/>
      <c r="P118" s="60"/>
      <c r="Q118" s="305"/>
      <c r="R118" s="60"/>
      <c r="S118" s="305"/>
      <c r="T118" s="60"/>
      <c r="U118" s="305"/>
      <c r="V118" s="60"/>
      <c r="W118" s="305"/>
    </row>
    <row r="119" spans="9:23">
      <c r="I119" s="60"/>
      <c r="J119" s="305"/>
      <c r="K119" s="60"/>
      <c r="L119" s="60"/>
      <c r="M119" s="305"/>
      <c r="N119" s="60"/>
      <c r="O119" s="305"/>
      <c r="P119" s="60"/>
      <c r="Q119" s="305"/>
      <c r="R119" s="60"/>
      <c r="S119" s="305"/>
      <c r="T119" s="60"/>
      <c r="U119" s="305"/>
      <c r="V119" s="60"/>
      <c r="W119" s="305"/>
    </row>
    <row r="120" spans="9:23">
      <c r="I120" s="60"/>
      <c r="J120" s="305"/>
      <c r="K120" s="60"/>
      <c r="L120" s="60"/>
      <c r="M120" s="305"/>
      <c r="N120" s="60"/>
      <c r="O120" s="305"/>
      <c r="P120" s="60"/>
      <c r="Q120" s="305"/>
      <c r="R120" s="60"/>
      <c r="S120" s="305"/>
      <c r="T120" s="60"/>
      <c r="U120" s="305"/>
      <c r="V120" s="60"/>
      <c r="W120" s="305"/>
    </row>
    <row r="121" spans="9:23">
      <c r="I121" s="63"/>
      <c r="J121" s="305"/>
      <c r="K121" s="63"/>
      <c r="L121" s="63"/>
      <c r="M121" s="305"/>
      <c r="N121" s="63"/>
      <c r="O121" s="305"/>
      <c r="P121" s="63"/>
      <c r="Q121" s="305"/>
      <c r="R121" s="63"/>
      <c r="S121" s="305"/>
      <c r="T121" s="63"/>
      <c r="U121" s="305"/>
      <c r="V121" s="63"/>
      <c r="W121" s="305"/>
    </row>
    <row r="122" spans="9:23">
      <c r="I122" s="60"/>
      <c r="J122" s="305"/>
      <c r="K122" s="60"/>
      <c r="L122" s="60"/>
      <c r="M122" s="305"/>
      <c r="N122" s="60"/>
      <c r="O122" s="305"/>
      <c r="P122" s="60"/>
      <c r="Q122" s="305"/>
      <c r="R122" s="60"/>
      <c r="S122" s="305"/>
      <c r="T122" s="60"/>
      <c r="U122" s="305"/>
      <c r="V122" s="60"/>
      <c r="W122" s="305"/>
    </row>
    <row r="123" spans="9:23">
      <c r="I123" s="60"/>
      <c r="J123" s="305"/>
      <c r="K123" s="60"/>
      <c r="L123" s="60"/>
      <c r="M123" s="305"/>
      <c r="N123" s="60"/>
      <c r="O123" s="305"/>
      <c r="P123" s="60"/>
      <c r="Q123" s="305"/>
      <c r="R123" s="60"/>
      <c r="S123" s="305"/>
      <c r="T123" s="60"/>
      <c r="U123" s="305"/>
      <c r="V123" s="60"/>
      <c r="W123" s="305"/>
    </row>
    <row r="124" spans="9:23">
      <c r="I124" s="60"/>
      <c r="J124" s="305"/>
      <c r="K124" s="60"/>
      <c r="L124" s="60"/>
      <c r="M124" s="305"/>
      <c r="N124" s="60"/>
      <c r="O124" s="305"/>
      <c r="P124" s="60"/>
      <c r="Q124" s="305"/>
      <c r="R124" s="60"/>
      <c r="S124" s="305"/>
      <c r="T124" s="60"/>
      <c r="U124" s="305"/>
      <c r="V124" s="60"/>
      <c r="W124" s="305"/>
    </row>
    <row r="125" spans="9:23">
      <c r="I125" s="63"/>
      <c r="J125" s="305"/>
      <c r="K125" s="63"/>
      <c r="L125" s="63"/>
      <c r="M125" s="305"/>
      <c r="N125" s="63"/>
      <c r="O125" s="305"/>
      <c r="P125" s="63"/>
      <c r="Q125" s="305"/>
      <c r="R125" s="63"/>
      <c r="S125" s="305"/>
      <c r="T125" s="63"/>
      <c r="U125" s="305"/>
      <c r="V125" s="63"/>
      <c r="W125" s="305"/>
    </row>
    <row r="126" spans="9:23">
      <c r="I126" s="60"/>
      <c r="J126" s="305"/>
      <c r="K126" s="60"/>
      <c r="L126" s="60"/>
      <c r="M126" s="305"/>
      <c r="N126" s="60"/>
      <c r="O126" s="305"/>
      <c r="P126" s="60"/>
      <c r="Q126" s="305"/>
      <c r="R126" s="60"/>
      <c r="S126" s="305"/>
      <c r="T126" s="60"/>
      <c r="U126" s="305"/>
      <c r="V126" s="60"/>
      <c r="W126" s="305"/>
    </row>
    <row r="127" spans="9:23">
      <c r="I127" s="60"/>
      <c r="J127" s="305"/>
      <c r="K127" s="60"/>
      <c r="L127" s="60"/>
      <c r="M127" s="305"/>
      <c r="N127" s="60"/>
      <c r="O127" s="305"/>
      <c r="P127" s="60"/>
      <c r="Q127" s="305"/>
      <c r="R127" s="60"/>
      <c r="S127" s="305"/>
      <c r="T127" s="60"/>
      <c r="U127" s="305"/>
      <c r="V127" s="60"/>
      <c r="W127" s="305"/>
    </row>
    <row r="128" spans="9:23">
      <c r="I128" s="60"/>
      <c r="J128" s="305"/>
      <c r="K128" s="60"/>
      <c r="L128" s="60"/>
      <c r="M128" s="305"/>
      <c r="N128" s="60"/>
      <c r="O128" s="305"/>
      <c r="P128" s="60"/>
      <c r="Q128" s="305"/>
      <c r="R128" s="60"/>
      <c r="S128" s="305"/>
      <c r="T128" s="60"/>
      <c r="U128" s="305"/>
      <c r="V128" s="60"/>
      <c r="W128" s="305"/>
    </row>
    <row r="129" spans="9:23">
      <c r="I129" s="63"/>
      <c r="J129" s="305"/>
      <c r="K129" s="63"/>
      <c r="L129" s="63"/>
      <c r="M129" s="305"/>
      <c r="N129" s="63"/>
      <c r="O129" s="305"/>
      <c r="P129" s="63"/>
      <c r="Q129" s="305"/>
      <c r="R129" s="63"/>
      <c r="S129" s="305"/>
      <c r="T129" s="63"/>
      <c r="U129" s="305"/>
      <c r="V129" s="63"/>
      <c r="W129" s="305"/>
    </row>
    <row r="130" spans="9:23">
      <c r="I130" s="60"/>
      <c r="J130" s="305"/>
      <c r="K130" s="60"/>
      <c r="L130" s="60"/>
      <c r="M130" s="305"/>
      <c r="N130" s="60"/>
      <c r="O130" s="305"/>
      <c r="P130" s="60"/>
      <c r="Q130" s="305"/>
      <c r="R130" s="60"/>
      <c r="S130" s="305"/>
      <c r="T130" s="60"/>
      <c r="U130" s="305"/>
      <c r="V130" s="60"/>
      <c r="W130" s="305"/>
    </row>
    <row r="131" spans="9:23">
      <c r="I131" s="60"/>
      <c r="J131" s="305"/>
      <c r="K131" s="60"/>
      <c r="L131" s="60"/>
      <c r="M131" s="305"/>
      <c r="N131" s="60"/>
      <c r="O131" s="305"/>
      <c r="P131" s="60"/>
      <c r="Q131" s="305"/>
      <c r="R131" s="60"/>
      <c r="S131" s="305"/>
      <c r="T131" s="60"/>
      <c r="U131" s="305"/>
      <c r="V131" s="60"/>
      <c r="W131" s="305"/>
    </row>
    <row r="132" spans="9:23">
      <c r="I132" s="60"/>
      <c r="J132" s="305"/>
      <c r="K132" s="60"/>
      <c r="L132" s="60"/>
      <c r="M132" s="305"/>
      <c r="N132" s="60"/>
      <c r="O132" s="305"/>
      <c r="P132" s="60"/>
      <c r="Q132" s="305"/>
      <c r="R132" s="60"/>
      <c r="S132" s="305"/>
      <c r="T132" s="60"/>
      <c r="U132" s="305"/>
      <c r="V132" s="60"/>
      <c r="W132" s="305"/>
    </row>
    <row r="133" spans="9:23">
      <c r="I133" s="63"/>
      <c r="J133" s="305"/>
      <c r="K133" s="63"/>
      <c r="L133" s="63"/>
      <c r="M133" s="305"/>
      <c r="N133" s="63"/>
      <c r="O133" s="305"/>
      <c r="P133" s="63"/>
      <c r="Q133" s="305"/>
      <c r="R133" s="63"/>
      <c r="S133" s="305"/>
      <c r="T133" s="63"/>
      <c r="U133" s="305"/>
      <c r="V133" s="63"/>
      <c r="W133" s="305"/>
    </row>
    <row r="134" spans="9:23">
      <c r="I134" s="60"/>
      <c r="J134" s="305"/>
      <c r="K134" s="60"/>
      <c r="L134" s="60"/>
      <c r="M134" s="305"/>
      <c r="N134" s="60"/>
      <c r="O134" s="305"/>
      <c r="P134" s="60"/>
      <c r="Q134" s="305"/>
      <c r="R134" s="60"/>
      <c r="S134" s="305"/>
      <c r="T134" s="60"/>
      <c r="U134" s="305"/>
      <c r="V134" s="60"/>
      <c r="W134" s="305"/>
    </row>
    <row r="135" spans="9:23">
      <c r="I135" s="60"/>
      <c r="J135" s="305"/>
      <c r="K135" s="60"/>
      <c r="L135" s="60"/>
      <c r="M135" s="305"/>
      <c r="N135" s="60"/>
      <c r="O135" s="305"/>
      <c r="P135" s="60"/>
      <c r="Q135" s="305"/>
      <c r="R135" s="60"/>
      <c r="S135" s="305"/>
      <c r="T135" s="60"/>
      <c r="U135" s="305"/>
      <c r="V135" s="60"/>
      <c r="W135" s="305"/>
    </row>
  </sheetData>
  <mergeCells count="22">
    <mergeCell ref="E32:H32"/>
    <mergeCell ref="E33:F35"/>
    <mergeCell ref="A16:B16"/>
    <mergeCell ref="A17:B17"/>
    <mergeCell ref="A19:B19"/>
    <mergeCell ref="A31:B36"/>
    <mergeCell ref="J55:K55"/>
    <mergeCell ref="J7:J8"/>
    <mergeCell ref="K7:K8"/>
    <mergeCell ref="C31:H31"/>
    <mergeCell ref="A7:B12"/>
    <mergeCell ref="A14:B14"/>
    <mergeCell ref="J14:J16"/>
    <mergeCell ref="K14:K15"/>
    <mergeCell ref="J32:K34"/>
    <mergeCell ref="E8:H8"/>
    <mergeCell ref="C8:D11"/>
    <mergeCell ref="E9:F11"/>
    <mergeCell ref="G9:H11"/>
    <mergeCell ref="A15:B15"/>
    <mergeCell ref="G33:H35"/>
    <mergeCell ref="C32:D35"/>
  </mergeCells>
  <phoneticPr fontId="3" type="noConversion"/>
  <conditionalFormatting sqref="C38:H60">
    <cfRule type="duplicateValues" dxfId="2" priority="3"/>
  </conditionalFormatting>
  <conditionalFormatting sqref="G38:G60">
    <cfRule type="duplicateValues" dxfId="1" priority="4"/>
  </conditionalFormatting>
  <hyperlinks>
    <hyperlink ref="A1" location="Inhalt!A1" display="Inhalt"/>
  </hyperlinks>
  <printOptions horizontalCentered="1"/>
  <pageMargins left="0.78740157480314965" right="0.59055118110236227" top="0.59055118110236227" bottom="0.59055118110236227" header="0.51181102362204722" footer="0.51181102362204722"/>
  <pageSetup paperSize="9" scale="65" orientation="portrait" horizontalDpi="4294967294" verticalDpi="4294967294" r:id="rId1"/>
  <headerFooter>
    <oddFooter>&amp;L&amp;"MetaNormalLF-Roman,Standard"&amp;6Statistisches Bundesamt, Jährliche Körperschaftsteuerstatistik 2012, 07/2016</oddFooter>
  </headerFooter>
  <ignoredErrors>
    <ignoredError sqref="D36 F36 H36" numberStoredAsText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tabColor theme="0" tint="-0.14999847407452621"/>
  </sheetPr>
  <dimension ref="A1:V42"/>
  <sheetViews>
    <sheetView zoomScaleNormal="100" zoomScaleSheetLayoutView="50" workbookViewId="0">
      <selection activeCell="A2" sqref="A2"/>
    </sheetView>
  </sheetViews>
  <sheetFormatPr baseColWidth="10" defaultColWidth="11.42578125" defaultRowHeight="12"/>
  <cols>
    <col min="1" max="1" width="4.7109375" style="62" customWidth="1"/>
    <col min="2" max="2" width="47.140625" style="62" customWidth="1"/>
    <col min="3" max="3" width="14" style="62" customWidth="1"/>
    <col min="4" max="16384" width="11.42578125" style="62"/>
  </cols>
  <sheetData>
    <row r="1" spans="1:21" s="126" customFormat="1" ht="14.1" customHeight="1">
      <c r="A1" s="132" t="s">
        <v>6</v>
      </c>
    </row>
    <row r="2" spans="1:21" ht="14.1" customHeight="1">
      <c r="A2" s="137"/>
    </row>
    <row r="3" spans="1:21" s="165" customFormat="1" ht="14.1" customHeight="1">
      <c r="A3" s="96" t="s">
        <v>470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</row>
    <row r="4" spans="1:21" s="165" customFormat="1" ht="14.1" customHeight="1">
      <c r="B4" s="532"/>
      <c r="C4" s="532"/>
      <c r="D4" s="532"/>
      <c r="E4" s="532"/>
      <c r="F4" s="532"/>
      <c r="G4" s="532"/>
      <c r="H4" s="532"/>
      <c r="I4" s="532"/>
      <c r="J4" s="532"/>
      <c r="K4" s="532"/>
      <c r="L4" s="532"/>
      <c r="M4" s="532"/>
      <c r="N4" s="532"/>
      <c r="O4" s="532"/>
      <c r="P4" s="532"/>
      <c r="Q4" s="532"/>
      <c r="R4" s="532"/>
      <c r="S4" s="532"/>
    </row>
    <row r="5" spans="1:21" s="165" customFormat="1" ht="14.1" customHeight="1">
      <c r="A5" s="96" t="s">
        <v>238</v>
      </c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  <c r="M5" s="96"/>
      <c r="N5" s="96"/>
      <c r="O5" s="96"/>
      <c r="P5" s="96"/>
      <c r="Q5" s="96"/>
      <c r="R5" s="96"/>
      <c r="S5" s="96"/>
    </row>
    <row r="6" spans="1:21" ht="14.1" customHeight="1"/>
    <row r="7" spans="1:21" s="52" customFormat="1" ht="14.1" customHeight="1">
      <c r="A7" s="510" t="s">
        <v>510</v>
      </c>
      <c r="B7" s="527"/>
      <c r="C7" s="508" t="s">
        <v>56</v>
      </c>
      <c r="D7" s="509"/>
      <c r="E7" s="509"/>
      <c r="F7" s="509"/>
      <c r="G7" s="509"/>
      <c r="H7" s="509"/>
      <c r="I7" s="509"/>
      <c r="J7" s="509"/>
      <c r="K7" s="509"/>
      <c r="L7" s="509"/>
      <c r="M7" s="509"/>
      <c r="N7" s="509"/>
      <c r="O7" s="509"/>
      <c r="P7" s="509"/>
      <c r="Q7" s="509"/>
      <c r="R7" s="509"/>
      <c r="S7" s="509"/>
      <c r="T7" s="129"/>
    </row>
    <row r="8" spans="1:21" s="52" customFormat="1" ht="14.1" customHeight="1">
      <c r="A8" s="528"/>
      <c r="B8" s="529"/>
      <c r="C8" s="522" t="s">
        <v>17</v>
      </c>
      <c r="D8" s="533" t="s">
        <v>52</v>
      </c>
      <c r="E8" s="533"/>
      <c r="F8" s="533"/>
      <c r="G8" s="533"/>
      <c r="H8" s="533"/>
      <c r="I8" s="533"/>
      <c r="J8" s="533"/>
      <c r="K8" s="533"/>
      <c r="L8" s="533"/>
      <c r="M8" s="533"/>
      <c r="N8" s="533"/>
      <c r="O8" s="533"/>
      <c r="P8" s="533"/>
      <c r="Q8" s="533"/>
      <c r="R8" s="533"/>
      <c r="S8" s="508"/>
      <c r="T8" s="129"/>
    </row>
    <row r="9" spans="1:21" s="52" customFormat="1" ht="27.95" customHeight="1">
      <c r="A9" s="528"/>
      <c r="B9" s="529"/>
      <c r="C9" s="522"/>
      <c r="D9" s="109" t="s">
        <v>57</v>
      </c>
      <c r="E9" s="112" t="s">
        <v>58</v>
      </c>
      <c r="F9" s="112" t="s">
        <v>59</v>
      </c>
      <c r="G9" s="112" t="s">
        <v>60</v>
      </c>
      <c r="H9" s="112" t="s">
        <v>61</v>
      </c>
      <c r="I9" s="112" t="s">
        <v>62</v>
      </c>
      <c r="J9" s="112" t="s">
        <v>63</v>
      </c>
      <c r="K9" s="109" t="s">
        <v>64</v>
      </c>
      <c r="L9" s="109" t="s">
        <v>65</v>
      </c>
      <c r="M9" s="109" t="s">
        <v>66</v>
      </c>
      <c r="N9" s="109" t="s">
        <v>67</v>
      </c>
      <c r="O9" s="112" t="s">
        <v>68</v>
      </c>
      <c r="P9" s="112" t="s">
        <v>69</v>
      </c>
      <c r="Q9" s="109" t="s">
        <v>70</v>
      </c>
      <c r="R9" s="109" t="s">
        <v>384</v>
      </c>
      <c r="S9" s="166" t="s">
        <v>71</v>
      </c>
      <c r="T9" s="129"/>
    </row>
    <row r="10" spans="1:21" s="52" customFormat="1" ht="14.1" customHeight="1">
      <c r="A10" s="530"/>
      <c r="B10" s="531"/>
      <c r="C10" s="404"/>
      <c r="D10" s="509" t="s">
        <v>39</v>
      </c>
      <c r="E10" s="509"/>
      <c r="F10" s="509"/>
      <c r="G10" s="509"/>
      <c r="H10" s="509"/>
      <c r="I10" s="509"/>
      <c r="J10" s="509"/>
      <c r="K10" s="509"/>
      <c r="L10" s="509"/>
      <c r="M10" s="509"/>
      <c r="N10" s="509"/>
      <c r="O10" s="509"/>
      <c r="P10" s="509"/>
      <c r="Q10" s="509"/>
      <c r="R10" s="509"/>
      <c r="S10" s="509"/>
      <c r="T10" s="129"/>
    </row>
    <row r="11" spans="1:21" s="52" customFormat="1" ht="14.1" customHeight="1">
      <c r="B11" s="407"/>
      <c r="C11" s="362"/>
    </row>
    <row r="12" spans="1:21" s="52" customFormat="1" ht="14.1" customHeight="1">
      <c r="A12" s="153" t="s">
        <v>256</v>
      </c>
      <c r="B12" s="405" t="s">
        <v>217</v>
      </c>
      <c r="C12" s="282">
        <v>7708</v>
      </c>
      <c r="D12" s="58">
        <v>429</v>
      </c>
      <c r="E12" s="58">
        <v>607</v>
      </c>
      <c r="F12" s="58">
        <v>53</v>
      </c>
      <c r="G12" s="58">
        <v>1239</v>
      </c>
      <c r="H12" s="58">
        <v>5</v>
      </c>
      <c r="I12" s="58">
        <v>30</v>
      </c>
      <c r="J12" s="58">
        <v>210</v>
      </c>
      <c r="K12" s="58">
        <v>921</v>
      </c>
      <c r="L12" s="58">
        <v>749</v>
      </c>
      <c r="M12" s="58">
        <v>633</v>
      </c>
      <c r="N12" s="58">
        <v>230</v>
      </c>
      <c r="O12" s="58">
        <v>40</v>
      </c>
      <c r="P12" s="58">
        <v>836</v>
      </c>
      <c r="Q12" s="58">
        <v>810</v>
      </c>
      <c r="R12" s="58">
        <v>189</v>
      </c>
      <c r="S12" s="58">
        <v>727</v>
      </c>
      <c r="U12" s="80"/>
    </row>
    <row r="13" spans="1:21" s="52" customFormat="1" ht="14.1" customHeight="1">
      <c r="A13" s="153" t="s">
        <v>257</v>
      </c>
      <c r="B13" s="405" t="s">
        <v>21</v>
      </c>
      <c r="C13" s="282">
        <v>1577</v>
      </c>
      <c r="D13" s="58">
        <v>127</v>
      </c>
      <c r="E13" s="58">
        <v>338</v>
      </c>
      <c r="F13" s="58">
        <v>21</v>
      </c>
      <c r="G13" s="58">
        <v>43</v>
      </c>
      <c r="H13" s="58">
        <v>5</v>
      </c>
      <c r="I13" s="58">
        <v>48</v>
      </c>
      <c r="J13" s="58">
        <v>112</v>
      </c>
      <c r="K13" s="58">
        <v>34</v>
      </c>
      <c r="L13" s="58">
        <v>260</v>
      </c>
      <c r="M13" s="58">
        <v>237</v>
      </c>
      <c r="N13" s="58">
        <v>89</v>
      </c>
      <c r="O13" s="58">
        <v>15</v>
      </c>
      <c r="P13" s="58">
        <v>87</v>
      </c>
      <c r="Q13" s="58">
        <v>68</v>
      </c>
      <c r="R13" s="58">
        <v>42</v>
      </c>
      <c r="S13" s="58">
        <v>51</v>
      </c>
      <c r="U13" s="80"/>
    </row>
    <row r="14" spans="1:21" s="52" customFormat="1" ht="14.1" customHeight="1">
      <c r="A14" s="81" t="s">
        <v>20</v>
      </c>
      <c r="B14" s="405" t="s">
        <v>23</v>
      </c>
      <c r="C14" s="282">
        <v>116738</v>
      </c>
      <c r="D14" s="58">
        <v>19933</v>
      </c>
      <c r="E14" s="58">
        <v>19685</v>
      </c>
      <c r="F14" s="58">
        <v>3198</v>
      </c>
      <c r="G14" s="58">
        <v>2709</v>
      </c>
      <c r="H14" s="58">
        <v>770</v>
      </c>
      <c r="I14" s="58">
        <v>2102</v>
      </c>
      <c r="J14" s="58">
        <v>8965</v>
      </c>
      <c r="K14" s="58">
        <v>1600</v>
      </c>
      <c r="L14" s="58">
        <v>9366</v>
      </c>
      <c r="M14" s="58">
        <v>25267</v>
      </c>
      <c r="N14" s="58">
        <v>5946</v>
      </c>
      <c r="O14" s="58">
        <v>1576</v>
      </c>
      <c r="P14" s="58">
        <v>6119</v>
      </c>
      <c r="Q14" s="58">
        <v>2771</v>
      </c>
      <c r="R14" s="58">
        <v>3164</v>
      </c>
      <c r="S14" s="58">
        <v>3567</v>
      </c>
      <c r="U14" s="80"/>
    </row>
    <row r="15" spans="1:21" s="52" customFormat="1" ht="14.1" customHeight="1">
      <c r="A15" s="81" t="s">
        <v>22</v>
      </c>
      <c r="B15" s="405" t="s">
        <v>249</v>
      </c>
      <c r="C15" s="282">
        <v>12352</v>
      </c>
      <c r="D15" s="58">
        <v>2029</v>
      </c>
      <c r="E15" s="58">
        <v>2913</v>
      </c>
      <c r="F15" s="58">
        <v>342</v>
      </c>
      <c r="G15" s="58">
        <v>424</v>
      </c>
      <c r="H15" s="58">
        <v>75</v>
      </c>
      <c r="I15" s="58">
        <v>170</v>
      </c>
      <c r="J15" s="58">
        <v>667</v>
      </c>
      <c r="K15" s="58">
        <v>339</v>
      </c>
      <c r="L15" s="58">
        <v>1305</v>
      </c>
      <c r="M15" s="58">
        <v>1364</v>
      </c>
      <c r="N15" s="58">
        <v>744</v>
      </c>
      <c r="O15" s="58">
        <v>135</v>
      </c>
      <c r="P15" s="58">
        <v>464</v>
      </c>
      <c r="Q15" s="58">
        <v>347</v>
      </c>
      <c r="R15" s="58">
        <v>739</v>
      </c>
      <c r="S15" s="58">
        <v>295</v>
      </c>
      <c r="U15" s="80"/>
    </row>
    <row r="16" spans="1:21" s="52" customFormat="1" ht="14.1" customHeight="1">
      <c r="A16" s="81" t="s">
        <v>27</v>
      </c>
      <c r="B16" s="406" t="s">
        <v>263</v>
      </c>
      <c r="C16" s="282"/>
      <c r="D16" s="58"/>
      <c r="E16" s="58"/>
      <c r="F16" s="58"/>
      <c r="G16" s="58"/>
      <c r="H16" s="58"/>
      <c r="I16" s="58"/>
      <c r="J16" s="58"/>
      <c r="K16" s="58"/>
      <c r="L16" s="58"/>
      <c r="M16" s="58"/>
      <c r="N16" s="58"/>
      <c r="O16" s="58"/>
      <c r="P16" s="58"/>
      <c r="Q16" s="58"/>
      <c r="R16" s="58"/>
      <c r="S16" s="58"/>
      <c r="U16" s="80"/>
    </row>
    <row r="17" spans="1:21" s="52" customFormat="1" ht="14.1" customHeight="1">
      <c r="A17" s="81"/>
      <c r="B17" s="405" t="s">
        <v>264</v>
      </c>
      <c r="C17" s="282">
        <v>10090</v>
      </c>
      <c r="D17" s="58">
        <v>1611</v>
      </c>
      <c r="E17" s="58">
        <v>2445</v>
      </c>
      <c r="F17" s="58">
        <v>149</v>
      </c>
      <c r="G17" s="58">
        <v>430</v>
      </c>
      <c r="H17" s="58">
        <v>36</v>
      </c>
      <c r="I17" s="58">
        <v>142</v>
      </c>
      <c r="J17" s="58">
        <v>804</v>
      </c>
      <c r="K17" s="58">
        <v>179</v>
      </c>
      <c r="L17" s="58">
        <v>707</v>
      </c>
      <c r="M17" s="58">
        <v>1504</v>
      </c>
      <c r="N17" s="58">
        <v>417</v>
      </c>
      <c r="O17" s="58">
        <v>155</v>
      </c>
      <c r="P17" s="58">
        <v>467</v>
      </c>
      <c r="Q17" s="58">
        <v>339</v>
      </c>
      <c r="R17" s="58">
        <v>401</v>
      </c>
      <c r="S17" s="58">
        <v>304</v>
      </c>
      <c r="U17" s="80"/>
    </row>
    <row r="18" spans="1:21" s="52" customFormat="1" ht="14.1" customHeight="1">
      <c r="A18" s="81" t="s">
        <v>28</v>
      </c>
      <c r="B18" s="405" t="s">
        <v>29</v>
      </c>
      <c r="C18" s="282">
        <v>106842</v>
      </c>
      <c r="D18" s="58">
        <v>12672</v>
      </c>
      <c r="E18" s="58">
        <v>17707</v>
      </c>
      <c r="F18" s="58">
        <v>5498</v>
      </c>
      <c r="G18" s="58">
        <v>4786</v>
      </c>
      <c r="H18" s="58">
        <v>624</v>
      </c>
      <c r="I18" s="58">
        <v>1914</v>
      </c>
      <c r="J18" s="58">
        <v>7025</v>
      </c>
      <c r="K18" s="58">
        <v>2631</v>
      </c>
      <c r="L18" s="58">
        <v>10540</v>
      </c>
      <c r="M18" s="58">
        <v>19192</v>
      </c>
      <c r="N18" s="58">
        <v>5055</v>
      </c>
      <c r="O18" s="58">
        <v>1650</v>
      </c>
      <c r="P18" s="58">
        <v>6808</v>
      </c>
      <c r="Q18" s="58">
        <v>3653</v>
      </c>
      <c r="R18" s="58">
        <v>3635</v>
      </c>
      <c r="S18" s="58">
        <v>3452</v>
      </c>
      <c r="U18" s="80"/>
    </row>
    <row r="19" spans="1:21" s="52" customFormat="1" ht="14.1" customHeight="1">
      <c r="A19" s="81" t="s">
        <v>30</v>
      </c>
      <c r="B19" s="405" t="s">
        <v>265</v>
      </c>
      <c r="C19" s="282">
        <v>189841</v>
      </c>
      <c r="D19" s="58">
        <v>24856</v>
      </c>
      <c r="E19" s="58">
        <v>32285</v>
      </c>
      <c r="F19" s="58">
        <v>9060</v>
      </c>
      <c r="G19" s="58">
        <v>4028</v>
      </c>
      <c r="H19" s="58">
        <v>1762</v>
      </c>
      <c r="I19" s="58">
        <v>7460</v>
      </c>
      <c r="J19" s="58">
        <v>15099</v>
      </c>
      <c r="K19" s="58">
        <v>2212</v>
      </c>
      <c r="L19" s="58">
        <v>18104</v>
      </c>
      <c r="M19" s="58">
        <v>43690</v>
      </c>
      <c r="N19" s="58">
        <v>8592</v>
      </c>
      <c r="O19" s="58">
        <v>2872</v>
      </c>
      <c r="P19" s="58">
        <v>6735</v>
      </c>
      <c r="Q19" s="58">
        <v>3046</v>
      </c>
      <c r="R19" s="58">
        <v>6919</v>
      </c>
      <c r="S19" s="58">
        <v>3121</v>
      </c>
      <c r="U19" s="80"/>
    </row>
    <row r="20" spans="1:21" s="52" customFormat="1" ht="14.1" customHeight="1">
      <c r="A20" s="81" t="s">
        <v>31</v>
      </c>
      <c r="B20" s="405" t="s">
        <v>250</v>
      </c>
      <c r="C20" s="282">
        <v>30001</v>
      </c>
      <c r="D20" s="58">
        <v>3090</v>
      </c>
      <c r="E20" s="58">
        <v>4491</v>
      </c>
      <c r="F20" s="58">
        <v>1062</v>
      </c>
      <c r="G20" s="58">
        <v>891</v>
      </c>
      <c r="H20" s="58">
        <v>629</v>
      </c>
      <c r="I20" s="58">
        <v>1875</v>
      </c>
      <c r="J20" s="58">
        <v>2457</v>
      </c>
      <c r="K20" s="58">
        <v>639</v>
      </c>
      <c r="L20" s="58">
        <v>3222</v>
      </c>
      <c r="M20" s="58">
        <v>6386</v>
      </c>
      <c r="N20" s="58">
        <v>1340</v>
      </c>
      <c r="O20" s="58">
        <v>385</v>
      </c>
      <c r="P20" s="58">
        <v>1087</v>
      </c>
      <c r="Q20" s="58">
        <v>679</v>
      </c>
      <c r="R20" s="58">
        <v>1186</v>
      </c>
      <c r="S20" s="58">
        <v>582</v>
      </c>
      <c r="U20" s="80"/>
    </row>
    <row r="21" spans="1:21" s="52" customFormat="1" ht="14.1" customHeight="1">
      <c r="A21" s="81" t="s">
        <v>33</v>
      </c>
      <c r="B21" s="405" t="s">
        <v>32</v>
      </c>
      <c r="C21" s="282">
        <v>33829</v>
      </c>
      <c r="D21" s="58">
        <v>4947</v>
      </c>
      <c r="E21" s="58">
        <v>6356</v>
      </c>
      <c r="F21" s="58">
        <v>2373</v>
      </c>
      <c r="G21" s="58">
        <v>723</v>
      </c>
      <c r="H21" s="58">
        <v>316</v>
      </c>
      <c r="I21" s="58">
        <v>1005</v>
      </c>
      <c r="J21" s="58">
        <v>2644</v>
      </c>
      <c r="K21" s="58">
        <v>747</v>
      </c>
      <c r="L21" s="58">
        <v>2666</v>
      </c>
      <c r="M21" s="58">
        <v>5893</v>
      </c>
      <c r="N21" s="58">
        <v>1988</v>
      </c>
      <c r="O21" s="58">
        <v>874</v>
      </c>
      <c r="P21" s="58">
        <v>1261</v>
      </c>
      <c r="Q21" s="58">
        <v>602</v>
      </c>
      <c r="R21" s="58">
        <v>933</v>
      </c>
      <c r="S21" s="58">
        <v>501</v>
      </c>
      <c r="U21" s="80"/>
    </row>
    <row r="22" spans="1:21" s="52" customFormat="1" ht="14.1" customHeight="1">
      <c r="A22" s="81" t="s">
        <v>34</v>
      </c>
      <c r="B22" s="405" t="s">
        <v>251</v>
      </c>
      <c r="C22" s="282">
        <v>71612</v>
      </c>
      <c r="D22" s="58">
        <v>9042</v>
      </c>
      <c r="E22" s="58">
        <v>14731</v>
      </c>
      <c r="F22" s="58">
        <v>6619</v>
      </c>
      <c r="G22" s="58">
        <v>1252</v>
      </c>
      <c r="H22" s="58">
        <v>571</v>
      </c>
      <c r="I22" s="58">
        <v>3904</v>
      </c>
      <c r="J22" s="58">
        <v>6435</v>
      </c>
      <c r="K22" s="58">
        <v>486</v>
      </c>
      <c r="L22" s="58">
        <v>4070</v>
      </c>
      <c r="M22" s="58">
        <v>15542</v>
      </c>
      <c r="N22" s="58">
        <v>2391</v>
      </c>
      <c r="O22" s="58">
        <v>746</v>
      </c>
      <c r="P22" s="58">
        <v>2268</v>
      </c>
      <c r="Q22" s="58">
        <v>654</v>
      </c>
      <c r="R22" s="58">
        <v>2096</v>
      </c>
      <c r="S22" s="58">
        <v>805</v>
      </c>
      <c r="U22" s="80"/>
    </row>
    <row r="23" spans="1:21" s="52" customFormat="1" ht="14.1" customHeight="1">
      <c r="A23" s="81" t="s">
        <v>35</v>
      </c>
      <c r="B23" s="405" t="s">
        <v>383</v>
      </c>
      <c r="C23" s="282">
        <v>75749</v>
      </c>
      <c r="D23" s="58">
        <v>8423</v>
      </c>
      <c r="E23" s="58">
        <v>13488</v>
      </c>
      <c r="F23" s="58">
        <v>3827</v>
      </c>
      <c r="G23" s="58">
        <v>810</v>
      </c>
      <c r="H23" s="58">
        <v>902</v>
      </c>
      <c r="I23" s="58">
        <v>4075</v>
      </c>
      <c r="J23" s="58">
        <v>8991</v>
      </c>
      <c r="K23" s="58">
        <v>618</v>
      </c>
      <c r="L23" s="58">
        <v>7347</v>
      </c>
      <c r="M23" s="58">
        <v>16997</v>
      </c>
      <c r="N23" s="58">
        <v>3038</v>
      </c>
      <c r="O23" s="58">
        <v>673</v>
      </c>
      <c r="P23" s="58">
        <v>1901</v>
      </c>
      <c r="Q23" s="58">
        <v>795</v>
      </c>
      <c r="R23" s="58">
        <v>3076</v>
      </c>
      <c r="S23" s="58">
        <v>788</v>
      </c>
      <c r="U23" s="80"/>
    </row>
    <row r="24" spans="1:21" s="52" customFormat="1" ht="14.1" customHeight="1">
      <c r="A24" s="81" t="s">
        <v>258</v>
      </c>
      <c r="B24" s="405" t="s">
        <v>252</v>
      </c>
      <c r="C24" s="282">
        <v>77616</v>
      </c>
      <c r="D24" s="58">
        <v>7596</v>
      </c>
      <c r="E24" s="58">
        <v>12529</v>
      </c>
      <c r="F24" s="58">
        <v>8259</v>
      </c>
      <c r="G24" s="58">
        <v>2217</v>
      </c>
      <c r="H24" s="58">
        <v>552</v>
      </c>
      <c r="I24" s="58">
        <v>2971</v>
      </c>
      <c r="J24" s="58">
        <v>7394</v>
      </c>
      <c r="K24" s="58">
        <v>1394</v>
      </c>
      <c r="L24" s="58">
        <v>5565</v>
      </c>
      <c r="M24" s="58">
        <v>15894</v>
      </c>
      <c r="N24" s="58">
        <v>3198</v>
      </c>
      <c r="O24" s="58">
        <v>682</v>
      </c>
      <c r="P24" s="58">
        <v>4012</v>
      </c>
      <c r="Q24" s="58">
        <v>1378</v>
      </c>
      <c r="R24" s="58">
        <v>2637</v>
      </c>
      <c r="S24" s="58">
        <v>1338</v>
      </c>
      <c r="U24" s="80"/>
    </row>
    <row r="25" spans="1:21" s="52" customFormat="1" ht="14.1" customHeight="1">
      <c r="A25" s="81" t="s">
        <v>132</v>
      </c>
      <c r="B25" s="406" t="s">
        <v>379</v>
      </c>
      <c r="C25" s="282"/>
      <c r="D25" s="58"/>
      <c r="E25" s="58"/>
      <c r="F25" s="58"/>
      <c r="G25" s="58"/>
      <c r="H25" s="58"/>
      <c r="I25" s="58"/>
      <c r="J25" s="58"/>
      <c r="K25" s="58"/>
      <c r="L25" s="58"/>
      <c r="M25" s="58"/>
      <c r="N25" s="58"/>
      <c r="O25" s="58"/>
      <c r="P25" s="58"/>
      <c r="Q25" s="58"/>
      <c r="R25" s="58"/>
      <c r="S25" s="58"/>
      <c r="U25" s="80"/>
    </row>
    <row r="26" spans="1:21" s="52" customFormat="1" ht="14.1" customHeight="1">
      <c r="A26" s="81"/>
      <c r="B26" s="405" t="s">
        <v>266</v>
      </c>
      <c r="C26" s="282">
        <v>236338</v>
      </c>
      <c r="D26" s="58">
        <v>29780</v>
      </c>
      <c r="E26" s="58">
        <v>44188</v>
      </c>
      <c r="F26" s="58">
        <v>14123</v>
      </c>
      <c r="G26" s="58">
        <v>3983</v>
      </c>
      <c r="H26" s="58">
        <v>2733</v>
      </c>
      <c r="I26" s="58">
        <v>12261</v>
      </c>
      <c r="J26" s="58">
        <v>17606</v>
      </c>
      <c r="K26" s="58">
        <v>2734</v>
      </c>
      <c r="L26" s="58">
        <v>20896</v>
      </c>
      <c r="M26" s="58">
        <v>58364</v>
      </c>
      <c r="N26" s="58">
        <v>8329</v>
      </c>
      <c r="O26" s="58">
        <v>1978</v>
      </c>
      <c r="P26" s="58">
        <v>6005</v>
      </c>
      <c r="Q26" s="58">
        <v>2873</v>
      </c>
      <c r="R26" s="58">
        <v>7668</v>
      </c>
      <c r="S26" s="58">
        <v>2817</v>
      </c>
      <c r="U26" s="80"/>
    </row>
    <row r="27" spans="1:21" s="52" customFormat="1" ht="14.1" customHeight="1">
      <c r="A27" s="81" t="s">
        <v>36</v>
      </c>
      <c r="B27" s="405" t="s">
        <v>267</v>
      </c>
      <c r="C27" s="282">
        <v>56789</v>
      </c>
      <c r="D27" s="58">
        <v>6286</v>
      </c>
      <c r="E27" s="58">
        <v>9239</v>
      </c>
      <c r="F27" s="58">
        <v>4567</v>
      </c>
      <c r="G27" s="58">
        <v>1748</v>
      </c>
      <c r="H27" s="58">
        <v>553</v>
      </c>
      <c r="I27" s="58">
        <v>2525</v>
      </c>
      <c r="J27" s="58">
        <v>4545</v>
      </c>
      <c r="K27" s="58">
        <v>835</v>
      </c>
      <c r="L27" s="58">
        <v>4035</v>
      </c>
      <c r="M27" s="58">
        <v>12762</v>
      </c>
      <c r="N27" s="58">
        <v>2157</v>
      </c>
      <c r="O27" s="58">
        <v>692</v>
      </c>
      <c r="P27" s="58">
        <v>2595</v>
      </c>
      <c r="Q27" s="58">
        <v>1148</v>
      </c>
      <c r="R27" s="58">
        <v>1783</v>
      </c>
      <c r="S27" s="58">
        <v>1319</v>
      </c>
      <c r="U27" s="80"/>
    </row>
    <row r="28" spans="1:21" s="52" customFormat="1" ht="14.1" customHeight="1">
      <c r="A28" s="81" t="s">
        <v>259</v>
      </c>
      <c r="B28" s="405" t="s">
        <v>133</v>
      </c>
      <c r="C28" s="282">
        <v>9240</v>
      </c>
      <c r="D28" s="58">
        <v>1054</v>
      </c>
      <c r="E28" s="58">
        <v>1558</v>
      </c>
      <c r="F28" s="58">
        <v>955</v>
      </c>
      <c r="G28" s="58">
        <v>307</v>
      </c>
      <c r="H28" s="58">
        <v>66</v>
      </c>
      <c r="I28" s="58">
        <v>269</v>
      </c>
      <c r="J28" s="58">
        <v>679</v>
      </c>
      <c r="K28" s="58">
        <v>174</v>
      </c>
      <c r="L28" s="58">
        <v>811</v>
      </c>
      <c r="M28" s="58">
        <v>1792</v>
      </c>
      <c r="N28" s="58">
        <v>291</v>
      </c>
      <c r="O28" s="58">
        <v>114</v>
      </c>
      <c r="P28" s="58">
        <v>496</v>
      </c>
      <c r="Q28" s="58">
        <v>243</v>
      </c>
      <c r="R28" s="58">
        <v>198</v>
      </c>
      <c r="S28" s="58">
        <v>233</v>
      </c>
      <c r="U28" s="80"/>
    </row>
    <row r="29" spans="1:21" s="52" customFormat="1" ht="14.1" customHeight="1">
      <c r="A29" s="153" t="s">
        <v>260</v>
      </c>
      <c r="B29" s="405" t="s">
        <v>253</v>
      </c>
      <c r="C29" s="282">
        <v>22525</v>
      </c>
      <c r="D29" s="58">
        <v>2504</v>
      </c>
      <c r="E29" s="58">
        <v>3258</v>
      </c>
      <c r="F29" s="58">
        <v>1959</v>
      </c>
      <c r="G29" s="58">
        <v>695</v>
      </c>
      <c r="H29" s="58">
        <v>201</v>
      </c>
      <c r="I29" s="58">
        <v>803</v>
      </c>
      <c r="J29" s="58">
        <v>1807</v>
      </c>
      <c r="K29" s="58">
        <v>376</v>
      </c>
      <c r="L29" s="58">
        <v>2050</v>
      </c>
      <c r="M29" s="58">
        <v>4975</v>
      </c>
      <c r="N29" s="58">
        <v>739</v>
      </c>
      <c r="O29" s="58">
        <v>309</v>
      </c>
      <c r="P29" s="58">
        <v>1098</v>
      </c>
      <c r="Q29" s="58">
        <v>433</v>
      </c>
      <c r="R29" s="58">
        <v>857</v>
      </c>
      <c r="S29" s="58">
        <v>461</v>
      </c>
      <c r="U29" s="80"/>
    </row>
    <row r="30" spans="1:21" s="52" customFormat="1" ht="14.1" customHeight="1">
      <c r="A30" s="153" t="s">
        <v>261</v>
      </c>
      <c r="B30" s="405" t="s">
        <v>254</v>
      </c>
      <c r="C30" s="282">
        <v>29460</v>
      </c>
      <c r="D30" s="58">
        <v>4433</v>
      </c>
      <c r="E30" s="58">
        <v>5393</v>
      </c>
      <c r="F30" s="58">
        <v>1760</v>
      </c>
      <c r="G30" s="58">
        <v>906</v>
      </c>
      <c r="H30" s="58">
        <v>232</v>
      </c>
      <c r="I30" s="58">
        <v>759</v>
      </c>
      <c r="J30" s="58">
        <v>2074</v>
      </c>
      <c r="K30" s="58">
        <v>510</v>
      </c>
      <c r="L30" s="58">
        <v>1796</v>
      </c>
      <c r="M30" s="58">
        <v>6613</v>
      </c>
      <c r="N30" s="58">
        <v>922</v>
      </c>
      <c r="O30" s="58">
        <v>349</v>
      </c>
      <c r="P30" s="58">
        <v>1643</v>
      </c>
      <c r="Q30" s="58">
        <v>707</v>
      </c>
      <c r="R30" s="58">
        <v>777</v>
      </c>
      <c r="S30" s="58">
        <v>586</v>
      </c>
      <c r="U30" s="80"/>
    </row>
    <row r="31" spans="1:21" s="52" customFormat="1" ht="14.1" customHeight="1">
      <c r="A31" s="81" t="s">
        <v>262</v>
      </c>
      <c r="B31" s="405" t="s">
        <v>255</v>
      </c>
      <c r="C31" s="282">
        <v>65339</v>
      </c>
      <c r="D31" s="58">
        <v>7718</v>
      </c>
      <c r="E31" s="58">
        <v>12174</v>
      </c>
      <c r="F31" s="58">
        <v>7009</v>
      </c>
      <c r="G31" s="58">
        <v>2842</v>
      </c>
      <c r="H31" s="58">
        <v>901</v>
      </c>
      <c r="I31" s="58">
        <v>2940</v>
      </c>
      <c r="J31" s="58">
        <v>4196</v>
      </c>
      <c r="K31" s="58">
        <v>1011</v>
      </c>
      <c r="L31" s="58">
        <v>2853</v>
      </c>
      <c r="M31" s="58">
        <v>10506</v>
      </c>
      <c r="N31" s="58">
        <v>1757</v>
      </c>
      <c r="O31" s="58">
        <v>681</v>
      </c>
      <c r="P31" s="58">
        <v>5018</v>
      </c>
      <c r="Q31" s="58">
        <v>1874</v>
      </c>
      <c r="R31" s="58">
        <v>1912</v>
      </c>
      <c r="S31" s="58">
        <v>1947</v>
      </c>
      <c r="U31" s="80"/>
    </row>
    <row r="32" spans="1:21" s="52" customFormat="1" ht="14.1" customHeight="1">
      <c r="A32" s="81"/>
      <c r="B32" s="406" t="s">
        <v>511</v>
      </c>
      <c r="C32" s="282">
        <v>16080</v>
      </c>
      <c r="D32" s="58">
        <v>1652</v>
      </c>
      <c r="E32" s="58">
        <v>2956</v>
      </c>
      <c r="F32" s="58">
        <v>2876</v>
      </c>
      <c r="G32" s="58">
        <v>798</v>
      </c>
      <c r="H32" s="58">
        <v>176</v>
      </c>
      <c r="I32" s="58">
        <v>1074</v>
      </c>
      <c r="J32" s="58">
        <v>1856</v>
      </c>
      <c r="K32" s="58">
        <v>188</v>
      </c>
      <c r="L32" s="58">
        <v>1200</v>
      </c>
      <c r="M32" s="58">
        <v>698</v>
      </c>
      <c r="N32" s="58">
        <v>610</v>
      </c>
      <c r="O32" s="58">
        <v>181</v>
      </c>
      <c r="P32" s="58">
        <v>722</v>
      </c>
      <c r="Q32" s="58">
        <v>417</v>
      </c>
      <c r="R32" s="58">
        <v>507</v>
      </c>
      <c r="S32" s="58">
        <v>169</v>
      </c>
      <c r="U32" s="80"/>
    </row>
    <row r="33" spans="1:22" s="52" customFormat="1" ht="14.1" customHeight="1">
      <c r="A33" s="128"/>
      <c r="B33" s="405"/>
      <c r="C33" s="282"/>
      <c r="D33" s="58"/>
      <c r="E33" s="58"/>
      <c r="F33" s="58"/>
      <c r="G33" s="58"/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</row>
    <row r="34" spans="1:22" s="135" customFormat="1" ht="14.1" customHeight="1">
      <c r="B34" s="412" t="s">
        <v>17</v>
      </c>
      <c r="C34" s="282">
        <v>1169726</v>
      </c>
      <c r="D34" s="244">
        <v>148182</v>
      </c>
      <c r="E34" s="244">
        <v>206341</v>
      </c>
      <c r="F34" s="244">
        <v>73710</v>
      </c>
      <c r="G34" s="244">
        <v>30831</v>
      </c>
      <c r="H34" s="244">
        <v>11109</v>
      </c>
      <c r="I34" s="244">
        <v>46327</v>
      </c>
      <c r="J34" s="244">
        <v>93566</v>
      </c>
      <c r="K34" s="244">
        <v>17628</v>
      </c>
      <c r="L34" s="244">
        <v>97542</v>
      </c>
      <c r="M34" s="244">
        <v>248309</v>
      </c>
      <c r="N34" s="244">
        <v>47833</v>
      </c>
      <c r="O34" s="244">
        <v>14107</v>
      </c>
      <c r="P34" s="244">
        <v>49622</v>
      </c>
      <c r="Q34" s="244">
        <v>22837</v>
      </c>
      <c r="R34" s="244">
        <v>38719</v>
      </c>
      <c r="S34" s="244">
        <v>23063</v>
      </c>
      <c r="T34" s="52"/>
    </row>
    <row r="35" spans="1:22">
      <c r="C35" s="58"/>
      <c r="D35" s="58"/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</row>
    <row r="36" spans="1:22" ht="12.75">
      <c r="A36" s="240"/>
      <c r="C36" s="306"/>
      <c r="D36" s="306"/>
      <c r="E36" s="307"/>
      <c r="F36" s="307"/>
      <c r="G36" s="307"/>
      <c r="H36" s="307"/>
      <c r="I36" s="307"/>
      <c r="J36" s="307"/>
      <c r="K36" s="307"/>
      <c r="L36" s="307"/>
      <c r="M36" s="307"/>
      <c r="N36" s="307"/>
      <c r="O36" s="307"/>
      <c r="P36" s="307"/>
      <c r="Q36" s="307"/>
      <c r="R36" s="307"/>
      <c r="S36" s="307"/>
      <c r="T36" s="307"/>
      <c r="U36" s="307"/>
    </row>
    <row r="37" spans="1:22" ht="12.75">
      <c r="A37" s="93" t="s">
        <v>512</v>
      </c>
      <c r="C37" s="392"/>
      <c r="D37" s="392"/>
      <c r="E37" s="393"/>
      <c r="F37" s="393"/>
      <c r="G37" s="393"/>
      <c r="H37" s="393"/>
      <c r="I37" s="393"/>
      <c r="J37" s="393"/>
      <c r="K37" s="393"/>
      <c r="L37" s="393"/>
      <c r="M37" s="393"/>
      <c r="N37" s="393"/>
      <c r="O37" s="393"/>
      <c r="P37" s="393"/>
      <c r="Q37" s="393"/>
      <c r="R37" s="393"/>
      <c r="S37" s="393"/>
      <c r="T37" s="393"/>
      <c r="U37" s="393"/>
    </row>
    <row r="38" spans="1:22" ht="12.75" customHeight="1">
      <c r="A38" s="93" t="s">
        <v>515</v>
      </c>
      <c r="C38" s="306"/>
      <c r="D38" s="306"/>
      <c r="E38" s="307"/>
      <c r="F38" s="307"/>
      <c r="G38" s="307"/>
      <c r="H38" s="307"/>
      <c r="I38" s="307"/>
      <c r="J38" s="307"/>
      <c r="K38" s="307"/>
      <c r="L38" s="307"/>
      <c r="M38" s="307"/>
      <c r="N38" s="307"/>
      <c r="O38" s="307"/>
      <c r="P38" s="307"/>
      <c r="Q38" s="307"/>
      <c r="R38" s="307"/>
      <c r="S38" s="307"/>
      <c r="T38" s="307"/>
      <c r="U38" s="307"/>
    </row>
    <row r="39" spans="1:22" ht="12.75">
      <c r="C39" s="306"/>
      <c r="D39" s="306"/>
      <c r="E39" s="307"/>
      <c r="F39" s="307"/>
      <c r="G39" s="307"/>
      <c r="H39" s="307"/>
      <c r="I39" s="307"/>
      <c r="J39" s="307"/>
      <c r="K39" s="307"/>
      <c r="L39" s="307"/>
      <c r="M39" s="307"/>
      <c r="N39" s="307"/>
      <c r="O39" s="307"/>
      <c r="P39" s="307"/>
      <c r="Q39" s="307"/>
      <c r="R39" s="307"/>
      <c r="S39" s="307"/>
      <c r="T39" s="307"/>
      <c r="U39" s="307"/>
    </row>
    <row r="40" spans="1:22">
      <c r="B40" s="58"/>
      <c r="C40" s="58"/>
      <c r="D40" s="58"/>
      <c r="E40" s="58"/>
      <c r="F40" s="58"/>
      <c r="G40" s="58"/>
      <c r="H40" s="58"/>
      <c r="I40" s="58"/>
      <c r="J40" s="58"/>
      <c r="K40" s="58"/>
      <c r="L40" s="58"/>
      <c r="M40" s="58"/>
      <c r="N40" s="58"/>
      <c r="O40" s="58"/>
      <c r="P40" s="58"/>
      <c r="Q40" s="58"/>
      <c r="R40" s="58"/>
      <c r="S40" s="58"/>
      <c r="T40" s="58"/>
      <c r="U40" s="58"/>
      <c r="V40" s="58"/>
    </row>
    <row r="41" spans="1:22">
      <c r="B41" s="58"/>
      <c r="C41" s="58"/>
      <c r="D41" s="58"/>
      <c r="E41" s="58"/>
      <c r="F41" s="58"/>
      <c r="G41" s="58"/>
      <c r="H41" s="58"/>
      <c r="I41" s="58"/>
      <c r="J41" s="58"/>
      <c r="K41" s="58"/>
      <c r="L41" s="58"/>
      <c r="M41" s="58"/>
      <c r="N41" s="58"/>
      <c r="O41" s="58"/>
      <c r="P41" s="58"/>
      <c r="Q41" s="58"/>
      <c r="R41" s="58"/>
      <c r="S41" s="58"/>
    </row>
    <row r="42" spans="1:22">
      <c r="B42" s="58"/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</row>
  </sheetData>
  <mergeCells count="6">
    <mergeCell ref="A7:B10"/>
    <mergeCell ref="B4:S4"/>
    <mergeCell ref="C8:C9"/>
    <mergeCell ref="D8:S8"/>
    <mergeCell ref="D10:S10"/>
    <mergeCell ref="C7:S7"/>
  </mergeCells>
  <phoneticPr fontId="3" type="noConversion"/>
  <hyperlinks>
    <hyperlink ref="A1" location="Inhalt!A1" display="Inhalt"/>
  </hyperlinks>
  <printOptions horizontalCentered="1"/>
  <pageMargins left="0.59055118110236227" right="0.19685039370078741" top="0.59055118110236227" bottom="0.59055118110236227" header="0.51181102362204722" footer="0.51181102362204722"/>
  <pageSetup paperSize="9" scale="55" orientation="landscape" horizontalDpi="4294967294" verticalDpi="4294967294" r:id="rId1"/>
  <headerFooter>
    <oddFooter>&amp;L&amp;"MetaNormalLF-Roman,Standard"&amp;6Statistisches Bundesamt, Jährliche Körperschaftsteuerstatistik 2012, 07/2016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tabColor theme="0" tint="-0.14999847407452621"/>
  </sheetPr>
  <dimension ref="A1:N62"/>
  <sheetViews>
    <sheetView showGridLines="0" zoomScaleNormal="100" zoomScaleSheetLayoutView="50" workbookViewId="0">
      <selection activeCell="A2" sqref="A2"/>
    </sheetView>
  </sheetViews>
  <sheetFormatPr baseColWidth="10" defaultColWidth="11.42578125" defaultRowHeight="12"/>
  <cols>
    <col min="1" max="11" width="11.42578125" style="52"/>
    <col min="12" max="13" width="9.7109375" style="52" customWidth="1"/>
    <col min="14" max="16384" width="11.42578125" style="52"/>
  </cols>
  <sheetData>
    <row r="1" spans="1:13" s="93" customFormat="1" ht="14.1" customHeight="1">
      <c r="A1" s="132" t="s">
        <v>6</v>
      </c>
    </row>
    <row r="2" spans="1:13" ht="14.1" customHeight="1">
      <c r="A2" s="137"/>
    </row>
    <row r="3" spans="1:13" s="103" customFormat="1" ht="14.1" customHeight="1">
      <c r="A3" s="96" t="s">
        <v>470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</row>
    <row r="4" spans="1:13" s="103" customFormat="1" ht="14.1" customHeight="1">
      <c r="A4" s="115"/>
      <c r="B4" s="115"/>
      <c r="C4" s="115"/>
      <c r="D4" s="115"/>
      <c r="E4" s="115"/>
      <c r="F4" s="115"/>
      <c r="G4" s="115"/>
      <c r="H4" s="115"/>
      <c r="I4" s="115"/>
      <c r="J4" s="115"/>
      <c r="K4" s="115"/>
      <c r="L4" s="96"/>
      <c r="M4" s="96"/>
    </row>
    <row r="5" spans="1:13" s="103" customFormat="1" ht="14.1" customHeight="1">
      <c r="A5" s="96" t="s">
        <v>478</v>
      </c>
      <c r="B5" s="96"/>
      <c r="C5" s="96"/>
      <c r="D5" s="96"/>
      <c r="E5" s="96"/>
      <c r="F5" s="96"/>
      <c r="G5" s="96"/>
      <c r="H5" s="96"/>
      <c r="I5" s="96"/>
      <c r="J5" s="96"/>
      <c r="K5" s="96"/>
      <c r="L5" s="96"/>
      <c r="M5" s="96"/>
    </row>
    <row r="6" spans="1:13" ht="14.1" customHeight="1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245"/>
      <c r="M6" s="312"/>
    </row>
    <row r="7" spans="1:13" ht="14.1" customHeight="1">
      <c r="A7" s="510" t="s">
        <v>424</v>
      </c>
      <c r="B7" s="510"/>
      <c r="C7" s="511"/>
      <c r="D7" s="508" t="s">
        <v>51</v>
      </c>
      <c r="E7" s="509"/>
      <c r="F7" s="509"/>
      <c r="G7" s="509"/>
      <c r="H7" s="509"/>
      <c r="I7" s="509"/>
      <c r="J7" s="509"/>
      <c r="K7" s="509"/>
      <c r="L7" s="245"/>
      <c r="M7" s="312"/>
    </row>
    <row r="8" spans="1:13" ht="14.1" customHeight="1">
      <c r="A8" s="512"/>
      <c r="B8" s="512"/>
      <c r="C8" s="513"/>
      <c r="D8" s="523" t="s">
        <v>17</v>
      </c>
      <c r="E8" s="523"/>
      <c r="F8" s="520" t="s">
        <v>52</v>
      </c>
      <c r="G8" s="520"/>
      <c r="H8" s="520"/>
      <c r="I8" s="520"/>
      <c r="J8" s="520"/>
      <c r="K8" s="521"/>
      <c r="L8" s="245"/>
      <c r="M8" s="312"/>
    </row>
    <row r="9" spans="1:13" ht="14.1" customHeight="1">
      <c r="A9" s="512"/>
      <c r="B9" s="512"/>
      <c r="C9" s="513"/>
      <c r="D9" s="523"/>
      <c r="E9" s="523"/>
      <c r="F9" s="520" t="s">
        <v>75</v>
      </c>
      <c r="G9" s="520"/>
      <c r="H9" s="520" t="s">
        <v>76</v>
      </c>
      <c r="I9" s="520"/>
      <c r="J9" s="523" t="s">
        <v>77</v>
      </c>
      <c r="K9" s="521"/>
      <c r="L9" s="245"/>
      <c r="M9" s="312"/>
    </row>
    <row r="10" spans="1:13" ht="14.1" customHeight="1">
      <c r="A10" s="512"/>
      <c r="B10" s="512"/>
      <c r="C10" s="513"/>
      <c r="D10" s="523"/>
      <c r="E10" s="523"/>
      <c r="F10" s="520"/>
      <c r="G10" s="520"/>
      <c r="H10" s="520"/>
      <c r="I10" s="520"/>
      <c r="J10" s="520"/>
      <c r="K10" s="521"/>
      <c r="L10" s="245"/>
      <c r="M10" s="312"/>
    </row>
    <row r="11" spans="1:13" ht="14.1" customHeight="1">
      <c r="A11" s="514"/>
      <c r="B11" s="514"/>
      <c r="C11" s="515"/>
      <c r="D11" s="113" t="s">
        <v>39</v>
      </c>
      <c r="E11" s="279" t="s">
        <v>438</v>
      </c>
      <c r="F11" s="113" t="s">
        <v>39</v>
      </c>
      <c r="G11" s="279" t="s">
        <v>438</v>
      </c>
      <c r="H11" s="113" t="s">
        <v>39</v>
      </c>
      <c r="I11" s="290" t="s">
        <v>438</v>
      </c>
      <c r="J11" s="113" t="s">
        <v>39</v>
      </c>
      <c r="K11" s="280" t="s">
        <v>438</v>
      </c>
      <c r="L11" s="245"/>
      <c r="M11" s="312"/>
    </row>
    <row r="12" spans="1:13" ht="14.1" customHeight="1">
      <c r="A12" s="396"/>
      <c r="B12" s="396"/>
      <c r="C12" s="397"/>
      <c r="D12" s="235"/>
      <c r="E12" s="235"/>
      <c r="F12" s="265"/>
      <c r="G12" s="235"/>
      <c r="H12" s="265"/>
      <c r="I12" s="235"/>
      <c r="J12" s="265"/>
      <c r="K12" s="235"/>
      <c r="L12" s="245"/>
      <c r="M12" s="312"/>
    </row>
    <row r="13" spans="1:13" s="81" customFormat="1" ht="14.1" customHeight="1">
      <c r="A13" s="395"/>
      <c r="B13" s="69"/>
      <c r="C13" s="412" t="s">
        <v>17</v>
      </c>
      <c r="D13" s="282">
        <v>1139323</v>
      </c>
      <c r="E13" s="164">
        <f>D13/D$13*100</f>
        <v>100</v>
      </c>
      <c r="F13" s="282">
        <v>1087177</v>
      </c>
      <c r="G13" s="164">
        <f>F13/$D$13*100</f>
        <v>95.423071420483922</v>
      </c>
      <c r="H13" s="282">
        <v>18075</v>
      </c>
      <c r="I13" s="164">
        <f>H13/$D$13*100</f>
        <v>1.5864684553897359</v>
      </c>
      <c r="J13" s="282">
        <v>34071</v>
      </c>
      <c r="K13" s="164">
        <f>J13/$D$13*100</f>
        <v>2.9904601241263453</v>
      </c>
      <c r="L13" s="245"/>
      <c r="M13" s="312"/>
    </row>
    <row r="14" spans="1:13" s="81" customFormat="1" ht="14.1" customHeight="1">
      <c r="A14" s="395"/>
      <c r="B14" s="105"/>
      <c r="C14" s="427" t="s">
        <v>219</v>
      </c>
      <c r="D14" s="245">
        <v>667043</v>
      </c>
      <c r="E14" s="312">
        <f>D14/D$13*100</f>
        <v>58.547312746253702</v>
      </c>
      <c r="F14" s="245">
        <v>629178</v>
      </c>
      <c r="G14" s="312">
        <f>F14/$D$13*100</f>
        <v>55.223847846484276</v>
      </c>
      <c r="H14" s="245">
        <v>11377</v>
      </c>
      <c r="I14" s="312">
        <f>H14/$D$13*100</f>
        <v>0.99857546981847989</v>
      </c>
      <c r="J14" s="245">
        <v>26488</v>
      </c>
      <c r="K14" s="312">
        <f>J14/$D$13*100</f>
        <v>2.3248894299509444</v>
      </c>
      <c r="L14" s="245"/>
      <c r="M14" s="312"/>
    </row>
    <row r="15" spans="1:13" s="81" customFormat="1" ht="14.1" customHeight="1">
      <c r="A15" s="402"/>
      <c r="B15" s="402"/>
      <c r="C15" s="428"/>
      <c r="D15" s="67"/>
      <c r="E15" s="67"/>
      <c r="F15" s="245"/>
      <c r="G15" s="67"/>
      <c r="H15" s="245"/>
      <c r="I15" s="67"/>
      <c r="J15" s="245"/>
      <c r="K15" s="67"/>
      <c r="L15" s="245"/>
      <c r="M15" s="312"/>
    </row>
    <row r="16" spans="1:13" s="81" customFormat="1" ht="14.1" customHeight="1">
      <c r="B16" s="69"/>
      <c r="C16" s="69"/>
      <c r="D16" s="69" t="s">
        <v>73</v>
      </c>
      <c r="E16" s="69"/>
      <c r="F16" s="69"/>
      <c r="G16" s="69"/>
      <c r="H16" s="69"/>
      <c r="I16" s="69"/>
      <c r="J16" s="69"/>
      <c r="K16" s="69"/>
      <c r="L16" s="245"/>
      <c r="M16" s="312"/>
    </row>
    <row r="17" spans="1:14" s="81" customFormat="1" ht="14.1" customHeight="1">
      <c r="A17" s="400"/>
      <c r="B17" s="400"/>
      <c r="C17" s="429"/>
      <c r="D17" s="116"/>
      <c r="E17" s="116"/>
      <c r="F17" s="266"/>
      <c r="G17" s="116"/>
      <c r="H17" s="266"/>
      <c r="I17" s="116"/>
      <c r="J17" s="266"/>
      <c r="K17" s="116"/>
      <c r="L17" s="245"/>
      <c r="M17" s="312"/>
    </row>
    <row r="18" spans="1:14" s="81" customFormat="1" ht="14.1" customHeight="1">
      <c r="A18" s="395"/>
      <c r="B18" s="128" t="s">
        <v>78</v>
      </c>
      <c r="C18" s="430" t="s">
        <v>79</v>
      </c>
      <c r="D18" s="245">
        <f>F18+H18+J18</f>
        <v>1310</v>
      </c>
      <c r="E18" s="312">
        <f>D18/D$13*100</f>
        <v>0.11498056301856452</v>
      </c>
      <c r="F18" s="245">
        <v>1168</v>
      </c>
      <c r="G18" s="312">
        <f>F18/$D$13*100</f>
        <v>0.10251702107304074</v>
      </c>
      <c r="H18" s="245">
        <v>139</v>
      </c>
      <c r="I18" s="312">
        <f>H18/$D$13*100</f>
        <v>1.2200227679069062E-2</v>
      </c>
      <c r="J18" s="245">
        <v>3</v>
      </c>
      <c r="K18" s="312">
        <f>J18/$D$13*100</f>
        <v>2.6331426645472792E-4</v>
      </c>
      <c r="L18" s="245"/>
      <c r="M18" s="312"/>
    </row>
    <row r="19" spans="1:14" s="81" customFormat="1" ht="14.1" customHeight="1">
      <c r="A19" s="67" t="s">
        <v>79</v>
      </c>
      <c r="B19" s="128" t="s">
        <v>80</v>
      </c>
      <c r="C19" s="431" t="s">
        <v>81</v>
      </c>
      <c r="D19" s="245">
        <f t="shared" ref="D19:D23" si="0">F19+H19+J19</f>
        <v>5266</v>
      </c>
      <c r="E19" s="312">
        <f t="shared" ref="E19:E25" si="1">D19/D$13*100</f>
        <v>0.46220430905019916</v>
      </c>
      <c r="F19" s="245">
        <v>4725</v>
      </c>
      <c r="G19" s="312">
        <f>F19/$D$13*100</f>
        <v>0.41471996966619651</v>
      </c>
      <c r="H19" s="245">
        <v>524</v>
      </c>
      <c r="I19" s="312">
        <f>H19/$D$13*100</f>
        <v>4.5992225207425817E-2</v>
      </c>
      <c r="J19" s="245">
        <v>17</v>
      </c>
      <c r="K19" s="312">
        <f>J19/$D$13*100</f>
        <v>1.4921141765767915E-3</v>
      </c>
      <c r="L19" s="245"/>
      <c r="M19" s="312"/>
    </row>
    <row r="20" spans="1:14" s="81" customFormat="1" ht="14.1" customHeight="1">
      <c r="A20" s="139" t="s">
        <v>81</v>
      </c>
      <c r="B20" s="128" t="s">
        <v>80</v>
      </c>
      <c r="C20" s="430">
        <v>-100000</v>
      </c>
      <c r="D20" s="245">
        <f t="shared" si="0"/>
        <v>36588</v>
      </c>
      <c r="E20" s="312">
        <f t="shared" si="1"/>
        <v>3.2113807936818617</v>
      </c>
      <c r="F20" s="245">
        <v>34402</v>
      </c>
      <c r="G20" s="312">
        <f t="shared" ref="G20:G25" si="2">F20/$D$13*100</f>
        <v>3.0195124648585168</v>
      </c>
      <c r="H20" s="245">
        <v>1999</v>
      </c>
      <c r="I20" s="312">
        <f t="shared" ref="I20:I25" si="3">H20/$D$13*100</f>
        <v>0.17545507288100037</v>
      </c>
      <c r="J20" s="245">
        <v>187</v>
      </c>
      <c r="K20" s="312">
        <f t="shared" ref="K20:K25" si="4">J20/$D$13*100</f>
        <v>1.6413255942344711E-2</v>
      </c>
      <c r="L20" s="245"/>
      <c r="M20" s="312"/>
    </row>
    <row r="21" spans="1:14" s="81" customFormat="1" ht="14.1" customHeight="1">
      <c r="A21" s="67">
        <v>-100000</v>
      </c>
      <c r="B21" s="128" t="s">
        <v>80</v>
      </c>
      <c r="C21" s="430">
        <v>-50000</v>
      </c>
      <c r="D21" s="245">
        <f t="shared" si="0"/>
        <v>27797</v>
      </c>
      <c r="E21" s="312">
        <f t="shared" si="1"/>
        <v>2.4397822215473575</v>
      </c>
      <c r="F21" s="245">
        <v>26959</v>
      </c>
      <c r="G21" s="312">
        <f t="shared" si="2"/>
        <v>2.3662297697843369</v>
      </c>
      <c r="H21" s="245">
        <v>650</v>
      </c>
      <c r="I21" s="312">
        <f t="shared" si="3"/>
        <v>5.7051424398524384E-2</v>
      </c>
      <c r="J21" s="245">
        <v>188</v>
      </c>
      <c r="K21" s="312">
        <f t="shared" si="4"/>
        <v>1.6501027364496282E-2</v>
      </c>
      <c r="L21" s="245"/>
      <c r="M21" s="312"/>
    </row>
    <row r="22" spans="1:14" s="81" customFormat="1" ht="14.1" customHeight="1">
      <c r="A22" s="67">
        <v>-50000</v>
      </c>
      <c r="B22" s="128" t="s">
        <v>80</v>
      </c>
      <c r="C22" s="430">
        <v>-10000</v>
      </c>
      <c r="D22" s="245">
        <f t="shared" si="0"/>
        <v>102962</v>
      </c>
      <c r="E22" s="312">
        <f t="shared" si="1"/>
        <v>9.0371211675705663</v>
      </c>
      <c r="F22" s="245">
        <v>100483</v>
      </c>
      <c r="G22" s="312">
        <f t="shared" si="2"/>
        <v>8.8195358120568095</v>
      </c>
      <c r="H22" s="245">
        <v>1423</v>
      </c>
      <c r="I22" s="312">
        <f t="shared" si="3"/>
        <v>0.12489873372169263</v>
      </c>
      <c r="J22" s="245">
        <v>1056</v>
      </c>
      <c r="K22" s="312">
        <f t="shared" si="4"/>
        <v>9.2686621792064244E-2</v>
      </c>
      <c r="L22" s="245"/>
      <c r="M22" s="312"/>
    </row>
    <row r="23" spans="1:14" s="81" customFormat="1" ht="14.1" customHeight="1">
      <c r="A23" s="67">
        <v>-10000</v>
      </c>
      <c r="B23" s="128" t="s">
        <v>80</v>
      </c>
      <c r="C23" s="432" t="s">
        <v>502</v>
      </c>
      <c r="D23" s="245">
        <f t="shared" si="0"/>
        <v>200880</v>
      </c>
      <c r="E23" s="312">
        <f t="shared" si="1"/>
        <v>17.631523281808583</v>
      </c>
      <c r="F23" s="245">
        <v>195674</v>
      </c>
      <c r="G23" s="312">
        <f t="shared" si="2"/>
        <v>17.174585258087475</v>
      </c>
      <c r="H23" s="245">
        <v>1855</v>
      </c>
      <c r="I23" s="312">
        <f t="shared" si="3"/>
        <v>0.16281598809117345</v>
      </c>
      <c r="J23" s="245">
        <v>3351</v>
      </c>
      <c r="K23" s="312">
        <f t="shared" si="4"/>
        <v>0.29412203562993111</v>
      </c>
      <c r="L23" s="245"/>
      <c r="M23" s="312"/>
    </row>
    <row r="24" spans="1:14" s="127" customFormat="1" ht="14.1" customHeight="1">
      <c r="A24" s="400"/>
      <c r="B24" s="69"/>
      <c r="C24" s="412" t="s">
        <v>218</v>
      </c>
      <c r="D24" s="282">
        <v>374803</v>
      </c>
      <c r="E24" s="164">
        <f t="shared" si="1"/>
        <v>32.89699233667713</v>
      </c>
      <c r="F24" s="282">
        <v>363411</v>
      </c>
      <c r="G24" s="164">
        <f t="shared" si="2"/>
        <v>31.897100295526375</v>
      </c>
      <c r="H24" s="282">
        <v>6590</v>
      </c>
      <c r="I24" s="164">
        <f t="shared" si="3"/>
        <v>0.57841367197888571</v>
      </c>
      <c r="J24" s="282">
        <v>4802</v>
      </c>
      <c r="K24" s="164">
        <f t="shared" si="4"/>
        <v>0.42147836917186787</v>
      </c>
      <c r="L24" s="245"/>
      <c r="M24" s="312"/>
    </row>
    <row r="25" spans="1:14" s="81" customFormat="1" ht="14.1" customHeight="1">
      <c r="A25" s="395"/>
      <c r="B25" s="105"/>
      <c r="C25" s="427" t="s">
        <v>219</v>
      </c>
      <c r="D25" s="245">
        <v>374609</v>
      </c>
      <c r="E25" s="312">
        <f t="shared" si="1"/>
        <v>32.879964680779729</v>
      </c>
      <c r="F25" s="245">
        <v>363220</v>
      </c>
      <c r="G25" s="312">
        <f t="shared" si="2"/>
        <v>31.880335953895429</v>
      </c>
      <c r="H25" s="245">
        <v>6590</v>
      </c>
      <c r="I25" s="312">
        <f t="shared" si="3"/>
        <v>0.57841367197888571</v>
      </c>
      <c r="J25" s="245">
        <v>4799</v>
      </c>
      <c r="K25" s="312">
        <f t="shared" si="4"/>
        <v>0.42121505490541317</v>
      </c>
      <c r="L25" s="245"/>
      <c r="M25" s="312"/>
    </row>
    <row r="26" spans="1:14" s="81" customFormat="1" ht="14.1" customHeight="1">
      <c r="A26" s="402"/>
      <c r="B26" s="402"/>
      <c r="C26" s="428"/>
      <c r="D26" s="67"/>
      <c r="E26" s="67"/>
      <c r="F26" s="245"/>
      <c r="G26" s="67"/>
      <c r="H26" s="245"/>
      <c r="I26" s="67"/>
      <c r="J26" s="245"/>
      <c r="K26" s="67"/>
      <c r="L26" s="245"/>
      <c r="M26" s="312"/>
    </row>
    <row r="27" spans="1:14" s="81" customFormat="1" ht="14.1" customHeight="1">
      <c r="D27" s="69" t="s">
        <v>74</v>
      </c>
      <c r="E27" s="69"/>
      <c r="F27" s="69"/>
      <c r="G27" s="69"/>
      <c r="H27" s="69"/>
      <c r="I27" s="69"/>
      <c r="J27" s="69"/>
      <c r="K27" s="69"/>
      <c r="L27" s="69"/>
      <c r="M27" s="69"/>
      <c r="N27" s="69"/>
    </row>
    <row r="28" spans="1:14" s="81" customFormat="1" ht="14.1" customHeight="1">
      <c r="A28" s="400"/>
      <c r="B28" s="400"/>
      <c r="C28" s="429"/>
      <c r="D28" s="116"/>
      <c r="E28" s="116"/>
      <c r="F28" s="266"/>
      <c r="G28" s="116"/>
      <c r="H28" s="266"/>
      <c r="I28" s="116"/>
      <c r="J28" s="266"/>
      <c r="K28" s="116"/>
      <c r="L28" s="245"/>
      <c r="M28" s="312"/>
    </row>
    <row r="29" spans="1:14" s="81" customFormat="1" ht="14.1" customHeight="1">
      <c r="A29" s="140">
        <v>0</v>
      </c>
      <c r="B29" s="106" t="s">
        <v>80</v>
      </c>
      <c r="C29" s="431">
        <v>1</v>
      </c>
      <c r="D29" s="245">
        <f>F29+H29+J29</f>
        <v>103680</v>
      </c>
      <c r="E29" s="312">
        <f>D29/D$13*100</f>
        <v>9.1001410486753969</v>
      </c>
      <c r="F29" s="58">
        <v>87883</v>
      </c>
      <c r="G29" s="312">
        <f>F29/$D$13*100</f>
        <v>7.7136158929469509</v>
      </c>
      <c r="H29" s="58">
        <v>2605</v>
      </c>
      <c r="I29" s="312">
        <f>H29/$D$13*100</f>
        <v>0.22864455470485542</v>
      </c>
      <c r="J29" s="58">
        <v>13192</v>
      </c>
      <c r="K29" s="312">
        <f>J29/$D$13*100</f>
        <v>1.1578806010235903</v>
      </c>
      <c r="L29" s="245"/>
      <c r="M29" s="312"/>
    </row>
    <row r="30" spans="1:14" s="81" customFormat="1" ht="14.1" customHeight="1">
      <c r="A30" s="67">
        <v>1</v>
      </c>
      <c r="B30" s="106" t="s">
        <v>80</v>
      </c>
      <c r="C30" s="430">
        <v>10000</v>
      </c>
      <c r="D30" s="245">
        <f>F30+H30+J30</f>
        <v>294312</v>
      </c>
      <c r="E30" s="312">
        <f t="shared" ref="E30:E36" si="5">D30/D$13*100</f>
        <v>25.832182796274626</v>
      </c>
      <c r="F30" s="245">
        <v>280971</v>
      </c>
      <c r="G30" s="312">
        <f>F30/$D$13*100</f>
        <v>24.661224253350454</v>
      </c>
      <c r="H30" s="245">
        <v>2645</v>
      </c>
      <c r="I30" s="312">
        <f>H30/$D$13*100</f>
        <v>0.23215541159091846</v>
      </c>
      <c r="J30" s="245">
        <v>10696</v>
      </c>
      <c r="K30" s="312">
        <f>J30/$D$13*100</f>
        <v>0.93880313133325666</v>
      </c>
      <c r="L30" s="245"/>
      <c r="M30" s="312"/>
    </row>
    <row r="31" spans="1:14" s="81" customFormat="1" ht="14.1" customHeight="1">
      <c r="A31" s="67">
        <v>10000</v>
      </c>
      <c r="B31" s="128" t="s">
        <v>80</v>
      </c>
      <c r="C31" s="430">
        <v>50000</v>
      </c>
      <c r="D31" s="245">
        <f t="shared" ref="D31:D37" si="6">F31+H31+J31</f>
        <v>180733</v>
      </c>
      <c r="E31" s="312">
        <f t="shared" si="5"/>
        <v>15.86319243972078</v>
      </c>
      <c r="F31" s="58">
        <v>174107</v>
      </c>
      <c r="G31" s="312">
        <f t="shared" ref="G31:G36" si="7">F31/$D$13*100</f>
        <v>15.281618996544438</v>
      </c>
      <c r="H31" s="58">
        <v>2307</v>
      </c>
      <c r="I31" s="312">
        <f t="shared" ref="I31:I36" si="8">H31/$D$13*100</f>
        <v>0.2024886709036858</v>
      </c>
      <c r="J31" s="58">
        <v>4319</v>
      </c>
      <c r="K31" s="312">
        <f t="shared" ref="K31:K36" si="9">J31/$D$13*100</f>
        <v>0.37908477227265663</v>
      </c>
      <c r="L31" s="245"/>
      <c r="M31" s="312"/>
    </row>
    <row r="32" spans="1:14" s="81" customFormat="1" ht="14.1" customHeight="1">
      <c r="A32" s="67">
        <v>50000</v>
      </c>
      <c r="B32" s="128" t="s">
        <v>80</v>
      </c>
      <c r="C32" s="430">
        <v>100000</v>
      </c>
      <c r="D32" s="245">
        <f t="shared" si="6"/>
        <v>62793</v>
      </c>
      <c r="E32" s="312">
        <f t="shared" si="5"/>
        <v>5.5114309111639104</v>
      </c>
      <c r="F32" s="245">
        <v>61343</v>
      </c>
      <c r="G32" s="312">
        <f t="shared" si="7"/>
        <v>5.3841623490441259</v>
      </c>
      <c r="H32" s="245">
        <v>937</v>
      </c>
      <c r="I32" s="312">
        <f t="shared" si="8"/>
        <v>8.2241822556026703E-2</v>
      </c>
      <c r="J32" s="245">
        <v>513</v>
      </c>
      <c r="K32" s="312">
        <f t="shared" si="9"/>
        <v>4.5026739563758481E-2</v>
      </c>
      <c r="L32" s="245"/>
      <c r="M32" s="312"/>
    </row>
    <row r="33" spans="1:13" s="81" customFormat="1" ht="14.1" customHeight="1">
      <c r="A33" s="67">
        <v>100000</v>
      </c>
      <c r="B33" s="128" t="s">
        <v>80</v>
      </c>
      <c r="C33" s="430" t="s">
        <v>82</v>
      </c>
      <c r="D33" s="245">
        <f t="shared" si="6"/>
        <v>102610</v>
      </c>
      <c r="E33" s="312">
        <f t="shared" si="5"/>
        <v>9.0062256269732117</v>
      </c>
      <c r="F33" s="58">
        <v>99926</v>
      </c>
      <c r="G33" s="312">
        <f t="shared" si="7"/>
        <v>8.7706471299183804</v>
      </c>
      <c r="H33" s="58">
        <v>2191</v>
      </c>
      <c r="I33" s="312">
        <f t="shared" si="8"/>
        <v>0.19230718593410298</v>
      </c>
      <c r="J33" s="58">
        <v>493</v>
      </c>
      <c r="K33" s="312">
        <f t="shared" si="9"/>
        <v>4.3271311120726956E-2</v>
      </c>
      <c r="L33" s="245"/>
      <c r="M33" s="312"/>
    </row>
    <row r="34" spans="1:13" s="81" customFormat="1" ht="14.1" customHeight="1">
      <c r="A34" s="67" t="s">
        <v>82</v>
      </c>
      <c r="B34" s="128" t="s">
        <v>80</v>
      </c>
      <c r="C34" s="430" t="s">
        <v>83</v>
      </c>
      <c r="D34" s="245">
        <f t="shared" si="6"/>
        <v>15559</v>
      </c>
      <c r="E34" s="312">
        <f t="shared" si="5"/>
        <v>1.3656355572563708</v>
      </c>
      <c r="F34" s="245">
        <v>14979</v>
      </c>
      <c r="G34" s="312">
        <f t="shared" si="7"/>
        <v>1.3147281324084568</v>
      </c>
      <c r="H34" s="245">
        <v>531</v>
      </c>
      <c r="I34" s="312">
        <f t="shared" si="8"/>
        <v>4.6606625162486849E-2</v>
      </c>
      <c r="J34" s="245">
        <v>49</v>
      </c>
      <c r="K34" s="312">
        <f t="shared" si="9"/>
        <v>4.3007996854272229E-3</v>
      </c>
      <c r="L34" s="245"/>
      <c r="M34" s="312"/>
    </row>
    <row r="35" spans="1:13" s="81" customFormat="1" ht="14.1" customHeight="1">
      <c r="A35" s="67" t="s">
        <v>83</v>
      </c>
      <c r="B35" s="128" t="s">
        <v>80</v>
      </c>
      <c r="C35" s="430" t="s">
        <v>84</v>
      </c>
      <c r="D35" s="245">
        <f t="shared" si="6"/>
        <v>4833</v>
      </c>
      <c r="E35" s="312">
        <f t="shared" si="5"/>
        <v>0.42419928325856671</v>
      </c>
      <c r="F35" s="58">
        <v>4557</v>
      </c>
      <c r="G35" s="312">
        <f t="shared" si="7"/>
        <v>0.3999743707447318</v>
      </c>
      <c r="H35" s="58">
        <v>269</v>
      </c>
      <c r="I35" s="312">
        <f t="shared" si="8"/>
        <v>2.361051255877394E-2</v>
      </c>
      <c r="J35" s="58">
        <v>7</v>
      </c>
      <c r="K35" s="312">
        <f t="shared" si="9"/>
        <v>6.1439995506103184E-4</v>
      </c>
      <c r="L35" s="245"/>
      <c r="M35" s="312"/>
    </row>
    <row r="36" spans="1:13" s="127" customFormat="1" ht="14.1" customHeight="1">
      <c r="A36" s="400"/>
      <c r="B36" s="69"/>
      <c r="C36" s="412" t="s">
        <v>218</v>
      </c>
      <c r="D36" s="282">
        <f t="shared" si="6"/>
        <v>764520</v>
      </c>
      <c r="E36" s="164">
        <f t="shared" si="5"/>
        <v>67.10300766332287</v>
      </c>
      <c r="F36" s="282">
        <v>723766</v>
      </c>
      <c r="G36" s="164">
        <f t="shared" si="7"/>
        <v>63.525971124957536</v>
      </c>
      <c r="H36" s="282">
        <v>11485</v>
      </c>
      <c r="I36" s="164">
        <f t="shared" si="8"/>
        <v>1.0080547834108502</v>
      </c>
      <c r="J36" s="282">
        <v>29269</v>
      </c>
      <c r="K36" s="164">
        <f t="shared" si="9"/>
        <v>2.5689817549544776</v>
      </c>
      <c r="L36" s="245"/>
      <c r="M36" s="312"/>
    </row>
    <row r="37" spans="1:13" s="81" customFormat="1" ht="14.1" customHeight="1">
      <c r="A37" s="105"/>
      <c r="B37" s="105"/>
      <c r="C37" s="427" t="s">
        <v>219</v>
      </c>
      <c r="D37" s="245">
        <f t="shared" si="6"/>
        <v>292434</v>
      </c>
      <c r="E37" s="312">
        <f>D37/D$13*100</f>
        <v>25.667348065473973</v>
      </c>
      <c r="F37" s="58">
        <v>265958</v>
      </c>
      <c r="G37" s="312">
        <f>F37/$D$13*100</f>
        <v>23.343511892588843</v>
      </c>
      <c r="H37" s="58">
        <v>4787</v>
      </c>
      <c r="I37" s="312">
        <f>H37/$D$13*100</f>
        <v>0.42016179783959418</v>
      </c>
      <c r="J37" s="58">
        <v>21689</v>
      </c>
      <c r="K37" s="312">
        <f>J37/$D$13*100</f>
        <v>1.9036743750455314</v>
      </c>
      <c r="L37" s="245"/>
      <c r="M37" s="245"/>
    </row>
    <row r="38" spans="1:13" ht="14.1" customHeight="1">
      <c r="D38" s="80"/>
      <c r="E38" s="80"/>
      <c r="F38" s="58"/>
      <c r="G38" s="80"/>
      <c r="H38" s="80"/>
      <c r="I38" s="80"/>
      <c r="J38" s="80"/>
      <c r="K38" s="80"/>
      <c r="L38" s="282"/>
      <c r="M38" s="282"/>
    </row>
    <row r="39" spans="1:13" ht="14.1" customHeight="1">
      <c r="A39" s="240"/>
      <c r="E39" s="80"/>
      <c r="L39" s="245"/>
      <c r="M39" s="245"/>
    </row>
    <row r="40" spans="1:13" ht="12.75" customHeight="1">
      <c r="A40" s="93" t="s">
        <v>439</v>
      </c>
      <c r="L40" s="129"/>
      <c r="M40" s="129"/>
    </row>
    <row r="41" spans="1:13" ht="12.75" customHeight="1">
      <c r="A41" s="93" t="s">
        <v>471</v>
      </c>
      <c r="D41" s="10"/>
      <c r="L41" s="129"/>
      <c r="M41" s="129"/>
    </row>
    <row r="42" spans="1:13" ht="14.1" customHeight="1"/>
    <row r="43" spans="1:13" ht="14.1" customHeight="1"/>
    <row r="47" spans="1:13">
      <c r="D47" s="129"/>
      <c r="E47" s="129"/>
      <c r="F47" s="129"/>
      <c r="G47" s="129"/>
      <c r="H47" s="129"/>
      <c r="I47" s="129"/>
      <c r="J47" s="129"/>
      <c r="K47" s="129"/>
    </row>
    <row r="48" spans="1:13">
      <c r="D48" s="129"/>
      <c r="E48" s="129"/>
      <c r="F48" s="129"/>
      <c r="G48" s="129"/>
      <c r="H48" s="129"/>
      <c r="I48" s="129"/>
      <c r="J48" s="129"/>
      <c r="K48" s="129"/>
    </row>
    <row r="49" spans="4:11" ht="12.75">
      <c r="D49" s="129"/>
      <c r="E49" s="270"/>
      <c r="F49" s="271"/>
      <c r="G49" s="271"/>
      <c r="H49" s="271"/>
      <c r="I49" s="271"/>
      <c r="J49" s="129"/>
      <c r="K49" s="129"/>
    </row>
    <row r="50" spans="4:11" ht="12.75">
      <c r="D50" s="129"/>
      <c r="E50" s="270"/>
      <c r="F50" s="271"/>
      <c r="G50" s="267"/>
      <c r="H50" s="267"/>
      <c r="I50" s="267"/>
      <c r="J50" s="129"/>
      <c r="K50" s="129"/>
    </row>
    <row r="51" spans="4:11" ht="12.75">
      <c r="D51" s="129"/>
      <c r="E51" s="270"/>
      <c r="F51" s="267"/>
      <c r="G51" s="267"/>
      <c r="H51" s="267"/>
      <c r="I51" s="267"/>
      <c r="J51" s="129"/>
      <c r="K51" s="129"/>
    </row>
    <row r="52" spans="4:11" ht="12.75">
      <c r="D52" s="129"/>
      <c r="E52" s="268"/>
      <c r="F52" s="269"/>
      <c r="G52" s="269"/>
      <c r="H52" s="269"/>
      <c r="I52" s="269"/>
      <c r="J52" s="129"/>
      <c r="K52" s="129"/>
    </row>
    <row r="53" spans="4:11" ht="12.75">
      <c r="D53" s="129"/>
      <c r="E53" s="268"/>
      <c r="F53" s="269"/>
      <c r="G53" s="269"/>
      <c r="H53" s="269"/>
      <c r="I53" s="269"/>
      <c r="J53" s="129"/>
      <c r="K53" s="129"/>
    </row>
    <row r="54" spans="4:11" ht="12.75">
      <c r="D54" s="129"/>
      <c r="E54" s="268"/>
      <c r="F54" s="269"/>
      <c r="G54" s="269"/>
      <c r="H54" s="269"/>
      <c r="I54" s="269"/>
      <c r="J54" s="129"/>
      <c r="K54" s="129"/>
    </row>
    <row r="55" spans="4:11" ht="12.75">
      <c r="D55" s="129"/>
      <c r="E55" s="268"/>
      <c r="F55" s="269"/>
      <c r="G55" s="269"/>
      <c r="H55" s="269"/>
      <c r="I55" s="269"/>
      <c r="J55" s="129"/>
      <c r="K55" s="129"/>
    </row>
    <row r="56" spans="4:11" ht="12.75">
      <c r="D56" s="129"/>
      <c r="E56" s="268"/>
      <c r="F56" s="269"/>
      <c r="G56" s="269"/>
      <c r="H56" s="269"/>
      <c r="I56" s="269"/>
      <c r="J56" s="129"/>
      <c r="K56" s="129"/>
    </row>
    <row r="57" spans="4:11" ht="12.75">
      <c r="D57" s="129"/>
      <c r="E57" s="268"/>
      <c r="F57" s="269"/>
      <c r="G57" s="269"/>
      <c r="H57" s="269"/>
      <c r="I57" s="269"/>
      <c r="J57" s="129"/>
      <c r="K57" s="129"/>
    </row>
    <row r="58" spans="4:11" ht="12.75">
      <c r="D58" s="129"/>
      <c r="E58" s="268"/>
      <c r="F58" s="269"/>
      <c r="G58" s="269"/>
      <c r="H58" s="269"/>
      <c r="I58" s="269"/>
      <c r="J58" s="129"/>
      <c r="K58" s="129"/>
    </row>
    <row r="59" spans="4:11" ht="12.75">
      <c r="D59" s="129"/>
      <c r="E59" s="268"/>
      <c r="F59" s="269"/>
      <c r="G59" s="269"/>
      <c r="H59" s="269"/>
      <c r="I59" s="269"/>
      <c r="J59" s="129"/>
      <c r="K59" s="129"/>
    </row>
    <row r="60" spans="4:11" ht="12.75">
      <c r="D60" s="129"/>
      <c r="E60" s="268"/>
      <c r="F60" s="269"/>
      <c r="G60" s="269"/>
      <c r="H60" s="269"/>
      <c r="I60" s="269"/>
      <c r="J60" s="129"/>
      <c r="K60" s="129"/>
    </row>
    <row r="61" spans="4:11" ht="12.75">
      <c r="D61" s="129"/>
      <c r="E61" s="268"/>
      <c r="F61" s="269"/>
      <c r="G61" s="269"/>
      <c r="H61" s="269"/>
      <c r="I61" s="269"/>
      <c r="J61" s="129"/>
      <c r="K61" s="129"/>
    </row>
    <row r="62" spans="4:11">
      <c r="D62" s="129"/>
      <c r="E62" s="129"/>
      <c r="F62" s="129"/>
      <c r="G62" s="129"/>
      <c r="H62" s="129"/>
      <c r="I62" s="129"/>
      <c r="J62" s="129"/>
      <c r="K62" s="129"/>
    </row>
  </sheetData>
  <mergeCells count="7">
    <mergeCell ref="F8:K8"/>
    <mergeCell ref="A7:C11"/>
    <mergeCell ref="D8:E10"/>
    <mergeCell ref="F9:G10"/>
    <mergeCell ref="H9:I10"/>
    <mergeCell ref="J9:K10"/>
    <mergeCell ref="D7:K7"/>
  </mergeCells>
  <phoneticPr fontId="3" type="noConversion"/>
  <conditionalFormatting sqref="D13:K14">
    <cfRule type="duplicateValues" dxfId="0" priority="1"/>
  </conditionalFormatting>
  <hyperlinks>
    <hyperlink ref="A1" location="Inhalt!A1" display="Inhalt"/>
  </hyperlinks>
  <printOptions horizontalCentered="1"/>
  <pageMargins left="0.78740157480314965" right="0.59055118110236227" top="0.59055118110236227" bottom="0.59055118110236227" header="0.51181102362204722" footer="0.51181102362204722"/>
  <pageSetup paperSize="9" scale="70" orientation="portrait" horizontalDpi="4294967294" verticalDpi="4294967294" r:id="rId1"/>
  <headerFooter>
    <oddFooter>&amp;L&amp;"MetaNormalLF-Roman,Standard"&amp;6Statistisches Bundesamt, Jährliche Körperschaftsteuerstatistik 2012, 07/2016</oddFooter>
  </headerFooter>
  <colBreaks count="1" manualBreakCount="1">
    <brk id="12" min="2" max="42" man="1"/>
  </colBreaks>
  <ignoredErrors>
    <ignoredError sqref="G11 K11 E11 I11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tabColor theme="0" tint="-0.14999847407452621"/>
  </sheetPr>
  <dimension ref="A1:I72"/>
  <sheetViews>
    <sheetView showGridLines="0" zoomScaleNormal="100" zoomScaleSheetLayoutView="100" workbookViewId="0">
      <selection activeCell="A2" sqref="A2"/>
    </sheetView>
  </sheetViews>
  <sheetFormatPr baseColWidth="10" defaultColWidth="11.42578125" defaultRowHeight="12"/>
  <cols>
    <col min="1" max="1" width="15.7109375" style="81" customWidth="1"/>
    <col min="2" max="5" width="15.7109375" style="52" customWidth="1"/>
    <col min="6" max="6" width="16.85546875" style="52" customWidth="1"/>
    <col min="7" max="7" width="7" style="52" customWidth="1"/>
    <col min="8" max="8" width="10.85546875" style="52" bestFit="1" customWidth="1"/>
    <col min="9" max="16384" width="11.42578125" style="52"/>
  </cols>
  <sheetData>
    <row r="1" spans="1:8" s="148" customFormat="1" ht="14.1" customHeight="1">
      <c r="A1" s="132" t="s">
        <v>6</v>
      </c>
    </row>
    <row r="2" spans="1:8" ht="14.1" customHeight="1">
      <c r="A2" s="162"/>
    </row>
    <row r="3" spans="1:8" s="134" customFormat="1" ht="14.1" customHeight="1">
      <c r="A3" s="96" t="s">
        <v>470</v>
      </c>
      <c r="B3" s="96"/>
      <c r="C3" s="96"/>
      <c r="D3" s="96"/>
      <c r="E3" s="96"/>
      <c r="F3" s="96"/>
      <c r="G3" s="532"/>
      <c r="H3" s="532"/>
    </row>
    <row r="4" spans="1:8" s="103" customFormat="1" ht="14.1" customHeight="1">
      <c r="A4" s="115"/>
    </row>
    <row r="5" spans="1:8" s="134" customFormat="1" ht="14.1" customHeight="1">
      <c r="A5" s="96" t="s">
        <v>474</v>
      </c>
      <c r="B5" s="96"/>
      <c r="C5" s="96"/>
      <c r="D5" s="96"/>
      <c r="E5" s="96"/>
      <c r="F5" s="96"/>
    </row>
    <row r="6" spans="1:8" s="131" customFormat="1" ht="14.1" customHeight="1">
      <c r="A6" s="127"/>
      <c r="B6" s="127"/>
      <c r="C6" s="127"/>
      <c r="D6" s="127"/>
      <c r="E6" s="127"/>
      <c r="F6" s="127"/>
    </row>
    <row r="7" spans="1:8" ht="27.95" customHeight="1">
      <c r="A7" s="534" t="s">
        <v>130</v>
      </c>
      <c r="B7" s="520" t="s">
        <v>39</v>
      </c>
      <c r="C7" s="109" t="s">
        <v>72</v>
      </c>
      <c r="D7" s="109" t="s">
        <v>248</v>
      </c>
      <c r="E7" s="523" t="s">
        <v>479</v>
      </c>
      <c r="F7" s="524"/>
    </row>
    <row r="8" spans="1:8" ht="14.1" customHeight="1">
      <c r="A8" s="534"/>
      <c r="B8" s="520"/>
      <c r="C8" s="533" t="s">
        <v>131</v>
      </c>
      <c r="D8" s="533"/>
      <c r="E8" s="113" t="s">
        <v>39</v>
      </c>
      <c r="F8" s="142" t="s">
        <v>131</v>
      </c>
    </row>
    <row r="9" spans="1:8" ht="14.1" customHeight="1">
      <c r="A9" s="433"/>
      <c r="B9" s="68"/>
      <c r="C9" s="116"/>
      <c r="D9" s="116"/>
      <c r="E9" s="116"/>
      <c r="F9" s="116"/>
    </row>
    <row r="10" spans="1:8" ht="14.1" customHeight="1">
      <c r="B10" s="69" t="s">
        <v>102</v>
      </c>
      <c r="C10" s="69"/>
      <c r="D10" s="69"/>
      <c r="E10" s="69"/>
      <c r="F10" s="69"/>
      <c r="H10" s="129"/>
    </row>
    <row r="11" spans="1:8" ht="14.1" customHeight="1">
      <c r="B11" s="436" t="s">
        <v>514</v>
      </c>
      <c r="C11" s="70"/>
      <c r="D11" s="70"/>
      <c r="E11" s="70"/>
      <c r="F11" s="70"/>
      <c r="H11" s="129"/>
    </row>
    <row r="12" spans="1:8" ht="14.1" customHeight="1">
      <c r="A12" s="434"/>
      <c r="B12" s="71"/>
      <c r="C12" s="71"/>
      <c r="D12" s="71"/>
      <c r="E12" s="71"/>
      <c r="F12" s="71"/>
      <c r="H12" s="129"/>
    </row>
    <row r="13" spans="1:8" ht="14.1" customHeight="1">
      <c r="A13" s="429">
        <v>1998</v>
      </c>
      <c r="B13" s="56">
        <v>716195</v>
      </c>
      <c r="C13" s="60">
        <v>82236254</v>
      </c>
      <c r="D13" s="60">
        <v>36508495</v>
      </c>
      <c r="E13" s="60">
        <v>401180</v>
      </c>
      <c r="F13" s="60">
        <v>285371790</v>
      </c>
      <c r="H13" s="129"/>
    </row>
    <row r="14" spans="1:8" ht="14.1" customHeight="1">
      <c r="A14" s="429">
        <v>2001</v>
      </c>
      <c r="B14" s="56">
        <v>789971</v>
      </c>
      <c r="C14" s="60">
        <v>28683807</v>
      </c>
      <c r="D14" s="60">
        <v>24733959</v>
      </c>
      <c r="E14" s="60">
        <v>439445</v>
      </c>
      <c r="F14" s="60">
        <v>380232236</v>
      </c>
      <c r="H14" s="129"/>
    </row>
    <row r="15" spans="1:8" ht="14.1" customHeight="1">
      <c r="A15" s="429">
        <v>2004</v>
      </c>
      <c r="B15" s="56">
        <v>816452</v>
      </c>
      <c r="C15" s="60">
        <v>49715117</v>
      </c>
      <c r="D15" s="60">
        <v>21755920</v>
      </c>
      <c r="E15" s="60">
        <v>459846</v>
      </c>
      <c r="F15" s="60">
        <v>473374950</v>
      </c>
      <c r="H15" s="129"/>
    </row>
    <row r="16" spans="1:8" ht="14.1" customHeight="1">
      <c r="A16" s="429">
        <v>2007</v>
      </c>
      <c r="B16" s="56">
        <v>876408</v>
      </c>
      <c r="C16" s="60">
        <v>99765682</v>
      </c>
      <c r="D16" s="60">
        <v>29739342</v>
      </c>
      <c r="E16" s="60">
        <v>457079</v>
      </c>
      <c r="F16" s="60">
        <v>531202900</v>
      </c>
      <c r="H16" s="129"/>
    </row>
    <row r="17" spans="1:9" ht="14.1" customHeight="1">
      <c r="A17" s="429">
        <v>2010</v>
      </c>
      <c r="B17" s="56" t="s">
        <v>455</v>
      </c>
      <c r="C17" s="60" t="s">
        <v>456</v>
      </c>
      <c r="D17" s="60" t="s">
        <v>457</v>
      </c>
      <c r="E17" s="60" t="s">
        <v>458</v>
      </c>
      <c r="F17" s="60" t="s">
        <v>459</v>
      </c>
      <c r="H17" s="129"/>
    </row>
    <row r="18" spans="1:9" ht="14.1" customHeight="1">
      <c r="A18" s="429"/>
      <c r="B18" s="64"/>
      <c r="C18" s="64"/>
      <c r="D18" s="163"/>
      <c r="E18" s="64"/>
      <c r="F18" s="64"/>
      <c r="H18" s="129"/>
    </row>
    <row r="19" spans="1:9" ht="14.1" customHeight="1">
      <c r="B19" s="436" t="s">
        <v>3</v>
      </c>
      <c r="C19" s="70"/>
      <c r="D19" s="70"/>
      <c r="E19" s="70"/>
      <c r="F19" s="70"/>
      <c r="H19" s="129"/>
    </row>
    <row r="20" spans="1:9">
      <c r="A20" s="435"/>
      <c r="H20" s="129"/>
    </row>
    <row r="21" spans="1:9" ht="14.1" customHeight="1">
      <c r="A21" s="429">
        <v>2005</v>
      </c>
      <c r="B21" s="56">
        <v>838687</v>
      </c>
      <c r="C21" s="56">
        <v>80453573.663000003</v>
      </c>
      <c r="D21" s="56">
        <v>25745872.296</v>
      </c>
      <c r="E21" s="56">
        <v>461695</v>
      </c>
      <c r="F21" s="56">
        <v>519370328</v>
      </c>
      <c r="H21" s="129"/>
      <c r="I21" s="129"/>
    </row>
    <row r="22" spans="1:9" ht="14.1" customHeight="1">
      <c r="A22" s="429">
        <v>2006</v>
      </c>
      <c r="B22" s="56">
        <v>858966</v>
      </c>
      <c r="C22" s="56">
        <v>90962994</v>
      </c>
      <c r="D22" s="56">
        <v>27840747</v>
      </c>
      <c r="E22" s="56">
        <v>456528</v>
      </c>
      <c r="F22" s="56">
        <v>534154457</v>
      </c>
      <c r="H22" s="129"/>
      <c r="I22" s="326"/>
    </row>
    <row r="23" spans="1:9" ht="14.1" customHeight="1">
      <c r="A23" s="429">
        <v>2007</v>
      </c>
      <c r="B23" s="56">
        <v>884067</v>
      </c>
      <c r="C23" s="56">
        <v>100124984</v>
      </c>
      <c r="D23" s="56">
        <v>29966607</v>
      </c>
      <c r="E23" s="56">
        <v>460203</v>
      </c>
      <c r="F23" s="56">
        <v>539471920</v>
      </c>
      <c r="H23" s="129"/>
      <c r="I23" s="267"/>
    </row>
    <row r="24" spans="1:9" ht="14.1" customHeight="1">
      <c r="A24" s="429">
        <v>2008</v>
      </c>
      <c r="B24" s="56">
        <v>908273</v>
      </c>
      <c r="C24" s="56">
        <v>120789718</v>
      </c>
      <c r="D24" s="56">
        <v>22647077</v>
      </c>
      <c r="E24" s="56">
        <v>454000</v>
      </c>
      <c r="F24" s="56">
        <v>545635871</v>
      </c>
      <c r="H24" s="129"/>
      <c r="I24" s="293"/>
    </row>
    <row r="25" spans="1:9" ht="14.1" customHeight="1">
      <c r="A25" s="429">
        <v>2009</v>
      </c>
      <c r="B25" s="73">
        <v>931526</v>
      </c>
      <c r="C25" s="63">
        <v>96251816</v>
      </c>
      <c r="D25" s="63">
        <v>19637301</v>
      </c>
      <c r="E25" s="63">
        <v>475630</v>
      </c>
      <c r="F25" s="63">
        <v>555979701</v>
      </c>
      <c r="G25" s="63"/>
      <c r="H25" s="129"/>
      <c r="I25" s="129"/>
    </row>
    <row r="26" spans="1:9" ht="14.1" customHeight="1">
      <c r="A26" s="429">
        <v>2010</v>
      </c>
      <c r="B26" s="73">
        <v>961843</v>
      </c>
      <c r="C26" s="63">
        <v>131840914</v>
      </c>
      <c r="D26" s="63">
        <v>23769190</v>
      </c>
      <c r="E26" s="63">
        <v>479422</v>
      </c>
      <c r="F26" s="63">
        <v>565528175</v>
      </c>
      <c r="G26" s="63"/>
      <c r="H26" s="129"/>
    </row>
    <row r="27" spans="1:9" ht="14.1" customHeight="1">
      <c r="A27" s="429">
        <v>2011</v>
      </c>
      <c r="B27" s="73">
        <v>1060561</v>
      </c>
      <c r="C27" s="63">
        <v>146098342</v>
      </c>
      <c r="D27" s="63">
        <v>26000246</v>
      </c>
      <c r="E27" s="63">
        <v>518228</v>
      </c>
      <c r="F27" s="63">
        <v>569881952</v>
      </c>
      <c r="G27" s="63"/>
    </row>
    <row r="28" spans="1:9" ht="14.1" customHeight="1">
      <c r="A28" s="429">
        <v>2012</v>
      </c>
      <c r="B28" s="73">
        <v>1087177</v>
      </c>
      <c r="C28" s="63">
        <v>147080480</v>
      </c>
      <c r="D28" s="63">
        <v>25989667</v>
      </c>
      <c r="E28" s="63">
        <v>530496</v>
      </c>
      <c r="F28" s="63">
        <v>602596962</v>
      </c>
      <c r="G28" s="63"/>
    </row>
    <row r="29" spans="1:9" ht="14.1" customHeight="1">
      <c r="A29" s="429"/>
      <c r="B29" s="68"/>
      <c r="C29" s="116"/>
      <c r="D29" s="116"/>
      <c r="E29" s="116"/>
      <c r="F29" s="116"/>
    </row>
    <row r="30" spans="1:9" ht="14.1" customHeight="1">
      <c r="B30" s="69" t="s">
        <v>73</v>
      </c>
      <c r="C30" s="69"/>
      <c r="D30" s="69"/>
      <c r="E30" s="69"/>
      <c r="F30" s="69"/>
    </row>
    <row r="31" spans="1:9" ht="14.1" customHeight="1">
      <c r="B31" s="436" t="s">
        <v>514</v>
      </c>
      <c r="C31" s="70"/>
      <c r="D31" s="70"/>
      <c r="E31" s="70"/>
      <c r="F31" s="70"/>
    </row>
    <row r="32" spans="1:9" ht="14.1" customHeight="1">
      <c r="A32" s="434"/>
      <c r="B32" s="71"/>
      <c r="C32" s="71"/>
      <c r="D32" s="71"/>
      <c r="E32" s="71"/>
      <c r="F32" s="71"/>
    </row>
    <row r="33" spans="1:8" ht="14.1" customHeight="1">
      <c r="A33" s="429">
        <v>1998</v>
      </c>
      <c r="B33" s="56">
        <v>273570</v>
      </c>
      <c r="C33" s="60">
        <v>-44947571</v>
      </c>
      <c r="D33" s="60">
        <v>129972</v>
      </c>
      <c r="E33" s="60">
        <v>259287</v>
      </c>
      <c r="F33" s="60">
        <v>195462688</v>
      </c>
    </row>
    <row r="34" spans="1:8" ht="14.1" customHeight="1">
      <c r="A34" s="429">
        <v>2001</v>
      </c>
      <c r="B34" s="56">
        <v>289781</v>
      </c>
      <c r="C34" s="60">
        <v>-85734694</v>
      </c>
      <c r="D34" s="60">
        <v>15288</v>
      </c>
      <c r="E34" s="60">
        <v>280665</v>
      </c>
      <c r="F34" s="60">
        <v>271538503</v>
      </c>
    </row>
    <row r="35" spans="1:8" ht="14.1" customHeight="1">
      <c r="A35" s="429">
        <v>2004</v>
      </c>
      <c r="B35" s="56">
        <v>296215</v>
      </c>
      <c r="C35" s="60">
        <v>-56514548</v>
      </c>
      <c r="D35" s="60">
        <v>32428</v>
      </c>
      <c r="E35" s="60">
        <v>282658</v>
      </c>
      <c r="F35" s="60">
        <v>320251010</v>
      </c>
    </row>
    <row r="36" spans="1:8" ht="14.1" customHeight="1">
      <c r="A36" s="429">
        <v>2007</v>
      </c>
      <c r="B36" s="56">
        <v>301473</v>
      </c>
      <c r="C36" s="60">
        <v>-51597965</v>
      </c>
      <c r="D36" s="60">
        <v>9880</v>
      </c>
      <c r="E36" s="60">
        <v>284324</v>
      </c>
      <c r="F36" s="60">
        <v>320342356</v>
      </c>
    </row>
    <row r="37" spans="1:8" ht="14.1" customHeight="1">
      <c r="A37" s="429">
        <v>2010</v>
      </c>
      <c r="B37" s="56" t="s">
        <v>460</v>
      </c>
      <c r="C37" s="60" t="s">
        <v>461</v>
      </c>
      <c r="D37" s="233" t="s">
        <v>462</v>
      </c>
      <c r="E37" s="60" t="s">
        <v>463</v>
      </c>
      <c r="F37" s="60" t="s">
        <v>464</v>
      </c>
    </row>
    <row r="38" spans="1:8" ht="14.1" customHeight="1">
      <c r="A38" s="429"/>
      <c r="B38" s="60"/>
      <c r="C38" s="60"/>
      <c r="D38" s="72"/>
      <c r="E38" s="60"/>
      <c r="F38" s="60"/>
    </row>
    <row r="39" spans="1:8" ht="14.1" customHeight="1">
      <c r="B39" s="436" t="s">
        <v>3</v>
      </c>
      <c r="C39" s="70"/>
      <c r="D39" s="70"/>
      <c r="E39" s="70"/>
      <c r="F39" s="70"/>
    </row>
    <row r="40" spans="1:8" ht="14.1" customHeight="1">
      <c r="A40" s="429"/>
      <c r="B40" s="61"/>
      <c r="C40" s="61"/>
      <c r="D40" s="61"/>
      <c r="E40" s="60"/>
      <c r="F40" s="60"/>
    </row>
    <row r="41" spans="1:8" ht="14.1" customHeight="1">
      <c r="A41" s="429">
        <v>2005</v>
      </c>
      <c r="B41" s="56">
        <v>298436</v>
      </c>
      <c r="C41" s="60">
        <v>-49448089</v>
      </c>
      <c r="D41" s="60">
        <v>23085</v>
      </c>
      <c r="E41" s="60">
        <v>284139</v>
      </c>
      <c r="F41" s="60">
        <v>333901712</v>
      </c>
      <c r="H41" s="63"/>
    </row>
    <row r="42" spans="1:8" ht="14.1" customHeight="1">
      <c r="A42" s="429">
        <v>2006</v>
      </c>
      <c r="B42" s="56">
        <v>286136</v>
      </c>
      <c r="C42" s="60">
        <v>-48105125</v>
      </c>
      <c r="D42" s="60">
        <v>77895</v>
      </c>
      <c r="E42" s="60">
        <v>272939</v>
      </c>
      <c r="F42" s="60">
        <v>329996608</v>
      </c>
    </row>
    <row r="43" spans="1:8" ht="14.1" customHeight="1">
      <c r="A43" s="429">
        <v>2007</v>
      </c>
      <c r="B43" s="56">
        <v>303682</v>
      </c>
      <c r="C43" s="60">
        <v>-52568302</v>
      </c>
      <c r="D43" s="60">
        <v>9903</v>
      </c>
      <c r="E43" s="60">
        <v>286317</v>
      </c>
      <c r="F43" s="60">
        <v>326318907</v>
      </c>
    </row>
    <row r="44" spans="1:8" ht="14.1" customHeight="1">
      <c r="A44" s="429">
        <v>2008</v>
      </c>
      <c r="B44" s="56">
        <v>304233</v>
      </c>
      <c r="C44" s="56">
        <v>-62129411</v>
      </c>
      <c r="D44" s="56">
        <v>11918</v>
      </c>
      <c r="E44" s="56">
        <v>286615</v>
      </c>
      <c r="F44" s="56">
        <v>328870584</v>
      </c>
    </row>
    <row r="45" spans="1:8" ht="14.1" customHeight="1">
      <c r="A45" s="429">
        <v>2009</v>
      </c>
      <c r="B45" s="73">
        <v>346858</v>
      </c>
      <c r="C45" s="63">
        <v>-61782032</v>
      </c>
      <c r="D45" s="63">
        <v>14099</v>
      </c>
      <c r="E45" s="73">
        <v>323490</v>
      </c>
      <c r="F45" s="73">
        <v>342202389</v>
      </c>
    </row>
    <row r="46" spans="1:8" ht="14.1" customHeight="1">
      <c r="A46" s="429">
        <v>2010</v>
      </c>
      <c r="B46" s="73">
        <v>343263</v>
      </c>
      <c r="C46" s="63">
        <v>-55032324</v>
      </c>
      <c r="D46" s="63">
        <v>12806</v>
      </c>
      <c r="E46" s="73">
        <v>325830</v>
      </c>
      <c r="F46" s="73">
        <v>353071781</v>
      </c>
    </row>
    <row r="47" spans="1:8" ht="14.1" customHeight="1">
      <c r="A47" s="429">
        <v>2011</v>
      </c>
      <c r="B47" s="73">
        <v>340197</v>
      </c>
      <c r="C47" s="63">
        <v>-56182989</v>
      </c>
      <c r="D47" s="63">
        <v>13658</v>
      </c>
      <c r="E47" s="73">
        <v>323764</v>
      </c>
      <c r="F47" s="73">
        <v>337674683</v>
      </c>
    </row>
    <row r="48" spans="1:8" ht="14.1" customHeight="1">
      <c r="A48" s="429">
        <v>2012</v>
      </c>
      <c r="B48" s="73">
        <v>363411</v>
      </c>
      <c r="C48" s="73">
        <v>-57310687</v>
      </c>
      <c r="D48" s="73">
        <v>16697</v>
      </c>
      <c r="E48" s="73">
        <v>343749</v>
      </c>
      <c r="F48" s="73">
        <v>354551089</v>
      </c>
    </row>
    <row r="49" spans="1:9" ht="14.1" customHeight="1">
      <c r="A49" s="429"/>
      <c r="B49" s="74"/>
      <c r="C49" s="74"/>
      <c r="D49" s="74"/>
      <c r="E49" s="74"/>
      <c r="F49" s="74"/>
    </row>
    <row r="50" spans="1:9" ht="14.1" customHeight="1">
      <c r="B50" s="75" t="s">
        <v>74</v>
      </c>
      <c r="C50" s="75"/>
      <c r="D50" s="75"/>
      <c r="E50" s="75"/>
      <c r="F50" s="75"/>
    </row>
    <row r="51" spans="1:9" ht="14.1" customHeight="1">
      <c r="B51" s="436" t="s">
        <v>514</v>
      </c>
      <c r="C51" s="70"/>
      <c r="D51" s="70"/>
      <c r="E51" s="70"/>
      <c r="F51" s="70"/>
    </row>
    <row r="52" spans="1:9" ht="14.1" customHeight="1">
      <c r="A52" s="435"/>
      <c r="B52" s="74"/>
      <c r="C52" s="64"/>
      <c r="D52" s="64"/>
      <c r="E52" s="64"/>
      <c r="F52" s="64"/>
    </row>
    <row r="53" spans="1:9" ht="14.1" customHeight="1">
      <c r="A53" s="429">
        <v>1998</v>
      </c>
      <c r="B53" s="56">
        <v>442625</v>
      </c>
      <c r="C53" s="60">
        <v>127183825</v>
      </c>
      <c r="D53" s="60">
        <v>36378523</v>
      </c>
      <c r="E53" s="60">
        <v>141893</v>
      </c>
      <c r="F53" s="60">
        <v>89909102</v>
      </c>
      <c r="H53" s="63"/>
      <c r="I53" s="129"/>
    </row>
    <row r="54" spans="1:9" ht="14.1" customHeight="1">
      <c r="A54" s="429">
        <v>2001</v>
      </c>
      <c r="B54" s="56">
        <v>500190</v>
      </c>
      <c r="C54" s="60">
        <v>114418501</v>
      </c>
      <c r="D54" s="60">
        <v>24718671</v>
      </c>
      <c r="E54" s="60">
        <v>158780</v>
      </c>
      <c r="F54" s="60">
        <v>108693733</v>
      </c>
      <c r="H54" s="63"/>
      <c r="I54" s="129"/>
    </row>
    <row r="55" spans="1:9" ht="14.1" customHeight="1">
      <c r="A55" s="429">
        <v>2004</v>
      </c>
      <c r="B55" s="56">
        <v>520237</v>
      </c>
      <c r="C55" s="60">
        <v>106229665</v>
      </c>
      <c r="D55" s="60">
        <v>21723492</v>
      </c>
      <c r="E55" s="60">
        <v>177188</v>
      </c>
      <c r="F55" s="60">
        <v>153123940</v>
      </c>
      <c r="H55" s="63"/>
      <c r="I55" s="129"/>
    </row>
    <row r="56" spans="1:9" ht="14.1" customHeight="1">
      <c r="A56" s="429">
        <v>2007</v>
      </c>
      <c r="B56" s="56">
        <v>574935</v>
      </c>
      <c r="C56" s="60">
        <v>151363647</v>
      </c>
      <c r="D56" s="60">
        <v>29729463</v>
      </c>
      <c r="E56" s="60">
        <v>172755</v>
      </c>
      <c r="F56" s="60">
        <v>210860544</v>
      </c>
      <c r="H56" s="63"/>
      <c r="I56" s="129"/>
    </row>
    <row r="57" spans="1:9" ht="14.1" customHeight="1">
      <c r="A57" s="429">
        <v>2010</v>
      </c>
      <c r="B57" s="56" t="s">
        <v>465</v>
      </c>
      <c r="C57" s="60" t="s">
        <v>466</v>
      </c>
      <c r="D57" s="60" t="s">
        <v>467</v>
      </c>
      <c r="E57" s="60" t="s">
        <v>468</v>
      </c>
      <c r="F57" s="60" t="s">
        <v>469</v>
      </c>
      <c r="H57" s="63"/>
      <c r="I57" s="129"/>
    </row>
    <row r="58" spans="1:9" ht="14.1" customHeight="1">
      <c r="A58" s="429"/>
      <c r="B58" s="56"/>
      <c r="C58" s="60"/>
      <c r="D58" s="60"/>
      <c r="E58" s="60"/>
      <c r="F58" s="60"/>
      <c r="I58" s="129"/>
    </row>
    <row r="59" spans="1:9" ht="14.1" customHeight="1">
      <c r="B59" s="436" t="s">
        <v>3</v>
      </c>
      <c r="C59" s="70"/>
      <c r="D59" s="70"/>
      <c r="E59" s="70"/>
      <c r="F59" s="70"/>
      <c r="I59" s="129"/>
    </row>
    <row r="60" spans="1:9" ht="14.1" customHeight="1">
      <c r="A60" s="429"/>
      <c r="B60" s="55"/>
      <c r="C60" s="61"/>
      <c r="D60" s="61"/>
      <c r="E60" s="61"/>
      <c r="F60" s="61"/>
      <c r="I60" s="129"/>
    </row>
    <row r="61" spans="1:9" ht="14.1" customHeight="1">
      <c r="A61" s="429">
        <v>2005</v>
      </c>
      <c r="B61" s="56">
        <v>540251</v>
      </c>
      <c r="C61" s="56">
        <v>129901662.663</v>
      </c>
      <c r="D61" s="56">
        <v>25722787.296</v>
      </c>
      <c r="E61" s="56">
        <v>177556</v>
      </c>
      <c r="F61" s="56">
        <v>185468616</v>
      </c>
      <c r="H61" s="63"/>
      <c r="I61" s="129"/>
    </row>
    <row r="62" spans="1:9" ht="14.1" customHeight="1">
      <c r="A62" s="429">
        <v>2006</v>
      </c>
      <c r="B62" s="56">
        <v>572830</v>
      </c>
      <c r="C62" s="56">
        <v>139068119</v>
      </c>
      <c r="D62" s="56">
        <v>27762852</v>
      </c>
      <c r="E62" s="56">
        <v>183589</v>
      </c>
      <c r="F62" s="56">
        <v>204157849</v>
      </c>
      <c r="H62" s="63"/>
    </row>
    <row r="63" spans="1:9" ht="14.1" customHeight="1">
      <c r="A63" s="429">
        <v>2007</v>
      </c>
      <c r="B63" s="56">
        <v>580385</v>
      </c>
      <c r="C63" s="60">
        <v>152693286</v>
      </c>
      <c r="D63" s="60">
        <v>29956705</v>
      </c>
      <c r="E63" s="60">
        <v>173886</v>
      </c>
      <c r="F63" s="60">
        <v>213153014</v>
      </c>
      <c r="H63" s="63"/>
    </row>
    <row r="64" spans="1:9" ht="14.1" customHeight="1">
      <c r="A64" s="429">
        <v>2008</v>
      </c>
      <c r="B64" s="56">
        <v>604040</v>
      </c>
      <c r="C64" s="60">
        <v>182919129</v>
      </c>
      <c r="D64" s="60">
        <v>22635159</v>
      </c>
      <c r="E64" s="60">
        <v>167385</v>
      </c>
      <c r="F64" s="60">
        <v>216765288</v>
      </c>
      <c r="H64" s="63"/>
    </row>
    <row r="65" spans="1:8" ht="14.1" customHeight="1">
      <c r="A65" s="429">
        <v>2009</v>
      </c>
      <c r="B65" s="73">
        <v>584668</v>
      </c>
      <c r="C65" s="63">
        <v>158033848</v>
      </c>
      <c r="D65" s="63">
        <v>19623202</v>
      </c>
      <c r="E65" s="63">
        <v>152140</v>
      </c>
      <c r="F65" s="63">
        <v>213777312</v>
      </c>
      <c r="H65" s="63"/>
    </row>
    <row r="66" spans="1:8" ht="14.1" customHeight="1">
      <c r="A66" s="429">
        <v>2010</v>
      </c>
      <c r="B66" s="73">
        <v>618580</v>
      </c>
      <c r="C66" s="63">
        <v>186873237</v>
      </c>
      <c r="D66" s="63">
        <v>23756385</v>
      </c>
      <c r="E66" s="63">
        <v>153592</v>
      </c>
      <c r="F66" s="63">
        <v>212456394</v>
      </c>
      <c r="H66" s="63"/>
    </row>
    <row r="67" spans="1:8" ht="14.1" customHeight="1">
      <c r="A67" s="429">
        <v>2011</v>
      </c>
      <c r="B67" s="73">
        <v>720364</v>
      </c>
      <c r="C67" s="63">
        <v>202281331</v>
      </c>
      <c r="D67" s="63">
        <v>25986589</v>
      </c>
      <c r="E67" s="63">
        <v>194464</v>
      </c>
      <c r="F67" s="63">
        <v>232207268</v>
      </c>
      <c r="H67" s="63"/>
    </row>
    <row r="68" spans="1:8" ht="14.1" customHeight="1">
      <c r="A68" s="429">
        <v>2012</v>
      </c>
      <c r="B68" s="73">
        <v>723766</v>
      </c>
      <c r="C68" s="63">
        <v>204391168</v>
      </c>
      <c r="D68" s="63">
        <v>25972969</v>
      </c>
      <c r="E68" s="63">
        <v>186747</v>
      </c>
      <c r="F68" s="63">
        <v>248045873</v>
      </c>
      <c r="H68" s="63"/>
    </row>
    <row r="69" spans="1:8" ht="14.1" customHeight="1">
      <c r="A69" s="116"/>
      <c r="B69" s="64"/>
      <c r="C69" s="64"/>
      <c r="D69" s="64"/>
      <c r="E69" s="64"/>
      <c r="F69" s="64"/>
    </row>
    <row r="70" spans="1:8" ht="14.1" customHeight="1">
      <c r="A70" s="240"/>
    </row>
    <row r="71" spans="1:8" ht="12.75" customHeight="1">
      <c r="A71" s="147" t="s">
        <v>439</v>
      </c>
    </row>
    <row r="72" spans="1:8" s="147" customFormat="1" ht="11.25">
      <c r="A72" s="147" t="s">
        <v>440</v>
      </c>
    </row>
  </sheetData>
  <mergeCells count="5">
    <mergeCell ref="G3:H3"/>
    <mergeCell ref="B7:B8"/>
    <mergeCell ref="C8:D8"/>
    <mergeCell ref="A7:A8"/>
    <mergeCell ref="E7:F7"/>
  </mergeCells>
  <phoneticPr fontId="3" type="noConversion"/>
  <hyperlinks>
    <hyperlink ref="A1" location="Inhalt!A26" display="Inhalt"/>
  </hyperlinks>
  <printOptions horizontalCentered="1"/>
  <pageMargins left="0.98425196850393704" right="0.59055118110236227" top="0.59055118110236227" bottom="0.59055118110236227" header="0.51181102362204722" footer="0.51181102362204722"/>
  <pageSetup paperSize="9" scale="75" orientation="portrait" horizontalDpi="4294967294" verticalDpi="4294967294" r:id="rId1"/>
  <headerFooter>
    <oddFooter>&amp;L&amp;"MetaNormalLF-Roman,Standard"&amp;6Statistisches Bundesamt, Jährliche Körperschaftsteuerstatistik 2012, 07/2016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tabColor theme="0" tint="-0.14999847407452621"/>
    <pageSetUpPr fitToPage="1"/>
  </sheetPr>
  <dimension ref="A1:IF107"/>
  <sheetViews>
    <sheetView showGridLines="0" zoomScaleNormal="100" zoomScaleSheetLayoutView="75" workbookViewId="0">
      <selection activeCell="A2" sqref="A2"/>
    </sheetView>
  </sheetViews>
  <sheetFormatPr baseColWidth="10" defaultColWidth="11.42578125" defaultRowHeight="12"/>
  <cols>
    <col min="1" max="1" width="38.7109375" style="62" customWidth="1"/>
    <col min="2" max="16384" width="11.42578125" style="62"/>
  </cols>
  <sheetData>
    <row r="1" spans="1:240" s="126" customFormat="1" ht="14.1" customHeight="1">
      <c r="A1" s="132" t="s">
        <v>6</v>
      </c>
    </row>
    <row r="2" spans="1:240">
      <c r="A2" s="137"/>
    </row>
    <row r="3" spans="1:240" s="155" customFormat="1" ht="12.75">
      <c r="A3" s="96" t="s">
        <v>470</v>
      </c>
      <c r="B3" s="96"/>
      <c r="C3" s="96"/>
      <c r="D3" s="96"/>
      <c r="E3" s="96"/>
      <c r="F3" s="96"/>
      <c r="G3" s="96"/>
      <c r="H3" s="96"/>
      <c r="I3" s="96"/>
    </row>
    <row r="4" spans="1:240" s="155" customFormat="1" ht="13.5" customHeight="1">
      <c r="A4" s="115"/>
      <c r="B4" s="115"/>
      <c r="C4" s="115"/>
      <c r="D4" s="115"/>
      <c r="E4" s="115"/>
      <c r="F4" s="115"/>
      <c r="G4" s="115"/>
      <c r="H4" s="115"/>
      <c r="I4" s="115"/>
    </row>
    <row r="5" spans="1:240" s="155" customFormat="1" ht="13.5" customHeight="1">
      <c r="A5" s="96" t="s">
        <v>480</v>
      </c>
      <c r="B5" s="96"/>
      <c r="C5" s="96"/>
      <c r="D5" s="96"/>
      <c r="E5" s="96"/>
      <c r="F5" s="96"/>
      <c r="G5" s="96"/>
      <c r="H5" s="96"/>
      <c r="I5" s="96"/>
    </row>
    <row r="6" spans="1:240" ht="13.5" customHeight="1"/>
    <row r="7" spans="1:240" s="52" customFormat="1" ht="13.5" customHeight="1">
      <c r="A7" s="510" t="s">
        <v>85</v>
      </c>
      <c r="B7" s="508" t="s">
        <v>51</v>
      </c>
      <c r="C7" s="509"/>
      <c r="D7" s="509"/>
      <c r="E7" s="509"/>
      <c r="F7" s="509"/>
      <c r="G7" s="509"/>
      <c r="H7" s="509"/>
      <c r="I7" s="509"/>
      <c r="J7" s="129"/>
    </row>
    <row r="8" spans="1:240" s="52" customFormat="1" ht="13.5" customHeight="1">
      <c r="A8" s="512"/>
      <c r="B8" s="523" t="s">
        <v>17</v>
      </c>
      <c r="C8" s="523"/>
      <c r="D8" s="520" t="s">
        <v>52</v>
      </c>
      <c r="E8" s="520"/>
      <c r="F8" s="520"/>
      <c r="G8" s="520"/>
      <c r="H8" s="520"/>
      <c r="I8" s="521"/>
      <c r="J8" s="129"/>
    </row>
    <row r="9" spans="1:240" s="52" customFormat="1" ht="13.5" customHeight="1">
      <c r="A9" s="512"/>
      <c r="B9" s="523"/>
      <c r="C9" s="523"/>
      <c r="D9" s="523" t="s">
        <v>53</v>
      </c>
      <c r="E9" s="520"/>
      <c r="F9" s="523" t="s">
        <v>86</v>
      </c>
      <c r="G9" s="520"/>
      <c r="H9" s="523" t="s">
        <v>77</v>
      </c>
      <c r="I9" s="521"/>
      <c r="J9" s="129"/>
    </row>
    <row r="10" spans="1:240" s="52" customFormat="1" ht="13.5" customHeight="1">
      <c r="A10" s="512"/>
      <c r="B10" s="523"/>
      <c r="C10" s="523"/>
      <c r="D10" s="520"/>
      <c r="E10" s="520"/>
      <c r="F10" s="520"/>
      <c r="G10" s="520"/>
      <c r="H10" s="520"/>
      <c r="I10" s="521"/>
      <c r="J10" s="129"/>
    </row>
    <row r="11" spans="1:240" s="52" customFormat="1" ht="13.5" customHeight="1">
      <c r="A11" s="514"/>
      <c r="B11" s="113" t="s">
        <v>39</v>
      </c>
      <c r="C11" s="113" t="s">
        <v>18</v>
      </c>
      <c r="D11" s="113" t="s">
        <v>39</v>
      </c>
      <c r="E11" s="183" t="s">
        <v>18</v>
      </c>
      <c r="F11" s="113" t="s">
        <v>39</v>
      </c>
      <c r="G11" s="183" t="s">
        <v>18</v>
      </c>
      <c r="H11" s="113" t="s">
        <v>39</v>
      </c>
      <c r="I11" s="186" t="s">
        <v>18</v>
      </c>
      <c r="J11" s="129"/>
    </row>
    <row r="12" spans="1:240" s="52" customFormat="1" ht="14.1" customHeight="1">
      <c r="A12" s="407"/>
      <c r="J12" s="129"/>
      <c r="AB12" s="129"/>
    </row>
    <row r="13" spans="1:240" s="52" customFormat="1" ht="14.1" customHeight="1">
      <c r="B13" s="69" t="s">
        <v>102</v>
      </c>
      <c r="C13" s="69"/>
      <c r="D13" s="69"/>
      <c r="E13" s="69"/>
      <c r="F13" s="69"/>
      <c r="G13" s="69"/>
      <c r="H13" s="69"/>
      <c r="I13" s="69"/>
      <c r="J13" s="69"/>
    </row>
    <row r="14" spans="1:240" s="52" customFormat="1" ht="14.1" customHeight="1">
      <c r="A14" s="411"/>
      <c r="J14" s="129"/>
    </row>
    <row r="15" spans="1:240" s="52" customFormat="1" ht="14.1" customHeight="1">
      <c r="A15" s="438" t="s">
        <v>87</v>
      </c>
      <c r="B15" s="364">
        <v>758669</v>
      </c>
      <c r="C15" s="364">
        <v>240741829</v>
      </c>
      <c r="D15" s="364">
        <v>717936</v>
      </c>
      <c r="E15" s="364">
        <v>230730195</v>
      </c>
      <c r="F15" s="364">
        <v>11483</v>
      </c>
      <c r="G15" s="364">
        <v>9514450</v>
      </c>
      <c r="H15" s="364">
        <v>29250</v>
      </c>
      <c r="I15" s="364">
        <v>497184</v>
      </c>
      <c r="J15" s="129"/>
      <c r="K15" s="64"/>
      <c r="L15" s="64"/>
      <c r="M15" s="64"/>
      <c r="N15" s="64"/>
      <c r="O15" s="64"/>
      <c r="P15" s="64"/>
      <c r="Q15" s="64"/>
      <c r="R15" s="64"/>
      <c r="S15" s="64"/>
      <c r="T15" s="64"/>
      <c r="U15" s="64"/>
      <c r="V15" s="64"/>
      <c r="W15" s="64"/>
      <c r="X15" s="64"/>
      <c r="Y15" s="64"/>
      <c r="Z15" s="64"/>
      <c r="AA15" s="64"/>
      <c r="AB15" s="64"/>
      <c r="AC15" s="64"/>
      <c r="AD15" s="64"/>
      <c r="AE15" s="64"/>
      <c r="AF15" s="64"/>
      <c r="AG15" s="64"/>
      <c r="AH15" s="64"/>
      <c r="AI15" s="64"/>
      <c r="AJ15" s="64"/>
      <c r="AK15" s="64"/>
      <c r="AL15" s="64"/>
      <c r="AM15" s="64"/>
      <c r="AN15" s="64"/>
      <c r="AO15" s="64"/>
      <c r="AP15" s="64"/>
      <c r="AQ15" s="64"/>
      <c r="AR15" s="64"/>
      <c r="AS15" s="64"/>
      <c r="AT15" s="64"/>
      <c r="AU15" s="64"/>
      <c r="AV15" s="64"/>
      <c r="AW15" s="64"/>
      <c r="AX15" s="64"/>
      <c r="AY15" s="64"/>
      <c r="AZ15" s="64"/>
      <c r="BA15" s="64"/>
      <c r="BB15" s="64"/>
      <c r="BC15" s="64"/>
      <c r="BD15" s="64"/>
      <c r="BE15" s="64"/>
      <c r="BF15" s="64"/>
      <c r="BG15" s="64"/>
      <c r="BH15" s="64"/>
      <c r="BI15" s="64"/>
      <c r="BJ15" s="64"/>
      <c r="BK15" s="64"/>
      <c r="BL15" s="64"/>
      <c r="BM15" s="64"/>
      <c r="BN15" s="64"/>
      <c r="BO15" s="64"/>
      <c r="BP15" s="64"/>
      <c r="BQ15" s="64"/>
      <c r="BR15" s="64"/>
      <c r="BS15" s="64"/>
      <c r="BT15" s="64"/>
      <c r="BU15" s="64"/>
      <c r="BV15" s="64"/>
      <c r="BW15" s="64"/>
      <c r="BX15" s="64"/>
      <c r="BY15" s="64"/>
      <c r="BZ15" s="64"/>
      <c r="CA15" s="64"/>
      <c r="CB15" s="64"/>
      <c r="CC15" s="64"/>
      <c r="CD15" s="64"/>
      <c r="CE15" s="64"/>
      <c r="CF15" s="64"/>
      <c r="CG15" s="64"/>
      <c r="CH15" s="64"/>
      <c r="CI15" s="64"/>
      <c r="CJ15" s="64"/>
      <c r="CK15" s="64"/>
      <c r="CL15" s="64"/>
      <c r="CM15" s="64"/>
      <c r="CN15" s="64"/>
      <c r="CO15" s="64"/>
      <c r="CP15" s="64"/>
      <c r="CQ15" s="64"/>
      <c r="CR15" s="64"/>
      <c r="CS15" s="64"/>
      <c r="CT15" s="64"/>
      <c r="CU15" s="64"/>
      <c r="CV15" s="64"/>
      <c r="CW15" s="64"/>
      <c r="CX15" s="64"/>
      <c r="CY15" s="64"/>
      <c r="CZ15" s="64"/>
      <c r="DA15" s="64"/>
      <c r="DB15" s="64"/>
      <c r="DC15" s="64"/>
      <c r="DD15" s="64"/>
      <c r="DE15" s="64"/>
      <c r="DF15" s="64"/>
      <c r="DG15" s="64"/>
      <c r="DH15" s="64"/>
      <c r="DI15" s="64"/>
      <c r="DJ15" s="64"/>
      <c r="DK15" s="64"/>
      <c r="DL15" s="64"/>
      <c r="DM15" s="64"/>
      <c r="DN15" s="64"/>
      <c r="DO15" s="64"/>
      <c r="DP15" s="64"/>
      <c r="DQ15" s="64"/>
      <c r="DR15" s="64"/>
      <c r="DS15" s="64"/>
      <c r="DT15" s="64"/>
      <c r="DU15" s="64"/>
      <c r="DV15" s="64"/>
      <c r="DW15" s="64"/>
      <c r="DX15" s="64"/>
      <c r="DY15" s="64"/>
      <c r="DZ15" s="64"/>
      <c r="EA15" s="64"/>
      <c r="EB15" s="64"/>
      <c r="EC15" s="64"/>
      <c r="ED15" s="64"/>
      <c r="EE15" s="64"/>
      <c r="EF15" s="64"/>
      <c r="EG15" s="64"/>
      <c r="EH15" s="64"/>
      <c r="EI15" s="64"/>
      <c r="EJ15" s="64"/>
      <c r="EK15" s="64"/>
      <c r="EL15" s="64"/>
      <c r="EM15" s="64"/>
      <c r="EN15" s="64"/>
      <c r="EO15" s="64"/>
      <c r="EP15" s="64"/>
      <c r="EQ15" s="64"/>
      <c r="ER15" s="64"/>
      <c r="ES15" s="64"/>
      <c r="ET15" s="64"/>
      <c r="EU15" s="64"/>
      <c r="EV15" s="64"/>
      <c r="EW15" s="64"/>
      <c r="EX15" s="64"/>
      <c r="EY15" s="64"/>
      <c r="EZ15" s="64"/>
      <c r="FA15" s="64"/>
      <c r="FB15" s="64"/>
      <c r="FC15" s="64"/>
      <c r="FD15" s="64"/>
      <c r="FE15" s="64"/>
      <c r="FF15" s="64"/>
      <c r="FG15" s="64"/>
      <c r="FH15" s="64"/>
      <c r="FI15" s="64"/>
      <c r="FJ15" s="64"/>
      <c r="FK15" s="64"/>
      <c r="FL15" s="64"/>
      <c r="FM15" s="64"/>
      <c r="FN15" s="64"/>
      <c r="FO15" s="64"/>
      <c r="FP15" s="64"/>
      <c r="FQ15" s="64"/>
      <c r="FR15" s="64"/>
      <c r="FS15" s="64"/>
      <c r="FT15" s="64"/>
      <c r="FU15" s="64"/>
      <c r="FV15" s="64"/>
      <c r="FW15" s="64"/>
      <c r="FX15" s="64"/>
      <c r="FY15" s="64"/>
      <c r="FZ15" s="64"/>
      <c r="GA15" s="64"/>
      <c r="GB15" s="64"/>
      <c r="GC15" s="64"/>
      <c r="GD15" s="64"/>
      <c r="GE15" s="64"/>
      <c r="GF15" s="64"/>
      <c r="GG15" s="64"/>
      <c r="GH15" s="64"/>
      <c r="GI15" s="64"/>
      <c r="GJ15" s="64"/>
      <c r="GK15" s="64"/>
      <c r="GL15" s="64"/>
      <c r="GM15" s="64"/>
      <c r="GN15" s="64"/>
      <c r="GO15" s="64"/>
      <c r="GP15" s="64"/>
      <c r="GQ15" s="64"/>
      <c r="GR15" s="64"/>
      <c r="GS15" s="64"/>
      <c r="GT15" s="64"/>
      <c r="GU15" s="64"/>
      <c r="GV15" s="64"/>
      <c r="GW15" s="64"/>
      <c r="GX15" s="64"/>
      <c r="GY15" s="64"/>
      <c r="GZ15" s="64"/>
      <c r="HA15" s="64"/>
      <c r="HB15" s="64"/>
      <c r="HC15" s="64"/>
      <c r="HD15" s="64"/>
      <c r="HE15" s="64"/>
      <c r="HF15" s="64"/>
      <c r="HG15" s="64"/>
      <c r="HH15" s="64"/>
      <c r="HI15" s="64"/>
      <c r="HJ15" s="64"/>
      <c r="HK15" s="64"/>
      <c r="HL15" s="64"/>
      <c r="HM15" s="64"/>
      <c r="HN15" s="64"/>
      <c r="HO15" s="64"/>
      <c r="HP15" s="64"/>
      <c r="HQ15" s="64"/>
      <c r="HR15" s="64"/>
      <c r="HS15" s="64"/>
      <c r="HT15" s="64"/>
      <c r="HU15" s="64"/>
      <c r="HV15" s="64"/>
      <c r="HW15" s="64"/>
      <c r="HX15" s="64"/>
      <c r="HY15" s="64"/>
      <c r="HZ15" s="64"/>
      <c r="IA15" s="64"/>
      <c r="IB15" s="64"/>
      <c r="IC15" s="64"/>
      <c r="ID15" s="64"/>
      <c r="IE15" s="64"/>
      <c r="IF15" s="64"/>
    </row>
    <row r="16" spans="1:240" s="52" customFormat="1" ht="14.1" customHeight="1">
      <c r="A16" s="439"/>
      <c r="B16" s="364"/>
      <c r="C16" s="364"/>
      <c r="D16" s="364"/>
      <c r="E16" s="364"/>
      <c r="F16" s="364"/>
      <c r="G16" s="364"/>
      <c r="H16" s="364"/>
      <c r="I16" s="364"/>
      <c r="J16" s="129"/>
      <c r="K16" s="64"/>
      <c r="L16" s="64"/>
      <c r="M16" s="64"/>
      <c r="N16" s="64"/>
      <c r="O16" s="64"/>
      <c r="P16" s="64"/>
      <c r="Q16" s="64"/>
      <c r="R16" s="64"/>
      <c r="S16" s="64"/>
      <c r="T16" s="64"/>
      <c r="U16" s="64"/>
      <c r="V16" s="64"/>
      <c r="W16" s="64"/>
      <c r="X16" s="64"/>
      <c r="Y16" s="64"/>
      <c r="Z16" s="64"/>
      <c r="AA16" s="64"/>
      <c r="AB16" s="64"/>
      <c r="AC16" s="64"/>
      <c r="AD16" s="64"/>
      <c r="AE16" s="64"/>
      <c r="AF16" s="64"/>
      <c r="AG16" s="64"/>
      <c r="AH16" s="64"/>
      <c r="AI16" s="64"/>
      <c r="AJ16" s="64"/>
      <c r="AK16" s="64"/>
      <c r="AL16" s="64"/>
      <c r="AM16" s="64"/>
      <c r="AN16" s="64"/>
      <c r="AO16" s="64"/>
      <c r="AP16" s="64"/>
      <c r="AQ16" s="64"/>
      <c r="AR16" s="64"/>
      <c r="AS16" s="64"/>
      <c r="AT16" s="64"/>
      <c r="AU16" s="64"/>
      <c r="AV16" s="64"/>
      <c r="AW16" s="64"/>
      <c r="AX16" s="64"/>
      <c r="AY16" s="64"/>
      <c r="AZ16" s="64"/>
      <c r="BA16" s="64"/>
      <c r="BB16" s="64"/>
      <c r="BC16" s="64"/>
      <c r="BD16" s="64"/>
      <c r="BE16" s="64"/>
      <c r="BF16" s="64"/>
      <c r="BG16" s="64"/>
      <c r="BH16" s="64"/>
      <c r="BI16" s="64"/>
      <c r="BJ16" s="64"/>
      <c r="BK16" s="64"/>
      <c r="BL16" s="64"/>
      <c r="BM16" s="64"/>
      <c r="BN16" s="64"/>
      <c r="BO16" s="64"/>
      <c r="BP16" s="64"/>
      <c r="BQ16" s="64"/>
      <c r="BR16" s="64"/>
      <c r="BS16" s="64"/>
      <c r="BT16" s="64"/>
      <c r="BU16" s="64"/>
      <c r="BV16" s="64"/>
      <c r="BW16" s="64"/>
      <c r="BX16" s="64"/>
      <c r="BY16" s="64"/>
      <c r="BZ16" s="64"/>
      <c r="CA16" s="64"/>
      <c r="CB16" s="64"/>
      <c r="CC16" s="64"/>
      <c r="CD16" s="64"/>
      <c r="CE16" s="64"/>
      <c r="CF16" s="64"/>
      <c r="CG16" s="64"/>
      <c r="CH16" s="64"/>
      <c r="CI16" s="64"/>
      <c r="CJ16" s="64"/>
      <c r="CK16" s="64"/>
      <c r="CL16" s="64"/>
      <c r="CM16" s="64"/>
      <c r="CN16" s="64"/>
      <c r="CO16" s="64"/>
      <c r="CP16" s="64"/>
      <c r="CQ16" s="64"/>
      <c r="CR16" s="64"/>
      <c r="CS16" s="64"/>
      <c r="CT16" s="64"/>
      <c r="CU16" s="64"/>
      <c r="CV16" s="64"/>
      <c r="CW16" s="64"/>
      <c r="CX16" s="64"/>
      <c r="CY16" s="64"/>
      <c r="CZ16" s="64"/>
      <c r="DA16" s="64"/>
      <c r="DB16" s="64"/>
      <c r="DC16" s="64"/>
      <c r="DD16" s="64"/>
      <c r="DE16" s="64"/>
      <c r="DF16" s="64"/>
      <c r="DG16" s="64"/>
      <c r="DH16" s="64"/>
      <c r="DI16" s="64"/>
      <c r="DJ16" s="64"/>
      <c r="DK16" s="64"/>
      <c r="DL16" s="64"/>
      <c r="DM16" s="64"/>
      <c r="DN16" s="64"/>
      <c r="DO16" s="64"/>
      <c r="DP16" s="64"/>
      <c r="DQ16" s="64"/>
      <c r="DR16" s="64"/>
      <c r="DS16" s="64"/>
      <c r="DT16" s="64"/>
      <c r="DU16" s="64"/>
      <c r="DV16" s="64"/>
      <c r="DW16" s="64"/>
      <c r="DX16" s="64"/>
      <c r="DY16" s="64"/>
      <c r="DZ16" s="64"/>
      <c r="EA16" s="64"/>
      <c r="EB16" s="64"/>
      <c r="EC16" s="64"/>
      <c r="ED16" s="64"/>
      <c r="EE16" s="64"/>
      <c r="EF16" s="64"/>
      <c r="EG16" s="64"/>
      <c r="EH16" s="64"/>
      <c r="EI16" s="64"/>
      <c r="EJ16" s="64"/>
      <c r="EK16" s="64"/>
      <c r="EL16" s="64"/>
      <c r="EM16" s="64"/>
      <c r="EN16" s="64"/>
      <c r="EO16" s="64"/>
      <c r="EP16" s="64"/>
      <c r="EQ16" s="64"/>
      <c r="ER16" s="64"/>
      <c r="ES16" s="64"/>
      <c r="ET16" s="64"/>
      <c r="EU16" s="64"/>
      <c r="EV16" s="64"/>
      <c r="EW16" s="64"/>
      <c r="EX16" s="64"/>
      <c r="EY16" s="64"/>
      <c r="EZ16" s="64"/>
      <c r="FA16" s="64"/>
      <c r="FB16" s="64"/>
      <c r="FC16" s="64"/>
      <c r="FD16" s="64"/>
      <c r="FE16" s="64"/>
      <c r="FF16" s="64"/>
      <c r="FG16" s="64"/>
      <c r="FH16" s="64"/>
      <c r="FI16" s="64"/>
      <c r="FJ16" s="64"/>
      <c r="FK16" s="64"/>
      <c r="FL16" s="64"/>
      <c r="FM16" s="64"/>
      <c r="FN16" s="64"/>
      <c r="FO16" s="64"/>
      <c r="FP16" s="64"/>
      <c r="FQ16" s="64"/>
      <c r="FR16" s="64"/>
      <c r="FS16" s="64"/>
      <c r="FT16" s="64"/>
      <c r="FU16" s="64"/>
      <c r="FV16" s="64"/>
      <c r="FW16" s="64"/>
      <c r="FX16" s="64"/>
      <c r="FY16" s="64"/>
      <c r="FZ16" s="64"/>
      <c r="GA16" s="64"/>
      <c r="GB16" s="64"/>
      <c r="GC16" s="64"/>
      <c r="GD16" s="64"/>
      <c r="GE16" s="64"/>
      <c r="GF16" s="64"/>
      <c r="GG16" s="64"/>
      <c r="GH16" s="64"/>
      <c r="GI16" s="64"/>
      <c r="GJ16" s="64"/>
      <c r="GK16" s="64"/>
      <c r="GL16" s="64"/>
      <c r="GM16" s="64"/>
      <c r="GN16" s="64"/>
      <c r="GO16" s="64"/>
      <c r="GP16" s="64"/>
      <c r="GQ16" s="64"/>
      <c r="GR16" s="64"/>
      <c r="GS16" s="64"/>
      <c r="GT16" s="64"/>
      <c r="GU16" s="64"/>
      <c r="GV16" s="64"/>
      <c r="GW16" s="64"/>
      <c r="GX16" s="64"/>
      <c r="GY16" s="64"/>
      <c r="GZ16" s="64"/>
      <c r="HA16" s="64"/>
      <c r="HB16" s="64"/>
      <c r="HC16" s="64"/>
      <c r="HD16" s="64"/>
      <c r="HE16" s="64"/>
      <c r="HF16" s="64"/>
      <c r="HG16" s="64"/>
      <c r="HH16" s="64"/>
      <c r="HI16" s="64"/>
      <c r="HJ16" s="64"/>
      <c r="HK16" s="64"/>
      <c r="HL16" s="64"/>
      <c r="HM16" s="64"/>
      <c r="HN16" s="64"/>
      <c r="HO16" s="64"/>
      <c r="HP16" s="64"/>
      <c r="HQ16" s="64"/>
      <c r="HR16" s="64"/>
      <c r="HS16" s="64"/>
      <c r="HT16" s="64"/>
      <c r="HU16" s="64"/>
      <c r="HV16" s="64"/>
      <c r="HW16" s="64"/>
      <c r="HX16" s="64"/>
      <c r="HY16" s="64"/>
      <c r="HZ16" s="64"/>
      <c r="IA16" s="64"/>
      <c r="IB16" s="64"/>
      <c r="IC16" s="64"/>
      <c r="ID16" s="64"/>
      <c r="IE16" s="64"/>
      <c r="IF16" s="64"/>
    </row>
    <row r="17" spans="1:240" s="52" customFormat="1" ht="14.1" customHeight="1">
      <c r="A17" s="438" t="s">
        <v>88</v>
      </c>
      <c r="B17" s="364">
        <v>380654</v>
      </c>
      <c r="C17" s="364">
        <v>-75786708</v>
      </c>
      <c r="D17" s="364">
        <v>369241</v>
      </c>
      <c r="E17" s="364">
        <v>-70693580</v>
      </c>
      <c r="F17" s="364">
        <v>6592</v>
      </c>
      <c r="G17" s="364">
        <v>-4942911</v>
      </c>
      <c r="H17" s="364">
        <v>4821</v>
      </c>
      <c r="I17" s="364">
        <v>-150217</v>
      </c>
      <c r="J17" s="129"/>
      <c r="K17" s="64"/>
      <c r="L17" s="64"/>
      <c r="M17" s="64"/>
      <c r="N17" s="64"/>
      <c r="O17" s="64"/>
      <c r="P17" s="64"/>
      <c r="Q17" s="64"/>
      <c r="R17" s="64"/>
      <c r="S17" s="64"/>
      <c r="T17" s="64"/>
      <c r="U17" s="64"/>
      <c r="V17" s="64"/>
      <c r="W17" s="64"/>
      <c r="X17" s="64"/>
      <c r="Y17" s="64"/>
      <c r="Z17" s="64"/>
      <c r="AA17" s="64"/>
      <c r="AB17" s="64"/>
      <c r="AC17" s="64"/>
      <c r="AD17" s="64"/>
      <c r="AE17" s="64"/>
      <c r="AF17" s="64"/>
      <c r="AG17" s="64"/>
      <c r="AH17" s="64"/>
      <c r="AI17" s="64"/>
      <c r="AJ17" s="64"/>
      <c r="AK17" s="64"/>
      <c r="AL17" s="64"/>
      <c r="AM17" s="64"/>
      <c r="AN17" s="64"/>
      <c r="AO17" s="64"/>
      <c r="AP17" s="64"/>
      <c r="AQ17" s="64"/>
      <c r="AR17" s="64"/>
      <c r="AS17" s="64"/>
      <c r="AT17" s="64"/>
      <c r="AU17" s="64"/>
      <c r="AV17" s="64"/>
      <c r="AW17" s="64"/>
      <c r="AX17" s="64"/>
      <c r="AY17" s="64"/>
      <c r="AZ17" s="64"/>
      <c r="BA17" s="64"/>
      <c r="BB17" s="64"/>
      <c r="BC17" s="64"/>
      <c r="BD17" s="64"/>
      <c r="BE17" s="64"/>
      <c r="BF17" s="64"/>
      <c r="BG17" s="64"/>
      <c r="BH17" s="64"/>
      <c r="BI17" s="64"/>
      <c r="BJ17" s="64"/>
      <c r="BK17" s="64"/>
      <c r="BL17" s="64"/>
      <c r="BM17" s="64"/>
      <c r="BN17" s="64"/>
      <c r="BO17" s="64"/>
      <c r="BP17" s="64"/>
      <c r="BQ17" s="64"/>
      <c r="BR17" s="64"/>
      <c r="BS17" s="64"/>
      <c r="BT17" s="64"/>
      <c r="BU17" s="64"/>
      <c r="BV17" s="64"/>
      <c r="BW17" s="64"/>
      <c r="BX17" s="64"/>
      <c r="BY17" s="64"/>
      <c r="BZ17" s="64"/>
      <c r="CA17" s="64"/>
      <c r="CB17" s="64"/>
      <c r="CC17" s="64"/>
      <c r="CD17" s="64"/>
      <c r="CE17" s="64"/>
      <c r="CF17" s="64"/>
      <c r="CG17" s="64"/>
      <c r="CH17" s="64"/>
      <c r="CI17" s="64"/>
      <c r="CJ17" s="64"/>
      <c r="CK17" s="64"/>
      <c r="CL17" s="64"/>
      <c r="CM17" s="64"/>
      <c r="CN17" s="64"/>
      <c r="CO17" s="64"/>
      <c r="CP17" s="64"/>
      <c r="CQ17" s="64"/>
      <c r="CR17" s="64"/>
      <c r="CS17" s="64"/>
      <c r="CT17" s="64"/>
      <c r="CU17" s="64"/>
      <c r="CV17" s="64"/>
      <c r="CW17" s="64"/>
      <c r="CX17" s="64"/>
      <c r="CY17" s="64"/>
      <c r="CZ17" s="64"/>
      <c r="DA17" s="64"/>
      <c r="DB17" s="64"/>
      <c r="DC17" s="64"/>
      <c r="DD17" s="64"/>
      <c r="DE17" s="64"/>
      <c r="DF17" s="64"/>
      <c r="DG17" s="64"/>
      <c r="DH17" s="64"/>
      <c r="DI17" s="64"/>
      <c r="DJ17" s="64"/>
      <c r="DK17" s="64"/>
      <c r="DL17" s="64"/>
      <c r="DM17" s="64"/>
      <c r="DN17" s="64"/>
      <c r="DO17" s="64"/>
      <c r="DP17" s="64"/>
      <c r="DQ17" s="64"/>
      <c r="DR17" s="64"/>
      <c r="DS17" s="64"/>
      <c r="DT17" s="64"/>
      <c r="DU17" s="64"/>
      <c r="DV17" s="64"/>
      <c r="DW17" s="64"/>
      <c r="DX17" s="64"/>
      <c r="DY17" s="64"/>
      <c r="DZ17" s="64"/>
      <c r="EA17" s="64"/>
      <c r="EB17" s="64"/>
      <c r="EC17" s="64"/>
      <c r="ED17" s="64"/>
      <c r="EE17" s="64"/>
      <c r="EF17" s="64"/>
      <c r="EG17" s="64"/>
      <c r="EH17" s="64"/>
      <c r="EI17" s="64"/>
      <c r="EJ17" s="64"/>
      <c r="EK17" s="64"/>
      <c r="EL17" s="64"/>
      <c r="EM17" s="64"/>
      <c r="EN17" s="64"/>
      <c r="EO17" s="64"/>
      <c r="EP17" s="64"/>
      <c r="EQ17" s="64"/>
      <c r="ER17" s="64"/>
      <c r="ES17" s="64"/>
      <c r="ET17" s="64"/>
      <c r="EU17" s="64"/>
      <c r="EV17" s="64"/>
      <c r="EW17" s="64"/>
      <c r="EX17" s="64"/>
      <c r="EY17" s="64"/>
      <c r="EZ17" s="64"/>
      <c r="FA17" s="64"/>
      <c r="FB17" s="64"/>
      <c r="FC17" s="64"/>
      <c r="FD17" s="64"/>
      <c r="FE17" s="64"/>
      <c r="FF17" s="64"/>
      <c r="FG17" s="64"/>
      <c r="FH17" s="64"/>
      <c r="FI17" s="64"/>
      <c r="FJ17" s="64"/>
      <c r="FK17" s="64"/>
      <c r="FL17" s="64"/>
      <c r="FM17" s="64"/>
      <c r="FN17" s="64"/>
      <c r="FO17" s="64"/>
      <c r="FP17" s="64"/>
      <c r="FQ17" s="64"/>
      <c r="FR17" s="64"/>
      <c r="FS17" s="64"/>
      <c r="FT17" s="64"/>
      <c r="FU17" s="64"/>
      <c r="FV17" s="64"/>
      <c r="FW17" s="64"/>
      <c r="FX17" s="64"/>
      <c r="FY17" s="64"/>
      <c r="FZ17" s="64"/>
      <c r="GA17" s="64"/>
      <c r="GB17" s="64"/>
      <c r="GC17" s="64"/>
      <c r="GD17" s="64"/>
      <c r="GE17" s="64"/>
      <c r="GF17" s="64"/>
      <c r="GG17" s="64"/>
      <c r="GH17" s="64"/>
      <c r="GI17" s="64"/>
      <c r="GJ17" s="64"/>
      <c r="GK17" s="64"/>
      <c r="GL17" s="64"/>
      <c r="GM17" s="64"/>
      <c r="GN17" s="64"/>
      <c r="GO17" s="64"/>
      <c r="GP17" s="64"/>
      <c r="GQ17" s="64"/>
      <c r="GR17" s="64"/>
      <c r="GS17" s="64"/>
      <c r="GT17" s="64"/>
      <c r="GU17" s="64"/>
      <c r="GV17" s="64"/>
      <c r="GW17" s="64"/>
      <c r="GX17" s="64"/>
      <c r="GY17" s="64"/>
      <c r="GZ17" s="64"/>
      <c r="HA17" s="64"/>
      <c r="HB17" s="64"/>
      <c r="HC17" s="64"/>
      <c r="HD17" s="64"/>
      <c r="HE17" s="64"/>
      <c r="HF17" s="64"/>
      <c r="HG17" s="64"/>
      <c r="HH17" s="64"/>
      <c r="HI17" s="64"/>
      <c r="HJ17" s="64"/>
      <c r="HK17" s="64"/>
      <c r="HL17" s="64"/>
      <c r="HM17" s="64"/>
      <c r="HN17" s="64"/>
      <c r="HO17" s="64"/>
      <c r="HP17" s="64"/>
      <c r="HQ17" s="64"/>
      <c r="HR17" s="64"/>
      <c r="HS17" s="64"/>
      <c r="HT17" s="64"/>
      <c r="HU17" s="64"/>
      <c r="HV17" s="64"/>
      <c r="HW17" s="64"/>
      <c r="HX17" s="64"/>
      <c r="HY17" s="64"/>
      <c r="HZ17" s="64"/>
      <c r="IA17" s="64"/>
      <c r="IB17" s="64"/>
      <c r="IC17" s="64"/>
      <c r="ID17" s="64"/>
      <c r="IE17" s="64"/>
      <c r="IF17" s="64"/>
    </row>
    <row r="18" spans="1:240" s="52" customFormat="1" ht="14.1" customHeight="1">
      <c r="A18" s="439"/>
      <c r="B18" s="364"/>
      <c r="C18" s="364"/>
      <c r="D18" s="364"/>
      <c r="E18" s="364"/>
      <c r="F18" s="364"/>
      <c r="G18" s="364"/>
      <c r="H18" s="364"/>
      <c r="I18" s="364"/>
      <c r="J18" s="129"/>
      <c r="K18" s="64"/>
      <c r="L18" s="64"/>
      <c r="M18" s="64"/>
      <c r="N18" s="64"/>
      <c r="O18" s="64"/>
      <c r="P18" s="64"/>
      <c r="Q18" s="64"/>
      <c r="R18" s="64"/>
      <c r="S18" s="64"/>
      <c r="T18" s="64"/>
      <c r="U18" s="64"/>
      <c r="V18" s="64"/>
      <c r="W18" s="64"/>
      <c r="X18" s="64"/>
      <c r="Y18" s="64"/>
      <c r="Z18" s="64"/>
      <c r="AA18" s="64"/>
      <c r="AB18" s="64"/>
      <c r="AC18" s="64"/>
      <c r="AD18" s="64"/>
      <c r="AE18" s="64"/>
      <c r="AF18" s="64"/>
      <c r="AG18" s="64"/>
      <c r="AH18" s="64"/>
      <c r="AI18" s="64"/>
      <c r="AJ18" s="64"/>
      <c r="AK18" s="64"/>
      <c r="AL18" s="64"/>
      <c r="AM18" s="64"/>
      <c r="AN18" s="64"/>
      <c r="AO18" s="64"/>
      <c r="AP18" s="64"/>
      <c r="AQ18" s="64"/>
      <c r="AR18" s="64"/>
      <c r="AS18" s="64"/>
      <c r="AT18" s="64"/>
      <c r="AU18" s="64"/>
      <c r="AV18" s="64"/>
      <c r="AW18" s="64"/>
      <c r="AX18" s="64"/>
      <c r="AY18" s="64"/>
      <c r="AZ18" s="64"/>
      <c r="BA18" s="64"/>
      <c r="BB18" s="64"/>
      <c r="BC18" s="64"/>
      <c r="BD18" s="64"/>
      <c r="BE18" s="64"/>
      <c r="BF18" s="64"/>
      <c r="BG18" s="64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64"/>
      <c r="CR18" s="64"/>
      <c r="CS18" s="64"/>
      <c r="CT18" s="64"/>
      <c r="CU18" s="64"/>
      <c r="CV18" s="64"/>
      <c r="CW18" s="64"/>
      <c r="CX18" s="64"/>
      <c r="CY18" s="64"/>
      <c r="CZ18" s="64"/>
      <c r="DA18" s="64"/>
      <c r="DB18" s="64"/>
      <c r="DC18" s="64"/>
      <c r="DD18" s="64"/>
      <c r="DE18" s="64"/>
      <c r="DF18" s="64"/>
      <c r="DG18" s="64"/>
      <c r="DH18" s="64"/>
      <c r="DI18" s="64"/>
      <c r="DJ18" s="64"/>
      <c r="DK18" s="64"/>
      <c r="DL18" s="64"/>
      <c r="DM18" s="64"/>
      <c r="DN18" s="64"/>
      <c r="DO18" s="64"/>
      <c r="DP18" s="64"/>
      <c r="DQ18" s="64"/>
      <c r="DR18" s="64"/>
      <c r="DS18" s="64"/>
      <c r="DT18" s="64"/>
      <c r="DU18" s="64"/>
      <c r="DV18" s="64"/>
      <c r="DW18" s="64"/>
      <c r="DX18" s="64"/>
      <c r="DY18" s="64"/>
      <c r="DZ18" s="64"/>
      <c r="EA18" s="64"/>
      <c r="EB18" s="64"/>
      <c r="EC18" s="64"/>
      <c r="ED18" s="64"/>
      <c r="EE18" s="64"/>
      <c r="EF18" s="64"/>
      <c r="EG18" s="64"/>
      <c r="EH18" s="64"/>
      <c r="EI18" s="64"/>
      <c r="EJ18" s="64"/>
      <c r="EK18" s="64"/>
      <c r="EL18" s="64"/>
      <c r="EM18" s="64"/>
      <c r="EN18" s="64"/>
      <c r="EO18" s="64"/>
      <c r="EP18" s="64"/>
      <c r="EQ18" s="64"/>
      <c r="ER18" s="64"/>
      <c r="ES18" s="64"/>
      <c r="ET18" s="64"/>
      <c r="EU18" s="64"/>
      <c r="EV18" s="64"/>
      <c r="EW18" s="64"/>
      <c r="EX18" s="64"/>
      <c r="EY18" s="64"/>
      <c r="EZ18" s="64"/>
      <c r="FA18" s="64"/>
      <c r="FB18" s="64"/>
      <c r="FC18" s="64"/>
      <c r="FD18" s="64"/>
      <c r="FE18" s="64"/>
      <c r="FF18" s="64"/>
      <c r="FG18" s="64"/>
      <c r="FH18" s="64"/>
      <c r="FI18" s="64"/>
      <c r="FJ18" s="64"/>
      <c r="FK18" s="64"/>
      <c r="FL18" s="64"/>
      <c r="FM18" s="64"/>
      <c r="FN18" s="64"/>
      <c r="FO18" s="64"/>
      <c r="FP18" s="64"/>
      <c r="FQ18" s="64"/>
      <c r="FR18" s="64"/>
      <c r="FS18" s="64"/>
      <c r="FT18" s="64"/>
      <c r="FU18" s="64"/>
      <c r="FV18" s="64"/>
      <c r="FW18" s="64"/>
      <c r="FX18" s="64"/>
      <c r="FY18" s="64"/>
      <c r="FZ18" s="64"/>
      <c r="GA18" s="64"/>
      <c r="GB18" s="64"/>
      <c r="GC18" s="64"/>
      <c r="GD18" s="64"/>
      <c r="GE18" s="64"/>
      <c r="GF18" s="64"/>
      <c r="GG18" s="64"/>
      <c r="GH18" s="64"/>
      <c r="GI18" s="64"/>
      <c r="GJ18" s="64"/>
      <c r="GK18" s="64"/>
      <c r="GL18" s="64"/>
      <c r="GM18" s="64"/>
      <c r="GN18" s="64"/>
      <c r="GO18" s="64"/>
      <c r="GP18" s="64"/>
      <c r="GQ18" s="64"/>
      <c r="GR18" s="64"/>
      <c r="GS18" s="64"/>
      <c r="GT18" s="64"/>
      <c r="GU18" s="64"/>
      <c r="GV18" s="64"/>
      <c r="GW18" s="64"/>
      <c r="GX18" s="64"/>
      <c r="GY18" s="64"/>
      <c r="GZ18" s="64"/>
      <c r="HA18" s="64"/>
      <c r="HB18" s="64"/>
      <c r="HC18" s="64"/>
      <c r="HD18" s="64"/>
      <c r="HE18" s="64"/>
      <c r="HF18" s="64"/>
      <c r="HG18" s="64"/>
      <c r="HH18" s="64"/>
      <c r="HI18" s="64"/>
      <c r="HJ18" s="64"/>
      <c r="HK18" s="64"/>
      <c r="HL18" s="64"/>
      <c r="HM18" s="64"/>
      <c r="HN18" s="64"/>
      <c r="HO18" s="64"/>
      <c r="HP18" s="64"/>
      <c r="HQ18" s="64"/>
      <c r="HR18" s="64"/>
      <c r="HS18" s="64"/>
      <c r="HT18" s="64"/>
      <c r="HU18" s="64"/>
      <c r="HV18" s="64"/>
      <c r="HW18" s="64"/>
      <c r="HX18" s="64"/>
      <c r="HY18" s="64"/>
      <c r="HZ18" s="64"/>
      <c r="IA18" s="64"/>
      <c r="IB18" s="64"/>
      <c r="IC18" s="64"/>
      <c r="ID18" s="64"/>
      <c r="IE18" s="64"/>
      <c r="IF18" s="64"/>
    </row>
    <row r="19" spans="1:240">
      <c r="A19" s="406" t="s">
        <v>221</v>
      </c>
      <c r="B19" s="364"/>
      <c r="C19" s="364"/>
      <c r="D19" s="364"/>
      <c r="E19" s="364"/>
      <c r="F19" s="364"/>
      <c r="G19" s="364"/>
      <c r="H19" s="364"/>
      <c r="I19" s="364"/>
      <c r="J19" s="145"/>
    </row>
    <row r="20" spans="1:240" s="52" customFormat="1" ht="14.1" customHeight="1">
      <c r="A20" s="438" t="s">
        <v>220</v>
      </c>
      <c r="B20" s="364">
        <v>724349</v>
      </c>
      <c r="C20" s="364">
        <v>93941486</v>
      </c>
      <c r="D20" s="364">
        <v>723340</v>
      </c>
      <c r="E20" s="364">
        <v>93896334</v>
      </c>
      <c r="F20" s="364">
        <v>0</v>
      </c>
      <c r="G20" s="364">
        <v>0</v>
      </c>
      <c r="H20" s="364">
        <v>1009</v>
      </c>
      <c r="I20" s="364">
        <v>45152</v>
      </c>
      <c r="J20" s="129"/>
      <c r="K20" s="64"/>
      <c r="L20" s="64"/>
      <c r="M20" s="64"/>
      <c r="N20" s="64"/>
      <c r="O20" s="64"/>
      <c r="P20" s="64"/>
      <c r="Q20" s="64"/>
      <c r="R20" s="64"/>
      <c r="S20" s="64"/>
      <c r="T20" s="64"/>
      <c r="U20" s="64"/>
      <c r="V20" s="64"/>
      <c r="W20" s="64"/>
      <c r="X20" s="64"/>
      <c r="Y20" s="64"/>
      <c r="Z20" s="64"/>
      <c r="AA20" s="64"/>
      <c r="AB20" s="64"/>
      <c r="AC20" s="64"/>
      <c r="AD20" s="64"/>
      <c r="AE20" s="64"/>
      <c r="AF20" s="64"/>
      <c r="AG20" s="64"/>
      <c r="AH20" s="64"/>
      <c r="AI20" s="64"/>
      <c r="AJ20" s="64"/>
      <c r="AK20" s="64"/>
      <c r="AL20" s="64"/>
      <c r="AM20" s="64"/>
      <c r="AN20" s="64"/>
      <c r="AO20" s="64"/>
      <c r="AP20" s="64"/>
      <c r="AQ20" s="64"/>
      <c r="AR20" s="64"/>
      <c r="AS20" s="64"/>
      <c r="AT20" s="64"/>
      <c r="AU20" s="64"/>
      <c r="AV20" s="64"/>
      <c r="AW20" s="64"/>
      <c r="AX20" s="64"/>
      <c r="AY20" s="64"/>
      <c r="AZ20" s="64"/>
      <c r="BA20" s="64"/>
      <c r="BB20" s="64"/>
      <c r="BC20" s="64"/>
      <c r="BD20" s="64"/>
      <c r="BE20" s="64"/>
      <c r="BF20" s="64"/>
      <c r="BG20" s="64"/>
      <c r="BH20" s="64"/>
      <c r="BI20" s="64"/>
      <c r="BJ20" s="64"/>
      <c r="BK20" s="64"/>
      <c r="BL20" s="64"/>
      <c r="BM20" s="64"/>
      <c r="BN20" s="64"/>
      <c r="BO20" s="64"/>
      <c r="BP20" s="64"/>
      <c r="BQ20" s="64"/>
      <c r="BR20" s="64"/>
      <c r="BS20" s="64"/>
      <c r="BT20" s="64"/>
      <c r="BU20" s="64"/>
      <c r="BV20" s="64"/>
      <c r="BW20" s="64"/>
      <c r="BX20" s="64"/>
      <c r="BY20" s="64"/>
      <c r="BZ20" s="64"/>
      <c r="CA20" s="64"/>
      <c r="CB20" s="64"/>
      <c r="CC20" s="64"/>
      <c r="CD20" s="64"/>
      <c r="CE20" s="64"/>
      <c r="CF20" s="64"/>
      <c r="CG20" s="64"/>
      <c r="CH20" s="64"/>
      <c r="CI20" s="64"/>
      <c r="CJ20" s="64"/>
      <c r="CK20" s="64"/>
      <c r="CL20" s="64"/>
      <c r="CM20" s="64"/>
      <c r="CN20" s="64"/>
      <c r="CO20" s="64"/>
      <c r="CP20" s="64"/>
      <c r="CQ20" s="64"/>
      <c r="CR20" s="64"/>
      <c r="CS20" s="64"/>
      <c r="CT20" s="64"/>
      <c r="CU20" s="64"/>
      <c r="CV20" s="64"/>
      <c r="CW20" s="64"/>
      <c r="CX20" s="64"/>
      <c r="CY20" s="64"/>
      <c r="CZ20" s="64"/>
      <c r="DA20" s="64"/>
      <c r="DB20" s="64"/>
      <c r="DC20" s="64"/>
      <c r="DD20" s="64"/>
      <c r="DE20" s="64"/>
      <c r="DF20" s="64"/>
      <c r="DG20" s="64"/>
      <c r="DH20" s="64"/>
      <c r="DI20" s="64"/>
      <c r="DJ20" s="64"/>
      <c r="DK20" s="64"/>
      <c r="DL20" s="64"/>
      <c r="DM20" s="64"/>
      <c r="DN20" s="64"/>
      <c r="DO20" s="64"/>
      <c r="DP20" s="64"/>
      <c r="DQ20" s="64"/>
      <c r="DR20" s="64"/>
      <c r="DS20" s="64"/>
      <c r="DT20" s="64"/>
      <c r="DU20" s="64"/>
      <c r="DV20" s="64"/>
      <c r="DW20" s="64"/>
      <c r="DX20" s="64"/>
      <c r="DY20" s="64"/>
      <c r="DZ20" s="64"/>
      <c r="EA20" s="64"/>
      <c r="EB20" s="64"/>
      <c r="EC20" s="64"/>
      <c r="ED20" s="64"/>
      <c r="EE20" s="64"/>
      <c r="EF20" s="64"/>
      <c r="EG20" s="64"/>
      <c r="EH20" s="64"/>
      <c r="EI20" s="64"/>
      <c r="EJ20" s="64"/>
      <c r="EK20" s="64"/>
      <c r="EL20" s="64"/>
      <c r="EM20" s="64"/>
      <c r="EN20" s="64"/>
      <c r="EO20" s="64"/>
      <c r="EP20" s="64"/>
      <c r="EQ20" s="64"/>
      <c r="ER20" s="64"/>
      <c r="ES20" s="64"/>
      <c r="ET20" s="64"/>
      <c r="EU20" s="64"/>
      <c r="EV20" s="64"/>
      <c r="EW20" s="64"/>
      <c r="EX20" s="64"/>
      <c r="EY20" s="64"/>
      <c r="EZ20" s="64"/>
      <c r="FA20" s="64"/>
      <c r="FB20" s="64"/>
      <c r="FC20" s="64"/>
      <c r="FD20" s="64"/>
      <c r="FE20" s="64"/>
      <c r="FF20" s="64"/>
      <c r="FG20" s="64"/>
      <c r="FH20" s="64"/>
      <c r="FI20" s="64"/>
      <c r="FJ20" s="64"/>
      <c r="FK20" s="64"/>
      <c r="FL20" s="64"/>
      <c r="FM20" s="64"/>
      <c r="FN20" s="64"/>
      <c r="FO20" s="64"/>
      <c r="FP20" s="64"/>
      <c r="FQ20" s="64"/>
      <c r="FR20" s="64"/>
      <c r="FS20" s="64"/>
      <c r="FT20" s="64"/>
      <c r="FU20" s="64"/>
      <c r="FV20" s="64"/>
      <c r="FW20" s="64"/>
      <c r="FX20" s="64"/>
      <c r="FY20" s="64"/>
      <c r="FZ20" s="64"/>
      <c r="GA20" s="64"/>
      <c r="GB20" s="64"/>
      <c r="GC20" s="64"/>
      <c r="GD20" s="64"/>
      <c r="GE20" s="64"/>
      <c r="GF20" s="64"/>
      <c r="GG20" s="64"/>
      <c r="GH20" s="64"/>
      <c r="GI20" s="64"/>
      <c r="GJ20" s="64"/>
      <c r="GK20" s="64"/>
      <c r="GL20" s="64"/>
      <c r="GM20" s="64"/>
      <c r="GN20" s="64"/>
      <c r="GO20" s="64"/>
      <c r="GP20" s="64"/>
      <c r="GQ20" s="64"/>
      <c r="GR20" s="64"/>
      <c r="GS20" s="64"/>
      <c r="GT20" s="64"/>
      <c r="GU20" s="64"/>
      <c r="GV20" s="64"/>
      <c r="GW20" s="64"/>
      <c r="GX20" s="64"/>
      <c r="GY20" s="64"/>
      <c r="GZ20" s="64"/>
      <c r="HA20" s="64"/>
      <c r="HB20" s="64"/>
      <c r="HC20" s="64"/>
      <c r="HD20" s="64"/>
      <c r="HE20" s="64"/>
      <c r="HF20" s="64"/>
      <c r="HG20" s="64"/>
      <c r="HH20" s="64"/>
      <c r="HI20" s="64"/>
      <c r="HJ20" s="64"/>
      <c r="HK20" s="64"/>
      <c r="HL20" s="64"/>
      <c r="HM20" s="64"/>
      <c r="HN20" s="64"/>
      <c r="HO20" s="64"/>
      <c r="HP20" s="64"/>
      <c r="HQ20" s="64"/>
      <c r="HR20" s="64"/>
      <c r="HS20" s="64"/>
      <c r="HT20" s="64"/>
      <c r="HU20" s="64"/>
      <c r="HV20" s="64"/>
      <c r="HW20" s="64"/>
      <c r="HX20" s="64"/>
      <c r="HY20" s="64"/>
      <c r="HZ20" s="64"/>
      <c r="IA20" s="64"/>
      <c r="IB20" s="64"/>
      <c r="IC20" s="64"/>
      <c r="ID20" s="64"/>
      <c r="IE20" s="64"/>
      <c r="IF20" s="64"/>
    </row>
    <row r="21" spans="1:240" s="52" customFormat="1" ht="14.1" customHeight="1">
      <c r="A21" s="439"/>
      <c r="B21" s="364"/>
      <c r="C21" s="364"/>
      <c r="D21" s="364"/>
      <c r="E21" s="364"/>
      <c r="F21" s="364"/>
      <c r="G21" s="364"/>
      <c r="H21" s="364"/>
      <c r="I21" s="364"/>
      <c r="J21" s="129"/>
      <c r="K21" s="64"/>
      <c r="L21" s="64"/>
      <c r="M21" s="64"/>
      <c r="N21" s="64"/>
      <c r="O21" s="64"/>
      <c r="P21" s="64"/>
      <c r="Q21" s="64"/>
      <c r="R21" s="64"/>
      <c r="S21" s="64"/>
      <c r="T21" s="64"/>
      <c r="U21" s="64"/>
      <c r="V21" s="64"/>
      <c r="W21" s="64"/>
      <c r="X21" s="64"/>
      <c r="Y21" s="64"/>
      <c r="Z21" s="64"/>
      <c r="AA21" s="64"/>
      <c r="AB21" s="64"/>
      <c r="AC21" s="64"/>
      <c r="AD21" s="64"/>
      <c r="AE21" s="64"/>
      <c r="AF21" s="64"/>
      <c r="AG21" s="64"/>
      <c r="AH21" s="64"/>
      <c r="AI21" s="64"/>
      <c r="AJ21" s="64"/>
      <c r="AK21" s="64"/>
      <c r="AL21" s="64"/>
      <c r="AM21" s="64"/>
      <c r="AN21" s="64"/>
      <c r="AO21" s="64"/>
      <c r="AP21" s="64"/>
      <c r="AQ21" s="64"/>
      <c r="AR21" s="64"/>
      <c r="AS21" s="64"/>
      <c r="AT21" s="64"/>
      <c r="AU21" s="64"/>
      <c r="AV21" s="64"/>
      <c r="AW21" s="64"/>
      <c r="AX21" s="64"/>
      <c r="AY21" s="64"/>
      <c r="AZ21" s="64"/>
      <c r="BA21" s="64"/>
      <c r="BB21" s="64"/>
      <c r="BC21" s="64"/>
      <c r="BD21" s="64"/>
      <c r="BE21" s="64"/>
      <c r="BF21" s="64"/>
      <c r="BG21" s="64"/>
      <c r="BH21" s="64"/>
      <c r="BI21" s="64"/>
      <c r="BJ21" s="64"/>
      <c r="BK21" s="64"/>
      <c r="BL21" s="64"/>
      <c r="BM21" s="64"/>
      <c r="BN21" s="64"/>
      <c r="BO21" s="64"/>
      <c r="BP21" s="64"/>
      <c r="BQ21" s="64"/>
      <c r="BR21" s="64"/>
      <c r="BS21" s="64"/>
      <c r="BT21" s="64"/>
      <c r="BU21" s="64"/>
      <c r="BV21" s="64"/>
      <c r="BW21" s="64"/>
      <c r="BX21" s="64"/>
      <c r="BY21" s="64"/>
      <c r="BZ21" s="64"/>
      <c r="CA21" s="64"/>
      <c r="CB21" s="64"/>
      <c r="CC21" s="64"/>
      <c r="CD21" s="64"/>
      <c r="CE21" s="64"/>
      <c r="CF21" s="64"/>
      <c r="CG21" s="64"/>
      <c r="CH21" s="64"/>
      <c r="CI21" s="64"/>
      <c r="CJ21" s="64"/>
      <c r="CK21" s="64"/>
      <c r="CL21" s="64"/>
      <c r="CM21" s="64"/>
      <c r="CN21" s="64"/>
      <c r="CO21" s="64"/>
      <c r="CP21" s="64"/>
      <c r="CQ21" s="64"/>
      <c r="CR21" s="64"/>
      <c r="CS21" s="64"/>
      <c r="CT21" s="64"/>
      <c r="CU21" s="64"/>
      <c r="CV21" s="64"/>
      <c r="CW21" s="64"/>
      <c r="CX21" s="64"/>
      <c r="CY21" s="64"/>
      <c r="CZ21" s="64"/>
      <c r="DA21" s="64"/>
      <c r="DB21" s="64"/>
      <c r="DC21" s="64"/>
      <c r="DD21" s="64"/>
      <c r="DE21" s="64"/>
      <c r="DF21" s="64"/>
      <c r="DG21" s="64"/>
      <c r="DH21" s="64"/>
      <c r="DI21" s="64"/>
      <c r="DJ21" s="64"/>
      <c r="DK21" s="64"/>
      <c r="DL21" s="64"/>
      <c r="DM21" s="64"/>
      <c r="DN21" s="64"/>
      <c r="DO21" s="64"/>
      <c r="DP21" s="64"/>
      <c r="DQ21" s="64"/>
      <c r="DR21" s="64"/>
      <c r="DS21" s="64"/>
      <c r="DT21" s="64"/>
      <c r="DU21" s="64"/>
      <c r="DV21" s="64"/>
      <c r="DW21" s="64"/>
      <c r="DX21" s="64"/>
      <c r="DY21" s="64"/>
      <c r="DZ21" s="64"/>
      <c r="EA21" s="64"/>
      <c r="EB21" s="64"/>
      <c r="EC21" s="64"/>
      <c r="ED21" s="64"/>
      <c r="EE21" s="64"/>
      <c r="EF21" s="64"/>
      <c r="EG21" s="64"/>
      <c r="EH21" s="64"/>
      <c r="EI21" s="64"/>
      <c r="EJ21" s="64"/>
      <c r="EK21" s="64"/>
      <c r="EL21" s="64"/>
      <c r="EM21" s="64"/>
      <c r="EN21" s="64"/>
      <c r="EO21" s="64"/>
      <c r="EP21" s="64"/>
      <c r="EQ21" s="64"/>
      <c r="ER21" s="64"/>
      <c r="ES21" s="64"/>
      <c r="ET21" s="64"/>
      <c r="EU21" s="64"/>
      <c r="EV21" s="64"/>
      <c r="EW21" s="64"/>
      <c r="EX21" s="64"/>
      <c r="EY21" s="64"/>
      <c r="EZ21" s="64"/>
      <c r="FA21" s="64"/>
      <c r="FB21" s="64"/>
      <c r="FC21" s="64"/>
      <c r="FD21" s="64"/>
      <c r="FE21" s="64"/>
      <c r="FF21" s="64"/>
      <c r="FG21" s="64"/>
      <c r="FH21" s="64"/>
      <c r="FI21" s="64"/>
      <c r="FJ21" s="64"/>
      <c r="FK21" s="64"/>
      <c r="FL21" s="64"/>
      <c r="FM21" s="64"/>
      <c r="FN21" s="64"/>
      <c r="FO21" s="64"/>
      <c r="FP21" s="64"/>
      <c r="FQ21" s="64"/>
      <c r="FR21" s="64"/>
      <c r="FS21" s="64"/>
      <c r="FT21" s="64"/>
      <c r="FU21" s="64"/>
      <c r="FV21" s="64"/>
      <c r="FW21" s="64"/>
      <c r="FX21" s="64"/>
      <c r="FY21" s="64"/>
      <c r="FZ21" s="64"/>
      <c r="GA21" s="64"/>
      <c r="GB21" s="64"/>
      <c r="GC21" s="64"/>
      <c r="GD21" s="64"/>
      <c r="GE21" s="64"/>
      <c r="GF21" s="64"/>
      <c r="GG21" s="64"/>
      <c r="GH21" s="64"/>
      <c r="GI21" s="64"/>
      <c r="GJ21" s="64"/>
      <c r="GK21" s="64"/>
      <c r="GL21" s="64"/>
      <c r="GM21" s="64"/>
      <c r="GN21" s="64"/>
      <c r="GO21" s="64"/>
      <c r="GP21" s="64"/>
      <c r="GQ21" s="64"/>
      <c r="GR21" s="64"/>
      <c r="GS21" s="64"/>
      <c r="GT21" s="64"/>
      <c r="GU21" s="64"/>
      <c r="GV21" s="64"/>
      <c r="GW21" s="64"/>
      <c r="GX21" s="64"/>
      <c r="GY21" s="64"/>
      <c r="GZ21" s="64"/>
      <c r="HA21" s="64"/>
      <c r="HB21" s="64"/>
      <c r="HC21" s="64"/>
      <c r="HD21" s="64"/>
      <c r="HE21" s="64"/>
      <c r="HF21" s="64"/>
      <c r="HG21" s="64"/>
      <c r="HH21" s="64"/>
      <c r="HI21" s="64"/>
      <c r="HJ21" s="64"/>
      <c r="HK21" s="64"/>
      <c r="HL21" s="64"/>
      <c r="HM21" s="64"/>
      <c r="HN21" s="64"/>
      <c r="HO21" s="64"/>
      <c r="HP21" s="64"/>
      <c r="HQ21" s="64"/>
      <c r="HR21" s="64"/>
      <c r="HS21" s="64"/>
      <c r="HT21" s="64"/>
      <c r="HU21" s="64"/>
      <c r="HV21" s="64"/>
      <c r="HW21" s="64"/>
      <c r="HX21" s="64"/>
      <c r="HY21" s="64"/>
      <c r="HZ21" s="64"/>
      <c r="IA21" s="64"/>
      <c r="IB21" s="64"/>
      <c r="IC21" s="64"/>
      <c r="ID21" s="64"/>
      <c r="IE21" s="64"/>
      <c r="IF21" s="64"/>
    </row>
    <row r="22" spans="1:240" s="52" customFormat="1" ht="14.1" customHeight="1">
      <c r="A22" s="438" t="s">
        <v>89</v>
      </c>
      <c r="B22" s="364">
        <f t="shared" ref="B22:B42" si="0">D22+F22+H22</f>
        <v>1036073</v>
      </c>
      <c r="C22" s="364">
        <v>90294423</v>
      </c>
      <c r="D22" s="364">
        <v>999716</v>
      </c>
      <c r="E22" s="364">
        <v>85339614</v>
      </c>
      <c r="F22" s="364">
        <v>15477</v>
      </c>
      <c r="G22" s="364">
        <v>4571539</v>
      </c>
      <c r="H22" s="364">
        <v>20880</v>
      </c>
      <c r="I22" s="364">
        <v>383270</v>
      </c>
      <c r="J22" s="129"/>
      <c r="K22" s="64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64"/>
      <c r="Z22" s="64"/>
      <c r="AA22" s="64"/>
      <c r="AB22" s="64"/>
      <c r="AC22" s="64"/>
      <c r="AD22" s="64"/>
      <c r="AE22" s="64"/>
      <c r="AF22" s="64"/>
      <c r="AG22" s="64"/>
      <c r="AH22" s="64"/>
      <c r="AI22" s="64"/>
      <c r="AJ22" s="64"/>
      <c r="AK22" s="64"/>
      <c r="AL22" s="64"/>
      <c r="AM22" s="64"/>
      <c r="AN22" s="64"/>
      <c r="AO22" s="64"/>
      <c r="AP22" s="64"/>
      <c r="AQ22" s="64"/>
      <c r="AR22" s="64"/>
      <c r="AS22" s="64"/>
      <c r="AT22" s="64"/>
      <c r="AU22" s="64"/>
      <c r="AV22" s="64"/>
      <c r="AW22" s="64"/>
      <c r="AX22" s="64"/>
      <c r="AY22" s="64"/>
      <c r="AZ22" s="64"/>
      <c r="BA22" s="64"/>
      <c r="BB22" s="64"/>
      <c r="BC22" s="64"/>
      <c r="BD22" s="64"/>
      <c r="BE22" s="64"/>
      <c r="BF22" s="64"/>
      <c r="BG22" s="64"/>
      <c r="BH22" s="64"/>
      <c r="BI22" s="64"/>
      <c r="BJ22" s="64"/>
      <c r="BK22" s="64"/>
      <c r="BL22" s="64"/>
      <c r="BM22" s="64"/>
      <c r="BN22" s="64"/>
      <c r="BO22" s="64"/>
      <c r="BP22" s="64"/>
      <c r="BQ22" s="64"/>
      <c r="BR22" s="64"/>
      <c r="BS22" s="64"/>
      <c r="BT22" s="64"/>
      <c r="BU22" s="64"/>
      <c r="BV22" s="64"/>
      <c r="BW22" s="64"/>
      <c r="BX22" s="64"/>
      <c r="BY22" s="64"/>
      <c r="BZ22" s="64"/>
      <c r="CA22" s="64"/>
      <c r="CB22" s="64"/>
      <c r="CC22" s="64"/>
      <c r="CD22" s="64"/>
      <c r="CE22" s="64"/>
      <c r="CF22" s="64"/>
      <c r="CG22" s="64"/>
      <c r="CH22" s="64"/>
      <c r="CI22" s="64"/>
      <c r="CJ22" s="64"/>
      <c r="CK22" s="64"/>
      <c r="CL22" s="64"/>
      <c r="CM22" s="64"/>
      <c r="CN22" s="64"/>
      <c r="CO22" s="64"/>
      <c r="CP22" s="64"/>
      <c r="CQ22" s="64"/>
      <c r="CR22" s="64"/>
      <c r="CS22" s="64"/>
      <c r="CT22" s="64"/>
      <c r="CU22" s="64"/>
      <c r="CV22" s="64"/>
      <c r="CW22" s="64"/>
      <c r="CX22" s="64"/>
      <c r="CY22" s="64"/>
      <c r="CZ22" s="64"/>
      <c r="DA22" s="64"/>
      <c r="DB22" s="64"/>
      <c r="DC22" s="64"/>
      <c r="DD22" s="64"/>
      <c r="DE22" s="64"/>
      <c r="DF22" s="64"/>
      <c r="DG22" s="64"/>
      <c r="DH22" s="64"/>
      <c r="DI22" s="64"/>
      <c r="DJ22" s="64"/>
      <c r="DK22" s="64"/>
      <c r="DL22" s="64"/>
      <c r="DM22" s="64"/>
      <c r="DN22" s="64"/>
      <c r="DO22" s="64"/>
      <c r="DP22" s="64"/>
      <c r="DQ22" s="64"/>
      <c r="DR22" s="64"/>
      <c r="DS22" s="64"/>
      <c r="DT22" s="64"/>
      <c r="DU22" s="64"/>
      <c r="DV22" s="64"/>
      <c r="DW22" s="64"/>
      <c r="DX22" s="64"/>
      <c r="DY22" s="64"/>
      <c r="DZ22" s="64"/>
      <c r="EA22" s="64"/>
      <c r="EB22" s="64"/>
      <c r="EC22" s="64"/>
      <c r="ED22" s="64"/>
      <c r="EE22" s="64"/>
      <c r="EF22" s="64"/>
      <c r="EG22" s="64"/>
      <c r="EH22" s="64"/>
      <c r="EI22" s="64"/>
      <c r="EJ22" s="64"/>
      <c r="EK22" s="64"/>
      <c r="EL22" s="64"/>
      <c r="EM22" s="64"/>
      <c r="EN22" s="64"/>
      <c r="EO22" s="64"/>
      <c r="EP22" s="64"/>
      <c r="EQ22" s="64"/>
      <c r="ER22" s="64"/>
      <c r="ES22" s="64"/>
      <c r="ET22" s="64"/>
      <c r="EU22" s="64"/>
      <c r="EV22" s="64"/>
      <c r="EW22" s="64"/>
      <c r="EX22" s="64"/>
      <c r="EY22" s="64"/>
      <c r="EZ22" s="64"/>
      <c r="FA22" s="64"/>
      <c r="FB22" s="64"/>
      <c r="FC22" s="64"/>
      <c r="FD22" s="64"/>
      <c r="FE22" s="64"/>
      <c r="FF22" s="64"/>
      <c r="FG22" s="64"/>
      <c r="FH22" s="64"/>
      <c r="FI22" s="64"/>
      <c r="FJ22" s="64"/>
      <c r="FK22" s="64"/>
      <c r="FL22" s="64"/>
      <c r="FM22" s="64"/>
      <c r="FN22" s="64"/>
      <c r="FO22" s="64"/>
      <c r="FP22" s="64"/>
      <c r="FQ22" s="64"/>
      <c r="FR22" s="64"/>
      <c r="FS22" s="64"/>
      <c r="FT22" s="64"/>
      <c r="FU22" s="64"/>
      <c r="FV22" s="64"/>
      <c r="FW22" s="64"/>
      <c r="FX22" s="64"/>
      <c r="FY22" s="64"/>
      <c r="FZ22" s="64"/>
      <c r="GA22" s="64"/>
      <c r="GB22" s="64"/>
      <c r="GC22" s="64"/>
      <c r="GD22" s="64"/>
      <c r="GE22" s="64"/>
      <c r="GF22" s="64"/>
      <c r="GG22" s="64"/>
      <c r="GH22" s="64"/>
      <c r="GI22" s="64"/>
      <c r="GJ22" s="64"/>
      <c r="GK22" s="64"/>
      <c r="GL22" s="64"/>
      <c r="GM22" s="64"/>
      <c r="GN22" s="64"/>
      <c r="GO22" s="64"/>
      <c r="GP22" s="64"/>
      <c r="GQ22" s="64"/>
      <c r="GR22" s="64"/>
      <c r="GS22" s="64"/>
      <c r="GT22" s="64"/>
      <c r="GU22" s="64"/>
      <c r="GV22" s="64"/>
      <c r="GW22" s="64"/>
      <c r="GX22" s="64"/>
      <c r="GY22" s="64"/>
      <c r="GZ22" s="64"/>
      <c r="HA22" s="64"/>
      <c r="HB22" s="64"/>
      <c r="HC22" s="64"/>
      <c r="HD22" s="64"/>
      <c r="HE22" s="64"/>
      <c r="HF22" s="64"/>
      <c r="HG22" s="64"/>
      <c r="HH22" s="64"/>
      <c r="HI22" s="64"/>
      <c r="HJ22" s="64"/>
      <c r="HK22" s="64"/>
      <c r="HL22" s="64"/>
      <c r="HM22" s="64"/>
      <c r="HN22" s="64"/>
      <c r="HO22" s="64"/>
      <c r="HP22" s="64"/>
      <c r="HQ22" s="64"/>
      <c r="HR22" s="64"/>
      <c r="HS22" s="64"/>
      <c r="HT22" s="64"/>
      <c r="HU22" s="64"/>
      <c r="HV22" s="64"/>
      <c r="HW22" s="64"/>
      <c r="HX22" s="64"/>
      <c r="HY22" s="64"/>
      <c r="HZ22" s="64"/>
      <c r="IA22" s="64"/>
      <c r="IB22" s="64"/>
      <c r="IC22" s="64"/>
      <c r="ID22" s="64"/>
      <c r="IE22" s="64"/>
      <c r="IF22" s="64"/>
    </row>
    <row r="23" spans="1:240" s="52" customFormat="1" ht="14.1" customHeight="1">
      <c r="A23" s="439"/>
      <c r="B23" s="364"/>
      <c r="C23" s="364"/>
      <c r="D23" s="364"/>
      <c r="E23" s="364"/>
      <c r="F23" s="364"/>
      <c r="G23" s="364"/>
      <c r="H23" s="364"/>
      <c r="I23" s="364"/>
      <c r="J23" s="129"/>
      <c r="K23" s="64"/>
      <c r="L23" s="64"/>
      <c r="M23" s="64"/>
      <c r="N23" s="64"/>
      <c r="O23" s="64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64"/>
      <c r="AB23" s="64"/>
      <c r="AC23" s="64"/>
      <c r="AD23" s="64"/>
      <c r="AE23" s="64"/>
      <c r="AF23" s="64"/>
      <c r="AG23" s="64"/>
      <c r="AH23" s="64"/>
      <c r="AI23" s="64"/>
      <c r="AJ23" s="64"/>
      <c r="AK23" s="64"/>
      <c r="AL23" s="64"/>
      <c r="AM23" s="64"/>
      <c r="AN23" s="64"/>
      <c r="AO23" s="64"/>
      <c r="AP23" s="64"/>
      <c r="AQ23" s="64"/>
      <c r="AR23" s="64"/>
      <c r="AS23" s="64"/>
      <c r="AT23" s="64"/>
      <c r="AU23" s="64"/>
      <c r="AV23" s="64"/>
      <c r="AW23" s="64"/>
      <c r="AX23" s="64"/>
      <c r="AY23" s="64"/>
      <c r="AZ23" s="64"/>
      <c r="BA23" s="64"/>
      <c r="BB23" s="64"/>
      <c r="BC23" s="64"/>
      <c r="BD23" s="64"/>
      <c r="BE23" s="64"/>
      <c r="BF23" s="64"/>
      <c r="BG23" s="64"/>
      <c r="BH23" s="64"/>
      <c r="BI23" s="64"/>
      <c r="BJ23" s="64"/>
      <c r="BK23" s="64"/>
      <c r="BL23" s="64"/>
      <c r="BM23" s="64"/>
      <c r="BN23" s="64"/>
      <c r="BO23" s="64"/>
      <c r="BP23" s="64"/>
      <c r="BQ23" s="64"/>
      <c r="BR23" s="64"/>
      <c r="BS23" s="64"/>
      <c r="BT23" s="64"/>
      <c r="BU23" s="64"/>
      <c r="BV23" s="64"/>
      <c r="BW23" s="64"/>
      <c r="BX23" s="64"/>
      <c r="BY23" s="64"/>
      <c r="BZ23" s="64"/>
      <c r="CA23" s="64"/>
      <c r="CB23" s="64"/>
      <c r="CC23" s="64"/>
      <c r="CD23" s="64"/>
      <c r="CE23" s="64"/>
      <c r="CF23" s="64"/>
      <c r="CG23" s="64"/>
      <c r="CH23" s="64"/>
      <c r="CI23" s="64"/>
      <c r="CJ23" s="64"/>
      <c r="CK23" s="64"/>
      <c r="CL23" s="64"/>
      <c r="CM23" s="64"/>
      <c r="CN23" s="64"/>
      <c r="CO23" s="64"/>
      <c r="CP23" s="64"/>
      <c r="CQ23" s="64"/>
      <c r="CR23" s="64"/>
      <c r="CS23" s="64"/>
      <c r="CT23" s="64"/>
      <c r="CU23" s="64"/>
      <c r="CV23" s="64"/>
      <c r="CW23" s="64"/>
      <c r="CX23" s="64"/>
      <c r="CY23" s="64"/>
      <c r="CZ23" s="64"/>
      <c r="DA23" s="64"/>
      <c r="DB23" s="64"/>
      <c r="DC23" s="64"/>
      <c r="DD23" s="64"/>
      <c r="DE23" s="64"/>
      <c r="DF23" s="64"/>
      <c r="DG23" s="64"/>
      <c r="DH23" s="64"/>
      <c r="DI23" s="64"/>
      <c r="DJ23" s="64"/>
      <c r="DK23" s="64"/>
      <c r="DL23" s="64"/>
      <c r="DM23" s="64"/>
      <c r="DN23" s="64"/>
      <c r="DO23" s="64"/>
      <c r="DP23" s="64"/>
      <c r="DQ23" s="64"/>
      <c r="DR23" s="64"/>
      <c r="DS23" s="64"/>
      <c r="DT23" s="64"/>
      <c r="DU23" s="64"/>
      <c r="DV23" s="64"/>
      <c r="DW23" s="64"/>
      <c r="DX23" s="64"/>
      <c r="DY23" s="64"/>
      <c r="DZ23" s="64"/>
      <c r="EA23" s="64"/>
      <c r="EB23" s="64"/>
      <c r="EC23" s="64"/>
      <c r="ED23" s="64"/>
      <c r="EE23" s="64"/>
      <c r="EF23" s="64"/>
      <c r="EG23" s="64"/>
      <c r="EH23" s="64"/>
      <c r="EI23" s="64"/>
      <c r="EJ23" s="64"/>
      <c r="EK23" s="64"/>
      <c r="EL23" s="64"/>
      <c r="EM23" s="64"/>
      <c r="EN23" s="64"/>
      <c r="EO23" s="64"/>
      <c r="EP23" s="64"/>
      <c r="EQ23" s="64"/>
      <c r="ER23" s="64"/>
      <c r="ES23" s="64"/>
      <c r="ET23" s="64"/>
      <c r="EU23" s="64"/>
      <c r="EV23" s="64"/>
      <c r="EW23" s="64"/>
      <c r="EX23" s="64"/>
      <c r="EY23" s="64"/>
      <c r="EZ23" s="64"/>
      <c r="FA23" s="64"/>
      <c r="FB23" s="64"/>
      <c r="FC23" s="64"/>
      <c r="FD23" s="64"/>
      <c r="FE23" s="64"/>
      <c r="FF23" s="64"/>
      <c r="FG23" s="64"/>
      <c r="FH23" s="64"/>
      <c r="FI23" s="64"/>
      <c r="FJ23" s="64"/>
      <c r="FK23" s="64"/>
      <c r="FL23" s="64"/>
      <c r="FM23" s="64"/>
      <c r="FN23" s="64"/>
      <c r="FO23" s="64"/>
      <c r="FP23" s="64"/>
      <c r="FQ23" s="64"/>
      <c r="FR23" s="64"/>
      <c r="FS23" s="64"/>
      <c r="FT23" s="64"/>
      <c r="FU23" s="64"/>
      <c r="FV23" s="64"/>
      <c r="FW23" s="64"/>
      <c r="FX23" s="64"/>
      <c r="FY23" s="64"/>
      <c r="FZ23" s="64"/>
      <c r="GA23" s="64"/>
      <c r="GB23" s="64"/>
      <c r="GC23" s="64"/>
      <c r="GD23" s="64"/>
      <c r="GE23" s="64"/>
      <c r="GF23" s="64"/>
      <c r="GG23" s="64"/>
      <c r="GH23" s="64"/>
      <c r="GI23" s="64"/>
      <c r="GJ23" s="64"/>
      <c r="GK23" s="64"/>
      <c r="GL23" s="64"/>
      <c r="GM23" s="64"/>
      <c r="GN23" s="64"/>
      <c r="GO23" s="64"/>
      <c r="GP23" s="64"/>
      <c r="GQ23" s="64"/>
      <c r="GR23" s="64"/>
      <c r="GS23" s="64"/>
      <c r="GT23" s="64"/>
      <c r="GU23" s="64"/>
      <c r="GV23" s="64"/>
      <c r="GW23" s="64"/>
      <c r="GX23" s="64"/>
      <c r="GY23" s="64"/>
      <c r="GZ23" s="64"/>
      <c r="HA23" s="64"/>
      <c r="HB23" s="64"/>
      <c r="HC23" s="64"/>
      <c r="HD23" s="64"/>
      <c r="HE23" s="64"/>
      <c r="HF23" s="64"/>
      <c r="HG23" s="64"/>
      <c r="HH23" s="64"/>
      <c r="HI23" s="64"/>
      <c r="HJ23" s="64"/>
      <c r="HK23" s="64"/>
      <c r="HL23" s="64"/>
      <c r="HM23" s="64"/>
      <c r="HN23" s="64"/>
      <c r="HO23" s="64"/>
      <c r="HP23" s="64"/>
      <c r="HQ23" s="64"/>
      <c r="HR23" s="64"/>
      <c r="HS23" s="64"/>
      <c r="HT23" s="64"/>
      <c r="HU23" s="64"/>
      <c r="HV23" s="64"/>
      <c r="HW23" s="64"/>
      <c r="HX23" s="64"/>
      <c r="HY23" s="64"/>
      <c r="HZ23" s="64"/>
      <c r="IA23" s="64"/>
      <c r="IB23" s="64"/>
      <c r="IC23" s="64"/>
      <c r="ID23" s="64"/>
      <c r="IE23" s="64"/>
      <c r="IF23" s="64"/>
    </row>
    <row r="24" spans="1:240" s="52" customFormat="1">
      <c r="A24" s="438" t="s">
        <v>90</v>
      </c>
      <c r="B24" s="364">
        <v>1139323</v>
      </c>
      <c r="C24" s="364">
        <v>152074722</v>
      </c>
      <c r="D24" s="364">
        <v>1087177</v>
      </c>
      <c r="E24" s="364">
        <v>147080480</v>
      </c>
      <c r="F24" s="364">
        <v>18075</v>
      </c>
      <c r="G24" s="364">
        <v>4615096</v>
      </c>
      <c r="H24" s="364">
        <v>34071</v>
      </c>
      <c r="I24" s="364">
        <v>379145</v>
      </c>
      <c r="J24" s="129"/>
      <c r="K24" s="64"/>
      <c r="L24" s="64"/>
      <c r="M24" s="64"/>
      <c r="N24" s="64"/>
      <c r="O24" s="64"/>
      <c r="P24" s="64"/>
      <c r="Q24" s="64"/>
      <c r="R24" s="64"/>
      <c r="S24" s="64"/>
      <c r="T24" s="64"/>
      <c r="U24" s="64"/>
      <c r="V24" s="64"/>
      <c r="W24" s="64"/>
      <c r="X24" s="64"/>
      <c r="Y24" s="64"/>
      <c r="Z24" s="64"/>
      <c r="AA24" s="64"/>
      <c r="AB24" s="64"/>
      <c r="AC24" s="64"/>
      <c r="AD24" s="64"/>
      <c r="AE24" s="64"/>
      <c r="AF24" s="64"/>
      <c r="AG24" s="64"/>
      <c r="AH24" s="64"/>
      <c r="AI24" s="64"/>
      <c r="AJ24" s="64"/>
      <c r="AK24" s="64"/>
      <c r="AL24" s="64"/>
      <c r="AM24" s="64"/>
      <c r="AN24" s="64"/>
      <c r="AO24" s="64"/>
      <c r="AP24" s="64"/>
      <c r="AQ24" s="64"/>
      <c r="AR24" s="64"/>
      <c r="AS24" s="64"/>
      <c r="AT24" s="64"/>
      <c r="AU24" s="64"/>
      <c r="AV24" s="64"/>
      <c r="AW24" s="64"/>
      <c r="AX24" s="64"/>
      <c r="AY24" s="64"/>
      <c r="AZ24" s="64"/>
      <c r="BA24" s="64"/>
      <c r="BB24" s="64"/>
      <c r="BC24" s="64"/>
      <c r="BD24" s="64"/>
      <c r="BE24" s="64"/>
      <c r="BF24" s="64"/>
      <c r="BG24" s="64"/>
      <c r="BH24" s="64"/>
      <c r="BI24" s="64"/>
      <c r="BJ24" s="64"/>
      <c r="BK24" s="64"/>
      <c r="BL24" s="64"/>
      <c r="BM24" s="64"/>
      <c r="BN24" s="64"/>
      <c r="BO24" s="64"/>
      <c r="BP24" s="64"/>
      <c r="BQ24" s="64"/>
      <c r="BR24" s="64"/>
      <c r="BS24" s="64"/>
      <c r="BT24" s="64"/>
      <c r="BU24" s="64"/>
      <c r="BV24" s="64"/>
      <c r="BW24" s="64"/>
      <c r="BX24" s="64"/>
      <c r="BY24" s="64"/>
      <c r="BZ24" s="64"/>
      <c r="CA24" s="64"/>
      <c r="CB24" s="64"/>
      <c r="CC24" s="64"/>
      <c r="CD24" s="64"/>
      <c r="CE24" s="64"/>
      <c r="CF24" s="64"/>
      <c r="CG24" s="64"/>
      <c r="CH24" s="64"/>
      <c r="CI24" s="64"/>
      <c r="CJ24" s="64"/>
      <c r="CK24" s="64"/>
      <c r="CL24" s="64"/>
      <c r="CM24" s="64"/>
      <c r="CN24" s="64"/>
      <c r="CO24" s="64"/>
      <c r="CP24" s="64"/>
      <c r="CQ24" s="64"/>
      <c r="CR24" s="64"/>
      <c r="CS24" s="64"/>
      <c r="CT24" s="64"/>
      <c r="CU24" s="64"/>
      <c r="CV24" s="64"/>
      <c r="CW24" s="64"/>
      <c r="CX24" s="64"/>
      <c r="CY24" s="64"/>
      <c r="CZ24" s="64"/>
      <c r="DA24" s="64"/>
      <c r="DB24" s="64"/>
      <c r="DC24" s="64"/>
      <c r="DD24" s="64"/>
      <c r="DE24" s="64"/>
      <c r="DF24" s="64"/>
      <c r="DG24" s="64"/>
      <c r="DH24" s="64"/>
      <c r="DI24" s="64"/>
      <c r="DJ24" s="64"/>
      <c r="DK24" s="64"/>
      <c r="DL24" s="64"/>
      <c r="DM24" s="64"/>
      <c r="DN24" s="64"/>
      <c r="DO24" s="64"/>
      <c r="DP24" s="64"/>
      <c r="DQ24" s="64"/>
      <c r="DR24" s="64"/>
      <c r="DS24" s="64"/>
      <c r="DT24" s="64"/>
      <c r="DU24" s="64"/>
      <c r="DV24" s="64"/>
      <c r="DW24" s="64"/>
      <c r="DX24" s="64"/>
      <c r="DY24" s="64"/>
      <c r="DZ24" s="64"/>
      <c r="EA24" s="64"/>
      <c r="EB24" s="64"/>
      <c r="EC24" s="64"/>
      <c r="ED24" s="64"/>
      <c r="EE24" s="64"/>
      <c r="EF24" s="64"/>
      <c r="EG24" s="64"/>
      <c r="EH24" s="64"/>
      <c r="EI24" s="64"/>
      <c r="EJ24" s="64"/>
      <c r="EK24" s="64"/>
      <c r="EL24" s="64"/>
      <c r="EM24" s="64"/>
      <c r="EN24" s="64"/>
      <c r="EO24" s="64"/>
      <c r="EP24" s="64"/>
      <c r="EQ24" s="64"/>
      <c r="ER24" s="64"/>
      <c r="ES24" s="64"/>
      <c r="ET24" s="64"/>
      <c r="EU24" s="64"/>
      <c r="EV24" s="64"/>
      <c r="EW24" s="64"/>
      <c r="EX24" s="64"/>
      <c r="EY24" s="64"/>
      <c r="EZ24" s="64"/>
      <c r="FA24" s="64"/>
      <c r="FB24" s="64"/>
      <c r="FC24" s="64"/>
      <c r="FD24" s="64"/>
      <c r="FE24" s="64"/>
      <c r="FF24" s="64"/>
      <c r="FG24" s="64"/>
      <c r="FH24" s="64"/>
      <c r="FI24" s="64"/>
      <c r="FJ24" s="64"/>
      <c r="FK24" s="64"/>
      <c r="FL24" s="64"/>
      <c r="FM24" s="64"/>
      <c r="FN24" s="64"/>
      <c r="FO24" s="64"/>
      <c r="FP24" s="64"/>
      <c r="FQ24" s="64"/>
      <c r="FR24" s="64"/>
      <c r="FS24" s="64"/>
      <c r="FT24" s="64"/>
      <c r="FU24" s="64"/>
      <c r="FV24" s="64"/>
      <c r="FW24" s="64"/>
      <c r="FX24" s="64"/>
      <c r="FY24" s="64"/>
      <c r="FZ24" s="64"/>
      <c r="GA24" s="64"/>
      <c r="GB24" s="64"/>
      <c r="GC24" s="64"/>
      <c r="GD24" s="64"/>
      <c r="GE24" s="64"/>
      <c r="GF24" s="64"/>
      <c r="GG24" s="64"/>
      <c r="GH24" s="64"/>
      <c r="GI24" s="64"/>
      <c r="GJ24" s="64"/>
      <c r="GK24" s="64"/>
      <c r="GL24" s="64"/>
      <c r="GM24" s="64"/>
      <c r="GN24" s="64"/>
      <c r="GO24" s="64"/>
      <c r="GP24" s="64"/>
      <c r="GQ24" s="64"/>
      <c r="GR24" s="64"/>
      <c r="GS24" s="64"/>
      <c r="GT24" s="64"/>
      <c r="GU24" s="64"/>
      <c r="GV24" s="64"/>
      <c r="GW24" s="64"/>
      <c r="GX24" s="64"/>
      <c r="GY24" s="64"/>
      <c r="GZ24" s="64"/>
      <c r="HA24" s="64"/>
      <c r="HB24" s="64"/>
      <c r="HC24" s="64"/>
      <c r="HD24" s="64"/>
      <c r="HE24" s="64"/>
      <c r="HF24" s="64"/>
      <c r="HG24" s="64"/>
      <c r="HH24" s="64"/>
      <c r="HI24" s="64"/>
      <c r="HJ24" s="64"/>
      <c r="HK24" s="64"/>
      <c r="HL24" s="64"/>
      <c r="HM24" s="64"/>
      <c r="HN24" s="64"/>
      <c r="HO24" s="64"/>
      <c r="HP24" s="64"/>
      <c r="HQ24" s="64"/>
      <c r="HR24" s="64"/>
      <c r="HS24" s="64"/>
      <c r="HT24" s="64"/>
      <c r="HU24" s="64"/>
      <c r="HV24" s="64"/>
      <c r="HW24" s="64"/>
      <c r="HX24" s="64"/>
      <c r="HY24" s="64"/>
      <c r="HZ24" s="64"/>
      <c r="IA24" s="64"/>
      <c r="IB24" s="64"/>
      <c r="IC24" s="64"/>
      <c r="ID24" s="64"/>
      <c r="IE24" s="64"/>
      <c r="IF24" s="64"/>
    </row>
    <row r="25" spans="1:240" s="52" customFormat="1" ht="14.1" customHeight="1">
      <c r="A25" s="439"/>
      <c r="B25" s="364"/>
      <c r="C25" s="364"/>
      <c r="D25" s="364"/>
      <c r="E25" s="364"/>
      <c r="F25" s="364"/>
      <c r="G25" s="364"/>
      <c r="H25" s="364"/>
      <c r="I25" s="364"/>
      <c r="J25" s="129"/>
      <c r="K25" s="64"/>
      <c r="L25" s="64"/>
      <c r="M25" s="64"/>
      <c r="N25" s="64"/>
      <c r="O25" s="64"/>
      <c r="P25" s="64"/>
      <c r="Q25" s="64"/>
      <c r="R25" s="64"/>
      <c r="S25" s="64"/>
      <c r="T25" s="64"/>
      <c r="U25" s="64"/>
      <c r="V25" s="64"/>
      <c r="W25" s="64"/>
      <c r="X25" s="64"/>
      <c r="Y25" s="64"/>
      <c r="Z25" s="64"/>
      <c r="AA25" s="64"/>
      <c r="AB25" s="64"/>
      <c r="AC25" s="64"/>
      <c r="AD25" s="64"/>
      <c r="AE25" s="64"/>
      <c r="AF25" s="64"/>
      <c r="AG25" s="64"/>
      <c r="AH25" s="64"/>
      <c r="AI25" s="64"/>
      <c r="AJ25" s="64"/>
      <c r="AK25" s="64"/>
      <c r="AL25" s="64"/>
      <c r="AM25" s="64"/>
      <c r="AN25" s="64"/>
      <c r="AO25" s="64"/>
      <c r="AP25" s="64"/>
      <c r="AQ25" s="64"/>
      <c r="AR25" s="64"/>
      <c r="AS25" s="64"/>
      <c r="AT25" s="64"/>
      <c r="AU25" s="64"/>
      <c r="AV25" s="64"/>
      <c r="AW25" s="64"/>
      <c r="AX25" s="64"/>
      <c r="AY25" s="64"/>
      <c r="AZ25" s="64"/>
      <c r="BA25" s="64"/>
      <c r="BB25" s="64"/>
      <c r="BC25" s="64"/>
      <c r="BD25" s="64"/>
      <c r="BE25" s="64"/>
      <c r="BF25" s="64"/>
      <c r="BG25" s="64"/>
      <c r="BH25" s="64"/>
      <c r="BI25" s="64"/>
      <c r="BJ25" s="64"/>
      <c r="BK25" s="64"/>
      <c r="BL25" s="64"/>
      <c r="BM25" s="64"/>
      <c r="BN25" s="64"/>
      <c r="BO25" s="64"/>
      <c r="BP25" s="64"/>
      <c r="BQ25" s="64"/>
      <c r="BR25" s="64"/>
      <c r="BS25" s="64"/>
      <c r="BT25" s="64"/>
      <c r="BU25" s="64"/>
      <c r="BV25" s="64"/>
      <c r="BW25" s="64"/>
      <c r="BX25" s="64"/>
      <c r="BY25" s="64"/>
      <c r="BZ25" s="64"/>
      <c r="CA25" s="64"/>
      <c r="CB25" s="64"/>
      <c r="CC25" s="64"/>
      <c r="CD25" s="64"/>
      <c r="CE25" s="64"/>
      <c r="CF25" s="64"/>
      <c r="CG25" s="64"/>
      <c r="CH25" s="64"/>
      <c r="CI25" s="64"/>
      <c r="CJ25" s="64"/>
      <c r="CK25" s="64"/>
      <c r="CL25" s="64"/>
      <c r="CM25" s="64"/>
      <c r="CN25" s="64"/>
      <c r="CO25" s="64"/>
      <c r="CP25" s="64"/>
      <c r="CQ25" s="64"/>
      <c r="CR25" s="64"/>
      <c r="CS25" s="64"/>
      <c r="CT25" s="64"/>
      <c r="CU25" s="64"/>
      <c r="CV25" s="64"/>
      <c r="CW25" s="64"/>
      <c r="CX25" s="64"/>
      <c r="CY25" s="64"/>
      <c r="CZ25" s="64"/>
      <c r="DA25" s="64"/>
      <c r="DB25" s="64"/>
      <c r="DC25" s="64"/>
      <c r="DD25" s="64"/>
      <c r="DE25" s="64"/>
      <c r="DF25" s="64"/>
      <c r="DG25" s="64"/>
      <c r="DH25" s="64"/>
      <c r="DI25" s="64"/>
      <c r="DJ25" s="64"/>
      <c r="DK25" s="64"/>
      <c r="DL25" s="64"/>
      <c r="DM25" s="64"/>
      <c r="DN25" s="64"/>
      <c r="DO25" s="64"/>
      <c r="DP25" s="64"/>
      <c r="DQ25" s="64"/>
      <c r="DR25" s="64"/>
      <c r="DS25" s="64"/>
      <c r="DT25" s="64"/>
      <c r="DU25" s="64"/>
      <c r="DV25" s="64"/>
      <c r="DW25" s="64"/>
      <c r="DX25" s="64"/>
      <c r="DY25" s="64"/>
      <c r="DZ25" s="64"/>
      <c r="EA25" s="64"/>
      <c r="EB25" s="64"/>
      <c r="EC25" s="64"/>
      <c r="ED25" s="64"/>
      <c r="EE25" s="64"/>
      <c r="EF25" s="64"/>
      <c r="EG25" s="64"/>
      <c r="EH25" s="64"/>
      <c r="EI25" s="64"/>
      <c r="EJ25" s="64"/>
      <c r="EK25" s="64"/>
      <c r="EL25" s="64"/>
      <c r="EM25" s="64"/>
      <c r="EN25" s="64"/>
      <c r="EO25" s="64"/>
      <c r="EP25" s="64"/>
      <c r="EQ25" s="64"/>
      <c r="ER25" s="64"/>
      <c r="ES25" s="64"/>
      <c r="ET25" s="64"/>
      <c r="EU25" s="64"/>
      <c r="EV25" s="64"/>
      <c r="EW25" s="64"/>
      <c r="EX25" s="64"/>
      <c r="EY25" s="64"/>
      <c r="EZ25" s="64"/>
      <c r="FA25" s="64"/>
      <c r="FB25" s="64"/>
      <c r="FC25" s="64"/>
      <c r="FD25" s="64"/>
      <c r="FE25" s="64"/>
      <c r="FF25" s="64"/>
      <c r="FG25" s="64"/>
      <c r="FH25" s="64"/>
      <c r="FI25" s="64"/>
      <c r="FJ25" s="64"/>
      <c r="FK25" s="64"/>
      <c r="FL25" s="64"/>
      <c r="FM25" s="64"/>
      <c r="FN25" s="64"/>
      <c r="FO25" s="64"/>
      <c r="FP25" s="64"/>
      <c r="FQ25" s="64"/>
      <c r="FR25" s="64"/>
      <c r="FS25" s="64"/>
      <c r="FT25" s="64"/>
      <c r="FU25" s="64"/>
      <c r="FV25" s="64"/>
      <c r="FW25" s="64"/>
      <c r="FX25" s="64"/>
      <c r="FY25" s="64"/>
      <c r="FZ25" s="64"/>
      <c r="GA25" s="64"/>
      <c r="GB25" s="64"/>
      <c r="GC25" s="64"/>
      <c r="GD25" s="64"/>
      <c r="GE25" s="64"/>
      <c r="GF25" s="64"/>
      <c r="GG25" s="64"/>
      <c r="GH25" s="64"/>
      <c r="GI25" s="64"/>
      <c r="GJ25" s="64"/>
      <c r="GK25" s="64"/>
      <c r="GL25" s="64"/>
      <c r="GM25" s="64"/>
      <c r="GN25" s="64"/>
      <c r="GO25" s="64"/>
      <c r="GP25" s="64"/>
      <c r="GQ25" s="64"/>
      <c r="GR25" s="64"/>
      <c r="GS25" s="64"/>
      <c r="GT25" s="64"/>
      <c r="GU25" s="64"/>
      <c r="GV25" s="64"/>
      <c r="GW25" s="64"/>
      <c r="GX25" s="64"/>
      <c r="GY25" s="64"/>
      <c r="GZ25" s="64"/>
      <c r="HA25" s="64"/>
      <c r="HB25" s="64"/>
      <c r="HC25" s="64"/>
      <c r="HD25" s="64"/>
      <c r="HE25" s="64"/>
      <c r="HF25" s="64"/>
      <c r="HG25" s="64"/>
      <c r="HH25" s="64"/>
      <c r="HI25" s="64"/>
      <c r="HJ25" s="64"/>
      <c r="HK25" s="64"/>
      <c r="HL25" s="64"/>
      <c r="HM25" s="64"/>
      <c r="HN25" s="64"/>
      <c r="HO25" s="64"/>
      <c r="HP25" s="64"/>
      <c r="HQ25" s="64"/>
      <c r="HR25" s="64"/>
      <c r="HS25" s="64"/>
      <c r="HT25" s="64"/>
      <c r="HU25" s="64"/>
      <c r="HV25" s="64"/>
      <c r="HW25" s="64"/>
      <c r="HX25" s="64"/>
      <c r="HY25" s="64"/>
      <c r="HZ25" s="64"/>
      <c r="IA25" s="64"/>
      <c r="IB25" s="64"/>
      <c r="IC25" s="64"/>
      <c r="ID25" s="64"/>
      <c r="IE25" s="64"/>
      <c r="IF25" s="64"/>
    </row>
    <row r="26" spans="1:240" s="52" customFormat="1" ht="14.1" customHeight="1">
      <c r="A26" s="439" t="s">
        <v>91</v>
      </c>
      <c r="B26" s="364"/>
      <c r="C26" s="364"/>
      <c r="D26" s="364"/>
      <c r="E26" s="364"/>
      <c r="F26" s="364"/>
      <c r="G26" s="364"/>
      <c r="H26" s="364"/>
      <c r="I26" s="364"/>
      <c r="J26" s="129"/>
      <c r="K26" s="64"/>
      <c r="L26" s="64"/>
      <c r="M26" s="64"/>
      <c r="N26" s="64"/>
      <c r="O26" s="64"/>
      <c r="P26" s="64"/>
      <c r="Q26" s="64"/>
      <c r="R26" s="64"/>
      <c r="S26" s="64"/>
      <c r="T26" s="64"/>
      <c r="U26" s="64"/>
      <c r="V26" s="64"/>
      <c r="W26" s="64"/>
      <c r="X26" s="64"/>
      <c r="Y26" s="64"/>
      <c r="Z26" s="64"/>
      <c r="AA26" s="64"/>
      <c r="AB26" s="64"/>
      <c r="AC26" s="64"/>
      <c r="AD26" s="64"/>
      <c r="AE26" s="64"/>
      <c r="AF26" s="64"/>
      <c r="AG26" s="64"/>
      <c r="AH26" s="64"/>
      <c r="AI26" s="64"/>
      <c r="AJ26" s="64"/>
      <c r="AK26" s="64"/>
      <c r="AL26" s="64"/>
      <c r="AM26" s="64"/>
      <c r="AN26" s="64"/>
      <c r="AO26" s="64"/>
      <c r="AP26" s="64"/>
      <c r="AQ26" s="64"/>
      <c r="AR26" s="64"/>
      <c r="AS26" s="64"/>
      <c r="AT26" s="64"/>
      <c r="AU26" s="64"/>
      <c r="AV26" s="64"/>
      <c r="AW26" s="64"/>
      <c r="AX26" s="64"/>
      <c r="AY26" s="64"/>
      <c r="AZ26" s="64"/>
      <c r="BA26" s="64"/>
      <c r="BB26" s="64"/>
      <c r="BC26" s="64"/>
      <c r="BD26" s="64"/>
      <c r="BE26" s="64"/>
      <c r="BF26" s="64"/>
      <c r="BG26" s="64"/>
      <c r="BH26" s="64"/>
      <c r="BI26" s="64"/>
      <c r="BJ26" s="64"/>
      <c r="BK26" s="64"/>
      <c r="BL26" s="64"/>
      <c r="BM26" s="64"/>
      <c r="BN26" s="64"/>
      <c r="BO26" s="64"/>
      <c r="BP26" s="64"/>
      <c r="BQ26" s="64"/>
      <c r="BR26" s="64"/>
      <c r="BS26" s="64"/>
      <c r="BT26" s="64"/>
      <c r="BU26" s="64"/>
      <c r="BV26" s="64"/>
      <c r="BW26" s="64"/>
      <c r="BX26" s="64"/>
      <c r="BY26" s="64"/>
      <c r="BZ26" s="64"/>
      <c r="CA26" s="64"/>
      <c r="CB26" s="64"/>
      <c r="CC26" s="64"/>
      <c r="CD26" s="64"/>
      <c r="CE26" s="64"/>
      <c r="CF26" s="64"/>
      <c r="CG26" s="64"/>
      <c r="CH26" s="64"/>
      <c r="CI26" s="64"/>
      <c r="CJ26" s="64"/>
      <c r="CK26" s="64"/>
      <c r="CL26" s="64"/>
      <c r="CM26" s="64"/>
      <c r="CN26" s="64"/>
      <c r="CO26" s="64"/>
      <c r="CP26" s="64"/>
      <c r="CQ26" s="64"/>
      <c r="CR26" s="64"/>
      <c r="CS26" s="64"/>
      <c r="CT26" s="64"/>
      <c r="CU26" s="64"/>
      <c r="CV26" s="64"/>
      <c r="CW26" s="64"/>
      <c r="CX26" s="64"/>
      <c r="CY26" s="64"/>
      <c r="CZ26" s="64"/>
      <c r="DA26" s="64"/>
      <c r="DB26" s="64"/>
      <c r="DC26" s="64"/>
      <c r="DD26" s="64"/>
      <c r="DE26" s="64"/>
      <c r="DF26" s="64"/>
      <c r="DG26" s="64"/>
      <c r="DH26" s="64"/>
      <c r="DI26" s="64"/>
      <c r="DJ26" s="64"/>
      <c r="DK26" s="64"/>
      <c r="DL26" s="64"/>
      <c r="DM26" s="64"/>
      <c r="DN26" s="64"/>
      <c r="DO26" s="64"/>
      <c r="DP26" s="64"/>
      <c r="DQ26" s="64"/>
      <c r="DR26" s="64"/>
      <c r="DS26" s="64"/>
      <c r="DT26" s="64"/>
      <c r="DU26" s="64"/>
      <c r="DV26" s="64"/>
      <c r="DW26" s="64"/>
      <c r="DX26" s="64"/>
      <c r="DY26" s="64"/>
      <c r="DZ26" s="64"/>
      <c r="EA26" s="64"/>
      <c r="EB26" s="64"/>
      <c r="EC26" s="64"/>
      <c r="ED26" s="64"/>
      <c r="EE26" s="64"/>
      <c r="EF26" s="64"/>
      <c r="EG26" s="64"/>
      <c r="EH26" s="64"/>
      <c r="EI26" s="64"/>
      <c r="EJ26" s="64"/>
      <c r="EK26" s="64"/>
      <c r="EL26" s="64"/>
      <c r="EM26" s="64"/>
      <c r="EN26" s="64"/>
      <c r="EO26" s="64"/>
      <c r="EP26" s="64"/>
      <c r="EQ26" s="64"/>
      <c r="ER26" s="64"/>
      <c r="ES26" s="64"/>
      <c r="ET26" s="64"/>
      <c r="EU26" s="64"/>
      <c r="EV26" s="64"/>
      <c r="EW26" s="64"/>
      <c r="EX26" s="64"/>
      <c r="EY26" s="64"/>
      <c r="EZ26" s="64"/>
      <c r="FA26" s="64"/>
      <c r="FB26" s="64"/>
      <c r="FC26" s="64"/>
      <c r="FD26" s="64"/>
      <c r="FE26" s="64"/>
      <c r="FF26" s="64"/>
      <c r="FG26" s="64"/>
      <c r="FH26" s="64"/>
      <c r="FI26" s="64"/>
      <c r="FJ26" s="64"/>
      <c r="FK26" s="64"/>
      <c r="FL26" s="64"/>
      <c r="FM26" s="64"/>
      <c r="FN26" s="64"/>
      <c r="FO26" s="64"/>
      <c r="FP26" s="64"/>
      <c r="FQ26" s="64"/>
      <c r="FR26" s="64"/>
      <c r="FS26" s="64"/>
      <c r="FT26" s="64"/>
      <c r="FU26" s="64"/>
      <c r="FV26" s="64"/>
      <c r="FW26" s="64"/>
      <c r="FX26" s="64"/>
      <c r="FY26" s="64"/>
      <c r="FZ26" s="64"/>
      <c r="GA26" s="64"/>
      <c r="GB26" s="64"/>
      <c r="GC26" s="64"/>
      <c r="GD26" s="64"/>
      <c r="GE26" s="64"/>
      <c r="GF26" s="64"/>
      <c r="GG26" s="64"/>
      <c r="GH26" s="64"/>
      <c r="GI26" s="64"/>
      <c r="GJ26" s="64"/>
      <c r="GK26" s="64"/>
      <c r="GL26" s="64"/>
      <c r="GM26" s="64"/>
      <c r="GN26" s="64"/>
      <c r="GO26" s="64"/>
      <c r="GP26" s="64"/>
      <c r="GQ26" s="64"/>
      <c r="GR26" s="64"/>
      <c r="GS26" s="64"/>
      <c r="GT26" s="64"/>
      <c r="GU26" s="64"/>
      <c r="GV26" s="64"/>
      <c r="GW26" s="64"/>
      <c r="GX26" s="64"/>
      <c r="GY26" s="64"/>
      <c r="GZ26" s="64"/>
      <c r="HA26" s="64"/>
      <c r="HB26" s="64"/>
      <c r="HC26" s="64"/>
      <c r="HD26" s="64"/>
      <c r="HE26" s="64"/>
      <c r="HF26" s="64"/>
      <c r="HG26" s="64"/>
      <c r="HH26" s="64"/>
      <c r="HI26" s="64"/>
      <c r="HJ26" s="64"/>
      <c r="HK26" s="64"/>
      <c r="HL26" s="64"/>
      <c r="HM26" s="64"/>
      <c r="HN26" s="64"/>
      <c r="HO26" s="64"/>
      <c r="HP26" s="64"/>
      <c r="HQ26" s="64"/>
      <c r="HR26" s="64"/>
      <c r="HS26" s="64"/>
      <c r="HT26" s="64"/>
      <c r="HU26" s="64"/>
      <c r="HV26" s="64"/>
      <c r="HW26" s="64"/>
      <c r="HX26" s="64"/>
      <c r="HY26" s="64"/>
      <c r="HZ26" s="64"/>
      <c r="IA26" s="64"/>
      <c r="IB26" s="64"/>
      <c r="IC26" s="64"/>
      <c r="ID26" s="64"/>
      <c r="IE26" s="64"/>
      <c r="IF26" s="64"/>
    </row>
    <row r="27" spans="1:240" s="52" customFormat="1" ht="14.1" customHeight="1">
      <c r="A27" s="440" t="s">
        <v>222</v>
      </c>
      <c r="B27" s="364">
        <v>217160</v>
      </c>
      <c r="C27" s="364">
        <v>23266179</v>
      </c>
      <c r="D27" s="364">
        <v>210093</v>
      </c>
      <c r="E27" s="364">
        <v>22244788</v>
      </c>
      <c r="F27" s="364">
        <v>2929</v>
      </c>
      <c r="G27" s="364">
        <v>971131</v>
      </c>
      <c r="H27" s="364">
        <v>4138</v>
      </c>
      <c r="I27" s="364">
        <v>50260</v>
      </c>
      <c r="J27" s="129"/>
      <c r="K27" s="64"/>
      <c r="L27" s="64"/>
      <c r="M27" s="64"/>
      <c r="N27" s="64"/>
      <c r="O27" s="64"/>
      <c r="P27" s="64"/>
      <c r="Q27" s="64"/>
      <c r="R27" s="64"/>
      <c r="S27" s="64"/>
      <c r="T27" s="64"/>
      <c r="U27" s="64"/>
      <c r="V27" s="64"/>
      <c r="W27" s="64"/>
      <c r="X27" s="64"/>
      <c r="Y27" s="64"/>
      <c r="Z27" s="64"/>
      <c r="AA27" s="64"/>
      <c r="AB27" s="64"/>
      <c r="AC27" s="64"/>
      <c r="AD27" s="64"/>
      <c r="AE27" s="64"/>
      <c r="AF27" s="64"/>
      <c r="AG27" s="64"/>
      <c r="AH27" s="64"/>
      <c r="AI27" s="64"/>
      <c r="AJ27" s="64"/>
      <c r="AK27" s="64"/>
      <c r="AL27" s="64"/>
      <c r="AM27" s="64"/>
      <c r="AN27" s="64"/>
      <c r="AO27" s="64"/>
      <c r="AP27" s="64"/>
      <c r="AQ27" s="64"/>
      <c r="AR27" s="64"/>
      <c r="AS27" s="64"/>
      <c r="AT27" s="64"/>
      <c r="AU27" s="64"/>
      <c r="AV27" s="64"/>
      <c r="AW27" s="64"/>
      <c r="AX27" s="64"/>
      <c r="AY27" s="64"/>
      <c r="AZ27" s="64"/>
      <c r="BA27" s="64"/>
      <c r="BB27" s="64"/>
      <c r="BC27" s="64"/>
      <c r="BD27" s="64"/>
      <c r="BE27" s="64"/>
      <c r="BF27" s="64"/>
      <c r="BG27" s="64"/>
      <c r="BH27" s="64"/>
      <c r="BI27" s="64"/>
      <c r="BJ27" s="64"/>
      <c r="BK27" s="64"/>
      <c r="BL27" s="64"/>
      <c r="BM27" s="64"/>
      <c r="BN27" s="64"/>
      <c r="BO27" s="64"/>
      <c r="BP27" s="64"/>
      <c r="BQ27" s="64"/>
      <c r="BR27" s="64"/>
      <c r="BS27" s="64"/>
      <c r="BT27" s="64"/>
      <c r="BU27" s="64"/>
      <c r="BV27" s="64"/>
      <c r="BW27" s="64"/>
      <c r="BX27" s="64"/>
      <c r="BY27" s="64"/>
      <c r="BZ27" s="64"/>
      <c r="CA27" s="64"/>
      <c r="CB27" s="64"/>
      <c r="CC27" s="64"/>
      <c r="CD27" s="64"/>
      <c r="CE27" s="64"/>
      <c r="CF27" s="64"/>
      <c r="CG27" s="64"/>
      <c r="CH27" s="64"/>
      <c r="CI27" s="64"/>
      <c r="CJ27" s="64"/>
      <c r="CK27" s="64"/>
      <c r="CL27" s="64"/>
      <c r="CM27" s="64"/>
      <c r="CN27" s="64"/>
      <c r="CO27" s="64"/>
      <c r="CP27" s="64"/>
      <c r="CQ27" s="64"/>
      <c r="CR27" s="64"/>
      <c r="CS27" s="64"/>
      <c r="CT27" s="64"/>
      <c r="CU27" s="64"/>
      <c r="CV27" s="64"/>
      <c r="CW27" s="64"/>
      <c r="CX27" s="64"/>
      <c r="CY27" s="64"/>
      <c r="CZ27" s="64"/>
      <c r="DA27" s="64"/>
      <c r="DB27" s="64"/>
      <c r="DC27" s="64"/>
      <c r="DD27" s="64"/>
      <c r="DE27" s="64"/>
      <c r="DF27" s="64"/>
      <c r="DG27" s="64"/>
      <c r="DH27" s="64"/>
      <c r="DI27" s="64"/>
      <c r="DJ27" s="64"/>
      <c r="DK27" s="64"/>
      <c r="DL27" s="64"/>
      <c r="DM27" s="64"/>
      <c r="DN27" s="64"/>
      <c r="DO27" s="64"/>
      <c r="DP27" s="64"/>
      <c r="DQ27" s="64"/>
      <c r="DR27" s="64"/>
      <c r="DS27" s="64"/>
      <c r="DT27" s="64"/>
      <c r="DU27" s="64"/>
      <c r="DV27" s="64"/>
      <c r="DW27" s="64"/>
      <c r="DX27" s="64"/>
      <c r="DY27" s="64"/>
      <c r="DZ27" s="64"/>
      <c r="EA27" s="64"/>
      <c r="EB27" s="64"/>
      <c r="EC27" s="64"/>
      <c r="ED27" s="64"/>
      <c r="EE27" s="64"/>
      <c r="EF27" s="64"/>
      <c r="EG27" s="64"/>
      <c r="EH27" s="64"/>
      <c r="EI27" s="64"/>
      <c r="EJ27" s="64"/>
      <c r="EK27" s="64"/>
      <c r="EL27" s="64"/>
      <c r="EM27" s="64"/>
      <c r="EN27" s="64"/>
      <c r="EO27" s="64"/>
      <c r="EP27" s="64"/>
      <c r="EQ27" s="64"/>
      <c r="ER27" s="64"/>
      <c r="ES27" s="64"/>
      <c r="ET27" s="64"/>
      <c r="EU27" s="64"/>
      <c r="EV27" s="64"/>
      <c r="EW27" s="64"/>
      <c r="EX27" s="64"/>
      <c r="EY27" s="64"/>
      <c r="EZ27" s="64"/>
      <c r="FA27" s="64"/>
      <c r="FB27" s="64"/>
      <c r="FC27" s="64"/>
      <c r="FD27" s="64"/>
      <c r="FE27" s="64"/>
      <c r="FF27" s="64"/>
      <c r="FG27" s="64"/>
      <c r="FH27" s="64"/>
      <c r="FI27" s="64"/>
      <c r="FJ27" s="64"/>
      <c r="FK27" s="64"/>
      <c r="FL27" s="64"/>
      <c r="FM27" s="64"/>
      <c r="FN27" s="64"/>
      <c r="FO27" s="64"/>
      <c r="FP27" s="64"/>
      <c r="FQ27" s="64"/>
      <c r="FR27" s="64"/>
      <c r="FS27" s="64"/>
      <c r="FT27" s="64"/>
      <c r="FU27" s="64"/>
      <c r="FV27" s="64"/>
      <c r="FW27" s="64"/>
      <c r="FX27" s="64"/>
      <c r="FY27" s="64"/>
      <c r="FZ27" s="64"/>
      <c r="GA27" s="64"/>
      <c r="GB27" s="64"/>
      <c r="GC27" s="64"/>
      <c r="GD27" s="64"/>
      <c r="GE27" s="64"/>
      <c r="GF27" s="64"/>
      <c r="GG27" s="64"/>
      <c r="GH27" s="64"/>
      <c r="GI27" s="64"/>
      <c r="GJ27" s="64"/>
      <c r="GK27" s="64"/>
      <c r="GL27" s="64"/>
      <c r="GM27" s="64"/>
      <c r="GN27" s="64"/>
      <c r="GO27" s="64"/>
      <c r="GP27" s="64"/>
      <c r="GQ27" s="64"/>
      <c r="GR27" s="64"/>
      <c r="GS27" s="64"/>
      <c r="GT27" s="64"/>
      <c r="GU27" s="64"/>
      <c r="GV27" s="64"/>
      <c r="GW27" s="64"/>
      <c r="GX27" s="64"/>
      <c r="GY27" s="64"/>
      <c r="GZ27" s="64"/>
      <c r="HA27" s="64"/>
      <c r="HB27" s="64"/>
      <c r="HC27" s="64"/>
      <c r="HD27" s="64"/>
      <c r="HE27" s="64"/>
      <c r="HF27" s="64"/>
      <c r="HG27" s="64"/>
      <c r="HH27" s="64"/>
      <c r="HI27" s="64"/>
      <c r="HJ27" s="64"/>
      <c r="HK27" s="64"/>
      <c r="HL27" s="64"/>
      <c r="HM27" s="64"/>
      <c r="HN27" s="64"/>
      <c r="HO27" s="64"/>
      <c r="HP27" s="64"/>
      <c r="HQ27" s="64"/>
      <c r="HR27" s="64"/>
      <c r="HS27" s="64"/>
      <c r="HT27" s="64"/>
      <c r="HU27" s="64"/>
      <c r="HV27" s="64"/>
      <c r="HW27" s="64"/>
      <c r="HX27" s="64"/>
      <c r="HY27" s="64"/>
      <c r="HZ27" s="64"/>
      <c r="IA27" s="64"/>
      <c r="IB27" s="64"/>
      <c r="IC27" s="64"/>
      <c r="ID27" s="64"/>
      <c r="IE27" s="64"/>
      <c r="IF27" s="64"/>
    </row>
    <row r="28" spans="1:240" s="52" customFormat="1" ht="14.1" customHeight="1">
      <c r="A28" s="440" t="s">
        <v>223</v>
      </c>
      <c r="B28" s="364">
        <f t="shared" si="0"/>
        <v>46575</v>
      </c>
      <c r="C28" s="364">
        <f t="shared" ref="C28:C38" si="1">E28+G28+I28</f>
        <v>1766421</v>
      </c>
      <c r="D28" s="364">
        <v>45528</v>
      </c>
      <c r="E28" s="364">
        <v>1692545</v>
      </c>
      <c r="F28" s="364">
        <v>593</v>
      </c>
      <c r="G28" s="364">
        <v>67697</v>
      </c>
      <c r="H28" s="364">
        <v>454</v>
      </c>
      <c r="I28" s="364">
        <v>6179</v>
      </c>
      <c r="J28" s="129"/>
      <c r="K28" s="64"/>
      <c r="L28" s="64"/>
      <c r="M28" s="64"/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64"/>
      <c r="AB28" s="64"/>
      <c r="AC28" s="64"/>
      <c r="AD28" s="64"/>
      <c r="AE28" s="64"/>
      <c r="AF28" s="64"/>
      <c r="AG28" s="64"/>
      <c r="AH28" s="64"/>
      <c r="AI28" s="64"/>
      <c r="AJ28" s="64"/>
      <c r="AK28" s="64"/>
      <c r="AL28" s="64"/>
      <c r="AM28" s="64"/>
      <c r="AN28" s="64"/>
      <c r="AO28" s="64"/>
      <c r="AP28" s="64"/>
      <c r="AQ28" s="64"/>
      <c r="AR28" s="64"/>
      <c r="AS28" s="64"/>
      <c r="AT28" s="64"/>
      <c r="AU28" s="64"/>
      <c r="AV28" s="64"/>
      <c r="AW28" s="64"/>
      <c r="AX28" s="64"/>
      <c r="AY28" s="64"/>
      <c r="AZ28" s="64"/>
      <c r="BA28" s="64"/>
      <c r="BB28" s="64"/>
      <c r="BC28" s="64"/>
      <c r="BD28" s="64"/>
      <c r="BE28" s="64"/>
      <c r="BF28" s="64"/>
      <c r="BG28" s="64"/>
      <c r="BH28" s="64"/>
      <c r="BI28" s="64"/>
      <c r="BJ28" s="64"/>
      <c r="BK28" s="64"/>
      <c r="BL28" s="64"/>
      <c r="BM28" s="64"/>
      <c r="BN28" s="64"/>
      <c r="BO28" s="64"/>
      <c r="BP28" s="64"/>
      <c r="BQ28" s="64"/>
      <c r="BR28" s="64"/>
      <c r="BS28" s="64"/>
      <c r="BT28" s="64"/>
      <c r="BU28" s="64"/>
      <c r="BV28" s="64"/>
      <c r="BW28" s="64"/>
      <c r="BX28" s="64"/>
      <c r="BY28" s="64"/>
      <c r="BZ28" s="64"/>
      <c r="CA28" s="64"/>
      <c r="CB28" s="64"/>
      <c r="CC28" s="64"/>
      <c r="CD28" s="64"/>
      <c r="CE28" s="64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64"/>
      <c r="CV28" s="64"/>
      <c r="CW28" s="64"/>
      <c r="CX28" s="64"/>
      <c r="CY28" s="64"/>
      <c r="CZ28" s="64"/>
      <c r="DA28" s="64"/>
      <c r="DB28" s="64"/>
      <c r="DC28" s="64"/>
      <c r="DD28" s="64"/>
      <c r="DE28" s="64"/>
      <c r="DF28" s="64"/>
      <c r="DG28" s="64"/>
      <c r="DH28" s="64"/>
      <c r="DI28" s="64"/>
      <c r="DJ28" s="64"/>
      <c r="DK28" s="64"/>
      <c r="DL28" s="64"/>
      <c r="DM28" s="64"/>
      <c r="DN28" s="64"/>
      <c r="DO28" s="64"/>
      <c r="DP28" s="64"/>
      <c r="DQ28" s="64"/>
      <c r="DR28" s="64"/>
      <c r="DS28" s="64"/>
      <c r="DT28" s="64"/>
      <c r="DU28" s="64"/>
      <c r="DV28" s="64"/>
      <c r="DW28" s="64"/>
      <c r="DX28" s="64"/>
      <c r="DY28" s="64"/>
      <c r="DZ28" s="64"/>
      <c r="EA28" s="64"/>
      <c r="EB28" s="64"/>
      <c r="EC28" s="64"/>
      <c r="ED28" s="64"/>
      <c r="EE28" s="64"/>
      <c r="EF28" s="64"/>
      <c r="EG28" s="64"/>
      <c r="EH28" s="64"/>
      <c r="EI28" s="64"/>
      <c r="EJ28" s="64"/>
      <c r="EK28" s="64"/>
      <c r="EL28" s="64"/>
      <c r="EM28" s="64"/>
      <c r="EN28" s="64"/>
      <c r="EO28" s="64"/>
      <c r="EP28" s="64"/>
      <c r="EQ28" s="64"/>
      <c r="ER28" s="64"/>
      <c r="ES28" s="64"/>
      <c r="ET28" s="64"/>
      <c r="EU28" s="64"/>
      <c r="EV28" s="64"/>
      <c r="EW28" s="64"/>
      <c r="EX28" s="64"/>
      <c r="EY28" s="64"/>
      <c r="EZ28" s="64"/>
      <c r="FA28" s="64"/>
      <c r="FB28" s="64"/>
      <c r="FC28" s="64"/>
      <c r="FD28" s="64"/>
      <c r="FE28" s="64"/>
      <c r="FF28" s="64"/>
      <c r="FG28" s="64"/>
      <c r="FH28" s="64"/>
      <c r="FI28" s="64"/>
      <c r="FJ28" s="64"/>
      <c r="FK28" s="64"/>
      <c r="FL28" s="64"/>
      <c r="FM28" s="64"/>
      <c r="FN28" s="64"/>
      <c r="FO28" s="64"/>
      <c r="FP28" s="64"/>
      <c r="FQ28" s="64"/>
      <c r="FR28" s="64"/>
      <c r="FS28" s="64"/>
      <c r="FT28" s="64"/>
      <c r="FU28" s="64"/>
      <c r="FV28" s="64"/>
      <c r="FW28" s="64"/>
      <c r="FX28" s="64"/>
      <c r="FY28" s="64"/>
      <c r="FZ28" s="64"/>
      <c r="GA28" s="64"/>
      <c r="GB28" s="64"/>
      <c r="GC28" s="64"/>
      <c r="GD28" s="64"/>
      <c r="GE28" s="64"/>
      <c r="GF28" s="64"/>
      <c r="GG28" s="64"/>
      <c r="GH28" s="64"/>
      <c r="GI28" s="64"/>
      <c r="GJ28" s="64"/>
      <c r="GK28" s="64"/>
      <c r="GL28" s="64"/>
      <c r="GM28" s="64"/>
      <c r="GN28" s="64"/>
      <c r="GO28" s="64"/>
      <c r="GP28" s="64"/>
      <c r="GQ28" s="64"/>
      <c r="GR28" s="64"/>
      <c r="GS28" s="64"/>
      <c r="GT28" s="64"/>
      <c r="GU28" s="64"/>
      <c r="GV28" s="64"/>
      <c r="GW28" s="64"/>
      <c r="GX28" s="64"/>
      <c r="GY28" s="64"/>
      <c r="GZ28" s="64"/>
      <c r="HA28" s="64"/>
      <c r="HB28" s="64"/>
      <c r="HC28" s="64"/>
      <c r="HD28" s="64"/>
      <c r="HE28" s="64"/>
      <c r="HF28" s="64"/>
      <c r="HG28" s="64"/>
      <c r="HH28" s="64"/>
      <c r="HI28" s="64"/>
      <c r="HJ28" s="64"/>
      <c r="HK28" s="64"/>
      <c r="HL28" s="64"/>
      <c r="HM28" s="64"/>
      <c r="HN28" s="64"/>
      <c r="HO28" s="64"/>
      <c r="HP28" s="64"/>
      <c r="HQ28" s="64"/>
      <c r="HR28" s="64"/>
      <c r="HS28" s="64"/>
      <c r="HT28" s="64"/>
      <c r="HU28" s="64"/>
      <c r="HV28" s="64"/>
      <c r="HW28" s="64"/>
      <c r="HX28" s="64"/>
      <c r="HY28" s="64"/>
      <c r="HZ28" s="64"/>
      <c r="IA28" s="64"/>
      <c r="IB28" s="64"/>
      <c r="IC28" s="64"/>
      <c r="ID28" s="64"/>
      <c r="IE28" s="64"/>
      <c r="IF28" s="64"/>
    </row>
    <row r="29" spans="1:240" s="52" customFormat="1" ht="14.1" customHeight="1">
      <c r="A29" s="441"/>
      <c r="B29" s="364"/>
      <c r="C29" s="364"/>
      <c r="D29" s="364"/>
      <c r="E29" s="364"/>
      <c r="F29" s="364"/>
      <c r="G29" s="364"/>
      <c r="H29" s="364"/>
      <c r="I29" s="364"/>
      <c r="J29" s="74"/>
      <c r="K29" s="64"/>
      <c r="L29" s="64"/>
      <c r="M29" s="64"/>
      <c r="N29" s="64"/>
      <c r="O29" s="64"/>
      <c r="P29" s="64"/>
      <c r="Q29" s="64"/>
      <c r="R29" s="64"/>
      <c r="S29" s="64"/>
      <c r="T29" s="64"/>
      <c r="U29" s="64"/>
      <c r="V29" s="64"/>
      <c r="W29" s="64"/>
      <c r="X29" s="64"/>
      <c r="Y29" s="64"/>
      <c r="Z29" s="64"/>
      <c r="AA29" s="64"/>
      <c r="AB29" s="64"/>
      <c r="AC29" s="64"/>
      <c r="AD29" s="64"/>
      <c r="AE29" s="64"/>
      <c r="AF29" s="64"/>
      <c r="AG29" s="64"/>
      <c r="AH29" s="64"/>
      <c r="AI29" s="64"/>
      <c r="AJ29" s="64"/>
      <c r="AK29" s="64"/>
      <c r="AL29" s="64"/>
      <c r="AM29" s="64"/>
      <c r="AN29" s="64"/>
      <c r="AO29" s="64"/>
      <c r="AP29" s="64"/>
      <c r="AQ29" s="64"/>
      <c r="AR29" s="64"/>
      <c r="AS29" s="64"/>
      <c r="AT29" s="64"/>
      <c r="AU29" s="64"/>
      <c r="AV29" s="64"/>
      <c r="AW29" s="64"/>
      <c r="AX29" s="64"/>
      <c r="AY29" s="64"/>
      <c r="AZ29" s="64"/>
      <c r="BA29" s="64"/>
      <c r="BB29" s="64"/>
      <c r="BC29" s="64"/>
      <c r="BD29" s="64"/>
      <c r="BE29" s="64"/>
      <c r="BF29" s="64"/>
      <c r="BG29" s="64"/>
      <c r="BH29" s="64"/>
      <c r="BI29" s="64"/>
      <c r="BJ29" s="64"/>
      <c r="BK29" s="64"/>
      <c r="BL29" s="64"/>
      <c r="BM29" s="64"/>
      <c r="BN29" s="64"/>
      <c r="BO29" s="64"/>
      <c r="BP29" s="64"/>
      <c r="BQ29" s="64"/>
      <c r="BR29" s="64"/>
      <c r="BS29" s="64"/>
      <c r="BT29" s="64"/>
      <c r="BU29" s="64"/>
      <c r="BV29" s="64"/>
      <c r="BW29" s="64"/>
      <c r="BX29" s="64"/>
      <c r="BY29" s="64"/>
      <c r="BZ29" s="64"/>
      <c r="CA29" s="64"/>
      <c r="CB29" s="64"/>
      <c r="CC29" s="64"/>
      <c r="CD29" s="64"/>
      <c r="CE29" s="64"/>
      <c r="CF29" s="64"/>
      <c r="CG29" s="64"/>
      <c r="CH29" s="64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64"/>
      <c r="CV29" s="64"/>
      <c r="CW29" s="64"/>
      <c r="CX29" s="64"/>
      <c r="CY29" s="64"/>
      <c r="CZ29" s="64"/>
      <c r="DA29" s="64"/>
      <c r="DB29" s="64"/>
      <c r="DC29" s="64"/>
      <c r="DD29" s="64"/>
      <c r="DE29" s="64"/>
      <c r="DF29" s="64"/>
      <c r="DG29" s="64"/>
      <c r="DH29" s="64"/>
      <c r="DI29" s="64"/>
      <c r="DJ29" s="64"/>
      <c r="DK29" s="64"/>
      <c r="DL29" s="64"/>
      <c r="DM29" s="64"/>
      <c r="DN29" s="64"/>
      <c r="DO29" s="64"/>
      <c r="DP29" s="64"/>
      <c r="DQ29" s="64"/>
      <c r="DR29" s="64"/>
      <c r="DS29" s="64"/>
      <c r="DT29" s="64"/>
      <c r="DU29" s="64"/>
      <c r="DV29" s="64"/>
      <c r="DW29" s="64"/>
      <c r="DX29" s="64"/>
      <c r="DY29" s="64"/>
      <c r="DZ29" s="64"/>
      <c r="EA29" s="64"/>
      <c r="EB29" s="64"/>
      <c r="EC29" s="64"/>
      <c r="ED29" s="64"/>
      <c r="EE29" s="64"/>
      <c r="EF29" s="64"/>
      <c r="EG29" s="64"/>
      <c r="EH29" s="64"/>
      <c r="EI29" s="64"/>
      <c r="EJ29" s="64"/>
      <c r="EK29" s="64"/>
      <c r="EL29" s="64"/>
      <c r="EM29" s="64"/>
      <c r="EN29" s="64"/>
      <c r="EO29" s="64"/>
      <c r="EP29" s="64"/>
      <c r="EQ29" s="64"/>
      <c r="ER29" s="64"/>
      <c r="ES29" s="64"/>
      <c r="ET29" s="64"/>
      <c r="EU29" s="64"/>
      <c r="EV29" s="64"/>
      <c r="EW29" s="64"/>
      <c r="EX29" s="64"/>
      <c r="EY29" s="64"/>
      <c r="EZ29" s="64"/>
      <c r="FA29" s="64"/>
      <c r="FB29" s="64"/>
      <c r="FC29" s="64"/>
      <c r="FD29" s="64"/>
      <c r="FE29" s="64"/>
      <c r="FF29" s="64"/>
      <c r="FG29" s="64"/>
      <c r="FH29" s="64"/>
      <c r="FI29" s="64"/>
      <c r="FJ29" s="64"/>
      <c r="FK29" s="64"/>
      <c r="FL29" s="64"/>
      <c r="FM29" s="64"/>
      <c r="FN29" s="64"/>
      <c r="FO29" s="64"/>
      <c r="FP29" s="64"/>
      <c r="FQ29" s="64"/>
      <c r="FR29" s="64"/>
      <c r="FS29" s="64"/>
      <c r="FT29" s="64"/>
      <c r="FU29" s="64"/>
      <c r="FV29" s="64"/>
      <c r="FW29" s="64"/>
      <c r="FX29" s="64"/>
      <c r="FY29" s="64"/>
      <c r="FZ29" s="64"/>
      <c r="GA29" s="64"/>
      <c r="GB29" s="64"/>
      <c r="GC29" s="64"/>
      <c r="GD29" s="64"/>
      <c r="GE29" s="64"/>
      <c r="GF29" s="64"/>
      <c r="GG29" s="64"/>
      <c r="GH29" s="64"/>
      <c r="GI29" s="64"/>
      <c r="GJ29" s="64"/>
      <c r="GK29" s="64"/>
      <c r="GL29" s="64"/>
      <c r="GM29" s="64"/>
      <c r="GN29" s="64"/>
      <c r="GO29" s="64"/>
      <c r="GP29" s="64"/>
      <c r="GQ29" s="64"/>
      <c r="GR29" s="64"/>
      <c r="GS29" s="64"/>
      <c r="GT29" s="64"/>
      <c r="GU29" s="64"/>
      <c r="GV29" s="64"/>
      <c r="GW29" s="64"/>
      <c r="GX29" s="64"/>
      <c r="GY29" s="64"/>
      <c r="GZ29" s="64"/>
      <c r="HA29" s="64"/>
      <c r="HB29" s="64"/>
      <c r="HC29" s="64"/>
      <c r="HD29" s="64"/>
      <c r="HE29" s="64"/>
      <c r="HF29" s="64"/>
      <c r="HG29" s="64"/>
      <c r="HH29" s="64"/>
      <c r="HI29" s="64"/>
      <c r="HJ29" s="64"/>
      <c r="HK29" s="64"/>
      <c r="HL29" s="64"/>
      <c r="HM29" s="64"/>
      <c r="HN29" s="64"/>
      <c r="HO29" s="64"/>
      <c r="HP29" s="64"/>
      <c r="HQ29" s="64"/>
      <c r="HR29" s="64"/>
      <c r="HS29" s="64"/>
      <c r="HT29" s="64"/>
      <c r="HU29" s="64"/>
      <c r="HV29" s="64"/>
      <c r="HW29" s="64"/>
      <c r="HX29" s="64"/>
      <c r="HY29" s="64"/>
      <c r="HZ29" s="64"/>
      <c r="IA29" s="64"/>
      <c r="IB29" s="64"/>
      <c r="IC29" s="64"/>
      <c r="ID29" s="64"/>
      <c r="IE29" s="64"/>
      <c r="IF29" s="64"/>
    </row>
    <row r="30" spans="1:240" s="52" customFormat="1" ht="14.1" customHeight="1">
      <c r="A30" s="438" t="s">
        <v>93</v>
      </c>
      <c r="B30" s="364">
        <v>874377</v>
      </c>
      <c r="C30" s="364">
        <v>127251944</v>
      </c>
      <c r="D30" s="364">
        <v>843113</v>
      </c>
      <c r="E30" s="364">
        <v>123352431</v>
      </c>
      <c r="F30" s="364">
        <v>13361</v>
      </c>
      <c r="G30" s="364">
        <v>3576268</v>
      </c>
      <c r="H30" s="364">
        <v>17903</v>
      </c>
      <c r="I30" s="364">
        <v>323245</v>
      </c>
      <c r="J30" s="74"/>
      <c r="K30" s="64"/>
      <c r="L30" s="64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64"/>
      <c r="AB30" s="64"/>
      <c r="AC30" s="64"/>
      <c r="AD30" s="64"/>
      <c r="AE30" s="64"/>
      <c r="AF30" s="64"/>
      <c r="AG30" s="64"/>
      <c r="AH30" s="64"/>
      <c r="AI30" s="64"/>
      <c r="AJ30" s="64"/>
      <c r="AK30" s="64"/>
      <c r="AL30" s="64"/>
      <c r="AM30" s="64"/>
      <c r="AN30" s="64"/>
      <c r="AO30" s="64"/>
      <c r="AP30" s="64"/>
      <c r="AQ30" s="64"/>
      <c r="AR30" s="64"/>
      <c r="AS30" s="64"/>
      <c r="AT30" s="64"/>
      <c r="AU30" s="64"/>
      <c r="AV30" s="64"/>
      <c r="AW30" s="64"/>
      <c r="AX30" s="64"/>
      <c r="AY30" s="64"/>
      <c r="AZ30" s="64"/>
      <c r="BA30" s="64"/>
      <c r="BB30" s="64"/>
      <c r="BC30" s="64"/>
      <c r="BD30" s="64"/>
      <c r="BE30" s="64"/>
      <c r="BF30" s="64"/>
      <c r="BG30" s="64"/>
      <c r="BH30" s="64"/>
      <c r="BI30" s="64"/>
      <c r="BJ30" s="64"/>
      <c r="BK30" s="64"/>
      <c r="BL30" s="64"/>
      <c r="BM30" s="64"/>
      <c r="BN30" s="64"/>
      <c r="BO30" s="64"/>
      <c r="BP30" s="64"/>
      <c r="BQ30" s="64"/>
      <c r="BR30" s="64"/>
      <c r="BS30" s="64"/>
      <c r="BT30" s="64"/>
      <c r="BU30" s="64"/>
      <c r="BV30" s="64"/>
      <c r="BW30" s="64"/>
      <c r="BX30" s="64"/>
      <c r="BY30" s="64"/>
      <c r="BZ30" s="64"/>
      <c r="CA30" s="64"/>
      <c r="CB30" s="64"/>
      <c r="CC30" s="64"/>
      <c r="CD30" s="64"/>
      <c r="CE30" s="64"/>
      <c r="CF30" s="64"/>
      <c r="CG30" s="64"/>
      <c r="CH30" s="64"/>
      <c r="CI30" s="64"/>
      <c r="CJ30" s="64"/>
      <c r="CK30" s="64"/>
      <c r="CL30" s="64"/>
      <c r="CM30" s="64"/>
      <c r="CN30" s="64"/>
      <c r="CO30" s="64"/>
      <c r="CP30" s="64"/>
      <c r="CQ30" s="64"/>
      <c r="CR30" s="64"/>
      <c r="CS30" s="64"/>
      <c r="CT30" s="64"/>
      <c r="CU30" s="64"/>
      <c r="CV30" s="64"/>
      <c r="CW30" s="64"/>
      <c r="CX30" s="64"/>
      <c r="CY30" s="64"/>
      <c r="CZ30" s="64"/>
      <c r="DA30" s="64"/>
      <c r="DB30" s="64"/>
      <c r="DC30" s="64"/>
      <c r="DD30" s="64"/>
      <c r="DE30" s="64"/>
      <c r="DF30" s="64"/>
      <c r="DG30" s="64"/>
      <c r="DH30" s="64"/>
      <c r="DI30" s="64"/>
      <c r="DJ30" s="64"/>
      <c r="DK30" s="64"/>
      <c r="DL30" s="64"/>
      <c r="DM30" s="64"/>
      <c r="DN30" s="64"/>
      <c r="DO30" s="64"/>
      <c r="DP30" s="64"/>
      <c r="DQ30" s="64"/>
      <c r="DR30" s="64"/>
      <c r="DS30" s="64"/>
      <c r="DT30" s="64"/>
      <c r="DU30" s="64"/>
      <c r="DV30" s="64"/>
      <c r="DW30" s="64"/>
      <c r="DX30" s="64"/>
      <c r="DY30" s="64"/>
      <c r="DZ30" s="64"/>
      <c r="EA30" s="64"/>
      <c r="EB30" s="64"/>
      <c r="EC30" s="64"/>
      <c r="ED30" s="64"/>
      <c r="EE30" s="64"/>
      <c r="EF30" s="64"/>
      <c r="EG30" s="64"/>
      <c r="EH30" s="64"/>
      <c r="EI30" s="64"/>
      <c r="EJ30" s="64"/>
      <c r="EK30" s="64"/>
      <c r="EL30" s="64"/>
      <c r="EM30" s="64"/>
      <c r="EN30" s="64"/>
      <c r="EO30" s="64"/>
      <c r="EP30" s="64"/>
      <c r="EQ30" s="64"/>
      <c r="ER30" s="64"/>
      <c r="ES30" s="64"/>
      <c r="ET30" s="64"/>
      <c r="EU30" s="64"/>
      <c r="EV30" s="64"/>
      <c r="EW30" s="64"/>
      <c r="EX30" s="64"/>
      <c r="EY30" s="64"/>
      <c r="EZ30" s="64"/>
      <c r="FA30" s="64"/>
      <c r="FB30" s="64"/>
      <c r="FC30" s="64"/>
      <c r="FD30" s="64"/>
      <c r="FE30" s="64"/>
      <c r="FF30" s="64"/>
      <c r="FG30" s="64"/>
      <c r="FH30" s="64"/>
      <c r="FI30" s="64"/>
      <c r="FJ30" s="64"/>
      <c r="FK30" s="64"/>
      <c r="FL30" s="64"/>
      <c r="FM30" s="64"/>
      <c r="FN30" s="64"/>
      <c r="FO30" s="64"/>
      <c r="FP30" s="64"/>
      <c r="FQ30" s="64"/>
      <c r="FR30" s="64"/>
      <c r="FS30" s="64"/>
      <c r="FT30" s="64"/>
      <c r="FU30" s="64"/>
      <c r="FV30" s="64"/>
      <c r="FW30" s="64"/>
      <c r="FX30" s="64"/>
      <c r="FY30" s="64"/>
      <c r="FZ30" s="64"/>
      <c r="GA30" s="64"/>
      <c r="GB30" s="64"/>
      <c r="GC30" s="64"/>
      <c r="GD30" s="64"/>
      <c r="GE30" s="64"/>
      <c r="GF30" s="64"/>
      <c r="GG30" s="64"/>
      <c r="GH30" s="64"/>
      <c r="GI30" s="64"/>
      <c r="GJ30" s="64"/>
      <c r="GK30" s="64"/>
      <c r="GL30" s="64"/>
      <c r="GM30" s="64"/>
      <c r="GN30" s="64"/>
      <c r="GO30" s="64"/>
      <c r="GP30" s="64"/>
      <c r="GQ30" s="64"/>
      <c r="GR30" s="64"/>
      <c r="GS30" s="64"/>
      <c r="GT30" s="64"/>
      <c r="GU30" s="64"/>
      <c r="GV30" s="64"/>
      <c r="GW30" s="64"/>
      <c r="GX30" s="64"/>
      <c r="GY30" s="64"/>
      <c r="GZ30" s="64"/>
      <c r="HA30" s="64"/>
      <c r="HB30" s="64"/>
      <c r="HC30" s="64"/>
      <c r="HD30" s="64"/>
      <c r="HE30" s="64"/>
      <c r="HF30" s="64"/>
      <c r="HG30" s="64"/>
      <c r="HH30" s="64"/>
      <c r="HI30" s="64"/>
      <c r="HJ30" s="64"/>
      <c r="HK30" s="64"/>
      <c r="HL30" s="64"/>
      <c r="HM30" s="64"/>
      <c r="HN30" s="64"/>
      <c r="HO30" s="64"/>
      <c r="HP30" s="64"/>
      <c r="HQ30" s="64"/>
      <c r="HR30" s="64"/>
      <c r="HS30" s="64"/>
      <c r="HT30" s="64"/>
      <c r="HU30" s="64"/>
      <c r="HV30" s="64"/>
      <c r="HW30" s="64"/>
      <c r="HX30" s="64"/>
      <c r="HY30" s="64"/>
      <c r="HZ30" s="64"/>
      <c r="IA30" s="64"/>
      <c r="IB30" s="64"/>
      <c r="IC30" s="64"/>
      <c r="ID30" s="64"/>
      <c r="IE30" s="64"/>
      <c r="IF30" s="64"/>
    </row>
    <row r="31" spans="1:240" s="52" customFormat="1" ht="14.1" customHeight="1">
      <c r="A31" s="439"/>
      <c r="B31" s="364"/>
      <c r="C31" s="364"/>
      <c r="D31" s="364"/>
      <c r="E31" s="364"/>
      <c r="F31" s="364"/>
      <c r="G31" s="364"/>
      <c r="H31" s="364"/>
      <c r="I31" s="364"/>
      <c r="J31" s="74"/>
      <c r="K31" s="64"/>
      <c r="L31" s="64"/>
      <c r="M31" s="64"/>
      <c r="N31" s="64"/>
      <c r="O31" s="64"/>
      <c r="P31" s="64"/>
      <c r="Q31" s="64"/>
      <c r="R31" s="64"/>
      <c r="S31" s="64"/>
      <c r="T31" s="64"/>
      <c r="U31" s="64"/>
      <c r="V31" s="64"/>
      <c r="W31" s="64"/>
      <c r="X31" s="64"/>
      <c r="Y31" s="64"/>
      <c r="Z31" s="64"/>
      <c r="AA31" s="64"/>
      <c r="AB31" s="64"/>
      <c r="AC31" s="64"/>
      <c r="AD31" s="64"/>
      <c r="AE31" s="64"/>
      <c r="AF31" s="64"/>
      <c r="AG31" s="64"/>
      <c r="AH31" s="64"/>
      <c r="AI31" s="64"/>
      <c r="AJ31" s="64"/>
      <c r="AK31" s="64"/>
      <c r="AL31" s="64"/>
      <c r="AM31" s="64"/>
      <c r="AN31" s="64"/>
      <c r="AO31" s="64"/>
      <c r="AP31" s="64"/>
      <c r="AQ31" s="64"/>
      <c r="AR31" s="64"/>
      <c r="AS31" s="64"/>
      <c r="AT31" s="64"/>
      <c r="AU31" s="64"/>
      <c r="AV31" s="64"/>
      <c r="AW31" s="64"/>
      <c r="AX31" s="64"/>
      <c r="AY31" s="64"/>
      <c r="AZ31" s="64"/>
      <c r="BA31" s="64"/>
      <c r="BB31" s="64"/>
      <c r="BC31" s="64"/>
      <c r="BD31" s="64"/>
      <c r="BE31" s="64"/>
      <c r="BF31" s="64"/>
      <c r="BG31" s="64"/>
      <c r="BH31" s="64"/>
      <c r="BI31" s="64"/>
      <c r="BJ31" s="64"/>
      <c r="BK31" s="64"/>
      <c r="BL31" s="64"/>
      <c r="BM31" s="64"/>
      <c r="BN31" s="64"/>
      <c r="BO31" s="64"/>
      <c r="BP31" s="64"/>
      <c r="BQ31" s="64"/>
      <c r="BR31" s="64"/>
      <c r="BS31" s="64"/>
      <c r="BT31" s="64"/>
      <c r="BU31" s="64"/>
      <c r="BV31" s="64"/>
      <c r="BW31" s="64"/>
      <c r="BX31" s="64"/>
      <c r="BY31" s="64"/>
      <c r="BZ31" s="64"/>
      <c r="CA31" s="64"/>
      <c r="CB31" s="64"/>
      <c r="CC31" s="64"/>
      <c r="CD31" s="64"/>
      <c r="CE31" s="64"/>
      <c r="CF31" s="64"/>
      <c r="CG31" s="64"/>
      <c r="CH31" s="64"/>
      <c r="CI31" s="64"/>
      <c r="CJ31" s="64"/>
      <c r="CK31" s="64"/>
      <c r="CL31" s="64"/>
      <c r="CM31" s="64"/>
      <c r="CN31" s="64"/>
      <c r="CO31" s="64"/>
      <c r="CP31" s="64"/>
      <c r="CQ31" s="64"/>
      <c r="CR31" s="64"/>
      <c r="CS31" s="64"/>
      <c r="CT31" s="64"/>
      <c r="CU31" s="64"/>
      <c r="CV31" s="64"/>
      <c r="CW31" s="64"/>
      <c r="CX31" s="64"/>
      <c r="CY31" s="64"/>
      <c r="CZ31" s="64"/>
      <c r="DA31" s="64"/>
      <c r="DB31" s="64"/>
      <c r="DC31" s="64"/>
      <c r="DD31" s="64"/>
      <c r="DE31" s="64"/>
      <c r="DF31" s="64"/>
      <c r="DG31" s="64"/>
      <c r="DH31" s="64"/>
      <c r="DI31" s="64"/>
      <c r="DJ31" s="64"/>
      <c r="DK31" s="64"/>
      <c r="DL31" s="64"/>
      <c r="DM31" s="64"/>
      <c r="DN31" s="64"/>
      <c r="DO31" s="64"/>
      <c r="DP31" s="64"/>
      <c r="DQ31" s="64"/>
      <c r="DR31" s="64"/>
      <c r="DS31" s="64"/>
      <c r="DT31" s="64"/>
      <c r="DU31" s="64"/>
      <c r="DV31" s="64"/>
      <c r="DW31" s="64"/>
      <c r="DX31" s="64"/>
      <c r="DY31" s="64"/>
      <c r="DZ31" s="64"/>
      <c r="EA31" s="64"/>
      <c r="EB31" s="64"/>
      <c r="EC31" s="64"/>
      <c r="ED31" s="64"/>
      <c r="EE31" s="64"/>
      <c r="EF31" s="64"/>
      <c r="EG31" s="64"/>
      <c r="EH31" s="64"/>
      <c r="EI31" s="64"/>
      <c r="EJ31" s="64"/>
      <c r="EK31" s="64"/>
      <c r="EL31" s="64"/>
      <c r="EM31" s="64"/>
      <c r="EN31" s="64"/>
      <c r="EO31" s="64"/>
      <c r="EP31" s="64"/>
      <c r="EQ31" s="64"/>
      <c r="ER31" s="64"/>
      <c r="ES31" s="64"/>
      <c r="ET31" s="64"/>
      <c r="EU31" s="64"/>
      <c r="EV31" s="64"/>
      <c r="EW31" s="64"/>
      <c r="EX31" s="64"/>
      <c r="EY31" s="64"/>
      <c r="EZ31" s="64"/>
      <c r="FA31" s="64"/>
      <c r="FB31" s="64"/>
      <c r="FC31" s="64"/>
      <c r="FD31" s="64"/>
      <c r="FE31" s="64"/>
      <c r="FF31" s="64"/>
      <c r="FG31" s="64"/>
      <c r="FH31" s="64"/>
      <c r="FI31" s="64"/>
      <c r="FJ31" s="64"/>
      <c r="FK31" s="64"/>
      <c r="FL31" s="64"/>
      <c r="FM31" s="64"/>
      <c r="FN31" s="64"/>
      <c r="FO31" s="64"/>
      <c r="FP31" s="64"/>
      <c r="FQ31" s="64"/>
      <c r="FR31" s="64"/>
      <c r="FS31" s="64"/>
      <c r="FT31" s="64"/>
      <c r="FU31" s="64"/>
      <c r="FV31" s="64"/>
      <c r="FW31" s="64"/>
      <c r="FX31" s="64"/>
      <c r="FY31" s="64"/>
      <c r="FZ31" s="64"/>
      <c r="GA31" s="64"/>
      <c r="GB31" s="64"/>
      <c r="GC31" s="64"/>
      <c r="GD31" s="64"/>
      <c r="GE31" s="64"/>
      <c r="GF31" s="64"/>
      <c r="GG31" s="64"/>
      <c r="GH31" s="64"/>
      <c r="GI31" s="64"/>
      <c r="GJ31" s="64"/>
      <c r="GK31" s="64"/>
      <c r="GL31" s="64"/>
      <c r="GM31" s="64"/>
      <c r="GN31" s="64"/>
      <c r="GO31" s="64"/>
      <c r="GP31" s="64"/>
      <c r="GQ31" s="64"/>
      <c r="GR31" s="64"/>
      <c r="GS31" s="64"/>
      <c r="GT31" s="64"/>
      <c r="GU31" s="64"/>
      <c r="GV31" s="64"/>
      <c r="GW31" s="64"/>
      <c r="GX31" s="64"/>
      <c r="GY31" s="64"/>
      <c r="GZ31" s="64"/>
      <c r="HA31" s="64"/>
      <c r="HB31" s="64"/>
      <c r="HC31" s="64"/>
      <c r="HD31" s="64"/>
      <c r="HE31" s="64"/>
      <c r="HF31" s="64"/>
      <c r="HG31" s="64"/>
      <c r="HH31" s="64"/>
      <c r="HI31" s="64"/>
      <c r="HJ31" s="64"/>
      <c r="HK31" s="64"/>
      <c r="HL31" s="64"/>
      <c r="HM31" s="64"/>
      <c r="HN31" s="64"/>
      <c r="HO31" s="64"/>
      <c r="HP31" s="64"/>
      <c r="HQ31" s="64"/>
      <c r="HR31" s="64"/>
      <c r="HS31" s="64"/>
      <c r="HT31" s="64"/>
      <c r="HU31" s="64"/>
      <c r="HV31" s="64"/>
      <c r="HW31" s="64"/>
      <c r="HX31" s="64"/>
      <c r="HY31" s="64"/>
      <c r="HZ31" s="64"/>
      <c r="IA31" s="64"/>
      <c r="IB31" s="64"/>
      <c r="IC31" s="64"/>
      <c r="ID31" s="64"/>
      <c r="IE31" s="64"/>
      <c r="IF31" s="64"/>
    </row>
    <row r="32" spans="1:240" s="52" customFormat="1" ht="14.1" customHeight="1">
      <c r="A32" s="439" t="s">
        <v>94</v>
      </c>
      <c r="B32" s="364"/>
      <c r="C32" s="364"/>
      <c r="D32" s="364"/>
      <c r="E32" s="364"/>
      <c r="F32" s="364"/>
      <c r="G32" s="364"/>
      <c r="H32" s="364"/>
      <c r="I32" s="364"/>
      <c r="J32" s="74"/>
      <c r="K32" s="64"/>
      <c r="L32" s="64"/>
      <c r="M32" s="64"/>
      <c r="N32" s="64"/>
      <c r="O32" s="64"/>
      <c r="P32" s="64"/>
      <c r="Q32" s="64"/>
      <c r="R32" s="64"/>
      <c r="S32" s="64"/>
      <c r="T32" s="64"/>
      <c r="U32" s="64"/>
      <c r="V32" s="64"/>
      <c r="W32" s="64"/>
      <c r="X32" s="64"/>
      <c r="Y32" s="64"/>
      <c r="Z32" s="64"/>
      <c r="AA32" s="64"/>
      <c r="AB32" s="64"/>
      <c r="AC32" s="64"/>
      <c r="AD32" s="64"/>
      <c r="AE32" s="64"/>
      <c r="AF32" s="64"/>
      <c r="AG32" s="64"/>
      <c r="AH32" s="64"/>
      <c r="AI32" s="64"/>
      <c r="AJ32" s="64"/>
      <c r="AK32" s="64"/>
      <c r="AL32" s="64"/>
      <c r="AM32" s="64"/>
      <c r="AN32" s="64"/>
      <c r="AO32" s="64"/>
      <c r="AP32" s="64"/>
      <c r="AQ32" s="64"/>
      <c r="AR32" s="64"/>
      <c r="AS32" s="64"/>
      <c r="AT32" s="64"/>
      <c r="AU32" s="64"/>
      <c r="AV32" s="64"/>
      <c r="AW32" s="64"/>
      <c r="AX32" s="64"/>
      <c r="AY32" s="64"/>
      <c r="AZ32" s="64"/>
      <c r="BA32" s="64"/>
      <c r="BB32" s="64"/>
      <c r="BC32" s="64"/>
      <c r="BD32" s="64"/>
      <c r="BE32" s="64"/>
      <c r="BF32" s="64"/>
      <c r="BG32" s="64"/>
      <c r="BH32" s="64"/>
      <c r="BI32" s="64"/>
      <c r="BJ32" s="64"/>
      <c r="BK32" s="64"/>
      <c r="BL32" s="64"/>
      <c r="BM32" s="64"/>
      <c r="BN32" s="64"/>
      <c r="BO32" s="64"/>
      <c r="BP32" s="64"/>
      <c r="BQ32" s="64"/>
      <c r="BR32" s="64"/>
      <c r="BS32" s="64"/>
      <c r="BT32" s="64"/>
      <c r="BU32" s="64"/>
      <c r="BV32" s="64"/>
      <c r="BW32" s="64"/>
      <c r="BX32" s="64"/>
      <c r="BY32" s="64"/>
      <c r="BZ32" s="64"/>
      <c r="CA32" s="64"/>
      <c r="CB32" s="64"/>
      <c r="CC32" s="64"/>
      <c r="CD32" s="64"/>
      <c r="CE32" s="64"/>
      <c r="CF32" s="64"/>
      <c r="CG32" s="64"/>
      <c r="CH32" s="64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64"/>
      <c r="CV32" s="64"/>
      <c r="CW32" s="64"/>
      <c r="CX32" s="64"/>
      <c r="CY32" s="64"/>
      <c r="CZ32" s="64"/>
      <c r="DA32" s="64"/>
      <c r="DB32" s="64"/>
      <c r="DC32" s="64"/>
      <c r="DD32" s="64"/>
      <c r="DE32" s="64"/>
      <c r="DF32" s="64"/>
      <c r="DG32" s="64"/>
      <c r="DH32" s="64"/>
      <c r="DI32" s="64"/>
      <c r="DJ32" s="64"/>
      <c r="DK32" s="64"/>
      <c r="DL32" s="64"/>
      <c r="DM32" s="64"/>
      <c r="DN32" s="64"/>
      <c r="DO32" s="64"/>
      <c r="DP32" s="64"/>
      <c r="DQ32" s="64"/>
      <c r="DR32" s="64"/>
      <c r="DS32" s="64"/>
      <c r="DT32" s="64"/>
      <c r="DU32" s="64"/>
      <c r="DV32" s="64"/>
      <c r="DW32" s="64"/>
      <c r="DX32" s="64"/>
      <c r="DY32" s="64"/>
      <c r="DZ32" s="64"/>
      <c r="EA32" s="64"/>
      <c r="EB32" s="64"/>
      <c r="EC32" s="64"/>
      <c r="ED32" s="64"/>
      <c r="EE32" s="64"/>
      <c r="EF32" s="64"/>
      <c r="EG32" s="64"/>
      <c r="EH32" s="64"/>
      <c r="EI32" s="64"/>
      <c r="EJ32" s="64"/>
      <c r="EK32" s="64"/>
      <c r="EL32" s="64"/>
      <c r="EM32" s="64"/>
      <c r="EN32" s="64"/>
      <c r="EO32" s="64"/>
      <c r="EP32" s="64"/>
      <c r="EQ32" s="64"/>
      <c r="ER32" s="64"/>
      <c r="ES32" s="64"/>
      <c r="ET32" s="64"/>
      <c r="EU32" s="64"/>
      <c r="EV32" s="64"/>
      <c r="EW32" s="64"/>
      <c r="EX32" s="64"/>
      <c r="EY32" s="64"/>
      <c r="EZ32" s="64"/>
      <c r="FA32" s="64"/>
      <c r="FB32" s="64"/>
      <c r="FC32" s="64"/>
      <c r="FD32" s="64"/>
      <c r="FE32" s="64"/>
      <c r="FF32" s="64"/>
      <c r="FG32" s="64"/>
      <c r="FH32" s="64"/>
      <c r="FI32" s="64"/>
      <c r="FJ32" s="64"/>
      <c r="FK32" s="64"/>
      <c r="FL32" s="64"/>
      <c r="FM32" s="64"/>
      <c r="FN32" s="64"/>
      <c r="FO32" s="64"/>
      <c r="FP32" s="64"/>
      <c r="FQ32" s="64"/>
      <c r="FR32" s="64"/>
      <c r="FS32" s="64"/>
      <c r="FT32" s="64"/>
      <c r="FU32" s="64"/>
      <c r="FV32" s="64"/>
      <c r="FW32" s="64"/>
      <c r="FX32" s="64"/>
      <c r="FY32" s="64"/>
      <c r="FZ32" s="64"/>
      <c r="GA32" s="64"/>
      <c r="GB32" s="64"/>
      <c r="GC32" s="64"/>
      <c r="GD32" s="64"/>
      <c r="GE32" s="64"/>
      <c r="GF32" s="64"/>
      <c r="GG32" s="64"/>
      <c r="GH32" s="64"/>
      <c r="GI32" s="64"/>
      <c r="GJ32" s="64"/>
      <c r="GK32" s="64"/>
      <c r="GL32" s="64"/>
      <c r="GM32" s="64"/>
      <c r="GN32" s="64"/>
      <c r="GO32" s="64"/>
      <c r="GP32" s="64"/>
      <c r="GQ32" s="64"/>
      <c r="GR32" s="64"/>
      <c r="GS32" s="64"/>
      <c r="GT32" s="64"/>
      <c r="GU32" s="64"/>
      <c r="GV32" s="64"/>
      <c r="GW32" s="64"/>
      <c r="GX32" s="64"/>
      <c r="GY32" s="64"/>
      <c r="GZ32" s="64"/>
      <c r="HA32" s="64"/>
      <c r="HB32" s="64"/>
      <c r="HC32" s="64"/>
      <c r="HD32" s="64"/>
      <c r="HE32" s="64"/>
      <c r="HF32" s="64"/>
      <c r="HG32" s="64"/>
      <c r="HH32" s="64"/>
      <c r="HI32" s="64"/>
      <c r="HJ32" s="64"/>
      <c r="HK32" s="64"/>
      <c r="HL32" s="64"/>
      <c r="HM32" s="64"/>
      <c r="HN32" s="64"/>
      <c r="HO32" s="64"/>
      <c r="HP32" s="64"/>
      <c r="HQ32" s="64"/>
      <c r="HR32" s="64"/>
      <c r="HS32" s="64"/>
      <c r="HT32" s="64"/>
      <c r="HU32" s="64"/>
      <c r="HV32" s="64"/>
      <c r="HW32" s="64"/>
      <c r="HX32" s="64"/>
      <c r="HY32" s="64"/>
      <c r="HZ32" s="64"/>
      <c r="IA32" s="64"/>
      <c r="IB32" s="64"/>
      <c r="IC32" s="64"/>
      <c r="ID32" s="64"/>
      <c r="IE32" s="64"/>
      <c r="IF32" s="64"/>
    </row>
    <row r="33" spans="1:240" s="52" customFormat="1" ht="14.1" customHeight="1">
      <c r="A33" s="440" t="s">
        <v>100</v>
      </c>
      <c r="B33" s="364">
        <v>484561</v>
      </c>
      <c r="C33" s="364">
        <v>188746419</v>
      </c>
      <c r="D33" s="364">
        <v>470193</v>
      </c>
      <c r="E33" s="364">
        <v>179852683</v>
      </c>
      <c r="F33" s="364">
        <v>6757</v>
      </c>
      <c r="G33" s="364">
        <v>8467999</v>
      </c>
      <c r="H33" s="364">
        <v>7611</v>
      </c>
      <c r="I33" s="364">
        <v>425737</v>
      </c>
      <c r="J33" s="74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  <c r="Z33" s="64"/>
      <c r="AA33" s="64"/>
      <c r="AB33" s="64"/>
      <c r="AC33" s="64"/>
      <c r="AD33" s="64"/>
      <c r="AE33" s="64"/>
      <c r="AF33" s="64"/>
      <c r="AG33" s="64"/>
      <c r="AH33" s="64"/>
      <c r="AI33" s="64"/>
      <c r="AJ33" s="64"/>
      <c r="AK33" s="64"/>
      <c r="AL33" s="64"/>
      <c r="AM33" s="64"/>
      <c r="AN33" s="64"/>
      <c r="AO33" s="64"/>
      <c r="AP33" s="64"/>
      <c r="AQ33" s="64"/>
      <c r="AR33" s="64"/>
      <c r="AS33" s="64"/>
      <c r="AT33" s="64"/>
      <c r="AU33" s="64"/>
      <c r="AV33" s="64"/>
      <c r="AW33" s="64"/>
      <c r="AX33" s="64"/>
      <c r="AY33" s="64"/>
      <c r="AZ33" s="64"/>
      <c r="BA33" s="64"/>
      <c r="BB33" s="64"/>
      <c r="BC33" s="64"/>
      <c r="BD33" s="64"/>
      <c r="BE33" s="64"/>
      <c r="BF33" s="64"/>
      <c r="BG33" s="64"/>
      <c r="BH33" s="64"/>
      <c r="BI33" s="64"/>
      <c r="BJ33" s="64"/>
      <c r="BK33" s="64"/>
      <c r="BL33" s="64"/>
      <c r="BM33" s="64"/>
      <c r="BN33" s="64"/>
      <c r="BO33" s="64"/>
      <c r="BP33" s="64"/>
      <c r="BQ33" s="64"/>
      <c r="BR33" s="64"/>
      <c r="BS33" s="64"/>
      <c r="BT33" s="64"/>
      <c r="BU33" s="64"/>
      <c r="BV33" s="64"/>
      <c r="BW33" s="64"/>
      <c r="BX33" s="64"/>
      <c r="BY33" s="64"/>
      <c r="BZ33" s="64"/>
      <c r="CA33" s="64"/>
      <c r="CB33" s="64"/>
      <c r="CC33" s="64"/>
      <c r="CD33" s="64"/>
      <c r="CE33" s="64"/>
      <c r="CF33" s="64"/>
      <c r="CG33" s="64"/>
      <c r="CH33" s="64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64"/>
      <c r="CV33" s="64"/>
      <c r="CW33" s="64"/>
      <c r="CX33" s="64"/>
      <c r="CY33" s="64"/>
      <c r="CZ33" s="64"/>
      <c r="DA33" s="64"/>
      <c r="DB33" s="64"/>
      <c r="DC33" s="64"/>
      <c r="DD33" s="64"/>
      <c r="DE33" s="64"/>
      <c r="DF33" s="64"/>
      <c r="DG33" s="64"/>
      <c r="DH33" s="64"/>
      <c r="DI33" s="64"/>
      <c r="DJ33" s="64"/>
      <c r="DK33" s="64"/>
      <c r="DL33" s="64"/>
      <c r="DM33" s="64"/>
      <c r="DN33" s="64"/>
      <c r="DO33" s="64"/>
      <c r="DP33" s="64"/>
      <c r="DQ33" s="64"/>
      <c r="DR33" s="64"/>
      <c r="DS33" s="64"/>
      <c r="DT33" s="64"/>
      <c r="DU33" s="64"/>
      <c r="DV33" s="64"/>
      <c r="DW33" s="64"/>
      <c r="DX33" s="64"/>
      <c r="DY33" s="64"/>
      <c r="DZ33" s="64"/>
      <c r="EA33" s="64"/>
      <c r="EB33" s="64"/>
      <c r="EC33" s="64"/>
      <c r="ED33" s="64"/>
      <c r="EE33" s="64"/>
      <c r="EF33" s="64"/>
      <c r="EG33" s="64"/>
      <c r="EH33" s="64"/>
      <c r="EI33" s="64"/>
      <c r="EJ33" s="64"/>
      <c r="EK33" s="64"/>
      <c r="EL33" s="64"/>
      <c r="EM33" s="64"/>
      <c r="EN33" s="64"/>
      <c r="EO33" s="64"/>
      <c r="EP33" s="64"/>
      <c r="EQ33" s="64"/>
      <c r="ER33" s="64"/>
      <c r="ES33" s="64"/>
      <c r="ET33" s="64"/>
      <c r="EU33" s="64"/>
      <c r="EV33" s="64"/>
      <c r="EW33" s="64"/>
      <c r="EX33" s="64"/>
      <c r="EY33" s="64"/>
      <c r="EZ33" s="64"/>
      <c r="FA33" s="64"/>
      <c r="FB33" s="64"/>
      <c r="FC33" s="64"/>
      <c r="FD33" s="64"/>
      <c r="FE33" s="64"/>
      <c r="FF33" s="64"/>
      <c r="FG33" s="64"/>
      <c r="FH33" s="64"/>
      <c r="FI33" s="64"/>
      <c r="FJ33" s="64"/>
      <c r="FK33" s="64"/>
      <c r="FL33" s="64"/>
      <c r="FM33" s="64"/>
      <c r="FN33" s="64"/>
      <c r="FO33" s="64"/>
      <c r="FP33" s="64"/>
      <c r="FQ33" s="64"/>
      <c r="FR33" s="64"/>
      <c r="FS33" s="64"/>
      <c r="FT33" s="64"/>
      <c r="FU33" s="64"/>
      <c r="FV33" s="64"/>
      <c r="FW33" s="64"/>
      <c r="FX33" s="64"/>
      <c r="FY33" s="64"/>
      <c r="FZ33" s="64"/>
      <c r="GA33" s="64"/>
      <c r="GB33" s="64"/>
      <c r="GC33" s="64"/>
      <c r="GD33" s="64"/>
      <c r="GE33" s="64"/>
      <c r="GF33" s="64"/>
      <c r="GG33" s="64"/>
      <c r="GH33" s="64"/>
      <c r="GI33" s="64"/>
      <c r="GJ33" s="64"/>
      <c r="GK33" s="64"/>
      <c r="GL33" s="64"/>
      <c r="GM33" s="64"/>
      <c r="GN33" s="64"/>
      <c r="GO33" s="64"/>
      <c r="GP33" s="64"/>
      <c r="GQ33" s="64"/>
      <c r="GR33" s="64"/>
      <c r="GS33" s="64"/>
      <c r="GT33" s="64"/>
      <c r="GU33" s="64"/>
      <c r="GV33" s="64"/>
      <c r="GW33" s="64"/>
      <c r="GX33" s="64"/>
      <c r="GY33" s="64"/>
      <c r="GZ33" s="64"/>
      <c r="HA33" s="64"/>
      <c r="HB33" s="64"/>
      <c r="HC33" s="64"/>
      <c r="HD33" s="64"/>
      <c r="HE33" s="64"/>
      <c r="HF33" s="64"/>
      <c r="HG33" s="64"/>
      <c r="HH33" s="64"/>
      <c r="HI33" s="64"/>
      <c r="HJ33" s="64"/>
      <c r="HK33" s="64"/>
      <c r="HL33" s="64"/>
      <c r="HM33" s="64"/>
      <c r="HN33" s="64"/>
      <c r="HO33" s="64"/>
      <c r="HP33" s="64"/>
      <c r="HQ33" s="64"/>
      <c r="HR33" s="64"/>
      <c r="HS33" s="64"/>
      <c r="HT33" s="64"/>
      <c r="HU33" s="64"/>
      <c r="HV33" s="64"/>
      <c r="HW33" s="64"/>
      <c r="HX33" s="64"/>
      <c r="HY33" s="64"/>
      <c r="HZ33" s="64"/>
      <c r="IA33" s="64"/>
      <c r="IB33" s="64"/>
      <c r="IC33" s="64"/>
      <c r="ID33" s="64"/>
      <c r="IE33" s="64"/>
      <c r="IF33" s="64"/>
    </row>
    <row r="34" spans="1:240" s="52" customFormat="1" ht="14.1" customHeight="1">
      <c r="A34" s="440" t="s">
        <v>101</v>
      </c>
      <c r="B34" s="364">
        <f t="shared" si="0"/>
        <v>374620</v>
      </c>
      <c r="C34" s="364">
        <f t="shared" si="1"/>
        <v>-61596344</v>
      </c>
      <c r="D34" s="364">
        <v>363228</v>
      </c>
      <c r="E34" s="364">
        <v>-56559110</v>
      </c>
      <c r="F34" s="364">
        <v>6590</v>
      </c>
      <c r="G34" s="364">
        <v>-4891875</v>
      </c>
      <c r="H34" s="364">
        <v>4802</v>
      </c>
      <c r="I34" s="364">
        <v>-145359</v>
      </c>
      <c r="J34" s="74"/>
      <c r="K34" s="64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4"/>
      <c r="Y34" s="64"/>
      <c r="Z34" s="64"/>
      <c r="AA34" s="64"/>
      <c r="AB34" s="64"/>
      <c r="AC34" s="64"/>
      <c r="AD34" s="64"/>
      <c r="AE34" s="64"/>
      <c r="AF34" s="64"/>
      <c r="AG34" s="64"/>
      <c r="AH34" s="64"/>
      <c r="AI34" s="64"/>
      <c r="AJ34" s="64"/>
      <c r="AK34" s="64"/>
      <c r="AL34" s="64"/>
      <c r="AM34" s="64"/>
      <c r="AN34" s="64"/>
      <c r="AO34" s="64"/>
      <c r="AP34" s="64"/>
      <c r="AQ34" s="64"/>
      <c r="AR34" s="64"/>
      <c r="AS34" s="64"/>
      <c r="AT34" s="64"/>
      <c r="AU34" s="64"/>
      <c r="AV34" s="64"/>
      <c r="AW34" s="64"/>
      <c r="AX34" s="64"/>
      <c r="AY34" s="64"/>
      <c r="AZ34" s="64"/>
      <c r="BA34" s="64"/>
      <c r="BB34" s="64"/>
      <c r="BC34" s="64"/>
      <c r="BD34" s="64"/>
      <c r="BE34" s="64"/>
      <c r="BF34" s="64"/>
      <c r="BG34" s="64"/>
      <c r="BH34" s="64"/>
      <c r="BI34" s="64"/>
      <c r="BJ34" s="64"/>
      <c r="BK34" s="64"/>
      <c r="BL34" s="64"/>
      <c r="BM34" s="64"/>
      <c r="BN34" s="64"/>
      <c r="BO34" s="64"/>
      <c r="BP34" s="64"/>
      <c r="BQ34" s="64"/>
      <c r="BR34" s="64"/>
      <c r="BS34" s="64"/>
      <c r="BT34" s="64"/>
      <c r="BU34" s="64"/>
      <c r="BV34" s="64"/>
      <c r="BW34" s="64"/>
      <c r="BX34" s="64"/>
      <c r="BY34" s="64"/>
      <c r="BZ34" s="64"/>
      <c r="CA34" s="64"/>
      <c r="CB34" s="64"/>
      <c r="CC34" s="64"/>
      <c r="CD34" s="64"/>
      <c r="CE34" s="64"/>
      <c r="CF34" s="64"/>
      <c r="CG34" s="64"/>
      <c r="CH34" s="64"/>
      <c r="CI34" s="64"/>
      <c r="CJ34" s="64"/>
      <c r="CK34" s="64"/>
      <c r="CL34" s="64"/>
      <c r="CM34" s="64"/>
      <c r="CN34" s="64"/>
      <c r="CO34" s="64"/>
      <c r="CP34" s="64"/>
      <c r="CQ34" s="64"/>
      <c r="CR34" s="64"/>
      <c r="CS34" s="64"/>
      <c r="CT34" s="64"/>
      <c r="CU34" s="64"/>
      <c r="CV34" s="64"/>
      <c r="CW34" s="64"/>
      <c r="CX34" s="64"/>
      <c r="CY34" s="64"/>
      <c r="CZ34" s="64"/>
      <c r="DA34" s="64"/>
      <c r="DB34" s="64"/>
      <c r="DC34" s="64"/>
      <c r="DD34" s="64"/>
      <c r="DE34" s="64"/>
      <c r="DF34" s="64"/>
      <c r="DG34" s="64"/>
      <c r="DH34" s="64"/>
      <c r="DI34" s="64"/>
      <c r="DJ34" s="64"/>
      <c r="DK34" s="64"/>
      <c r="DL34" s="64"/>
      <c r="DM34" s="64"/>
      <c r="DN34" s="64"/>
      <c r="DO34" s="64"/>
      <c r="DP34" s="64"/>
      <c r="DQ34" s="64"/>
      <c r="DR34" s="64"/>
      <c r="DS34" s="64"/>
      <c r="DT34" s="64"/>
      <c r="DU34" s="64"/>
      <c r="DV34" s="64"/>
      <c r="DW34" s="64"/>
      <c r="DX34" s="64"/>
      <c r="DY34" s="64"/>
      <c r="DZ34" s="64"/>
      <c r="EA34" s="64"/>
      <c r="EB34" s="64"/>
      <c r="EC34" s="64"/>
      <c r="ED34" s="64"/>
      <c r="EE34" s="64"/>
      <c r="EF34" s="64"/>
      <c r="EG34" s="64"/>
      <c r="EH34" s="64"/>
      <c r="EI34" s="64"/>
      <c r="EJ34" s="64"/>
      <c r="EK34" s="64"/>
      <c r="EL34" s="64"/>
      <c r="EM34" s="64"/>
      <c r="EN34" s="64"/>
      <c r="EO34" s="64"/>
      <c r="EP34" s="64"/>
      <c r="EQ34" s="64"/>
      <c r="ER34" s="64"/>
      <c r="ES34" s="64"/>
      <c r="ET34" s="64"/>
      <c r="EU34" s="64"/>
      <c r="EV34" s="64"/>
      <c r="EW34" s="64"/>
      <c r="EX34" s="64"/>
      <c r="EY34" s="64"/>
      <c r="EZ34" s="64"/>
      <c r="FA34" s="64"/>
      <c r="FB34" s="64"/>
      <c r="FC34" s="64"/>
      <c r="FD34" s="64"/>
      <c r="FE34" s="64"/>
      <c r="FF34" s="64"/>
      <c r="FG34" s="64"/>
      <c r="FH34" s="64"/>
      <c r="FI34" s="64"/>
      <c r="FJ34" s="64"/>
      <c r="FK34" s="64"/>
      <c r="FL34" s="64"/>
      <c r="FM34" s="64"/>
      <c r="FN34" s="64"/>
      <c r="FO34" s="64"/>
      <c r="FP34" s="64"/>
      <c r="FQ34" s="64"/>
      <c r="FR34" s="64"/>
      <c r="FS34" s="64"/>
      <c r="FT34" s="64"/>
      <c r="FU34" s="64"/>
      <c r="FV34" s="64"/>
      <c r="FW34" s="64"/>
      <c r="FX34" s="64"/>
      <c r="FY34" s="64"/>
      <c r="FZ34" s="64"/>
      <c r="GA34" s="64"/>
      <c r="GB34" s="64"/>
      <c r="GC34" s="64"/>
      <c r="GD34" s="64"/>
      <c r="GE34" s="64"/>
      <c r="GF34" s="64"/>
      <c r="GG34" s="64"/>
      <c r="GH34" s="64"/>
      <c r="GI34" s="64"/>
      <c r="GJ34" s="64"/>
      <c r="GK34" s="64"/>
      <c r="GL34" s="64"/>
      <c r="GM34" s="64"/>
      <c r="GN34" s="64"/>
      <c r="GO34" s="64"/>
      <c r="GP34" s="64"/>
      <c r="GQ34" s="64"/>
      <c r="GR34" s="64"/>
      <c r="GS34" s="64"/>
      <c r="GT34" s="64"/>
      <c r="GU34" s="64"/>
      <c r="GV34" s="64"/>
      <c r="GW34" s="64"/>
      <c r="GX34" s="64"/>
      <c r="GY34" s="64"/>
      <c r="GZ34" s="64"/>
      <c r="HA34" s="64"/>
      <c r="HB34" s="64"/>
      <c r="HC34" s="64"/>
      <c r="HD34" s="64"/>
      <c r="HE34" s="64"/>
      <c r="HF34" s="64"/>
      <c r="HG34" s="64"/>
      <c r="HH34" s="64"/>
      <c r="HI34" s="64"/>
      <c r="HJ34" s="64"/>
      <c r="HK34" s="64"/>
      <c r="HL34" s="64"/>
      <c r="HM34" s="64"/>
      <c r="HN34" s="64"/>
      <c r="HO34" s="64"/>
      <c r="HP34" s="64"/>
      <c r="HQ34" s="64"/>
      <c r="HR34" s="64"/>
      <c r="HS34" s="64"/>
      <c r="HT34" s="64"/>
      <c r="HU34" s="64"/>
      <c r="HV34" s="64"/>
      <c r="HW34" s="64"/>
      <c r="HX34" s="64"/>
      <c r="HY34" s="64"/>
      <c r="HZ34" s="64"/>
      <c r="IA34" s="64"/>
      <c r="IB34" s="64"/>
      <c r="IC34" s="64"/>
      <c r="ID34" s="64"/>
      <c r="IE34" s="64"/>
      <c r="IF34" s="64"/>
    </row>
    <row r="35" spans="1:240" s="52" customFormat="1" ht="14.1" customHeight="1">
      <c r="A35" s="442"/>
      <c r="B35" s="364"/>
      <c r="C35" s="364"/>
      <c r="D35" s="364"/>
      <c r="E35" s="364"/>
      <c r="F35" s="364"/>
      <c r="G35" s="364"/>
      <c r="H35" s="364"/>
      <c r="I35" s="364"/>
      <c r="J35" s="74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64"/>
      <c r="Z35" s="64"/>
      <c r="AA35" s="64"/>
      <c r="AB35" s="64"/>
      <c r="AC35" s="64"/>
      <c r="AD35" s="64"/>
      <c r="AE35" s="64"/>
      <c r="AF35" s="64"/>
      <c r="AG35" s="64"/>
      <c r="AH35" s="64"/>
      <c r="AI35" s="64"/>
      <c r="AJ35" s="64"/>
      <c r="AK35" s="64"/>
      <c r="AL35" s="64"/>
      <c r="AM35" s="64"/>
      <c r="AN35" s="64"/>
      <c r="AO35" s="64"/>
      <c r="AP35" s="64"/>
      <c r="AQ35" s="64"/>
      <c r="AR35" s="64"/>
      <c r="AS35" s="64"/>
      <c r="AT35" s="64"/>
      <c r="AU35" s="64"/>
      <c r="AV35" s="64"/>
      <c r="AW35" s="64"/>
      <c r="AX35" s="64"/>
      <c r="AY35" s="64"/>
      <c r="AZ35" s="64"/>
      <c r="BA35" s="64"/>
      <c r="BB35" s="64"/>
      <c r="BC35" s="64"/>
      <c r="BD35" s="64"/>
      <c r="BE35" s="64"/>
      <c r="BF35" s="64"/>
      <c r="BG35" s="64"/>
      <c r="BH35" s="64"/>
      <c r="BI35" s="64"/>
      <c r="BJ35" s="64"/>
      <c r="BK35" s="64"/>
      <c r="BL35" s="64"/>
      <c r="BM35" s="64"/>
      <c r="BN35" s="64"/>
      <c r="BO35" s="64"/>
      <c r="BP35" s="64"/>
      <c r="BQ35" s="64"/>
      <c r="BR35" s="64"/>
      <c r="BS35" s="64"/>
      <c r="BT35" s="64"/>
      <c r="BU35" s="64"/>
      <c r="BV35" s="64"/>
      <c r="BW35" s="64"/>
      <c r="BX35" s="64"/>
      <c r="BY35" s="64"/>
      <c r="BZ35" s="64"/>
      <c r="CA35" s="64"/>
      <c r="CB35" s="64"/>
      <c r="CC35" s="64"/>
      <c r="CD35" s="64"/>
      <c r="CE35" s="64"/>
      <c r="CF35" s="64"/>
      <c r="CG35" s="64"/>
      <c r="CH35" s="64"/>
      <c r="CI35" s="64"/>
      <c r="CJ35" s="64"/>
      <c r="CK35" s="64"/>
      <c r="CL35" s="64"/>
      <c r="CM35" s="64"/>
      <c r="CN35" s="64"/>
      <c r="CO35" s="64"/>
      <c r="CP35" s="64"/>
      <c r="CQ35" s="64"/>
      <c r="CR35" s="64"/>
      <c r="CS35" s="64"/>
      <c r="CT35" s="64"/>
      <c r="CU35" s="64"/>
      <c r="CV35" s="64"/>
      <c r="CW35" s="64"/>
      <c r="CX35" s="64"/>
      <c r="CY35" s="64"/>
      <c r="CZ35" s="64"/>
      <c r="DA35" s="64"/>
      <c r="DB35" s="64"/>
      <c r="DC35" s="64"/>
      <c r="DD35" s="64"/>
      <c r="DE35" s="64"/>
      <c r="DF35" s="64"/>
      <c r="DG35" s="64"/>
      <c r="DH35" s="64"/>
      <c r="DI35" s="64"/>
      <c r="DJ35" s="64"/>
      <c r="DK35" s="64"/>
      <c r="DL35" s="64"/>
      <c r="DM35" s="64"/>
      <c r="DN35" s="64"/>
      <c r="DO35" s="64"/>
      <c r="DP35" s="64"/>
      <c r="DQ35" s="64"/>
      <c r="DR35" s="64"/>
      <c r="DS35" s="64"/>
      <c r="DT35" s="64"/>
      <c r="DU35" s="64"/>
      <c r="DV35" s="64"/>
      <c r="DW35" s="64"/>
      <c r="DX35" s="64"/>
      <c r="DY35" s="64"/>
      <c r="DZ35" s="64"/>
      <c r="EA35" s="64"/>
      <c r="EB35" s="64"/>
      <c r="EC35" s="64"/>
      <c r="ED35" s="64"/>
      <c r="EE35" s="64"/>
      <c r="EF35" s="64"/>
      <c r="EG35" s="64"/>
      <c r="EH35" s="64"/>
      <c r="EI35" s="64"/>
      <c r="EJ35" s="64"/>
      <c r="EK35" s="64"/>
      <c r="EL35" s="64"/>
      <c r="EM35" s="64"/>
      <c r="EN35" s="64"/>
      <c r="EO35" s="64"/>
      <c r="EP35" s="64"/>
      <c r="EQ35" s="64"/>
      <c r="ER35" s="64"/>
      <c r="ES35" s="64"/>
      <c r="ET35" s="64"/>
      <c r="EU35" s="64"/>
      <c r="EV35" s="64"/>
      <c r="EW35" s="64"/>
      <c r="EX35" s="64"/>
      <c r="EY35" s="64"/>
      <c r="EZ35" s="64"/>
      <c r="FA35" s="64"/>
      <c r="FB35" s="64"/>
      <c r="FC35" s="64"/>
      <c r="FD35" s="64"/>
      <c r="FE35" s="64"/>
      <c r="FF35" s="64"/>
      <c r="FG35" s="64"/>
      <c r="FH35" s="64"/>
      <c r="FI35" s="64"/>
      <c r="FJ35" s="64"/>
      <c r="FK35" s="64"/>
      <c r="FL35" s="64"/>
      <c r="FM35" s="64"/>
      <c r="FN35" s="64"/>
      <c r="FO35" s="64"/>
      <c r="FP35" s="64"/>
      <c r="FQ35" s="64"/>
      <c r="FR35" s="64"/>
      <c r="FS35" s="64"/>
      <c r="FT35" s="64"/>
      <c r="FU35" s="64"/>
      <c r="FV35" s="64"/>
      <c r="FW35" s="64"/>
      <c r="FX35" s="64"/>
      <c r="FY35" s="64"/>
      <c r="FZ35" s="64"/>
      <c r="GA35" s="64"/>
      <c r="GB35" s="64"/>
      <c r="GC35" s="64"/>
      <c r="GD35" s="64"/>
      <c r="GE35" s="64"/>
      <c r="GF35" s="64"/>
      <c r="GG35" s="64"/>
      <c r="GH35" s="64"/>
      <c r="GI35" s="64"/>
      <c r="GJ35" s="64"/>
      <c r="GK35" s="64"/>
      <c r="GL35" s="64"/>
      <c r="GM35" s="64"/>
      <c r="GN35" s="64"/>
      <c r="GO35" s="64"/>
      <c r="GP35" s="64"/>
      <c r="GQ35" s="64"/>
      <c r="GR35" s="64"/>
      <c r="GS35" s="64"/>
      <c r="GT35" s="64"/>
      <c r="GU35" s="64"/>
      <c r="GV35" s="64"/>
      <c r="GW35" s="64"/>
      <c r="GX35" s="64"/>
      <c r="GY35" s="64"/>
      <c r="GZ35" s="64"/>
      <c r="HA35" s="64"/>
      <c r="HB35" s="64"/>
      <c r="HC35" s="64"/>
      <c r="HD35" s="64"/>
      <c r="HE35" s="64"/>
      <c r="HF35" s="64"/>
      <c r="HG35" s="64"/>
      <c r="HH35" s="64"/>
      <c r="HI35" s="64"/>
      <c r="HJ35" s="64"/>
      <c r="HK35" s="64"/>
      <c r="HL35" s="64"/>
      <c r="HM35" s="64"/>
      <c r="HN35" s="64"/>
      <c r="HO35" s="64"/>
      <c r="HP35" s="64"/>
      <c r="HQ35" s="64"/>
      <c r="HR35" s="64"/>
      <c r="HS35" s="64"/>
      <c r="HT35" s="64"/>
      <c r="HU35" s="64"/>
      <c r="HV35" s="64"/>
      <c r="HW35" s="64"/>
      <c r="HX35" s="64"/>
      <c r="HY35" s="64"/>
      <c r="HZ35" s="64"/>
      <c r="IA35" s="64"/>
      <c r="IB35" s="64"/>
      <c r="IC35" s="64"/>
      <c r="ID35" s="64"/>
      <c r="IE35" s="64"/>
      <c r="IF35" s="64"/>
    </row>
    <row r="36" spans="1:240" s="52" customFormat="1" ht="14.1" customHeight="1">
      <c r="A36" s="443" t="s">
        <v>95</v>
      </c>
      <c r="B36" s="364"/>
      <c r="C36" s="364"/>
      <c r="D36" s="364"/>
      <c r="E36" s="364"/>
      <c r="F36" s="364"/>
      <c r="G36" s="364"/>
      <c r="H36" s="364"/>
      <c r="I36" s="364"/>
      <c r="J36" s="74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4"/>
      <c r="Z36" s="64"/>
      <c r="AA36" s="64"/>
      <c r="AB36" s="64"/>
      <c r="AC36" s="64"/>
      <c r="AD36" s="64"/>
      <c r="AE36" s="64"/>
      <c r="AF36" s="64"/>
      <c r="AG36" s="64"/>
      <c r="AH36" s="64"/>
      <c r="AI36" s="64"/>
      <c r="AJ36" s="64"/>
      <c r="AK36" s="64"/>
      <c r="AL36" s="64"/>
      <c r="AM36" s="64"/>
      <c r="AN36" s="64"/>
      <c r="AO36" s="64"/>
      <c r="AP36" s="64"/>
      <c r="AQ36" s="64"/>
      <c r="AR36" s="64"/>
      <c r="AS36" s="64"/>
      <c r="AT36" s="64"/>
      <c r="AU36" s="64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64"/>
      <c r="BJ36" s="64"/>
      <c r="BK36" s="64"/>
      <c r="BL36" s="64"/>
      <c r="BM36" s="64"/>
      <c r="BN36" s="64"/>
      <c r="BO36" s="64"/>
      <c r="BP36" s="64"/>
      <c r="BQ36" s="64"/>
      <c r="BR36" s="64"/>
      <c r="BS36" s="64"/>
      <c r="BT36" s="64"/>
      <c r="BU36" s="64"/>
      <c r="BV36" s="64"/>
      <c r="BW36" s="64"/>
      <c r="BX36" s="64"/>
      <c r="BY36" s="64"/>
      <c r="BZ36" s="64"/>
      <c r="CA36" s="64"/>
      <c r="CB36" s="64"/>
      <c r="CC36" s="64"/>
      <c r="CD36" s="64"/>
      <c r="CE36" s="64"/>
      <c r="CF36" s="64"/>
      <c r="CG36" s="64"/>
      <c r="CH36" s="64"/>
      <c r="CI36" s="64"/>
      <c r="CJ36" s="64"/>
      <c r="CK36" s="64"/>
      <c r="CL36" s="64"/>
      <c r="CM36" s="64"/>
      <c r="CN36" s="64"/>
      <c r="CO36" s="64"/>
      <c r="CP36" s="64"/>
      <c r="CQ36" s="64"/>
      <c r="CR36" s="64"/>
      <c r="CS36" s="64"/>
      <c r="CT36" s="64"/>
      <c r="CU36" s="64"/>
      <c r="CV36" s="64"/>
      <c r="CW36" s="64"/>
      <c r="CX36" s="64"/>
      <c r="CY36" s="64"/>
      <c r="CZ36" s="64"/>
      <c r="DA36" s="64"/>
      <c r="DB36" s="64"/>
      <c r="DC36" s="64"/>
      <c r="DD36" s="64"/>
      <c r="DE36" s="64"/>
      <c r="DF36" s="64"/>
      <c r="DG36" s="64"/>
      <c r="DH36" s="64"/>
      <c r="DI36" s="64"/>
      <c r="DJ36" s="64"/>
      <c r="DK36" s="64"/>
      <c r="DL36" s="64"/>
      <c r="DM36" s="64"/>
      <c r="DN36" s="64"/>
      <c r="DO36" s="64"/>
      <c r="DP36" s="64"/>
      <c r="DQ36" s="64"/>
      <c r="DR36" s="64"/>
      <c r="DS36" s="64"/>
      <c r="DT36" s="64"/>
      <c r="DU36" s="64"/>
      <c r="DV36" s="64"/>
      <c r="DW36" s="64"/>
      <c r="DX36" s="64"/>
      <c r="DY36" s="64"/>
      <c r="DZ36" s="64"/>
      <c r="EA36" s="64"/>
      <c r="EB36" s="64"/>
      <c r="EC36" s="64"/>
      <c r="ED36" s="64"/>
      <c r="EE36" s="64"/>
      <c r="EF36" s="64"/>
      <c r="EG36" s="64"/>
      <c r="EH36" s="64"/>
      <c r="EI36" s="64"/>
      <c r="EJ36" s="64"/>
      <c r="EK36" s="64"/>
      <c r="EL36" s="64"/>
      <c r="EM36" s="64"/>
      <c r="EN36" s="64"/>
      <c r="EO36" s="64"/>
      <c r="EP36" s="64"/>
      <c r="EQ36" s="64"/>
      <c r="ER36" s="64"/>
      <c r="ES36" s="64"/>
      <c r="ET36" s="64"/>
      <c r="EU36" s="64"/>
      <c r="EV36" s="64"/>
      <c r="EW36" s="64"/>
      <c r="EX36" s="64"/>
      <c r="EY36" s="64"/>
      <c r="EZ36" s="64"/>
      <c r="FA36" s="64"/>
      <c r="FB36" s="64"/>
      <c r="FC36" s="64"/>
      <c r="FD36" s="64"/>
      <c r="FE36" s="64"/>
      <c r="FF36" s="64"/>
      <c r="FG36" s="64"/>
      <c r="FH36" s="64"/>
      <c r="FI36" s="64"/>
      <c r="FJ36" s="64"/>
      <c r="FK36" s="64"/>
      <c r="FL36" s="64"/>
      <c r="FM36" s="64"/>
      <c r="FN36" s="64"/>
      <c r="FO36" s="64"/>
      <c r="FP36" s="64"/>
      <c r="FQ36" s="64"/>
      <c r="FR36" s="64"/>
      <c r="FS36" s="64"/>
      <c r="FT36" s="64"/>
      <c r="FU36" s="64"/>
      <c r="FV36" s="64"/>
      <c r="FW36" s="64"/>
      <c r="FX36" s="64"/>
      <c r="FY36" s="64"/>
      <c r="FZ36" s="64"/>
      <c r="GA36" s="64"/>
      <c r="GB36" s="64"/>
      <c r="GC36" s="64"/>
      <c r="GD36" s="64"/>
      <c r="GE36" s="64"/>
      <c r="GF36" s="64"/>
      <c r="GG36" s="64"/>
      <c r="GH36" s="64"/>
      <c r="GI36" s="64"/>
      <c r="GJ36" s="64"/>
      <c r="GK36" s="64"/>
      <c r="GL36" s="64"/>
      <c r="GM36" s="64"/>
      <c r="GN36" s="64"/>
      <c r="GO36" s="64"/>
      <c r="GP36" s="64"/>
      <c r="GQ36" s="64"/>
      <c r="GR36" s="64"/>
      <c r="GS36" s="64"/>
      <c r="GT36" s="64"/>
      <c r="GU36" s="64"/>
      <c r="GV36" s="64"/>
      <c r="GW36" s="64"/>
      <c r="GX36" s="64"/>
      <c r="GY36" s="64"/>
      <c r="GZ36" s="64"/>
      <c r="HA36" s="64"/>
      <c r="HB36" s="64"/>
      <c r="HC36" s="64"/>
      <c r="HD36" s="64"/>
      <c r="HE36" s="64"/>
      <c r="HF36" s="64"/>
      <c r="HG36" s="64"/>
      <c r="HH36" s="64"/>
      <c r="HI36" s="64"/>
      <c r="HJ36" s="64"/>
      <c r="HK36" s="64"/>
      <c r="HL36" s="64"/>
      <c r="HM36" s="64"/>
      <c r="HN36" s="64"/>
      <c r="HO36" s="64"/>
      <c r="HP36" s="64"/>
      <c r="HQ36" s="64"/>
      <c r="HR36" s="64"/>
      <c r="HS36" s="64"/>
      <c r="HT36" s="64"/>
      <c r="HU36" s="64"/>
      <c r="HV36" s="64"/>
      <c r="HW36" s="64"/>
      <c r="HX36" s="64"/>
      <c r="HY36" s="64"/>
      <c r="HZ36" s="64"/>
      <c r="IA36" s="64"/>
      <c r="IB36" s="64"/>
      <c r="IC36" s="64"/>
      <c r="ID36" s="64"/>
      <c r="IE36" s="64"/>
      <c r="IF36" s="64"/>
    </row>
    <row r="37" spans="1:240" s="52" customFormat="1" ht="14.1" customHeight="1">
      <c r="A37" s="440" t="s">
        <v>100</v>
      </c>
      <c r="B37" s="364">
        <v>472280</v>
      </c>
      <c r="C37" s="364">
        <v>27309437</v>
      </c>
      <c r="D37" s="364">
        <v>457999</v>
      </c>
      <c r="E37" s="364">
        <v>25989667</v>
      </c>
      <c r="F37" s="364">
        <v>6698</v>
      </c>
      <c r="G37" s="364">
        <v>1255730</v>
      </c>
      <c r="H37" s="364">
        <v>7583</v>
      </c>
      <c r="I37" s="364">
        <v>64040</v>
      </c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64"/>
      <c r="AS37" s="64"/>
      <c r="AT37" s="64"/>
      <c r="AU37" s="64"/>
      <c r="AV37" s="64"/>
      <c r="AW37" s="64"/>
      <c r="AX37" s="64"/>
      <c r="AY37" s="64"/>
      <c r="AZ37" s="64"/>
      <c r="BA37" s="64"/>
      <c r="BB37" s="64"/>
      <c r="BC37" s="64"/>
      <c r="BD37" s="64"/>
      <c r="BE37" s="64"/>
      <c r="BF37" s="64"/>
      <c r="BG37" s="64"/>
      <c r="BH37" s="64"/>
      <c r="BI37" s="64"/>
      <c r="BJ37" s="64"/>
      <c r="BK37" s="64"/>
      <c r="BL37" s="64"/>
      <c r="BM37" s="64"/>
      <c r="BN37" s="64"/>
      <c r="BO37" s="64"/>
      <c r="BP37" s="64"/>
      <c r="BQ37" s="64"/>
      <c r="BR37" s="64"/>
      <c r="BS37" s="64"/>
      <c r="BT37" s="64"/>
      <c r="BU37" s="64"/>
      <c r="BV37" s="64"/>
      <c r="BW37" s="64"/>
      <c r="BX37" s="64"/>
      <c r="BY37" s="64"/>
      <c r="BZ37" s="64"/>
      <c r="CA37" s="64"/>
      <c r="CB37" s="64"/>
      <c r="CC37" s="64"/>
      <c r="CD37" s="64"/>
      <c r="CE37" s="64"/>
      <c r="CF37" s="64"/>
      <c r="CG37" s="64"/>
      <c r="CH37" s="64"/>
      <c r="CI37" s="64"/>
      <c r="CJ37" s="64"/>
      <c r="CK37" s="64"/>
      <c r="CL37" s="64"/>
      <c r="CM37" s="64"/>
      <c r="CN37" s="64"/>
      <c r="CO37" s="64"/>
      <c r="CP37" s="64"/>
      <c r="CQ37" s="64"/>
      <c r="CR37" s="64"/>
      <c r="CS37" s="64"/>
      <c r="CT37" s="64"/>
      <c r="CU37" s="64"/>
      <c r="CV37" s="64"/>
      <c r="CW37" s="64"/>
      <c r="CX37" s="64"/>
      <c r="CY37" s="64"/>
      <c r="CZ37" s="64"/>
      <c r="DA37" s="64"/>
      <c r="DB37" s="64"/>
      <c r="DC37" s="64"/>
      <c r="DD37" s="64"/>
      <c r="DE37" s="64"/>
      <c r="DF37" s="64"/>
      <c r="DG37" s="64"/>
      <c r="DH37" s="64"/>
      <c r="DI37" s="64"/>
      <c r="DJ37" s="64"/>
      <c r="DK37" s="64"/>
      <c r="DL37" s="64"/>
      <c r="DM37" s="64"/>
      <c r="DN37" s="64"/>
      <c r="DO37" s="64"/>
      <c r="DP37" s="64"/>
      <c r="DQ37" s="64"/>
      <c r="DR37" s="64"/>
      <c r="DS37" s="64"/>
      <c r="DT37" s="64"/>
      <c r="DU37" s="64"/>
      <c r="DV37" s="64"/>
      <c r="DW37" s="64"/>
      <c r="DX37" s="64"/>
      <c r="DY37" s="64"/>
      <c r="DZ37" s="64"/>
      <c r="EA37" s="64"/>
      <c r="EB37" s="64"/>
      <c r="EC37" s="64"/>
      <c r="ED37" s="64"/>
      <c r="EE37" s="64"/>
      <c r="EF37" s="64"/>
      <c r="EG37" s="64"/>
      <c r="EH37" s="64"/>
      <c r="EI37" s="64"/>
      <c r="EJ37" s="64"/>
      <c r="EK37" s="64"/>
      <c r="EL37" s="64"/>
      <c r="EM37" s="64"/>
      <c r="EN37" s="64"/>
      <c r="EO37" s="64"/>
      <c r="EP37" s="64"/>
      <c r="EQ37" s="64"/>
      <c r="ER37" s="64"/>
      <c r="ES37" s="64"/>
      <c r="ET37" s="64"/>
      <c r="EU37" s="64"/>
      <c r="EV37" s="64"/>
      <c r="EW37" s="64"/>
      <c r="EX37" s="64"/>
      <c r="EY37" s="64"/>
      <c r="EZ37" s="64"/>
      <c r="FA37" s="64"/>
      <c r="FB37" s="64"/>
      <c r="FC37" s="64"/>
      <c r="FD37" s="64"/>
      <c r="FE37" s="64"/>
      <c r="FF37" s="64"/>
      <c r="FG37" s="64"/>
      <c r="FH37" s="64"/>
      <c r="FI37" s="64"/>
      <c r="FJ37" s="64"/>
      <c r="FK37" s="64"/>
      <c r="FL37" s="64"/>
      <c r="FM37" s="64"/>
      <c r="FN37" s="64"/>
      <c r="FO37" s="64"/>
      <c r="FP37" s="64"/>
      <c r="FQ37" s="64"/>
      <c r="FR37" s="64"/>
      <c r="FS37" s="64"/>
      <c r="FT37" s="64"/>
      <c r="FU37" s="64"/>
      <c r="FV37" s="64"/>
      <c r="FW37" s="64"/>
      <c r="FX37" s="64"/>
      <c r="FY37" s="64"/>
      <c r="FZ37" s="64"/>
      <c r="GA37" s="64"/>
      <c r="GB37" s="64"/>
      <c r="GC37" s="64"/>
      <c r="GD37" s="64"/>
      <c r="GE37" s="64"/>
      <c r="GF37" s="64"/>
      <c r="GG37" s="64"/>
      <c r="GH37" s="64"/>
      <c r="GI37" s="64"/>
      <c r="GJ37" s="64"/>
      <c r="GK37" s="64"/>
      <c r="GL37" s="64"/>
      <c r="GM37" s="64"/>
      <c r="GN37" s="64"/>
      <c r="GO37" s="64"/>
      <c r="GP37" s="64"/>
      <c r="GQ37" s="64"/>
      <c r="GR37" s="64"/>
      <c r="GS37" s="64"/>
      <c r="GT37" s="64"/>
      <c r="GU37" s="64"/>
      <c r="GV37" s="64"/>
      <c r="GW37" s="64"/>
      <c r="GX37" s="64"/>
      <c r="GY37" s="64"/>
      <c r="GZ37" s="64"/>
      <c r="HA37" s="64"/>
      <c r="HB37" s="64"/>
      <c r="HC37" s="64"/>
      <c r="HD37" s="64"/>
      <c r="HE37" s="64"/>
      <c r="HF37" s="64"/>
      <c r="HG37" s="64"/>
      <c r="HH37" s="64"/>
      <c r="HI37" s="64"/>
      <c r="HJ37" s="64"/>
      <c r="HK37" s="64"/>
      <c r="HL37" s="64"/>
      <c r="HM37" s="64"/>
      <c r="HN37" s="64"/>
      <c r="HO37" s="64"/>
      <c r="HP37" s="64"/>
      <c r="HQ37" s="64"/>
      <c r="HR37" s="64"/>
      <c r="HS37" s="64"/>
      <c r="HT37" s="64"/>
      <c r="HU37" s="64"/>
      <c r="HV37" s="64"/>
      <c r="HW37" s="64"/>
      <c r="HX37" s="64"/>
      <c r="HY37" s="64"/>
      <c r="HZ37" s="64"/>
      <c r="IA37" s="64"/>
      <c r="IB37" s="64"/>
      <c r="IC37" s="64"/>
      <c r="ID37" s="64"/>
      <c r="IE37" s="64"/>
      <c r="IF37" s="64"/>
    </row>
    <row r="38" spans="1:240" s="52" customFormat="1" ht="14.1" customHeight="1">
      <c r="A38" s="440" t="s">
        <v>101</v>
      </c>
      <c r="B38" s="364">
        <f t="shared" si="0"/>
        <v>0</v>
      </c>
      <c r="C38" s="364">
        <f t="shared" si="1"/>
        <v>0</v>
      </c>
      <c r="D38" s="364">
        <v>0</v>
      </c>
      <c r="E38" s="364">
        <v>0</v>
      </c>
      <c r="F38" s="364">
        <v>0</v>
      </c>
      <c r="G38" s="364">
        <v>0</v>
      </c>
      <c r="H38" s="364">
        <v>0</v>
      </c>
      <c r="I38" s="364">
        <v>0</v>
      </c>
      <c r="J38" s="64"/>
      <c r="K38" s="64"/>
      <c r="L38" s="64"/>
      <c r="M38" s="64"/>
      <c r="N38" s="64"/>
      <c r="O38" s="64"/>
      <c r="P38" s="64"/>
      <c r="Q38" s="64"/>
      <c r="R38" s="64"/>
      <c r="S38" s="64"/>
      <c r="T38" s="64"/>
      <c r="U38" s="64"/>
      <c r="V38" s="64"/>
      <c r="W38" s="64"/>
      <c r="X38" s="64"/>
      <c r="Y38" s="64"/>
      <c r="Z38" s="64"/>
      <c r="AA38" s="64"/>
      <c r="AB38" s="64"/>
      <c r="AC38" s="64"/>
      <c r="AD38" s="64"/>
      <c r="AE38" s="64"/>
      <c r="AF38" s="64"/>
      <c r="AG38" s="64"/>
      <c r="AH38" s="64"/>
      <c r="AI38" s="64"/>
      <c r="AJ38" s="64"/>
      <c r="AK38" s="64"/>
      <c r="AL38" s="64"/>
      <c r="AM38" s="64"/>
      <c r="AN38" s="64"/>
      <c r="AO38" s="64"/>
      <c r="AP38" s="64"/>
      <c r="AQ38" s="64"/>
      <c r="AR38" s="64"/>
      <c r="AS38" s="64"/>
      <c r="AT38" s="64"/>
      <c r="AU38" s="64"/>
      <c r="AV38" s="64"/>
      <c r="AW38" s="64"/>
      <c r="AX38" s="64"/>
      <c r="AY38" s="64"/>
      <c r="AZ38" s="64"/>
      <c r="BA38" s="64"/>
      <c r="BB38" s="64"/>
      <c r="BC38" s="64"/>
      <c r="BD38" s="64"/>
      <c r="BE38" s="64"/>
      <c r="BF38" s="64"/>
      <c r="BG38" s="64"/>
      <c r="BH38" s="64"/>
      <c r="BI38" s="64"/>
      <c r="BJ38" s="64"/>
      <c r="BK38" s="64"/>
      <c r="BL38" s="64"/>
      <c r="BM38" s="64"/>
      <c r="BN38" s="64"/>
      <c r="BO38" s="64"/>
      <c r="BP38" s="64"/>
      <c r="BQ38" s="64"/>
      <c r="BR38" s="64"/>
      <c r="BS38" s="64"/>
      <c r="BT38" s="64"/>
      <c r="BU38" s="64"/>
      <c r="BV38" s="64"/>
      <c r="BW38" s="64"/>
      <c r="BX38" s="64"/>
      <c r="BY38" s="64"/>
      <c r="BZ38" s="64"/>
      <c r="CA38" s="64"/>
      <c r="CB38" s="64"/>
      <c r="CC38" s="64"/>
      <c r="CD38" s="64"/>
      <c r="CE38" s="64"/>
      <c r="CF38" s="64"/>
      <c r="CG38" s="64"/>
      <c r="CH38" s="64"/>
      <c r="CI38" s="64"/>
      <c r="CJ38" s="64"/>
      <c r="CK38" s="64"/>
      <c r="CL38" s="64"/>
      <c r="CM38" s="64"/>
      <c r="CN38" s="64"/>
      <c r="CO38" s="64"/>
      <c r="CP38" s="64"/>
      <c r="CQ38" s="64"/>
      <c r="CR38" s="64"/>
      <c r="CS38" s="64"/>
      <c r="CT38" s="64"/>
      <c r="CU38" s="64"/>
      <c r="CV38" s="64"/>
      <c r="CW38" s="64"/>
      <c r="CX38" s="64"/>
      <c r="CY38" s="64"/>
      <c r="CZ38" s="64"/>
      <c r="DA38" s="64"/>
      <c r="DB38" s="64"/>
      <c r="DC38" s="64"/>
      <c r="DD38" s="64"/>
      <c r="DE38" s="64"/>
      <c r="DF38" s="64"/>
      <c r="DG38" s="64"/>
      <c r="DH38" s="64"/>
      <c r="DI38" s="64"/>
      <c r="DJ38" s="64"/>
      <c r="DK38" s="64"/>
      <c r="DL38" s="64"/>
      <c r="DM38" s="64"/>
      <c r="DN38" s="64"/>
      <c r="DO38" s="64"/>
      <c r="DP38" s="64"/>
      <c r="DQ38" s="64"/>
      <c r="DR38" s="64"/>
      <c r="DS38" s="64"/>
      <c r="DT38" s="64"/>
      <c r="DU38" s="64"/>
      <c r="DV38" s="64"/>
      <c r="DW38" s="64"/>
      <c r="DX38" s="64"/>
      <c r="DY38" s="64"/>
      <c r="DZ38" s="64"/>
      <c r="EA38" s="64"/>
      <c r="EB38" s="64"/>
      <c r="EC38" s="64"/>
      <c r="ED38" s="64"/>
      <c r="EE38" s="64"/>
      <c r="EF38" s="64"/>
      <c r="EG38" s="64"/>
      <c r="EH38" s="64"/>
      <c r="EI38" s="64"/>
      <c r="EJ38" s="64"/>
      <c r="EK38" s="64"/>
      <c r="EL38" s="64"/>
      <c r="EM38" s="64"/>
      <c r="EN38" s="64"/>
      <c r="EO38" s="64"/>
      <c r="EP38" s="64"/>
      <c r="EQ38" s="64"/>
      <c r="ER38" s="64"/>
      <c r="ES38" s="64"/>
      <c r="ET38" s="64"/>
      <c r="EU38" s="64"/>
      <c r="EV38" s="64"/>
      <c r="EW38" s="64"/>
      <c r="EX38" s="64"/>
      <c r="EY38" s="64"/>
      <c r="EZ38" s="64"/>
      <c r="FA38" s="64"/>
      <c r="FB38" s="64"/>
      <c r="FC38" s="64"/>
      <c r="FD38" s="64"/>
      <c r="FE38" s="64"/>
      <c r="FF38" s="64"/>
      <c r="FG38" s="64"/>
      <c r="FH38" s="64"/>
      <c r="FI38" s="64"/>
      <c r="FJ38" s="64"/>
      <c r="FK38" s="64"/>
      <c r="FL38" s="64"/>
      <c r="FM38" s="64"/>
      <c r="FN38" s="64"/>
      <c r="FO38" s="64"/>
      <c r="FP38" s="64"/>
      <c r="FQ38" s="64"/>
      <c r="FR38" s="64"/>
      <c r="FS38" s="64"/>
      <c r="FT38" s="64"/>
      <c r="FU38" s="64"/>
      <c r="FV38" s="64"/>
      <c r="FW38" s="64"/>
      <c r="FX38" s="64"/>
      <c r="FY38" s="64"/>
      <c r="FZ38" s="64"/>
      <c r="GA38" s="64"/>
      <c r="GB38" s="64"/>
      <c r="GC38" s="64"/>
      <c r="GD38" s="64"/>
      <c r="GE38" s="64"/>
      <c r="GF38" s="64"/>
      <c r="GG38" s="64"/>
      <c r="GH38" s="64"/>
      <c r="GI38" s="64"/>
      <c r="GJ38" s="64"/>
      <c r="GK38" s="64"/>
      <c r="GL38" s="64"/>
      <c r="GM38" s="64"/>
      <c r="GN38" s="64"/>
      <c r="GO38" s="64"/>
      <c r="GP38" s="64"/>
      <c r="GQ38" s="64"/>
      <c r="GR38" s="64"/>
      <c r="GS38" s="64"/>
      <c r="GT38" s="64"/>
      <c r="GU38" s="64"/>
      <c r="GV38" s="64"/>
      <c r="GW38" s="64"/>
      <c r="GX38" s="64"/>
      <c r="GY38" s="64"/>
      <c r="GZ38" s="64"/>
      <c r="HA38" s="64"/>
      <c r="HB38" s="64"/>
      <c r="HC38" s="64"/>
      <c r="HD38" s="64"/>
      <c r="HE38" s="64"/>
      <c r="HF38" s="64"/>
      <c r="HG38" s="64"/>
      <c r="HH38" s="64"/>
      <c r="HI38" s="64"/>
      <c r="HJ38" s="64"/>
      <c r="HK38" s="64"/>
      <c r="HL38" s="64"/>
      <c r="HM38" s="64"/>
      <c r="HN38" s="64"/>
      <c r="HO38" s="64"/>
      <c r="HP38" s="64"/>
      <c r="HQ38" s="64"/>
      <c r="HR38" s="64"/>
      <c r="HS38" s="64"/>
      <c r="HT38" s="64"/>
      <c r="HU38" s="64"/>
      <c r="HV38" s="64"/>
      <c r="HW38" s="64"/>
      <c r="HX38" s="64"/>
      <c r="HY38" s="64"/>
      <c r="HZ38" s="64"/>
      <c r="IA38" s="64"/>
      <c r="IB38" s="64"/>
      <c r="IC38" s="64"/>
      <c r="ID38" s="64"/>
      <c r="IE38" s="64"/>
      <c r="IF38" s="64"/>
    </row>
    <row r="39" spans="1:240" s="52" customFormat="1" ht="14.1" customHeight="1">
      <c r="A39" s="444"/>
      <c r="B39" s="364"/>
      <c r="C39" s="364"/>
      <c r="D39" s="364"/>
      <c r="E39" s="364"/>
      <c r="F39" s="364"/>
      <c r="G39" s="364"/>
      <c r="H39" s="364"/>
      <c r="I39" s="364"/>
      <c r="J39" s="64"/>
      <c r="K39" s="64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4"/>
      <c r="AG39" s="64"/>
      <c r="AH39" s="64"/>
      <c r="AI39" s="64"/>
      <c r="AJ39" s="64"/>
      <c r="AK39" s="64"/>
      <c r="AL39" s="64"/>
      <c r="AM39" s="64"/>
      <c r="AN39" s="64"/>
      <c r="AO39" s="64"/>
      <c r="AP39" s="64"/>
      <c r="AQ39" s="64"/>
      <c r="AR39" s="64"/>
      <c r="AS39" s="64"/>
      <c r="AT39" s="64"/>
      <c r="AU39" s="64"/>
      <c r="AV39" s="64"/>
      <c r="AW39" s="64"/>
      <c r="AX39" s="64"/>
      <c r="AY39" s="64"/>
      <c r="AZ39" s="64"/>
      <c r="BA39" s="64"/>
      <c r="BB39" s="64"/>
      <c r="BC39" s="64"/>
      <c r="BD39" s="64"/>
      <c r="BE39" s="64"/>
      <c r="BF39" s="64"/>
      <c r="BG39" s="64"/>
      <c r="BH39" s="64"/>
      <c r="BI39" s="64"/>
      <c r="BJ39" s="64"/>
      <c r="BK39" s="64"/>
      <c r="BL39" s="64"/>
      <c r="BM39" s="64"/>
      <c r="BN39" s="64"/>
      <c r="BO39" s="64"/>
      <c r="BP39" s="64"/>
      <c r="BQ39" s="64"/>
      <c r="BR39" s="64"/>
      <c r="BS39" s="64"/>
      <c r="BT39" s="64"/>
      <c r="BU39" s="64"/>
      <c r="BV39" s="64"/>
      <c r="BW39" s="64"/>
      <c r="BX39" s="64"/>
      <c r="BY39" s="64"/>
      <c r="BZ39" s="64"/>
      <c r="CA39" s="64"/>
      <c r="CB39" s="64"/>
      <c r="CC39" s="64"/>
      <c r="CD39" s="64"/>
      <c r="CE39" s="64"/>
      <c r="CF39" s="64"/>
      <c r="CG39" s="64"/>
      <c r="CH39" s="64"/>
      <c r="CI39" s="64"/>
      <c r="CJ39" s="64"/>
      <c r="CK39" s="64"/>
      <c r="CL39" s="64"/>
      <c r="CM39" s="64"/>
      <c r="CN39" s="64"/>
      <c r="CO39" s="64"/>
      <c r="CP39" s="64"/>
      <c r="CQ39" s="64"/>
      <c r="CR39" s="64"/>
      <c r="CS39" s="64"/>
      <c r="CT39" s="64"/>
      <c r="CU39" s="64"/>
      <c r="CV39" s="64"/>
      <c r="CW39" s="64"/>
      <c r="CX39" s="64"/>
      <c r="CY39" s="64"/>
      <c r="CZ39" s="64"/>
      <c r="DA39" s="64"/>
      <c r="DB39" s="64"/>
      <c r="DC39" s="64"/>
      <c r="DD39" s="64"/>
      <c r="DE39" s="64"/>
      <c r="DF39" s="64"/>
      <c r="DG39" s="64"/>
      <c r="DH39" s="64"/>
      <c r="DI39" s="64"/>
      <c r="DJ39" s="64"/>
      <c r="DK39" s="64"/>
      <c r="DL39" s="64"/>
      <c r="DM39" s="64"/>
      <c r="DN39" s="64"/>
      <c r="DO39" s="64"/>
      <c r="DP39" s="64"/>
      <c r="DQ39" s="64"/>
      <c r="DR39" s="64"/>
      <c r="DS39" s="64"/>
      <c r="DT39" s="64"/>
      <c r="DU39" s="64"/>
      <c r="DV39" s="64"/>
      <c r="DW39" s="64"/>
      <c r="DX39" s="64"/>
      <c r="DY39" s="64"/>
      <c r="DZ39" s="64"/>
      <c r="EA39" s="64"/>
      <c r="EB39" s="64"/>
      <c r="EC39" s="64"/>
      <c r="ED39" s="64"/>
      <c r="EE39" s="64"/>
      <c r="EF39" s="64"/>
      <c r="EG39" s="64"/>
      <c r="EH39" s="64"/>
      <c r="EI39" s="64"/>
      <c r="EJ39" s="64"/>
      <c r="EK39" s="64"/>
      <c r="EL39" s="64"/>
      <c r="EM39" s="64"/>
      <c r="EN39" s="64"/>
      <c r="EO39" s="64"/>
      <c r="EP39" s="64"/>
      <c r="EQ39" s="64"/>
      <c r="ER39" s="64"/>
      <c r="ES39" s="64"/>
      <c r="ET39" s="64"/>
      <c r="EU39" s="64"/>
      <c r="EV39" s="64"/>
      <c r="EW39" s="64"/>
      <c r="EX39" s="64"/>
      <c r="EY39" s="64"/>
      <c r="EZ39" s="64"/>
      <c r="FA39" s="64"/>
      <c r="FB39" s="64"/>
      <c r="FC39" s="64"/>
      <c r="FD39" s="64"/>
      <c r="FE39" s="64"/>
      <c r="FF39" s="64"/>
      <c r="FG39" s="64"/>
      <c r="FH39" s="64"/>
      <c r="FI39" s="64"/>
      <c r="FJ39" s="64"/>
      <c r="FK39" s="64"/>
      <c r="FL39" s="64"/>
      <c r="FM39" s="64"/>
      <c r="FN39" s="64"/>
      <c r="FO39" s="64"/>
      <c r="FP39" s="64"/>
      <c r="FQ39" s="64"/>
      <c r="FR39" s="64"/>
      <c r="FS39" s="64"/>
      <c r="FT39" s="64"/>
      <c r="FU39" s="64"/>
      <c r="FV39" s="64"/>
      <c r="FW39" s="64"/>
      <c r="FX39" s="64"/>
      <c r="FY39" s="64"/>
      <c r="FZ39" s="64"/>
      <c r="GA39" s="64"/>
      <c r="GB39" s="64"/>
      <c r="GC39" s="64"/>
      <c r="GD39" s="64"/>
      <c r="GE39" s="64"/>
      <c r="GF39" s="64"/>
      <c r="GG39" s="64"/>
      <c r="GH39" s="64"/>
      <c r="GI39" s="64"/>
      <c r="GJ39" s="64"/>
      <c r="GK39" s="64"/>
      <c r="GL39" s="64"/>
      <c r="GM39" s="64"/>
      <c r="GN39" s="64"/>
      <c r="GO39" s="64"/>
      <c r="GP39" s="64"/>
      <c r="GQ39" s="64"/>
      <c r="GR39" s="64"/>
      <c r="GS39" s="64"/>
      <c r="GT39" s="64"/>
      <c r="GU39" s="64"/>
      <c r="GV39" s="64"/>
      <c r="GW39" s="64"/>
      <c r="GX39" s="64"/>
      <c r="GY39" s="64"/>
      <c r="GZ39" s="64"/>
      <c r="HA39" s="64"/>
      <c r="HB39" s="64"/>
      <c r="HC39" s="64"/>
      <c r="HD39" s="64"/>
      <c r="HE39" s="64"/>
      <c r="HF39" s="64"/>
      <c r="HG39" s="64"/>
      <c r="HH39" s="64"/>
      <c r="HI39" s="64"/>
      <c r="HJ39" s="64"/>
      <c r="HK39" s="64"/>
      <c r="HL39" s="64"/>
      <c r="HM39" s="64"/>
      <c r="HN39" s="64"/>
      <c r="HO39" s="64"/>
      <c r="HP39" s="64"/>
      <c r="HQ39" s="64"/>
      <c r="HR39" s="64"/>
      <c r="HS39" s="64"/>
      <c r="HT39" s="64"/>
      <c r="HU39" s="64"/>
      <c r="HV39" s="64"/>
      <c r="HW39" s="64"/>
      <c r="HX39" s="64"/>
      <c r="HY39" s="64"/>
      <c r="HZ39" s="64"/>
      <c r="IA39" s="64"/>
      <c r="IB39" s="64"/>
      <c r="IC39" s="64"/>
      <c r="ID39" s="64"/>
      <c r="IE39" s="64"/>
      <c r="IF39" s="64"/>
    </row>
    <row r="40" spans="1:240" s="52" customFormat="1" ht="14.1" customHeight="1">
      <c r="A40" s="445" t="s">
        <v>96</v>
      </c>
      <c r="B40" s="364"/>
      <c r="C40" s="364"/>
      <c r="D40" s="364"/>
      <c r="E40" s="364"/>
      <c r="F40" s="364"/>
      <c r="G40" s="364"/>
      <c r="H40" s="364"/>
      <c r="I40" s="364"/>
      <c r="J40" s="64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64"/>
      <c r="AB40" s="64"/>
      <c r="AC40" s="64"/>
      <c r="AD40" s="64"/>
      <c r="AE40" s="64"/>
      <c r="AF40" s="64"/>
      <c r="AG40" s="64"/>
      <c r="AH40" s="64"/>
      <c r="AI40" s="64"/>
      <c r="AJ40" s="64"/>
      <c r="AK40" s="64"/>
      <c r="AL40" s="64"/>
      <c r="AM40" s="64"/>
      <c r="AN40" s="64"/>
      <c r="AO40" s="64"/>
      <c r="AP40" s="64"/>
      <c r="AQ40" s="64"/>
      <c r="AR40" s="64"/>
      <c r="AS40" s="64"/>
      <c r="AT40" s="64"/>
      <c r="AU40" s="64"/>
      <c r="AV40" s="64"/>
      <c r="AW40" s="64"/>
      <c r="AX40" s="64"/>
      <c r="AY40" s="64"/>
      <c r="AZ40" s="64"/>
      <c r="BA40" s="64"/>
      <c r="BB40" s="64"/>
      <c r="BC40" s="64"/>
      <c r="BD40" s="64"/>
      <c r="BE40" s="64"/>
      <c r="BF40" s="64"/>
      <c r="BG40" s="64"/>
      <c r="BH40" s="64"/>
      <c r="BI40" s="64"/>
      <c r="BJ40" s="64"/>
      <c r="BK40" s="64"/>
      <c r="BL40" s="64"/>
      <c r="BM40" s="64"/>
      <c r="BN40" s="64"/>
      <c r="BO40" s="64"/>
      <c r="BP40" s="64"/>
      <c r="BQ40" s="64"/>
      <c r="BR40" s="64"/>
      <c r="BS40" s="64"/>
      <c r="BT40" s="64"/>
      <c r="BU40" s="64"/>
      <c r="BV40" s="64"/>
      <c r="BW40" s="64"/>
      <c r="BX40" s="64"/>
      <c r="BY40" s="64"/>
      <c r="BZ40" s="64"/>
      <c r="CA40" s="64"/>
      <c r="CB40" s="64"/>
      <c r="CC40" s="64"/>
      <c r="CD40" s="64"/>
      <c r="CE40" s="64"/>
      <c r="CF40" s="64"/>
      <c r="CG40" s="64"/>
      <c r="CH40" s="64"/>
      <c r="CI40" s="64"/>
      <c r="CJ40" s="64"/>
      <c r="CK40" s="64"/>
      <c r="CL40" s="64"/>
      <c r="CM40" s="64"/>
      <c r="CN40" s="64"/>
      <c r="CO40" s="64"/>
      <c r="CP40" s="64"/>
      <c r="CQ40" s="64"/>
      <c r="CR40" s="64"/>
      <c r="CS40" s="64"/>
      <c r="CT40" s="64"/>
      <c r="CU40" s="64"/>
      <c r="CV40" s="64"/>
      <c r="CW40" s="64"/>
      <c r="CX40" s="64"/>
      <c r="CY40" s="64"/>
      <c r="CZ40" s="64"/>
      <c r="DA40" s="64"/>
      <c r="DB40" s="64"/>
      <c r="DC40" s="64"/>
      <c r="DD40" s="64"/>
      <c r="DE40" s="64"/>
      <c r="DF40" s="64"/>
      <c r="DG40" s="64"/>
      <c r="DH40" s="64"/>
      <c r="DI40" s="64"/>
      <c r="DJ40" s="64"/>
      <c r="DK40" s="64"/>
      <c r="DL40" s="64"/>
      <c r="DM40" s="64"/>
      <c r="DN40" s="64"/>
      <c r="DO40" s="64"/>
      <c r="DP40" s="64"/>
      <c r="DQ40" s="64"/>
      <c r="DR40" s="64"/>
      <c r="DS40" s="64"/>
      <c r="DT40" s="64"/>
      <c r="DU40" s="64"/>
      <c r="DV40" s="64"/>
      <c r="DW40" s="64"/>
      <c r="DX40" s="64"/>
      <c r="DY40" s="64"/>
      <c r="DZ40" s="64"/>
      <c r="EA40" s="64"/>
      <c r="EB40" s="64"/>
      <c r="EC40" s="64"/>
      <c r="ED40" s="64"/>
      <c r="EE40" s="64"/>
      <c r="EF40" s="64"/>
      <c r="EG40" s="64"/>
      <c r="EH40" s="64"/>
      <c r="EI40" s="64"/>
      <c r="EJ40" s="64"/>
      <c r="EK40" s="64"/>
      <c r="EL40" s="64"/>
      <c r="EM40" s="64"/>
      <c r="EN40" s="64"/>
      <c r="EO40" s="64"/>
      <c r="EP40" s="64"/>
      <c r="EQ40" s="64"/>
      <c r="ER40" s="64"/>
      <c r="ES40" s="64"/>
      <c r="ET40" s="64"/>
      <c r="EU40" s="64"/>
      <c r="EV40" s="64"/>
      <c r="EW40" s="64"/>
      <c r="EX40" s="64"/>
      <c r="EY40" s="64"/>
      <c r="EZ40" s="64"/>
      <c r="FA40" s="64"/>
      <c r="FB40" s="64"/>
      <c r="FC40" s="64"/>
      <c r="FD40" s="64"/>
      <c r="FE40" s="64"/>
      <c r="FF40" s="64"/>
      <c r="FG40" s="64"/>
      <c r="FH40" s="64"/>
      <c r="FI40" s="64"/>
      <c r="FJ40" s="64"/>
      <c r="FK40" s="64"/>
      <c r="FL40" s="64"/>
      <c r="FM40" s="64"/>
      <c r="FN40" s="64"/>
      <c r="FO40" s="64"/>
      <c r="FP40" s="64"/>
      <c r="FQ40" s="64"/>
      <c r="FR40" s="64"/>
      <c r="FS40" s="64"/>
      <c r="FT40" s="64"/>
      <c r="FU40" s="64"/>
      <c r="FV40" s="64"/>
      <c r="FW40" s="64"/>
      <c r="FX40" s="64"/>
      <c r="FY40" s="64"/>
      <c r="FZ40" s="64"/>
      <c r="GA40" s="64"/>
      <c r="GB40" s="64"/>
      <c r="GC40" s="64"/>
      <c r="GD40" s="64"/>
      <c r="GE40" s="64"/>
      <c r="GF40" s="64"/>
      <c r="GG40" s="64"/>
      <c r="GH40" s="64"/>
      <c r="GI40" s="64"/>
      <c r="GJ40" s="64"/>
      <c r="GK40" s="64"/>
      <c r="GL40" s="64"/>
      <c r="GM40" s="64"/>
      <c r="GN40" s="64"/>
      <c r="GO40" s="64"/>
      <c r="GP40" s="64"/>
      <c r="GQ40" s="64"/>
      <c r="GR40" s="64"/>
      <c r="GS40" s="64"/>
      <c r="GT40" s="64"/>
      <c r="GU40" s="64"/>
      <c r="GV40" s="64"/>
      <c r="GW40" s="64"/>
      <c r="GX40" s="64"/>
      <c r="GY40" s="64"/>
      <c r="GZ40" s="64"/>
      <c r="HA40" s="64"/>
      <c r="HB40" s="64"/>
      <c r="HC40" s="64"/>
      <c r="HD40" s="64"/>
      <c r="HE40" s="64"/>
      <c r="HF40" s="64"/>
      <c r="HG40" s="64"/>
      <c r="HH40" s="64"/>
      <c r="HI40" s="64"/>
      <c r="HJ40" s="64"/>
      <c r="HK40" s="64"/>
      <c r="HL40" s="64"/>
      <c r="HM40" s="64"/>
      <c r="HN40" s="64"/>
      <c r="HO40" s="64"/>
      <c r="HP40" s="64"/>
      <c r="HQ40" s="64"/>
      <c r="HR40" s="64"/>
      <c r="HS40" s="64"/>
      <c r="HT40" s="64"/>
      <c r="HU40" s="64"/>
      <c r="HV40" s="64"/>
      <c r="HW40" s="64"/>
      <c r="HX40" s="64"/>
      <c r="HY40" s="64"/>
      <c r="HZ40" s="64"/>
      <c r="IA40" s="64"/>
      <c r="IB40" s="64"/>
      <c r="IC40" s="64"/>
      <c r="ID40" s="64"/>
      <c r="IE40" s="64"/>
      <c r="IF40" s="64"/>
    </row>
    <row r="41" spans="1:240" s="52" customFormat="1" ht="14.1" customHeight="1">
      <c r="A41" s="440" t="s">
        <v>100</v>
      </c>
      <c r="B41" s="364">
        <v>461503</v>
      </c>
      <c r="C41" s="364">
        <v>23553901</v>
      </c>
      <c r="D41" s="364">
        <v>447524</v>
      </c>
      <c r="E41" s="364">
        <v>22316827</v>
      </c>
      <c r="F41" s="364">
        <v>6619</v>
      </c>
      <c r="G41" s="364">
        <v>1176771</v>
      </c>
      <c r="H41" s="364">
        <v>7360</v>
      </c>
      <c r="I41" s="364">
        <v>60303</v>
      </c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64"/>
      <c r="AS41" s="64"/>
      <c r="AT41" s="64"/>
      <c r="AU41" s="64"/>
      <c r="AV41" s="64"/>
      <c r="AW41" s="64"/>
      <c r="AX41" s="64"/>
      <c r="AY41" s="64"/>
      <c r="AZ41" s="64"/>
      <c r="BA41" s="64"/>
      <c r="BB41" s="64"/>
      <c r="BC41" s="64"/>
      <c r="BD41" s="64"/>
      <c r="BE41" s="64"/>
      <c r="BF41" s="64"/>
      <c r="BG41" s="64"/>
      <c r="BH41" s="64"/>
      <c r="BI41" s="64"/>
      <c r="BJ41" s="64"/>
      <c r="BK41" s="64"/>
      <c r="BL41" s="64"/>
      <c r="BM41" s="64"/>
      <c r="BN41" s="64"/>
      <c r="BO41" s="64"/>
      <c r="BP41" s="64"/>
      <c r="BQ41" s="64"/>
      <c r="BR41" s="64"/>
      <c r="BS41" s="64"/>
      <c r="BT41" s="64"/>
      <c r="BU41" s="64"/>
      <c r="BV41" s="64"/>
      <c r="BW41" s="64"/>
      <c r="BX41" s="64"/>
      <c r="BY41" s="64"/>
      <c r="BZ41" s="64"/>
      <c r="CA41" s="64"/>
      <c r="CB41" s="64"/>
      <c r="CC41" s="64"/>
      <c r="CD41" s="64"/>
      <c r="CE41" s="64"/>
      <c r="CF41" s="64"/>
      <c r="CG41" s="64"/>
      <c r="CH41" s="64"/>
      <c r="CI41" s="64"/>
      <c r="CJ41" s="64"/>
      <c r="CK41" s="64"/>
      <c r="CL41" s="64"/>
      <c r="CM41" s="64"/>
      <c r="CN41" s="64"/>
      <c r="CO41" s="64"/>
      <c r="CP41" s="64"/>
      <c r="CQ41" s="64"/>
      <c r="CR41" s="64"/>
      <c r="CS41" s="64"/>
      <c r="CT41" s="64"/>
      <c r="CU41" s="64"/>
      <c r="CV41" s="64"/>
      <c r="CW41" s="64"/>
      <c r="CX41" s="64"/>
      <c r="CY41" s="64"/>
      <c r="CZ41" s="64"/>
      <c r="DA41" s="64"/>
      <c r="DB41" s="64"/>
      <c r="DC41" s="64"/>
      <c r="DD41" s="64"/>
      <c r="DE41" s="64"/>
      <c r="DF41" s="64"/>
      <c r="DG41" s="64"/>
      <c r="DH41" s="64"/>
      <c r="DI41" s="64"/>
      <c r="DJ41" s="64"/>
      <c r="DK41" s="64"/>
      <c r="DL41" s="64"/>
      <c r="DM41" s="64"/>
      <c r="DN41" s="64"/>
      <c r="DO41" s="64"/>
      <c r="DP41" s="64"/>
      <c r="DQ41" s="64"/>
      <c r="DR41" s="64"/>
      <c r="DS41" s="64"/>
      <c r="DT41" s="64"/>
      <c r="DU41" s="64"/>
      <c r="DV41" s="64"/>
      <c r="DW41" s="64"/>
      <c r="DX41" s="64"/>
      <c r="DY41" s="64"/>
      <c r="DZ41" s="64"/>
      <c r="EA41" s="64"/>
      <c r="EB41" s="64"/>
      <c r="EC41" s="64"/>
      <c r="ED41" s="64"/>
      <c r="EE41" s="64"/>
      <c r="EF41" s="64"/>
      <c r="EG41" s="64"/>
      <c r="EH41" s="64"/>
      <c r="EI41" s="64"/>
      <c r="EJ41" s="64"/>
      <c r="EK41" s="64"/>
      <c r="EL41" s="64"/>
      <c r="EM41" s="64"/>
      <c r="EN41" s="64"/>
      <c r="EO41" s="64"/>
      <c r="EP41" s="64"/>
      <c r="EQ41" s="64"/>
      <c r="ER41" s="64"/>
      <c r="ES41" s="64"/>
      <c r="ET41" s="64"/>
      <c r="EU41" s="64"/>
      <c r="EV41" s="64"/>
      <c r="EW41" s="64"/>
      <c r="EX41" s="64"/>
      <c r="EY41" s="64"/>
      <c r="EZ41" s="64"/>
      <c r="FA41" s="64"/>
      <c r="FB41" s="64"/>
      <c r="FC41" s="64"/>
      <c r="FD41" s="64"/>
      <c r="FE41" s="64"/>
      <c r="FF41" s="64"/>
      <c r="FG41" s="64"/>
      <c r="FH41" s="64"/>
      <c r="FI41" s="64"/>
      <c r="FJ41" s="64"/>
      <c r="FK41" s="64"/>
      <c r="FL41" s="64"/>
      <c r="FM41" s="64"/>
      <c r="FN41" s="64"/>
      <c r="FO41" s="64"/>
      <c r="FP41" s="64"/>
      <c r="FQ41" s="64"/>
      <c r="FR41" s="64"/>
      <c r="FS41" s="64"/>
      <c r="FT41" s="64"/>
      <c r="FU41" s="64"/>
      <c r="FV41" s="64"/>
      <c r="FW41" s="64"/>
      <c r="FX41" s="64"/>
      <c r="FY41" s="64"/>
      <c r="FZ41" s="64"/>
      <c r="GA41" s="64"/>
      <c r="GB41" s="64"/>
      <c r="GC41" s="64"/>
      <c r="GD41" s="64"/>
      <c r="GE41" s="64"/>
      <c r="GF41" s="64"/>
      <c r="GG41" s="64"/>
      <c r="GH41" s="64"/>
      <c r="GI41" s="64"/>
      <c r="GJ41" s="64"/>
      <c r="GK41" s="64"/>
      <c r="GL41" s="64"/>
      <c r="GM41" s="64"/>
      <c r="GN41" s="64"/>
      <c r="GO41" s="64"/>
      <c r="GP41" s="64"/>
      <c r="GQ41" s="64"/>
      <c r="GR41" s="64"/>
      <c r="GS41" s="64"/>
      <c r="GT41" s="64"/>
      <c r="GU41" s="64"/>
      <c r="GV41" s="64"/>
      <c r="GW41" s="64"/>
      <c r="GX41" s="64"/>
      <c r="GY41" s="64"/>
      <c r="GZ41" s="64"/>
      <c r="HA41" s="64"/>
      <c r="HB41" s="64"/>
      <c r="HC41" s="64"/>
      <c r="HD41" s="64"/>
      <c r="HE41" s="64"/>
      <c r="HF41" s="64"/>
      <c r="HG41" s="64"/>
      <c r="HH41" s="64"/>
      <c r="HI41" s="64"/>
      <c r="HJ41" s="64"/>
      <c r="HK41" s="64"/>
      <c r="HL41" s="64"/>
      <c r="HM41" s="64"/>
      <c r="HN41" s="64"/>
      <c r="HO41" s="64"/>
      <c r="HP41" s="64"/>
      <c r="HQ41" s="64"/>
      <c r="HR41" s="64"/>
      <c r="HS41" s="64"/>
      <c r="HT41" s="64"/>
      <c r="HU41" s="64"/>
      <c r="HV41" s="64"/>
      <c r="HW41" s="64"/>
      <c r="HX41" s="64"/>
      <c r="HY41" s="64"/>
      <c r="HZ41" s="64"/>
      <c r="IA41" s="64"/>
      <c r="IB41" s="64"/>
      <c r="IC41" s="64"/>
      <c r="ID41" s="64"/>
      <c r="IE41" s="64"/>
      <c r="IF41" s="64"/>
    </row>
    <row r="42" spans="1:240" s="52" customFormat="1" ht="14.1" customHeight="1">
      <c r="A42" s="440" t="s">
        <v>101</v>
      </c>
      <c r="B42" s="364">
        <f t="shared" si="0"/>
        <v>190825</v>
      </c>
      <c r="C42" s="364">
        <v>-6980340</v>
      </c>
      <c r="D42" s="364">
        <v>185618</v>
      </c>
      <c r="E42" s="364">
        <v>-6704466</v>
      </c>
      <c r="F42" s="364">
        <v>1436</v>
      </c>
      <c r="G42" s="364">
        <v>-260111</v>
      </c>
      <c r="H42" s="364">
        <v>3771</v>
      </c>
      <c r="I42" s="364">
        <v>-15764</v>
      </c>
      <c r="J42" s="64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4"/>
      <c r="AI42" s="64"/>
      <c r="AJ42" s="64"/>
      <c r="AK42" s="64"/>
      <c r="AL42" s="64"/>
      <c r="AM42" s="64"/>
      <c r="AN42" s="64"/>
      <c r="AO42" s="64"/>
      <c r="AP42" s="64"/>
      <c r="AQ42" s="64"/>
      <c r="AR42" s="64"/>
      <c r="AS42" s="64"/>
      <c r="AT42" s="64"/>
      <c r="AU42" s="64"/>
      <c r="AV42" s="64"/>
      <c r="AW42" s="64"/>
      <c r="AX42" s="64"/>
      <c r="AY42" s="64"/>
      <c r="AZ42" s="64"/>
      <c r="BA42" s="64"/>
      <c r="BB42" s="64"/>
      <c r="BC42" s="64"/>
      <c r="BD42" s="64"/>
      <c r="BE42" s="64"/>
      <c r="BF42" s="64"/>
      <c r="BG42" s="64"/>
      <c r="BH42" s="64"/>
      <c r="BI42" s="64"/>
      <c r="BJ42" s="64"/>
      <c r="BK42" s="64"/>
      <c r="BL42" s="64"/>
      <c r="BM42" s="64"/>
      <c r="BN42" s="64"/>
      <c r="BO42" s="64"/>
      <c r="BP42" s="64"/>
      <c r="BQ42" s="64"/>
      <c r="BR42" s="64"/>
      <c r="BS42" s="64"/>
      <c r="BT42" s="64"/>
      <c r="BU42" s="64"/>
      <c r="BV42" s="64"/>
      <c r="BW42" s="64"/>
      <c r="BX42" s="64"/>
      <c r="BY42" s="64"/>
      <c r="BZ42" s="64"/>
      <c r="CA42" s="64"/>
      <c r="CB42" s="64"/>
      <c r="CC42" s="64"/>
      <c r="CD42" s="64"/>
      <c r="CE42" s="64"/>
      <c r="CF42" s="64"/>
      <c r="CG42" s="64"/>
      <c r="CH42" s="64"/>
      <c r="CI42" s="64"/>
      <c r="CJ42" s="64"/>
      <c r="CK42" s="64"/>
      <c r="CL42" s="64"/>
      <c r="CM42" s="64"/>
      <c r="CN42" s="64"/>
      <c r="CO42" s="64"/>
      <c r="CP42" s="64"/>
      <c r="CQ42" s="64"/>
      <c r="CR42" s="64"/>
      <c r="CS42" s="64"/>
      <c r="CT42" s="64"/>
      <c r="CU42" s="64"/>
      <c r="CV42" s="64"/>
      <c r="CW42" s="64"/>
      <c r="CX42" s="64"/>
      <c r="CY42" s="64"/>
      <c r="CZ42" s="64"/>
      <c r="DA42" s="64"/>
      <c r="DB42" s="64"/>
      <c r="DC42" s="64"/>
      <c r="DD42" s="64"/>
      <c r="DE42" s="64"/>
      <c r="DF42" s="64"/>
      <c r="DG42" s="64"/>
      <c r="DH42" s="64"/>
      <c r="DI42" s="64"/>
      <c r="DJ42" s="64"/>
      <c r="DK42" s="64"/>
      <c r="DL42" s="64"/>
      <c r="DM42" s="64"/>
      <c r="DN42" s="64"/>
      <c r="DO42" s="64"/>
      <c r="DP42" s="64"/>
      <c r="DQ42" s="64"/>
      <c r="DR42" s="64"/>
      <c r="DS42" s="64"/>
      <c r="DT42" s="64"/>
      <c r="DU42" s="64"/>
      <c r="DV42" s="64"/>
      <c r="DW42" s="64"/>
      <c r="DX42" s="64"/>
      <c r="DY42" s="64"/>
      <c r="DZ42" s="64"/>
      <c r="EA42" s="64"/>
      <c r="EB42" s="64"/>
      <c r="EC42" s="64"/>
      <c r="ED42" s="64"/>
      <c r="EE42" s="64"/>
      <c r="EF42" s="64"/>
      <c r="EG42" s="64"/>
      <c r="EH42" s="64"/>
      <c r="EI42" s="64"/>
      <c r="EJ42" s="64"/>
      <c r="EK42" s="64"/>
      <c r="EL42" s="64"/>
      <c r="EM42" s="64"/>
      <c r="EN42" s="64"/>
      <c r="EO42" s="64"/>
      <c r="EP42" s="64"/>
      <c r="EQ42" s="64"/>
      <c r="ER42" s="64"/>
      <c r="ES42" s="64"/>
      <c r="ET42" s="64"/>
      <c r="EU42" s="64"/>
      <c r="EV42" s="64"/>
      <c r="EW42" s="64"/>
      <c r="EX42" s="64"/>
      <c r="EY42" s="64"/>
      <c r="EZ42" s="64"/>
      <c r="FA42" s="64"/>
      <c r="FB42" s="64"/>
      <c r="FC42" s="64"/>
      <c r="FD42" s="64"/>
      <c r="FE42" s="64"/>
      <c r="FF42" s="64"/>
      <c r="FG42" s="64"/>
      <c r="FH42" s="64"/>
      <c r="FI42" s="64"/>
      <c r="FJ42" s="64"/>
      <c r="FK42" s="64"/>
      <c r="FL42" s="64"/>
      <c r="FM42" s="64"/>
      <c r="FN42" s="64"/>
      <c r="FO42" s="64"/>
      <c r="FP42" s="64"/>
      <c r="FQ42" s="64"/>
      <c r="FR42" s="64"/>
      <c r="FS42" s="64"/>
      <c r="FT42" s="64"/>
      <c r="FU42" s="64"/>
      <c r="FV42" s="64"/>
      <c r="FW42" s="64"/>
      <c r="FX42" s="64"/>
      <c r="FY42" s="64"/>
      <c r="FZ42" s="64"/>
      <c r="GA42" s="64"/>
      <c r="GB42" s="64"/>
      <c r="GC42" s="64"/>
      <c r="GD42" s="64"/>
      <c r="GE42" s="64"/>
      <c r="GF42" s="64"/>
      <c r="GG42" s="64"/>
      <c r="GH42" s="64"/>
      <c r="GI42" s="64"/>
      <c r="GJ42" s="64"/>
      <c r="GK42" s="64"/>
      <c r="GL42" s="64"/>
      <c r="GM42" s="64"/>
      <c r="GN42" s="64"/>
      <c r="GO42" s="64"/>
      <c r="GP42" s="64"/>
      <c r="GQ42" s="64"/>
      <c r="GR42" s="64"/>
      <c r="GS42" s="64"/>
      <c r="GT42" s="64"/>
      <c r="GU42" s="64"/>
      <c r="GV42" s="64"/>
      <c r="GW42" s="64"/>
      <c r="GX42" s="64"/>
      <c r="GY42" s="64"/>
      <c r="GZ42" s="64"/>
      <c r="HA42" s="64"/>
      <c r="HB42" s="64"/>
      <c r="HC42" s="64"/>
      <c r="HD42" s="64"/>
      <c r="HE42" s="64"/>
      <c r="HF42" s="64"/>
      <c r="HG42" s="64"/>
      <c r="HH42" s="64"/>
      <c r="HI42" s="64"/>
      <c r="HJ42" s="64"/>
      <c r="HK42" s="64"/>
      <c r="HL42" s="64"/>
      <c r="HM42" s="64"/>
      <c r="HN42" s="64"/>
      <c r="HO42" s="64"/>
      <c r="HP42" s="64"/>
      <c r="HQ42" s="64"/>
      <c r="HR42" s="64"/>
      <c r="HS42" s="64"/>
      <c r="HT42" s="64"/>
      <c r="HU42" s="64"/>
      <c r="HV42" s="64"/>
      <c r="HW42" s="64"/>
      <c r="HX42" s="64"/>
      <c r="HY42" s="64"/>
      <c r="HZ42" s="64"/>
      <c r="IA42" s="64"/>
      <c r="IB42" s="64"/>
      <c r="IC42" s="64"/>
      <c r="ID42" s="64"/>
      <c r="IE42" s="64"/>
      <c r="IF42" s="64"/>
    </row>
    <row r="43" spans="1:240" s="52" customFormat="1" ht="14.1" customHeight="1">
      <c r="A43" s="446"/>
      <c r="B43" s="365"/>
      <c r="C43" s="365"/>
      <c r="D43" s="365"/>
      <c r="E43" s="365"/>
      <c r="F43" s="365"/>
      <c r="G43" s="365"/>
      <c r="H43" s="365"/>
      <c r="I43" s="365"/>
      <c r="J43" s="64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4"/>
      <c r="AI43" s="64"/>
      <c r="AJ43" s="64"/>
      <c r="AK43" s="64"/>
      <c r="AL43" s="64"/>
      <c r="AM43" s="64"/>
      <c r="AN43" s="64"/>
      <c r="AO43" s="64"/>
      <c r="AP43" s="64"/>
      <c r="AQ43" s="64"/>
      <c r="AR43" s="64"/>
      <c r="AS43" s="64"/>
      <c r="AT43" s="64"/>
      <c r="AU43" s="64"/>
      <c r="AV43" s="64"/>
      <c r="AW43" s="64"/>
      <c r="AX43" s="64"/>
      <c r="AY43" s="64"/>
      <c r="AZ43" s="64"/>
      <c r="BA43" s="64"/>
      <c r="BB43" s="64"/>
      <c r="BC43" s="64"/>
      <c r="BD43" s="64"/>
      <c r="BE43" s="64"/>
      <c r="BF43" s="64"/>
      <c r="BG43" s="64"/>
      <c r="BH43" s="64"/>
      <c r="BI43" s="64"/>
      <c r="BJ43" s="64"/>
      <c r="BK43" s="64"/>
      <c r="BL43" s="64"/>
      <c r="BM43" s="64"/>
      <c r="BN43" s="64"/>
      <c r="BO43" s="64"/>
      <c r="BP43" s="64"/>
      <c r="BQ43" s="64"/>
      <c r="BR43" s="64"/>
      <c r="BS43" s="64"/>
      <c r="BT43" s="64"/>
      <c r="BU43" s="64"/>
      <c r="BV43" s="64"/>
      <c r="BW43" s="64"/>
      <c r="BX43" s="64"/>
      <c r="BY43" s="64"/>
      <c r="BZ43" s="64"/>
      <c r="CA43" s="64"/>
      <c r="CB43" s="64"/>
      <c r="CC43" s="64"/>
      <c r="CD43" s="64"/>
      <c r="CE43" s="64"/>
      <c r="CF43" s="64"/>
      <c r="CG43" s="64"/>
      <c r="CH43" s="64"/>
      <c r="CI43" s="64"/>
      <c r="CJ43" s="64"/>
      <c r="CK43" s="64"/>
      <c r="CL43" s="64"/>
      <c r="CM43" s="64"/>
      <c r="CN43" s="64"/>
      <c r="CO43" s="64"/>
      <c r="CP43" s="64"/>
      <c r="CQ43" s="64"/>
      <c r="CR43" s="64"/>
      <c r="CS43" s="64"/>
      <c r="CT43" s="64"/>
      <c r="CU43" s="64"/>
      <c r="CV43" s="64"/>
      <c r="CW43" s="64"/>
      <c r="CX43" s="64"/>
      <c r="CY43" s="64"/>
      <c r="CZ43" s="64"/>
      <c r="DA43" s="64"/>
      <c r="DB43" s="64"/>
      <c r="DC43" s="64"/>
      <c r="DD43" s="64"/>
      <c r="DE43" s="64"/>
      <c r="DF43" s="64"/>
      <c r="DG43" s="64"/>
      <c r="DH43" s="64"/>
      <c r="DI43" s="64"/>
      <c r="DJ43" s="64"/>
      <c r="DK43" s="64"/>
      <c r="DL43" s="64"/>
      <c r="DM43" s="64"/>
      <c r="DN43" s="64"/>
      <c r="DO43" s="64"/>
      <c r="DP43" s="64"/>
      <c r="DQ43" s="64"/>
      <c r="DR43" s="64"/>
      <c r="DS43" s="64"/>
      <c r="DT43" s="64"/>
      <c r="DU43" s="64"/>
      <c r="DV43" s="64"/>
      <c r="DW43" s="64"/>
      <c r="DX43" s="64"/>
      <c r="DY43" s="64"/>
      <c r="DZ43" s="64"/>
      <c r="EA43" s="64"/>
      <c r="EB43" s="64"/>
      <c r="EC43" s="64"/>
      <c r="ED43" s="64"/>
      <c r="EE43" s="64"/>
      <c r="EF43" s="64"/>
      <c r="EG43" s="64"/>
      <c r="EH43" s="64"/>
      <c r="EI43" s="64"/>
      <c r="EJ43" s="64"/>
      <c r="EK43" s="64"/>
      <c r="EL43" s="64"/>
      <c r="EM43" s="64"/>
      <c r="EN43" s="64"/>
      <c r="EO43" s="64"/>
      <c r="EP43" s="64"/>
      <c r="EQ43" s="64"/>
      <c r="ER43" s="64"/>
      <c r="ES43" s="64"/>
      <c r="ET43" s="64"/>
      <c r="EU43" s="64"/>
      <c r="EV43" s="64"/>
      <c r="EW43" s="64"/>
      <c r="EX43" s="64"/>
      <c r="EY43" s="64"/>
      <c r="EZ43" s="64"/>
      <c r="FA43" s="64"/>
      <c r="FB43" s="64"/>
      <c r="FC43" s="64"/>
      <c r="FD43" s="64"/>
      <c r="FE43" s="64"/>
      <c r="FF43" s="64"/>
      <c r="FG43" s="64"/>
      <c r="FH43" s="64"/>
      <c r="FI43" s="64"/>
      <c r="FJ43" s="64"/>
      <c r="FK43" s="64"/>
      <c r="FL43" s="64"/>
      <c r="FM43" s="64"/>
      <c r="FN43" s="64"/>
      <c r="FO43" s="64"/>
      <c r="FP43" s="64"/>
      <c r="FQ43" s="64"/>
      <c r="FR43" s="64"/>
      <c r="FS43" s="64"/>
      <c r="FT43" s="64"/>
      <c r="FU43" s="64"/>
      <c r="FV43" s="64"/>
      <c r="FW43" s="64"/>
      <c r="FX43" s="64"/>
      <c r="FY43" s="64"/>
      <c r="FZ43" s="64"/>
      <c r="GA43" s="64"/>
      <c r="GB43" s="64"/>
      <c r="GC43" s="64"/>
      <c r="GD43" s="64"/>
      <c r="GE43" s="64"/>
      <c r="GF43" s="64"/>
      <c r="GG43" s="64"/>
      <c r="GH43" s="64"/>
      <c r="GI43" s="64"/>
      <c r="GJ43" s="64"/>
      <c r="GK43" s="64"/>
      <c r="GL43" s="64"/>
      <c r="GM43" s="64"/>
      <c r="GN43" s="64"/>
      <c r="GO43" s="64"/>
      <c r="GP43" s="64"/>
      <c r="GQ43" s="64"/>
      <c r="GR43" s="64"/>
      <c r="GS43" s="64"/>
      <c r="GT43" s="64"/>
      <c r="GU43" s="64"/>
      <c r="GV43" s="64"/>
      <c r="GW43" s="64"/>
      <c r="GX43" s="64"/>
      <c r="GY43" s="64"/>
      <c r="GZ43" s="64"/>
      <c r="HA43" s="64"/>
      <c r="HB43" s="64"/>
      <c r="HC43" s="64"/>
      <c r="HD43" s="64"/>
      <c r="HE43" s="64"/>
      <c r="HF43" s="64"/>
      <c r="HG43" s="64"/>
      <c r="HH43" s="64"/>
      <c r="HI43" s="64"/>
      <c r="HJ43" s="64"/>
      <c r="HK43" s="64"/>
      <c r="HL43" s="64"/>
      <c r="HM43" s="64"/>
      <c r="HN43" s="64"/>
      <c r="HO43" s="64"/>
      <c r="HP43" s="64"/>
      <c r="HQ43" s="64"/>
      <c r="HR43" s="64"/>
      <c r="HS43" s="64"/>
      <c r="HT43" s="64"/>
      <c r="HU43" s="64"/>
      <c r="HV43" s="64"/>
      <c r="HW43" s="64"/>
      <c r="HX43" s="64"/>
      <c r="HY43" s="64"/>
      <c r="HZ43" s="64"/>
      <c r="IA43" s="64"/>
      <c r="IB43" s="64"/>
      <c r="IC43" s="64"/>
      <c r="ID43" s="64"/>
      <c r="IE43" s="64"/>
      <c r="IF43" s="64"/>
    </row>
    <row r="44" spans="1:240" s="52" customFormat="1" ht="14.1" customHeight="1">
      <c r="B44" s="437" t="s">
        <v>73</v>
      </c>
      <c r="C44" s="437"/>
      <c r="D44" s="437"/>
      <c r="E44" s="437"/>
      <c r="F44" s="437"/>
      <c r="G44" s="437"/>
      <c r="H44" s="437"/>
      <c r="I44" s="437"/>
      <c r="J44" s="64"/>
    </row>
    <row r="45" spans="1:240" s="52" customFormat="1" ht="14.1" customHeight="1">
      <c r="A45" s="411"/>
      <c r="B45" s="63"/>
      <c r="C45" s="63"/>
      <c r="D45" s="63"/>
      <c r="E45" s="63"/>
      <c r="F45" s="63"/>
      <c r="G45" s="63"/>
      <c r="H45" s="63"/>
      <c r="I45" s="63"/>
      <c r="J45" s="64"/>
    </row>
    <row r="46" spans="1:240" s="52" customFormat="1" ht="14.1" customHeight="1">
      <c r="A46" s="438" t="s">
        <v>87</v>
      </c>
      <c r="B46" s="364">
        <v>9925</v>
      </c>
      <c r="C46" s="364">
        <v>14084119</v>
      </c>
      <c r="D46" s="364">
        <v>9886</v>
      </c>
      <c r="E46" s="364">
        <v>14083482</v>
      </c>
      <c r="F46" s="364">
        <v>7</v>
      </c>
      <c r="G46" s="384">
        <v>61</v>
      </c>
      <c r="H46" s="364">
        <v>32</v>
      </c>
      <c r="I46" s="364">
        <v>576</v>
      </c>
      <c r="J46" s="64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4"/>
      <c r="AI46" s="64"/>
      <c r="AJ46" s="64"/>
      <c r="AK46" s="64"/>
      <c r="AL46" s="64"/>
      <c r="AM46" s="64"/>
      <c r="AN46" s="64"/>
      <c r="AO46" s="64"/>
      <c r="AP46" s="64"/>
      <c r="AQ46" s="64"/>
      <c r="AR46" s="64"/>
      <c r="AS46" s="64"/>
      <c r="AT46" s="64"/>
      <c r="AU46" s="64"/>
      <c r="AV46" s="64"/>
      <c r="AW46" s="64"/>
      <c r="AX46" s="64"/>
      <c r="AY46" s="64"/>
      <c r="AZ46" s="64"/>
      <c r="BA46" s="64"/>
      <c r="BB46" s="64"/>
      <c r="BC46" s="64"/>
      <c r="BD46" s="64"/>
      <c r="BE46" s="64"/>
      <c r="BF46" s="64"/>
      <c r="BG46" s="64"/>
      <c r="BH46" s="64"/>
      <c r="BI46" s="64"/>
      <c r="BJ46" s="64"/>
      <c r="BK46" s="64"/>
      <c r="BL46" s="64"/>
      <c r="BM46" s="64"/>
      <c r="BN46" s="64"/>
      <c r="BO46" s="64"/>
      <c r="BP46" s="64"/>
      <c r="BQ46" s="64"/>
      <c r="BR46" s="64"/>
      <c r="BS46" s="64"/>
      <c r="BT46" s="64"/>
      <c r="BU46" s="64"/>
      <c r="BV46" s="64"/>
      <c r="BW46" s="64"/>
      <c r="BX46" s="64"/>
      <c r="BY46" s="64"/>
      <c r="BZ46" s="64"/>
      <c r="CA46" s="64"/>
      <c r="CB46" s="64"/>
      <c r="CC46" s="64"/>
      <c r="CD46" s="64"/>
      <c r="CE46" s="64"/>
      <c r="CF46" s="64"/>
      <c r="CG46" s="64"/>
      <c r="CH46" s="64"/>
      <c r="CI46" s="64"/>
      <c r="CJ46" s="64"/>
      <c r="CK46" s="64"/>
      <c r="CL46" s="64"/>
      <c r="CM46" s="64"/>
      <c r="CN46" s="64"/>
      <c r="CO46" s="64"/>
      <c r="CP46" s="64"/>
      <c r="CQ46" s="64"/>
      <c r="CR46" s="64"/>
      <c r="CS46" s="64"/>
      <c r="CT46" s="64"/>
      <c r="CU46" s="64"/>
      <c r="CV46" s="64"/>
      <c r="CW46" s="64"/>
      <c r="CX46" s="64"/>
      <c r="CY46" s="64"/>
      <c r="CZ46" s="64"/>
      <c r="DA46" s="64"/>
      <c r="DB46" s="64"/>
      <c r="DC46" s="64"/>
      <c r="DD46" s="64"/>
      <c r="DE46" s="64"/>
      <c r="DF46" s="64"/>
      <c r="DG46" s="64"/>
      <c r="DH46" s="64"/>
      <c r="DI46" s="64"/>
      <c r="DJ46" s="64"/>
      <c r="DK46" s="64"/>
      <c r="DL46" s="64"/>
      <c r="DM46" s="64"/>
      <c r="DN46" s="64"/>
      <c r="DO46" s="64"/>
      <c r="DP46" s="64"/>
      <c r="DQ46" s="64"/>
      <c r="DR46" s="64"/>
      <c r="DS46" s="64"/>
      <c r="DT46" s="64"/>
      <c r="DU46" s="64"/>
      <c r="DV46" s="64"/>
      <c r="DW46" s="64"/>
      <c r="DX46" s="64"/>
      <c r="DY46" s="64"/>
      <c r="DZ46" s="64"/>
      <c r="EA46" s="64"/>
      <c r="EB46" s="64"/>
      <c r="EC46" s="64"/>
      <c r="ED46" s="64"/>
      <c r="EE46" s="64"/>
      <c r="EF46" s="64"/>
      <c r="EG46" s="64"/>
      <c r="EH46" s="64"/>
      <c r="EI46" s="64"/>
      <c r="EJ46" s="64"/>
      <c r="EK46" s="64"/>
      <c r="EL46" s="64"/>
      <c r="EM46" s="64"/>
      <c r="EN46" s="64"/>
      <c r="EO46" s="64"/>
      <c r="EP46" s="64"/>
      <c r="EQ46" s="64"/>
      <c r="ER46" s="64"/>
      <c r="ES46" s="64"/>
      <c r="ET46" s="64"/>
      <c r="EU46" s="64"/>
      <c r="EV46" s="64"/>
      <c r="EW46" s="64"/>
      <c r="EX46" s="64"/>
      <c r="EY46" s="64"/>
      <c r="EZ46" s="64"/>
      <c r="FA46" s="64"/>
      <c r="FB46" s="64"/>
      <c r="FC46" s="64"/>
      <c r="FD46" s="64"/>
      <c r="FE46" s="64"/>
      <c r="FF46" s="64"/>
      <c r="FG46" s="64"/>
      <c r="FH46" s="64"/>
      <c r="FI46" s="64"/>
      <c r="FJ46" s="64"/>
      <c r="FK46" s="64"/>
      <c r="FL46" s="64"/>
      <c r="FM46" s="64"/>
      <c r="FN46" s="64"/>
      <c r="FO46" s="64"/>
      <c r="FP46" s="64"/>
      <c r="FQ46" s="64"/>
      <c r="FR46" s="64"/>
      <c r="FS46" s="64"/>
      <c r="FT46" s="64"/>
      <c r="FU46" s="64"/>
      <c r="FV46" s="64"/>
      <c r="FW46" s="64"/>
      <c r="FX46" s="64"/>
      <c r="FY46" s="64"/>
      <c r="FZ46" s="64"/>
      <c r="GA46" s="64"/>
      <c r="GB46" s="64"/>
      <c r="GC46" s="64"/>
      <c r="GD46" s="64"/>
      <c r="GE46" s="64"/>
      <c r="GF46" s="64"/>
      <c r="GG46" s="64"/>
      <c r="GH46" s="64"/>
      <c r="GI46" s="64"/>
      <c r="GJ46" s="64"/>
      <c r="GK46" s="64"/>
      <c r="GL46" s="64"/>
      <c r="GM46" s="64"/>
      <c r="GN46" s="64"/>
      <c r="GO46" s="64"/>
      <c r="GP46" s="64"/>
      <c r="GQ46" s="64"/>
      <c r="GR46" s="64"/>
      <c r="GS46" s="64"/>
      <c r="GT46" s="64"/>
      <c r="GU46" s="64"/>
      <c r="GV46" s="64"/>
      <c r="GW46" s="64"/>
      <c r="GX46" s="64"/>
      <c r="GY46" s="64"/>
      <c r="GZ46" s="64"/>
      <c r="HA46" s="64"/>
      <c r="HB46" s="64"/>
      <c r="HC46" s="64"/>
      <c r="HD46" s="64"/>
      <c r="HE46" s="64"/>
      <c r="HF46" s="64"/>
      <c r="HG46" s="64"/>
      <c r="HH46" s="64"/>
      <c r="HI46" s="64"/>
      <c r="HJ46" s="64"/>
      <c r="HK46" s="64"/>
      <c r="HL46" s="64"/>
      <c r="HM46" s="64"/>
      <c r="HN46" s="64"/>
      <c r="HO46" s="64"/>
      <c r="HP46" s="64"/>
      <c r="HQ46" s="64"/>
      <c r="HR46" s="64"/>
      <c r="HS46" s="64"/>
      <c r="HT46" s="64"/>
      <c r="HU46" s="64"/>
      <c r="HV46" s="64"/>
      <c r="HW46" s="64"/>
      <c r="HX46" s="64"/>
      <c r="HY46" s="64"/>
      <c r="HZ46" s="64"/>
      <c r="IA46" s="64"/>
      <c r="IB46" s="64"/>
      <c r="IC46" s="64"/>
      <c r="ID46" s="64"/>
      <c r="IE46" s="64"/>
      <c r="IF46" s="64"/>
    </row>
    <row r="47" spans="1:240" s="52" customFormat="1" ht="14.1" customHeight="1">
      <c r="A47" s="439"/>
      <c r="B47" s="364"/>
      <c r="C47" s="364"/>
      <c r="D47" s="364"/>
      <c r="E47" s="364"/>
      <c r="F47" s="364"/>
      <c r="G47" s="364"/>
      <c r="H47" s="364"/>
      <c r="I47" s="3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4"/>
      <c r="AI47" s="64"/>
      <c r="AJ47" s="64"/>
      <c r="AK47" s="64"/>
      <c r="AL47" s="64"/>
      <c r="AM47" s="64"/>
      <c r="AN47" s="64"/>
      <c r="AO47" s="64"/>
      <c r="AP47" s="64"/>
      <c r="AQ47" s="64"/>
      <c r="AR47" s="64"/>
      <c r="AS47" s="64"/>
      <c r="AT47" s="64"/>
      <c r="AU47" s="64"/>
      <c r="AV47" s="64"/>
      <c r="AW47" s="64"/>
      <c r="AX47" s="64"/>
      <c r="AY47" s="64"/>
      <c r="AZ47" s="64"/>
      <c r="BA47" s="64"/>
      <c r="BB47" s="64"/>
      <c r="BC47" s="64"/>
      <c r="BD47" s="64"/>
      <c r="BE47" s="64"/>
      <c r="BF47" s="64"/>
      <c r="BG47" s="64"/>
      <c r="BH47" s="64"/>
      <c r="BI47" s="64"/>
      <c r="BJ47" s="64"/>
      <c r="BK47" s="64"/>
      <c r="BL47" s="64"/>
      <c r="BM47" s="64"/>
      <c r="BN47" s="64"/>
      <c r="BO47" s="64"/>
      <c r="BP47" s="64"/>
      <c r="BQ47" s="64"/>
      <c r="BR47" s="64"/>
      <c r="BS47" s="64"/>
      <c r="BT47" s="64"/>
      <c r="BU47" s="64"/>
      <c r="BV47" s="64"/>
      <c r="BW47" s="64"/>
      <c r="BX47" s="64"/>
      <c r="BY47" s="64"/>
      <c r="BZ47" s="64"/>
      <c r="CA47" s="64"/>
      <c r="CB47" s="64"/>
      <c r="CC47" s="64"/>
      <c r="CD47" s="64"/>
      <c r="CE47" s="64"/>
      <c r="CF47" s="64"/>
      <c r="CG47" s="64"/>
      <c r="CH47" s="64"/>
      <c r="CI47" s="64"/>
      <c r="CJ47" s="64"/>
      <c r="CK47" s="64"/>
      <c r="CL47" s="64"/>
      <c r="CM47" s="64"/>
      <c r="CN47" s="64"/>
      <c r="CO47" s="64"/>
      <c r="CP47" s="64"/>
      <c r="CQ47" s="64"/>
      <c r="CR47" s="64"/>
      <c r="CS47" s="64"/>
      <c r="CT47" s="64"/>
      <c r="CU47" s="64"/>
      <c r="CV47" s="64"/>
      <c r="CW47" s="64"/>
      <c r="CX47" s="64"/>
      <c r="CY47" s="64"/>
      <c r="CZ47" s="64"/>
      <c r="DA47" s="64"/>
      <c r="DB47" s="64"/>
      <c r="DC47" s="64"/>
      <c r="DD47" s="64"/>
      <c r="DE47" s="64"/>
      <c r="DF47" s="64"/>
      <c r="DG47" s="64"/>
      <c r="DH47" s="64"/>
      <c r="DI47" s="64"/>
      <c r="DJ47" s="64"/>
      <c r="DK47" s="64"/>
      <c r="DL47" s="64"/>
      <c r="DM47" s="64"/>
      <c r="DN47" s="64"/>
      <c r="DO47" s="64"/>
      <c r="DP47" s="64"/>
      <c r="DQ47" s="64"/>
      <c r="DR47" s="64"/>
      <c r="DS47" s="64"/>
      <c r="DT47" s="64"/>
      <c r="DU47" s="64"/>
      <c r="DV47" s="64"/>
      <c r="DW47" s="64"/>
      <c r="DX47" s="64"/>
      <c r="DY47" s="64"/>
      <c r="DZ47" s="64"/>
      <c r="EA47" s="64"/>
      <c r="EB47" s="64"/>
      <c r="EC47" s="64"/>
      <c r="ED47" s="64"/>
      <c r="EE47" s="64"/>
      <c r="EF47" s="64"/>
      <c r="EG47" s="64"/>
      <c r="EH47" s="64"/>
      <c r="EI47" s="64"/>
      <c r="EJ47" s="64"/>
      <c r="EK47" s="64"/>
      <c r="EL47" s="64"/>
      <c r="EM47" s="64"/>
      <c r="EN47" s="64"/>
      <c r="EO47" s="64"/>
      <c r="EP47" s="64"/>
      <c r="EQ47" s="64"/>
      <c r="ER47" s="64"/>
      <c r="ES47" s="64"/>
      <c r="ET47" s="64"/>
      <c r="EU47" s="64"/>
      <c r="EV47" s="64"/>
      <c r="EW47" s="64"/>
      <c r="EX47" s="64"/>
      <c r="EY47" s="64"/>
      <c r="EZ47" s="64"/>
      <c r="FA47" s="64"/>
      <c r="FB47" s="64"/>
      <c r="FC47" s="64"/>
      <c r="FD47" s="64"/>
      <c r="FE47" s="64"/>
      <c r="FF47" s="64"/>
      <c r="FG47" s="64"/>
      <c r="FH47" s="64"/>
      <c r="FI47" s="64"/>
      <c r="FJ47" s="64"/>
      <c r="FK47" s="64"/>
      <c r="FL47" s="64"/>
      <c r="FM47" s="64"/>
      <c r="FN47" s="64"/>
      <c r="FO47" s="64"/>
      <c r="FP47" s="64"/>
      <c r="FQ47" s="64"/>
      <c r="FR47" s="64"/>
      <c r="FS47" s="64"/>
      <c r="FT47" s="64"/>
      <c r="FU47" s="64"/>
      <c r="FV47" s="64"/>
      <c r="FW47" s="64"/>
      <c r="FX47" s="64"/>
      <c r="FY47" s="64"/>
      <c r="FZ47" s="64"/>
      <c r="GA47" s="64"/>
      <c r="GB47" s="64"/>
      <c r="GC47" s="64"/>
      <c r="GD47" s="64"/>
      <c r="GE47" s="64"/>
      <c r="GF47" s="64"/>
      <c r="GG47" s="64"/>
      <c r="GH47" s="64"/>
      <c r="GI47" s="64"/>
      <c r="GJ47" s="64"/>
      <c r="GK47" s="64"/>
      <c r="GL47" s="64"/>
      <c r="GM47" s="64"/>
      <c r="GN47" s="64"/>
      <c r="GO47" s="64"/>
      <c r="GP47" s="64"/>
      <c r="GQ47" s="64"/>
      <c r="GR47" s="64"/>
      <c r="GS47" s="64"/>
      <c r="GT47" s="64"/>
      <c r="GU47" s="64"/>
      <c r="GV47" s="64"/>
      <c r="GW47" s="64"/>
      <c r="GX47" s="64"/>
      <c r="GY47" s="64"/>
      <c r="GZ47" s="64"/>
      <c r="HA47" s="64"/>
      <c r="HB47" s="64"/>
      <c r="HC47" s="64"/>
      <c r="HD47" s="64"/>
      <c r="HE47" s="64"/>
      <c r="HF47" s="64"/>
      <c r="HG47" s="64"/>
      <c r="HH47" s="64"/>
      <c r="HI47" s="64"/>
      <c r="HJ47" s="64"/>
      <c r="HK47" s="64"/>
      <c r="HL47" s="64"/>
      <c r="HM47" s="64"/>
      <c r="HN47" s="64"/>
      <c r="HO47" s="64"/>
      <c r="HP47" s="64"/>
      <c r="HQ47" s="64"/>
      <c r="HR47" s="64"/>
      <c r="HS47" s="64"/>
      <c r="HT47" s="64"/>
      <c r="HU47" s="64"/>
      <c r="HV47" s="64"/>
      <c r="HW47" s="64"/>
      <c r="HX47" s="64"/>
      <c r="HY47" s="64"/>
      <c r="HZ47" s="64"/>
      <c r="IA47" s="64"/>
      <c r="IB47" s="64"/>
      <c r="IC47" s="64"/>
      <c r="ID47" s="64"/>
      <c r="IE47" s="64"/>
      <c r="IF47" s="64"/>
    </row>
    <row r="48" spans="1:240" s="52" customFormat="1" ht="14.1" customHeight="1">
      <c r="A48" s="438" t="s">
        <v>88</v>
      </c>
      <c r="B48" s="364">
        <v>364878</v>
      </c>
      <c r="C48" s="364">
        <v>-65108612</v>
      </c>
      <c r="D48" s="364">
        <v>353525</v>
      </c>
      <c r="E48" s="364">
        <v>-60027141</v>
      </c>
      <c r="F48" s="364">
        <v>6583</v>
      </c>
      <c r="G48" s="364">
        <v>-4936646</v>
      </c>
      <c r="H48" s="364">
        <v>4770</v>
      </c>
      <c r="I48" s="364">
        <v>-144825</v>
      </c>
      <c r="K48" s="64"/>
      <c r="L48" s="64"/>
      <c r="M48" s="64"/>
      <c r="N48" s="64"/>
      <c r="O48" s="64"/>
      <c r="P48" s="64"/>
      <c r="Q48" s="64"/>
      <c r="R48" s="64"/>
      <c r="S48" s="64"/>
      <c r="T48" s="64"/>
      <c r="U48" s="64"/>
      <c r="V48" s="64"/>
      <c r="W48" s="64"/>
      <c r="X48" s="64"/>
      <c r="Y48" s="64"/>
      <c r="Z48" s="64"/>
      <c r="AA48" s="64"/>
      <c r="AB48" s="64"/>
      <c r="AC48" s="64"/>
      <c r="AD48" s="64"/>
      <c r="AE48" s="64"/>
      <c r="AF48" s="64"/>
      <c r="AG48" s="64"/>
      <c r="AH48" s="64"/>
      <c r="AI48" s="64"/>
      <c r="AJ48" s="64"/>
      <c r="AK48" s="64"/>
      <c r="AL48" s="64"/>
      <c r="AM48" s="64"/>
      <c r="AN48" s="64"/>
      <c r="AO48" s="64"/>
      <c r="AP48" s="64"/>
      <c r="AQ48" s="64"/>
      <c r="AR48" s="64"/>
      <c r="AS48" s="64"/>
      <c r="AT48" s="64"/>
      <c r="AU48" s="64"/>
      <c r="AV48" s="64"/>
      <c r="AW48" s="64"/>
      <c r="AX48" s="64"/>
      <c r="AY48" s="64"/>
      <c r="AZ48" s="64"/>
      <c r="BA48" s="64"/>
      <c r="BB48" s="64"/>
      <c r="BC48" s="64"/>
      <c r="BD48" s="64"/>
      <c r="BE48" s="64"/>
      <c r="BF48" s="64"/>
      <c r="BG48" s="64"/>
      <c r="BH48" s="64"/>
      <c r="BI48" s="64"/>
      <c r="BJ48" s="64"/>
      <c r="BK48" s="64"/>
      <c r="BL48" s="64"/>
      <c r="BM48" s="64"/>
      <c r="BN48" s="64"/>
      <c r="BO48" s="64"/>
      <c r="BP48" s="64"/>
      <c r="BQ48" s="64"/>
      <c r="BR48" s="64"/>
      <c r="BS48" s="64"/>
      <c r="BT48" s="64"/>
      <c r="BU48" s="64"/>
      <c r="BV48" s="64"/>
      <c r="BW48" s="64"/>
      <c r="BX48" s="64"/>
      <c r="BY48" s="64"/>
      <c r="BZ48" s="64"/>
      <c r="CA48" s="64"/>
      <c r="CB48" s="64"/>
      <c r="CC48" s="64"/>
      <c r="CD48" s="64"/>
      <c r="CE48" s="64"/>
      <c r="CF48" s="64"/>
      <c r="CG48" s="64"/>
      <c r="CH48" s="64"/>
      <c r="CI48" s="64"/>
      <c r="CJ48" s="64"/>
      <c r="CK48" s="64"/>
      <c r="CL48" s="64"/>
      <c r="CM48" s="64"/>
      <c r="CN48" s="64"/>
      <c r="CO48" s="64"/>
      <c r="CP48" s="64"/>
      <c r="CQ48" s="64"/>
      <c r="CR48" s="64"/>
      <c r="CS48" s="64"/>
      <c r="CT48" s="64"/>
      <c r="CU48" s="64"/>
      <c r="CV48" s="64"/>
      <c r="CW48" s="64"/>
      <c r="CX48" s="64"/>
      <c r="CY48" s="64"/>
      <c r="CZ48" s="64"/>
      <c r="DA48" s="64"/>
      <c r="DB48" s="64"/>
      <c r="DC48" s="64"/>
      <c r="DD48" s="64"/>
      <c r="DE48" s="64"/>
      <c r="DF48" s="64"/>
      <c r="DG48" s="64"/>
      <c r="DH48" s="64"/>
      <c r="DI48" s="64"/>
      <c r="DJ48" s="64"/>
      <c r="DK48" s="64"/>
      <c r="DL48" s="64"/>
      <c r="DM48" s="64"/>
      <c r="DN48" s="64"/>
      <c r="DO48" s="64"/>
      <c r="DP48" s="64"/>
      <c r="DQ48" s="64"/>
      <c r="DR48" s="64"/>
      <c r="DS48" s="64"/>
      <c r="DT48" s="64"/>
      <c r="DU48" s="64"/>
      <c r="DV48" s="64"/>
      <c r="DW48" s="64"/>
      <c r="DX48" s="64"/>
      <c r="DY48" s="64"/>
      <c r="DZ48" s="64"/>
      <c r="EA48" s="64"/>
      <c r="EB48" s="64"/>
      <c r="EC48" s="64"/>
      <c r="ED48" s="64"/>
      <c r="EE48" s="64"/>
      <c r="EF48" s="64"/>
      <c r="EG48" s="64"/>
      <c r="EH48" s="64"/>
      <c r="EI48" s="64"/>
      <c r="EJ48" s="64"/>
      <c r="EK48" s="64"/>
      <c r="EL48" s="64"/>
      <c r="EM48" s="64"/>
      <c r="EN48" s="64"/>
      <c r="EO48" s="64"/>
      <c r="EP48" s="64"/>
      <c r="EQ48" s="64"/>
      <c r="ER48" s="64"/>
      <c r="ES48" s="64"/>
      <c r="ET48" s="64"/>
      <c r="EU48" s="64"/>
      <c r="EV48" s="64"/>
      <c r="EW48" s="64"/>
      <c r="EX48" s="64"/>
      <c r="EY48" s="64"/>
      <c r="EZ48" s="64"/>
      <c r="FA48" s="64"/>
      <c r="FB48" s="64"/>
      <c r="FC48" s="64"/>
      <c r="FD48" s="64"/>
      <c r="FE48" s="64"/>
      <c r="FF48" s="64"/>
      <c r="FG48" s="64"/>
      <c r="FH48" s="64"/>
      <c r="FI48" s="64"/>
      <c r="FJ48" s="64"/>
      <c r="FK48" s="64"/>
      <c r="FL48" s="64"/>
      <c r="FM48" s="64"/>
      <c r="FN48" s="64"/>
      <c r="FO48" s="64"/>
      <c r="FP48" s="64"/>
      <c r="FQ48" s="64"/>
      <c r="FR48" s="64"/>
      <c r="FS48" s="64"/>
      <c r="FT48" s="64"/>
      <c r="FU48" s="64"/>
      <c r="FV48" s="64"/>
      <c r="FW48" s="64"/>
      <c r="FX48" s="64"/>
      <c r="FY48" s="64"/>
      <c r="FZ48" s="64"/>
      <c r="GA48" s="64"/>
      <c r="GB48" s="64"/>
      <c r="GC48" s="64"/>
      <c r="GD48" s="64"/>
      <c r="GE48" s="64"/>
      <c r="GF48" s="64"/>
      <c r="GG48" s="64"/>
      <c r="GH48" s="64"/>
      <c r="GI48" s="64"/>
      <c r="GJ48" s="64"/>
      <c r="GK48" s="64"/>
      <c r="GL48" s="64"/>
      <c r="GM48" s="64"/>
      <c r="GN48" s="64"/>
      <c r="GO48" s="64"/>
      <c r="GP48" s="64"/>
      <c r="GQ48" s="64"/>
      <c r="GR48" s="64"/>
      <c r="GS48" s="64"/>
      <c r="GT48" s="64"/>
      <c r="GU48" s="64"/>
      <c r="GV48" s="64"/>
      <c r="GW48" s="64"/>
      <c r="GX48" s="64"/>
      <c r="GY48" s="64"/>
      <c r="GZ48" s="64"/>
      <c r="HA48" s="64"/>
      <c r="HB48" s="64"/>
      <c r="HC48" s="64"/>
      <c r="HD48" s="64"/>
      <c r="HE48" s="64"/>
      <c r="HF48" s="64"/>
      <c r="HG48" s="64"/>
      <c r="HH48" s="64"/>
      <c r="HI48" s="64"/>
      <c r="HJ48" s="64"/>
      <c r="HK48" s="64"/>
      <c r="HL48" s="64"/>
      <c r="HM48" s="64"/>
      <c r="HN48" s="64"/>
      <c r="HO48" s="64"/>
      <c r="HP48" s="64"/>
      <c r="HQ48" s="64"/>
      <c r="HR48" s="64"/>
      <c r="HS48" s="64"/>
      <c r="HT48" s="64"/>
      <c r="HU48" s="64"/>
      <c r="HV48" s="64"/>
      <c r="HW48" s="64"/>
      <c r="HX48" s="64"/>
      <c r="HY48" s="64"/>
      <c r="HZ48" s="64"/>
      <c r="IA48" s="64"/>
      <c r="IB48" s="64"/>
      <c r="IC48" s="64"/>
      <c r="ID48" s="64"/>
      <c r="IE48" s="64"/>
      <c r="IF48" s="64"/>
    </row>
    <row r="49" spans="1:240" s="52" customFormat="1" ht="14.1" customHeight="1">
      <c r="A49" s="439"/>
      <c r="B49" s="364"/>
      <c r="C49" s="364"/>
      <c r="D49" s="364"/>
      <c r="E49" s="364"/>
      <c r="F49" s="364"/>
      <c r="G49" s="364"/>
      <c r="H49" s="364"/>
      <c r="I49" s="364"/>
      <c r="J49" s="129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4"/>
      <c r="AI49" s="64"/>
      <c r="AJ49" s="64"/>
      <c r="AK49" s="64"/>
      <c r="AL49" s="64"/>
      <c r="AM49" s="64"/>
      <c r="AN49" s="64"/>
      <c r="AO49" s="64"/>
      <c r="AP49" s="64"/>
      <c r="AQ49" s="64"/>
      <c r="AR49" s="64"/>
      <c r="AS49" s="64"/>
      <c r="AT49" s="64"/>
      <c r="AU49" s="64"/>
      <c r="AV49" s="64"/>
      <c r="AW49" s="64"/>
      <c r="AX49" s="64"/>
      <c r="AY49" s="64"/>
      <c r="AZ49" s="64"/>
      <c r="BA49" s="64"/>
      <c r="BB49" s="64"/>
      <c r="BC49" s="64"/>
      <c r="BD49" s="64"/>
      <c r="BE49" s="64"/>
      <c r="BF49" s="64"/>
      <c r="BG49" s="64"/>
      <c r="BH49" s="64"/>
      <c r="BI49" s="64"/>
      <c r="BJ49" s="64"/>
      <c r="BK49" s="64"/>
      <c r="BL49" s="64"/>
      <c r="BM49" s="64"/>
      <c r="BN49" s="64"/>
      <c r="BO49" s="64"/>
      <c r="BP49" s="64"/>
      <c r="BQ49" s="64"/>
      <c r="BR49" s="64"/>
      <c r="BS49" s="64"/>
      <c r="BT49" s="64"/>
      <c r="BU49" s="64"/>
      <c r="BV49" s="64"/>
      <c r="BW49" s="64"/>
      <c r="BX49" s="64"/>
      <c r="BY49" s="64"/>
      <c r="BZ49" s="64"/>
      <c r="CA49" s="64"/>
      <c r="CB49" s="64"/>
      <c r="CC49" s="64"/>
      <c r="CD49" s="64"/>
      <c r="CE49" s="64"/>
      <c r="CF49" s="64"/>
      <c r="CG49" s="64"/>
      <c r="CH49" s="64"/>
      <c r="CI49" s="64"/>
      <c r="CJ49" s="64"/>
      <c r="CK49" s="64"/>
      <c r="CL49" s="64"/>
      <c r="CM49" s="64"/>
      <c r="CN49" s="64"/>
      <c r="CO49" s="64"/>
      <c r="CP49" s="64"/>
      <c r="CQ49" s="64"/>
      <c r="CR49" s="64"/>
      <c r="CS49" s="64"/>
      <c r="CT49" s="64"/>
      <c r="CU49" s="64"/>
      <c r="CV49" s="64"/>
      <c r="CW49" s="64"/>
      <c r="CX49" s="64"/>
      <c r="CY49" s="64"/>
      <c r="CZ49" s="64"/>
      <c r="DA49" s="64"/>
      <c r="DB49" s="64"/>
      <c r="DC49" s="64"/>
      <c r="DD49" s="64"/>
      <c r="DE49" s="64"/>
      <c r="DF49" s="64"/>
      <c r="DG49" s="64"/>
      <c r="DH49" s="64"/>
      <c r="DI49" s="64"/>
      <c r="DJ49" s="64"/>
      <c r="DK49" s="64"/>
      <c r="DL49" s="64"/>
      <c r="DM49" s="64"/>
      <c r="DN49" s="64"/>
      <c r="DO49" s="64"/>
      <c r="DP49" s="64"/>
      <c r="DQ49" s="64"/>
      <c r="DR49" s="64"/>
      <c r="DS49" s="64"/>
      <c r="DT49" s="64"/>
      <c r="DU49" s="64"/>
      <c r="DV49" s="64"/>
      <c r="DW49" s="64"/>
      <c r="DX49" s="64"/>
      <c r="DY49" s="64"/>
      <c r="DZ49" s="64"/>
      <c r="EA49" s="64"/>
      <c r="EB49" s="64"/>
      <c r="EC49" s="64"/>
      <c r="ED49" s="64"/>
      <c r="EE49" s="64"/>
      <c r="EF49" s="64"/>
      <c r="EG49" s="64"/>
      <c r="EH49" s="64"/>
      <c r="EI49" s="64"/>
      <c r="EJ49" s="64"/>
      <c r="EK49" s="64"/>
      <c r="EL49" s="64"/>
      <c r="EM49" s="64"/>
      <c r="EN49" s="64"/>
      <c r="EO49" s="64"/>
      <c r="EP49" s="64"/>
      <c r="EQ49" s="64"/>
      <c r="ER49" s="64"/>
      <c r="ES49" s="64"/>
      <c r="ET49" s="64"/>
      <c r="EU49" s="64"/>
      <c r="EV49" s="64"/>
      <c r="EW49" s="64"/>
      <c r="EX49" s="64"/>
      <c r="EY49" s="64"/>
      <c r="EZ49" s="64"/>
      <c r="FA49" s="64"/>
      <c r="FB49" s="64"/>
      <c r="FC49" s="64"/>
      <c r="FD49" s="64"/>
      <c r="FE49" s="64"/>
      <c r="FF49" s="64"/>
      <c r="FG49" s="64"/>
      <c r="FH49" s="64"/>
      <c r="FI49" s="64"/>
      <c r="FJ49" s="64"/>
      <c r="FK49" s="64"/>
      <c r="FL49" s="64"/>
      <c r="FM49" s="64"/>
      <c r="FN49" s="64"/>
      <c r="FO49" s="64"/>
      <c r="FP49" s="64"/>
      <c r="FQ49" s="64"/>
      <c r="FR49" s="64"/>
      <c r="FS49" s="64"/>
      <c r="FT49" s="64"/>
      <c r="FU49" s="64"/>
      <c r="FV49" s="64"/>
      <c r="FW49" s="64"/>
      <c r="FX49" s="64"/>
      <c r="FY49" s="64"/>
      <c r="FZ49" s="64"/>
      <c r="GA49" s="64"/>
      <c r="GB49" s="64"/>
      <c r="GC49" s="64"/>
      <c r="GD49" s="64"/>
      <c r="GE49" s="64"/>
      <c r="GF49" s="64"/>
      <c r="GG49" s="64"/>
      <c r="GH49" s="64"/>
      <c r="GI49" s="64"/>
      <c r="GJ49" s="64"/>
      <c r="GK49" s="64"/>
      <c r="GL49" s="64"/>
      <c r="GM49" s="64"/>
      <c r="GN49" s="64"/>
      <c r="GO49" s="64"/>
      <c r="GP49" s="64"/>
      <c r="GQ49" s="64"/>
      <c r="GR49" s="64"/>
      <c r="GS49" s="64"/>
      <c r="GT49" s="64"/>
      <c r="GU49" s="64"/>
      <c r="GV49" s="64"/>
      <c r="GW49" s="64"/>
      <c r="GX49" s="64"/>
      <c r="GY49" s="64"/>
      <c r="GZ49" s="64"/>
      <c r="HA49" s="64"/>
      <c r="HB49" s="64"/>
      <c r="HC49" s="64"/>
      <c r="HD49" s="64"/>
      <c r="HE49" s="64"/>
      <c r="HF49" s="64"/>
      <c r="HG49" s="64"/>
      <c r="HH49" s="64"/>
      <c r="HI49" s="64"/>
      <c r="HJ49" s="64"/>
      <c r="HK49" s="64"/>
      <c r="HL49" s="64"/>
      <c r="HM49" s="64"/>
      <c r="HN49" s="64"/>
      <c r="HO49" s="64"/>
      <c r="HP49" s="64"/>
      <c r="HQ49" s="64"/>
      <c r="HR49" s="64"/>
      <c r="HS49" s="64"/>
      <c r="HT49" s="64"/>
      <c r="HU49" s="64"/>
      <c r="HV49" s="64"/>
      <c r="HW49" s="64"/>
      <c r="HX49" s="64"/>
      <c r="HY49" s="64"/>
      <c r="HZ49" s="64"/>
      <c r="IA49" s="64"/>
      <c r="IB49" s="64"/>
      <c r="IC49" s="64"/>
      <c r="ID49" s="64"/>
      <c r="IE49" s="64"/>
      <c r="IF49" s="64"/>
    </row>
    <row r="50" spans="1:240" s="52" customFormat="1" ht="14.1" customHeight="1">
      <c r="A50" s="406" t="s">
        <v>221</v>
      </c>
      <c r="B50" s="364"/>
      <c r="C50" s="364"/>
      <c r="D50" s="364"/>
      <c r="E50" s="364"/>
      <c r="F50" s="364"/>
      <c r="G50" s="364"/>
      <c r="H50" s="364"/>
      <c r="I50" s="364"/>
      <c r="J50" s="129"/>
      <c r="K50" s="64"/>
      <c r="L50" s="64"/>
      <c r="M50" s="64"/>
      <c r="N50" s="64"/>
      <c r="O50" s="64"/>
      <c r="P50" s="64"/>
      <c r="Q50" s="64"/>
      <c r="R50" s="64"/>
      <c r="S50" s="64"/>
      <c r="T50" s="64"/>
      <c r="U50" s="64"/>
      <c r="V50" s="64"/>
      <c r="W50" s="64"/>
      <c r="X50" s="64"/>
      <c r="Y50" s="64"/>
      <c r="Z50" s="64"/>
      <c r="AA50" s="64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4"/>
      <c r="AQ50" s="64"/>
      <c r="AR50" s="64"/>
      <c r="AS50" s="64"/>
      <c r="AT50" s="64"/>
      <c r="AU50" s="64"/>
      <c r="AV50" s="64"/>
      <c r="AW50" s="64"/>
      <c r="AX50" s="64"/>
      <c r="AY50" s="64"/>
      <c r="AZ50" s="64"/>
      <c r="BA50" s="64"/>
      <c r="BB50" s="64"/>
      <c r="BC50" s="64"/>
      <c r="BD50" s="64"/>
      <c r="BE50" s="64"/>
      <c r="BF50" s="64"/>
      <c r="BG50" s="64"/>
      <c r="BH50" s="64"/>
      <c r="BI50" s="64"/>
      <c r="BJ50" s="64"/>
      <c r="BK50" s="64"/>
      <c r="BL50" s="64"/>
      <c r="BM50" s="64"/>
      <c r="BN50" s="64"/>
      <c r="BO50" s="64"/>
      <c r="BP50" s="64"/>
      <c r="BQ50" s="64"/>
      <c r="BR50" s="64"/>
      <c r="BS50" s="64"/>
      <c r="BT50" s="64"/>
      <c r="BU50" s="64"/>
      <c r="BV50" s="64"/>
      <c r="BW50" s="64"/>
      <c r="BX50" s="64"/>
      <c r="BY50" s="64"/>
      <c r="BZ50" s="64"/>
      <c r="CA50" s="64"/>
      <c r="CB50" s="64"/>
      <c r="CC50" s="64"/>
      <c r="CD50" s="64"/>
      <c r="CE50" s="64"/>
      <c r="CF50" s="64"/>
      <c r="CG50" s="64"/>
      <c r="CH50" s="64"/>
      <c r="CI50" s="64"/>
      <c r="CJ50" s="64"/>
      <c r="CK50" s="64"/>
      <c r="CL50" s="64"/>
      <c r="CM50" s="64"/>
      <c r="CN50" s="64"/>
      <c r="CO50" s="64"/>
      <c r="CP50" s="64"/>
      <c r="CQ50" s="64"/>
      <c r="CR50" s="64"/>
      <c r="CS50" s="64"/>
      <c r="CT50" s="64"/>
      <c r="CU50" s="64"/>
      <c r="CV50" s="64"/>
      <c r="CW50" s="64"/>
      <c r="CX50" s="64"/>
      <c r="CY50" s="64"/>
      <c r="CZ50" s="64"/>
      <c r="DA50" s="64"/>
      <c r="DB50" s="64"/>
      <c r="DC50" s="64"/>
      <c r="DD50" s="64"/>
      <c r="DE50" s="64"/>
      <c r="DF50" s="64"/>
      <c r="DG50" s="64"/>
      <c r="DH50" s="64"/>
      <c r="DI50" s="64"/>
      <c r="DJ50" s="64"/>
      <c r="DK50" s="64"/>
      <c r="DL50" s="64"/>
      <c r="DM50" s="64"/>
      <c r="DN50" s="64"/>
      <c r="DO50" s="64"/>
      <c r="DP50" s="64"/>
      <c r="DQ50" s="64"/>
      <c r="DR50" s="64"/>
      <c r="DS50" s="64"/>
      <c r="DT50" s="64"/>
      <c r="DU50" s="64"/>
      <c r="DV50" s="64"/>
      <c r="DW50" s="64"/>
      <c r="DX50" s="64"/>
      <c r="DY50" s="64"/>
      <c r="DZ50" s="64"/>
      <c r="EA50" s="64"/>
      <c r="EB50" s="64"/>
      <c r="EC50" s="64"/>
      <c r="ED50" s="64"/>
      <c r="EE50" s="64"/>
      <c r="EF50" s="64"/>
      <c r="EG50" s="64"/>
      <c r="EH50" s="64"/>
      <c r="EI50" s="64"/>
      <c r="EJ50" s="64"/>
      <c r="EK50" s="64"/>
      <c r="EL50" s="64"/>
      <c r="EM50" s="64"/>
      <c r="EN50" s="64"/>
      <c r="EO50" s="64"/>
      <c r="EP50" s="64"/>
      <c r="EQ50" s="64"/>
      <c r="ER50" s="64"/>
      <c r="ES50" s="64"/>
      <c r="ET50" s="64"/>
      <c r="EU50" s="64"/>
      <c r="EV50" s="64"/>
      <c r="EW50" s="64"/>
      <c r="EX50" s="64"/>
      <c r="EY50" s="64"/>
      <c r="EZ50" s="64"/>
      <c r="FA50" s="64"/>
      <c r="FB50" s="64"/>
      <c r="FC50" s="64"/>
      <c r="FD50" s="64"/>
      <c r="FE50" s="64"/>
      <c r="FF50" s="64"/>
      <c r="FG50" s="64"/>
      <c r="FH50" s="64"/>
      <c r="FI50" s="64"/>
      <c r="FJ50" s="64"/>
      <c r="FK50" s="64"/>
      <c r="FL50" s="64"/>
      <c r="FM50" s="64"/>
      <c r="FN50" s="64"/>
      <c r="FO50" s="64"/>
      <c r="FP50" s="64"/>
      <c r="FQ50" s="64"/>
      <c r="FR50" s="64"/>
      <c r="FS50" s="64"/>
      <c r="FT50" s="64"/>
      <c r="FU50" s="64"/>
      <c r="FV50" s="64"/>
      <c r="FW50" s="64"/>
      <c r="FX50" s="64"/>
      <c r="FY50" s="64"/>
      <c r="FZ50" s="64"/>
      <c r="GA50" s="64"/>
      <c r="GB50" s="64"/>
      <c r="GC50" s="64"/>
      <c r="GD50" s="64"/>
      <c r="GE50" s="64"/>
      <c r="GF50" s="64"/>
      <c r="GG50" s="64"/>
      <c r="GH50" s="64"/>
      <c r="GI50" s="64"/>
      <c r="GJ50" s="64"/>
      <c r="GK50" s="64"/>
      <c r="GL50" s="64"/>
      <c r="GM50" s="64"/>
      <c r="GN50" s="64"/>
      <c r="GO50" s="64"/>
      <c r="GP50" s="64"/>
      <c r="GQ50" s="64"/>
      <c r="GR50" s="64"/>
      <c r="GS50" s="64"/>
      <c r="GT50" s="64"/>
      <c r="GU50" s="64"/>
      <c r="GV50" s="64"/>
      <c r="GW50" s="64"/>
      <c r="GX50" s="64"/>
      <c r="GY50" s="64"/>
      <c r="GZ50" s="64"/>
      <c r="HA50" s="64"/>
      <c r="HB50" s="64"/>
      <c r="HC50" s="64"/>
      <c r="HD50" s="64"/>
      <c r="HE50" s="64"/>
      <c r="HF50" s="64"/>
      <c r="HG50" s="64"/>
      <c r="HH50" s="64"/>
      <c r="HI50" s="64"/>
      <c r="HJ50" s="64"/>
      <c r="HK50" s="64"/>
      <c r="HL50" s="64"/>
      <c r="HM50" s="64"/>
      <c r="HN50" s="64"/>
      <c r="HO50" s="64"/>
      <c r="HP50" s="64"/>
      <c r="HQ50" s="64"/>
      <c r="HR50" s="64"/>
      <c r="HS50" s="64"/>
      <c r="HT50" s="64"/>
      <c r="HU50" s="64"/>
      <c r="HV50" s="64"/>
      <c r="HW50" s="64"/>
      <c r="HX50" s="64"/>
      <c r="HY50" s="64"/>
      <c r="HZ50" s="64"/>
      <c r="IA50" s="64"/>
      <c r="IB50" s="64"/>
      <c r="IC50" s="64"/>
      <c r="ID50" s="64"/>
      <c r="IE50" s="64"/>
      <c r="IF50" s="64"/>
    </row>
    <row r="51" spans="1:240" s="52" customFormat="1" ht="14.1" customHeight="1">
      <c r="A51" s="438" t="s">
        <v>220</v>
      </c>
      <c r="B51" s="364">
        <v>191272</v>
      </c>
      <c r="C51" s="364">
        <v>13433951</v>
      </c>
      <c r="D51" s="364">
        <v>191127</v>
      </c>
      <c r="E51" s="364">
        <v>13433429</v>
      </c>
      <c r="F51" s="364">
        <v>0</v>
      </c>
      <c r="G51" s="364">
        <v>0</v>
      </c>
      <c r="H51" s="364">
        <v>145</v>
      </c>
      <c r="I51" s="364">
        <v>522</v>
      </c>
      <c r="J51" s="518"/>
      <c r="K51" s="64"/>
      <c r="L51" s="64"/>
      <c r="M51" s="64"/>
      <c r="N51" s="64"/>
      <c r="O51" s="64"/>
      <c r="P51" s="64"/>
      <c r="Q51" s="64"/>
      <c r="R51" s="64"/>
      <c r="S51" s="64"/>
      <c r="T51" s="64"/>
      <c r="U51" s="64"/>
      <c r="V51" s="64"/>
      <c r="W51" s="64"/>
      <c r="X51" s="64"/>
      <c r="Y51" s="64"/>
      <c r="Z51" s="64"/>
      <c r="AA51" s="64"/>
      <c r="AB51" s="64"/>
      <c r="AC51" s="64"/>
      <c r="AD51" s="64"/>
      <c r="AE51" s="64"/>
      <c r="AF51" s="64"/>
      <c r="AG51" s="64"/>
      <c r="AH51" s="64"/>
      <c r="AI51" s="64"/>
      <c r="AJ51" s="64"/>
      <c r="AK51" s="64"/>
      <c r="AL51" s="64"/>
      <c r="AM51" s="64"/>
      <c r="AN51" s="64"/>
      <c r="AO51" s="64"/>
      <c r="AP51" s="64"/>
      <c r="AQ51" s="64"/>
      <c r="AR51" s="64"/>
      <c r="AS51" s="64"/>
      <c r="AT51" s="64"/>
      <c r="AU51" s="64"/>
      <c r="AV51" s="64"/>
      <c r="AW51" s="64"/>
      <c r="AX51" s="64"/>
      <c r="AY51" s="64"/>
      <c r="AZ51" s="64"/>
      <c r="BA51" s="64"/>
      <c r="BB51" s="64"/>
      <c r="BC51" s="64"/>
      <c r="BD51" s="64"/>
      <c r="BE51" s="64"/>
      <c r="BF51" s="64"/>
      <c r="BG51" s="64"/>
      <c r="BH51" s="64"/>
      <c r="BI51" s="64"/>
      <c r="BJ51" s="64"/>
      <c r="BK51" s="64"/>
      <c r="BL51" s="64"/>
      <c r="BM51" s="64"/>
      <c r="BN51" s="64"/>
      <c r="BO51" s="64"/>
      <c r="BP51" s="64"/>
      <c r="BQ51" s="64"/>
      <c r="BR51" s="64"/>
      <c r="BS51" s="64"/>
      <c r="BT51" s="64"/>
      <c r="BU51" s="64"/>
      <c r="BV51" s="64"/>
      <c r="BW51" s="64"/>
      <c r="BX51" s="64"/>
      <c r="BY51" s="64"/>
      <c r="BZ51" s="64"/>
      <c r="CA51" s="64"/>
      <c r="CB51" s="64"/>
      <c r="CC51" s="64"/>
      <c r="CD51" s="64"/>
      <c r="CE51" s="64"/>
      <c r="CF51" s="64"/>
      <c r="CG51" s="64"/>
      <c r="CH51" s="64"/>
      <c r="CI51" s="64"/>
      <c r="CJ51" s="64"/>
      <c r="CK51" s="64"/>
      <c r="CL51" s="64"/>
      <c r="CM51" s="64"/>
      <c r="CN51" s="64"/>
      <c r="CO51" s="64"/>
      <c r="CP51" s="64"/>
      <c r="CQ51" s="64"/>
      <c r="CR51" s="64"/>
      <c r="CS51" s="64"/>
      <c r="CT51" s="64"/>
      <c r="CU51" s="64"/>
      <c r="CV51" s="64"/>
      <c r="CW51" s="64"/>
      <c r="CX51" s="64"/>
      <c r="CY51" s="64"/>
      <c r="CZ51" s="64"/>
      <c r="DA51" s="64"/>
      <c r="DB51" s="64"/>
      <c r="DC51" s="64"/>
      <c r="DD51" s="64"/>
      <c r="DE51" s="64"/>
      <c r="DF51" s="64"/>
      <c r="DG51" s="64"/>
      <c r="DH51" s="64"/>
      <c r="DI51" s="64"/>
      <c r="DJ51" s="64"/>
      <c r="DK51" s="64"/>
      <c r="DL51" s="64"/>
      <c r="DM51" s="64"/>
      <c r="DN51" s="64"/>
      <c r="DO51" s="64"/>
      <c r="DP51" s="64"/>
      <c r="DQ51" s="64"/>
      <c r="DR51" s="64"/>
      <c r="DS51" s="64"/>
      <c r="DT51" s="64"/>
      <c r="DU51" s="64"/>
      <c r="DV51" s="64"/>
      <c r="DW51" s="64"/>
      <c r="DX51" s="64"/>
      <c r="DY51" s="64"/>
      <c r="DZ51" s="64"/>
      <c r="EA51" s="64"/>
      <c r="EB51" s="64"/>
      <c r="EC51" s="64"/>
      <c r="ED51" s="64"/>
      <c r="EE51" s="64"/>
      <c r="EF51" s="64"/>
      <c r="EG51" s="64"/>
      <c r="EH51" s="64"/>
      <c r="EI51" s="64"/>
      <c r="EJ51" s="64"/>
      <c r="EK51" s="64"/>
      <c r="EL51" s="64"/>
      <c r="EM51" s="64"/>
      <c r="EN51" s="64"/>
      <c r="EO51" s="64"/>
      <c r="EP51" s="64"/>
      <c r="EQ51" s="64"/>
      <c r="ER51" s="64"/>
      <c r="ES51" s="64"/>
      <c r="ET51" s="64"/>
      <c r="EU51" s="64"/>
      <c r="EV51" s="64"/>
      <c r="EW51" s="64"/>
      <c r="EX51" s="64"/>
      <c r="EY51" s="64"/>
      <c r="EZ51" s="64"/>
      <c r="FA51" s="64"/>
      <c r="FB51" s="64"/>
      <c r="FC51" s="64"/>
      <c r="FD51" s="64"/>
      <c r="FE51" s="64"/>
      <c r="FF51" s="64"/>
      <c r="FG51" s="64"/>
      <c r="FH51" s="64"/>
      <c r="FI51" s="64"/>
      <c r="FJ51" s="64"/>
      <c r="FK51" s="64"/>
      <c r="FL51" s="64"/>
      <c r="FM51" s="64"/>
      <c r="FN51" s="64"/>
      <c r="FO51" s="64"/>
      <c r="FP51" s="64"/>
      <c r="FQ51" s="64"/>
      <c r="FR51" s="64"/>
      <c r="FS51" s="64"/>
      <c r="FT51" s="64"/>
      <c r="FU51" s="64"/>
      <c r="FV51" s="64"/>
      <c r="FW51" s="64"/>
      <c r="FX51" s="64"/>
      <c r="FY51" s="64"/>
      <c r="FZ51" s="64"/>
      <c r="GA51" s="64"/>
      <c r="GB51" s="64"/>
      <c r="GC51" s="64"/>
      <c r="GD51" s="64"/>
      <c r="GE51" s="64"/>
      <c r="GF51" s="64"/>
      <c r="GG51" s="64"/>
      <c r="GH51" s="64"/>
      <c r="GI51" s="64"/>
      <c r="GJ51" s="64"/>
      <c r="GK51" s="64"/>
      <c r="GL51" s="64"/>
      <c r="GM51" s="64"/>
      <c r="GN51" s="64"/>
      <c r="GO51" s="64"/>
      <c r="GP51" s="64"/>
      <c r="GQ51" s="64"/>
      <c r="GR51" s="64"/>
      <c r="GS51" s="64"/>
      <c r="GT51" s="64"/>
      <c r="GU51" s="64"/>
      <c r="GV51" s="64"/>
      <c r="GW51" s="64"/>
      <c r="GX51" s="64"/>
      <c r="GY51" s="64"/>
      <c r="GZ51" s="64"/>
      <c r="HA51" s="64"/>
      <c r="HB51" s="64"/>
      <c r="HC51" s="64"/>
      <c r="HD51" s="64"/>
      <c r="HE51" s="64"/>
      <c r="HF51" s="64"/>
      <c r="HG51" s="64"/>
      <c r="HH51" s="64"/>
      <c r="HI51" s="64"/>
      <c r="HJ51" s="64"/>
      <c r="HK51" s="64"/>
      <c r="HL51" s="64"/>
      <c r="HM51" s="64"/>
      <c r="HN51" s="64"/>
      <c r="HO51" s="64"/>
      <c r="HP51" s="64"/>
      <c r="HQ51" s="64"/>
      <c r="HR51" s="64"/>
      <c r="HS51" s="64"/>
      <c r="HT51" s="64"/>
      <c r="HU51" s="64"/>
      <c r="HV51" s="64"/>
      <c r="HW51" s="64"/>
      <c r="HX51" s="64"/>
      <c r="HY51" s="64"/>
      <c r="HZ51" s="64"/>
      <c r="IA51" s="64"/>
      <c r="IB51" s="64"/>
      <c r="IC51" s="64"/>
      <c r="ID51" s="64"/>
      <c r="IE51" s="64"/>
      <c r="IF51" s="64"/>
    </row>
    <row r="52" spans="1:240" s="52" customFormat="1" ht="14.1" customHeight="1">
      <c r="A52" s="439"/>
      <c r="B52" s="364"/>
      <c r="C52" s="364"/>
      <c r="D52" s="364"/>
      <c r="E52" s="364"/>
      <c r="F52" s="364"/>
      <c r="G52" s="364"/>
      <c r="H52" s="364"/>
      <c r="I52" s="364"/>
      <c r="J52" s="518"/>
      <c r="K52" s="64"/>
      <c r="L52" s="64"/>
      <c r="M52" s="64"/>
      <c r="N52" s="64"/>
      <c r="O52" s="64"/>
      <c r="P52" s="64"/>
      <c r="Q52" s="64"/>
      <c r="R52" s="64"/>
      <c r="S52" s="64"/>
      <c r="T52" s="64"/>
      <c r="U52" s="64"/>
      <c r="V52" s="64"/>
      <c r="W52" s="64"/>
      <c r="X52" s="64"/>
      <c r="Y52" s="64"/>
      <c r="Z52" s="64"/>
      <c r="AA52" s="64"/>
      <c r="AB52" s="64"/>
      <c r="AC52" s="64"/>
      <c r="AD52" s="64"/>
      <c r="AE52" s="64"/>
      <c r="AF52" s="64"/>
      <c r="AG52" s="64"/>
      <c r="AH52" s="64"/>
      <c r="AI52" s="64"/>
      <c r="AJ52" s="64"/>
      <c r="AK52" s="64"/>
      <c r="AL52" s="64"/>
      <c r="AM52" s="64"/>
      <c r="AN52" s="64"/>
      <c r="AO52" s="64"/>
      <c r="AP52" s="64"/>
      <c r="AQ52" s="64"/>
      <c r="AR52" s="64"/>
      <c r="AS52" s="64"/>
      <c r="AT52" s="64"/>
      <c r="AU52" s="64"/>
      <c r="AV52" s="64"/>
      <c r="AW52" s="64"/>
      <c r="AX52" s="64"/>
      <c r="AY52" s="64"/>
      <c r="AZ52" s="64"/>
      <c r="BA52" s="64"/>
      <c r="BB52" s="64"/>
      <c r="BC52" s="64"/>
      <c r="BD52" s="64"/>
      <c r="BE52" s="64"/>
      <c r="BF52" s="64"/>
      <c r="BG52" s="64"/>
      <c r="BH52" s="64"/>
      <c r="BI52" s="64"/>
      <c r="BJ52" s="64"/>
      <c r="BK52" s="64"/>
      <c r="BL52" s="64"/>
      <c r="BM52" s="64"/>
      <c r="BN52" s="64"/>
      <c r="BO52" s="64"/>
      <c r="BP52" s="64"/>
      <c r="BQ52" s="64"/>
      <c r="BR52" s="64"/>
      <c r="BS52" s="64"/>
      <c r="BT52" s="64"/>
      <c r="BU52" s="64"/>
      <c r="BV52" s="64"/>
      <c r="BW52" s="64"/>
      <c r="BX52" s="64"/>
      <c r="BY52" s="64"/>
      <c r="BZ52" s="64"/>
      <c r="CA52" s="64"/>
      <c r="CB52" s="64"/>
      <c r="CC52" s="64"/>
      <c r="CD52" s="64"/>
      <c r="CE52" s="64"/>
      <c r="CF52" s="64"/>
      <c r="CG52" s="64"/>
      <c r="CH52" s="64"/>
      <c r="CI52" s="64"/>
      <c r="CJ52" s="64"/>
      <c r="CK52" s="64"/>
      <c r="CL52" s="64"/>
      <c r="CM52" s="64"/>
      <c r="CN52" s="64"/>
      <c r="CO52" s="64"/>
      <c r="CP52" s="64"/>
      <c r="CQ52" s="64"/>
      <c r="CR52" s="64"/>
      <c r="CS52" s="64"/>
      <c r="CT52" s="64"/>
      <c r="CU52" s="64"/>
      <c r="CV52" s="64"/>
      <c r="CW52" s="64"/>
      <c r="CX52" s="64"/>
      <c r="CY52" s="64"/>
      <c r="CZ52" s="64"/>
      <c r="DA52" s="64"/>
      <c r="DB52" s="64"/>
      <c r="DC52" s="64"/>
      <c r="DD52" s="64"/>
      <c r="DE52" s="64"/>
      <c r="DF52" s="64"/>
      <c r="DG52" s="64"/>
      <c r="DH52" s="64"/>
      <c r="DI52" s="64"/>
      <c r="DJ52" s="64"/>
      <c r="DK52" s="64"/>
      <c r="DL52" s="64"/>
      <c r="DM52" s="64"/>
      <c r="DN52" s="64"/>
      <c r="DO52" s="64"/>
      <c r="DP52" s="64"/>
      <c r="DQ52" s="64"/>
      <c r="DR52" s="64"/>
      <c r="DS52" s="64"/>
      <c r="DT52" s="64"/>
      <c r="DU52" s="64"/>
      <c r="DV52" s="64"/>
      <c r="DW52" s="64"/>
      <c r="DX52" s="64"/>
      <c r="DY52" s="64"/>
      <c r="DZ52" s="64"/>
      <c r="EA52" s="64"/>
      <c r="EB52" s="64"/>
      <c r="EC52" s="64"/>
      <c r="ED52" s="64"/>
      <c r="EE52" s="64"/>
      <c r="EF52" s="64"/>
      <c r="EG52" s="64"/>
      <c r="EH52" s="64"/>
      <c r="EI52" s="64"/>
      <c r="EJ52" s="64"/>
      <c r="EK52" s="64"/>
      <c r="EL52" s="64"/>
      <c r="EM52" s="64"/>
      <c r="EN52" s="64"/>
      <c r="EO52" s="64"/>
      <c r="EP52" s="64"/>
      <c r="EQ52" s="64"/>
      <c r="ER52" s="64"/>
      <c r="ES52" s="64"/>
      <c r="ET52" s="64"/>
      <c r="EU52" s="64"/>
      <c r="EV52" s="64"/>
      <c r="EW52" s="64"/>
      <c r="EX52" s="64"/>
      <c r="EY52" s="64"/>
      <c r="EZ52" s="64"/>
      <c r="FA52" s="64"/>
      <c r="FB52" s="64"/>
      <c r="FC52" s="64"/>
      <c r="FD52" s="64"/>
      <c r="FE52" s="64"/>
      <c r="FF52" s="64"/>
      <c r="FG52" s="64"/>
      <c r="FH52" s="64"/>
      <c r="FI52" s="64"/>
      <c r="FJ52" s="64"/>
      <c r="FK52" s="64"/>
      <c r="FL52" s="64"/>
      <c r="FM52" s="64"/>
      <c r="FN52" s="64"/>
      <c r="FO52" s="64"/>
      <c r="FP52" s="64"/>
      <c r="FQ52" s="64"/>
      <c r="FR52" s="64"/>
      <c r="FS52" s="64"/>
      <c r="FT52" s="64"/>
      <c r="FU52" s="64"/>
      <c r="FV52" s="64"/>
      <c r="FW52" s="64"/>
      <c r="FX52" s="64"/>
      <c r="FY52" s="64"/>
      <c r="FZ52" s="64"/>
      <c r="GA52" s="64"/>
      <c r="GB52" s="64"/>
      <c r="GC52" s="64"/>
      <c r="GD52" s="64"/>
      <c r="GE52" s="64"/>
      <c r="GF52" s="64"/>
      <c r="GG52" s="64"/>
      <c r="GH52" s="64"/>
      <c r="GI52" s="64"/>
      <c r="GJ52" s="64"/>
      <c r="GK52" s="64"/>
      <c r="GL52" s="64"/>
      <c r="GM52" s="64"/>
      <c r="GN52" s="64"/>
      <c r="GO52" s="64"/>
      <c r="GP52" s="64"/>
      <c r="GQ52" s="64"/>
      <c r="GR52" s="64"/>
      <c r="GS52" s="64"/>
      <c r="GT52" s="64"/>
      <c r="GU52" s="64"/>
      <c r="GV52" s="64"/>
      <c r="GW52" s="64"/>
      <c r="GX52" s="64"/>
      <c r="GY52" s="64"/>
      <c r="GZ52" s="64"/>
      <c r="HA52" s="64"/>
      <c r="HB52" s="64"/>
      <c r="HC52" s="64"/>
      <c r="HD52" s="64"/>
      <c r="HE52" s="64"/>
      <c r="HF52" s="64"/>
      <c r="HG52" s="64"/>
      <c r="HH52" s="64"/>
      <c r="HI52" s="64"/>
      <c r="HJ52" s="64"/>
      <c r="HK52" s="64"/>
      <c r="HL52" s="64"/>
      <c r="HM52" s="64"/>
      <c r="HN52" s="64"/>
      <c r="HO52" s="64"/>
      <c r="HP52" s="64"/>
      <c r="HQ52" s="64"/>
      <c r="HR52" s="64"/>
      <c r="HS52" s="64"/>
      <c r="HT52" s="64"/>
      <c r="HU52" s="64"/>
      <c r="HV52" s="64"/>
      <c r="HW52" s="64"/>
      <c r="HX52" s="64"/>
      <c r="HY52" s="64"/>
      <c r="HZ52" s="64"/>
      <c r="IA52" s="64"/>
      <c r="IB52" s="64"/>
      <c r="IC52" s="64"/>
      <c r="ID52" s="64"/>
      <c r="IE52" s="64"/>
      <c r="IF52" s="64"/>
    </row>
    <row r="53" spans="1:240" s="52" customFormat="1" ht="14.1" customHeight="1">
      <c r="A53" s="438" t="s">
        <v>89</v>
      </c>
      <c r="B53" s="364">
        <v>374733</v>
      </c>
      <c r="C53" s="364">
        <v>-62714766</v>
      </c>
      <c r="D53" s="364">
        <v>363354</v>
      </c>
      <c r="E53" s="364">
        <v>-57632944</v>
      </c>
      <c r="F53" s="364">
        <v>6585</v>
      </c>
      <c r="G53" s="364">
        <v>-4936585</v>
      </c>
      <c r="H53" s="364">
        <v>4794</v>
      </c>
      <c r="I53" s="364">
        <v>-145237</v>
      </c>
      <c r="J53" s="518"/>
      <c r="K53" s="64"/>
      <c r="L53" s="64"/>
      <c r="M53" s="64"/>
      <c r="N53" s="64"/>
      <c r="O53" s="64"/>
      <c r="P53" s="64"/>
      <c r="Q53" s="64"/>
      <c r="R53" s="64"/>
      <c r="S53" s="64"/>
      <c r="T53" s="64"/>
      <c r="U53" s="64"/>
      <c r="V53" s="64"/>
      <c r="W53" s="64"/>
      <c r="X53" s="64"/>
      <c r="Y53" s="64"/>
      <c r="Z53" s="64"/>
      <c r="AA53" s="64"/>
      <c r="AB53" s="64"/>
      <c r="AC53" s="64"/>
      <c r="AD53" s="64"/>
      <c r="AE53" s="64"/>
      <c r="AF53" s="64"/>
      <c r="AG53" s="64"/>
      <c r="AH53" s="64"/>
      <c r="AI53" s="64"/>
      <c r="AJ53" s="64"/>
      <c r="AK53" s="64"/>
      <c r="AL53" s="64"/>
      <c r="AM53" s="64"/>
      <c r="AN53" s="64"/>
      <c r="AO53" s="64"/>
      <c r="AP53" s="64"/>
      <c r="AQ53" s="64"/>
      <c r="AR53" s="64"/>
      <c r="AS53" s="64"/>
      <c r="AT53" s="64"/>
      <c r="AU53" s="64"/>
      <c r="AV53" s="64"/>
      <c r="AW53" s="64"/>
      <c r="AX53" s="64"/>
      <c r="AY53" s="64"/>
      <c r="AZ53" s="64"/>
      <c r="BA53" s="64"/>
      <c r="BB53" s="64"/>
      <c r="BC53" s="64"/>
      <c r="BD53" s="64"/>
      <c r="BE53" s="64"/>
      <c r="BF53" s="64"/>
      <c r="BG53" s="64"/>
      <c r="BH53" s="64"/>
      <c r="BI53" s="64"/>
      <c r="BJ53" s="64"/>
      <c r="BK53" s="64"/>
      <c r="BL53" s="64"/>
      <c r="BM53" s="64"/>
      <c r="BN53" s="64"/>
      <c r="BO53" s="64"/>
      <c r="BP53" s="64"/>
      <c r="BQ53" s="64"/>
      <c r="BR53" s="64"/>
      <c r="BS53" s="64"/>
      <c r="BT53" s="64"/>
      <c r="BU53" s="64"/>
      <c r="BV53" s="64"/>
      <c r="BW53" s="64"/>
      <c r="BX53" s="64"/>
      <c r="BY53" s="64"/>
      <c r="BZ53" s="64"/>
      <c r="CA53" s="64"/>
      <c r="CB53" s="64"/>
      <c r="CC53" s="64"/>
      <c r="CD53" s="64"/>
      <c r="CE53" s="64"/>
      <c r="CF53" s="64"/>
      <c r="CG53" s="64"/>
      <c r="CH53" s="64"/>
      <c r="CI53" s="64"/>
      <c r="CJ53" s="64"/>
      <c r="CK53" s="64"/>
      <c r="CL53" s="64"/>
      <c r="CM53" s="64"/>
      <c r="CN53" s="64"/>
      <c r="CO53" s="64"/>
      <c r="CP53" s="64"/>
      <c r="CQ53" s="64"/>
      <c r="CR53" s="64"/>
      <c r="CS53" s="64"/>
      <c r="CT53" s="64"/>
      <c r="CU53" s="64"/>
      <c r="CV53" s="64"/>
      <c r="CW53" s="64"/>
      <c r="CX53" s="64"/>
      <c r="CY53" s="64"/>
      <c r="CZ53" s="64"/>
      <c r="DA53" s="64"/>
      <c r="DB53" s="64"/>
      <c r="DC53" s="64"/>
      <c r="DD53" s="64"/>
      <c r="DE53" s="64"/>
      <c r="DF53" s="64"/>
      <c r="DG53" s="64"/>
      <c r="DH53" s="64"/>
      <c r="DI53" s="64"/>
      <c r="DJ53" s="64"/>
      <c r="DK53" s="64"/>
      <c r="DL53" s="64"/>
      <c r="DM53" s="64"/>
      <c r="DN53" s="64"/>
      <c r="DO53" s="64"/>
      <c r="DP53" s="64"/>
      <c r="DQ53" s="64"/>
      <c r="DR53" s="64"/>
      <c r="DS53" s="64"/>
      <c r="DT53" s="64"/>
      <c r="DU53" s="64"/>
      <c r="DV53" s="64"/>
      <c r="DW53" s="64"/>
      <c r="DX53" s="64"/>
      <c r="DY53" s="64"/>
      <c r="DZ53" s="64"/>
      <c r="EA53" s="64"/>
      <c r="EB53" s="64"/>
      <c r="EC53" s="64"/>
      <c r="ED53" s="64"/>
      <c r="EE53" s="64"/>
      <c r="EF53" s="64"/>
      <c r="EG53" s="64"/>
      <c r="EH53" s="64"/>
      <c r="EI53" s="64"/>
      <c r="EJ53" s="64"/>
      <c r="EK53" s="64"/>
      <c r="EL53" s="64"/>
      <c r="EM53" s="64"/>
      <c r="EN53" s="64"/>
      <c r="EO53" s="64"/>
      <c r="EP53" s="64"/>
      <c r="EQ53" s="64"/>
      <c r="ER53" s="64"/>
      <c r="ES53" s="64"/>
      <c r="ET53" s="64"/>
      <c r="EU53" s="64"/>
      <c r="EV53" s="64"/>
      <c r="EW53" s="64"/>
      <c r="EX53" s="64"/>
      <c r="EY53" s="64"/>
      <c r="EZ53" s="64"/>
      <c r="FA53" s="64"/>
      <c r="FB53" s="64"/>
      <c r="FC53" s="64"/>
      <c r="FD53" s="64"/>
      <c r="FE53" s="64"/>
      <c r="FF53" s="64"/>
      <c r="FG53" s="64"/>
      <c r="FH53" s="64"/>
      <c r="FI53" s="64"/>
      <c r="FJ53" s="64"/>
      <c r="FK53" s="64"/>
      <c r="FL53" s="64"/>
      <c r="FM53" s="64"/>
      <c r="FN53" s="64"/>
      <c r="FO53" s="64"/>
      <c r="FP53" s="64"/>
      <c r="FQ53" s="64"/>
      <c r="FR53" s="64"/>
      <c r="FS53" s="64"/>
      <c r="FT53" s="64"/>
      <c r="FU53" s="64"/>
      <c r="FV53" s="64"/>
      <c r="FW53" s="64"/>
      <c r="FX53" s="64"/>
      <c r="FY53" s="64"/>
      <c r="FZ53" s="64"/>
      <c r="GA53" s="64"/>
      <c r="GB53" s="64"/>
      <c r="GC53" s="64"/>
      <c r="GD53" s="64"/>
      <c r="GE53" s="64"/>
      <c r="GF53" s="64"/>
      <c r="GG53" s="64"/>
      <c r="GH53" s="64"/>
      <c r="GI53" s="64"/>
      <c r="GJ53" s="64"/>
      <c r="GK53" s="64"/>
      <c r="GL53" s="64"/>
      <c r="GM53" s="64"/>
      <c r="GN53" s="64"/>
      <c r="GO53" s="64"/>
      <c r="GP53" s="64"/>
      <c r="GQ53" s="64"/>
      <c r="GR53" s="64"/>
      <c r="GS53" s="64"/>
      <c r="GT53" s="64"/>
      <c r="GU53" s="64"/>
      <c r="GV53" s="64"/>
      <c r="GW53" s="64"/>
      <c r="GX53" s="64"/>
      <c r="GY53" s="64"/>
      <c r="GZ53" s="64"/>
      <c r="HA53" s="64"/>
      <c r="HB53" s="64"/>
      <c r="HC53" s="64"/>
      <c r="HD53" s="64"/>
      <c r="HE53" s="64"/>
      <c r="HF53" s="64"/>
      <c r="HG53" s="64"/>
      <c r="HH53" s="64"/>
      <c r="HI53" s="64"/>
      <c r="HJ53" s="64"/>
      <c r="HK53" s="64"/>
      <c r="HL53" s="64"/>
      <c r="HM53" s="64"/>
      <c r="HN53" s="64"/>
      <c r="HO53" s="64"/>
      <c r="HP53" s="64"/>
      <c r="HQ53" s="64"/>
      <c r="HR53" s="64"/>
      <c r="HS53" s="64"/>
      <c r="HT53" s="64"/>
      <c r="HU53" s="64"/>
      <c r="HV53" s="64"/>
      <c r="HW53" s="64"/>
      <c r="HX53" s="64"/>
      <c r="HY53" s="64"/>
      <c r="HZ53" s="64"/>
      <c r="IA53" s="64"/>
      <c r="IB53" s="64"/>
      <c r="IC53" s="64"/>
      <c r="ID53" s="64"/>
      <c r="IE53" s="64"/>
      <c r="IF53" s="64"/>
    </row>
    <row r="54" spans="1:240" s="52" customFormat="1" ht="14.1" customHeight="1">
      <c r="A54" s="439"/>
      <c r="B54" s="364"/>
      <c r="C54" s="364"/>
      <c r="D54" s="364"/>
      <c r="E54" s="364"/>
      <c r="F54" s="364"/>
      <c r="G54" s="364"/>
      <c r="H54" s="364"/>
      <c r="I54" s="364"/>
      <c r="J54" s="268"/>
      <c r="K54" s="64"/>
      <c r="L54" s="64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4"/>
      <c r="Z54" s="64"/>
      <c r="AA54" s="64"/>
      <c r="AB54" s="64"/>
      <c r="AC54" s="64"/>
      <c r="AD54" s="64"/>
      <c r="AE54" s="64"/>
      <c r="AF54" s="64"/>
      <c r="AG54" s="64"/>
      <c r="AH54" s="64"/>
      <c r="AI54" s="64"/>
      <c r="AJ54" s="64"/>
      <c r="AK54" s="64"/>
      <c r="AL54" s="64"/>
      <c r="AM54" s="64"/>
      <c r="AN54" s="64"/>
      <c r="AO54" s="64"/>
      <c r="AP54" s="64"/>
      <c r="AQ54" s="64"/>
      <c r="AR54" s="64"/>
      <c r="AS54" s="64"/>
      <c r="AT54" s="64"/>
      <c r="AU54" s="64"/>
      <c r="AV54" s="64"/>
      <c r="AW54" s="64"/>
      <c r="AX54" s="64"/>
      <c r="AY54" s="64"/>
      <c r="AZ54" s="64"/>
      <c r="BA54" s="64"/>
      <c r="BB54" s="64"/>
      <c r="BC54" s="64"/>
      <c r="BD54" s="64"/>
      <c r="BE54" s="64"/>
      <c r="BF54" s="64"/>
      <c r="BG54" s="64"/>
      <c r="BH54" s="64"/>
      <c r="BI54" s="64"/>
      <c r="BJ54" s="64"/>
      <c r="BK54" s="64"/>
      <c r="BL54" s="64"/>
      <c r="BM54" s="64"/>
      <c r="BN54" s="64"/>
      <c r="BO54" s="64"/>
      <c r="BP54" s="64"/>
      <c r="BQ54" s="64"/>
      <c r="BR54" s="64"/>
      <c r="BS54" s="64"/>
      <c r="BT54" s="64"/>
      <c r="BU54" s="64"/>
      <c r="BV54" s="64"/>
      <c r="BW54" s="64"/>
      <c r="BX54" s="64"/>
      <c r="BY54" s="64"/>
      <c r="BZ54" s="64"/>
      <c r="CA54" s="64"/>
      <c r="CB54" s="64"/>
      <c r="CC54" s="64"/>
      <c r="CD54" s="64"/>
      <c r="CE54" s="64"/>
      <c r="CF54" s="64"/>
      <c r="CG54" s="64"/>
      <c r="CH54" s="64"/>
      <c r="CI54" s="64"/>
      <c r="CJ54" s="64"/>
      <c r="CK54" s="64"/>
      <c r="CL54" s="64"/>
      <c r="CM54" s="64"/>
      <c r="CN54" s="64"/>
      <c r="CO54" s="64"/>
      <c r="CP54" s="64"/>
      <c r="CQ54" s="64"/>
      <c r="CR54" s="64"/>
      <c r="CS54" s="64"/>
      <c r="CT54" s="64"/>
      <c r="CU54" s="64"/>
      <c r="CV54" s="64"/>
      <c r="CW54" s="64"/>
      <c r="CX54" s="64"/>
      <c r="CY54" s="64"/>
      <c r="CZ54" s="64"/>
      <c r="DA54" s="64"/>
      <c r="DB54" s="64"/>
      <c r="DC54" s="64"/>
      <c r="DD54" s="64"/>
      <c r="DE54" s="64"/>
      <c r="DF54" s="64"/>
      <c r="DG54" s="64"/>
      <c r="DH54" s="64"/>
      <c r="DI54" s="64"/>
      <c r="DJ54" s="64"/>
      <c r="DK54" s="64"/>
      <c r="DL54" s="64"/>
      <c r="DM54" s="64"/>
      <c r="DN54" s="64"/>
      <c r="DO54" s="64"/>
      <c r="DP54" s="64"/>
      <c r="DQ54" s="64"/>
      <c r="DR54" s="64"/>
      <c r="DS54" s="64"/>
      <c r="DT54" s="64"/>
      <c r="DU54" s="64"/>
      <c r="DV54" s="64"/>
      <c r="DW54" s="64"/>
      <c r="DX54" s="64"/>
      <c r="DY54" s="64"/>
      <c r="DZ54" s="64"/>
      <c r="EA54" s="64"/>
      <c r="EB54" s="64"/>
      <c r="EC54" s="64"/>
      <c r="ED54" s="64"/>
      <c r="EE54" s="64"/>
      <c r="EF54" s="64"/>
      <c r="EG54" s="64"/>
      <c r="EH54" s="64"/>
      <c r="EI54" s="64"/>
      <c r="EJ54" s="64"/>
      <c r="EK54" s="64"/>
      <c r="EL54" s="64"/>
      <c r="EM54" s="64"/>
      <c r="EN54" s="64"/>
      <c r="EO54" s="64"/>
      <c r="EP54" s="64"/>
      <c r="EQ54" s="64"/>
      <c r="ER54" s="64"/>
      <c r="ES54" s="64"/>
      <c r="ET54" s="64"/>
      <c r="EU54" s="64"/>
      <c r="EV54" s="64"/>
      <c r="EW54" s="64"/>
      <c r="EX54" s="64"/>
      <c r="EY54" s="64"/>
      <c r="EZ54" s="64"/>
      <c r="FA54" s="64"/>
      <c r="FB54" s="64"/>
      <c r="FC54" s="64"/>
      <c r="FD54" s="64"/>
      <c r="FE54" s="64"/>
      <c r="FF54" s="64"/>
      <c r="FG54" s="64"/>
      <c r="FH54" s="64"/>
      <c r="FI54" s="64"/>
      <c r="FJ54" s="64"/>
      <c r="FK54" s="64"/>
      <c r="FL54" s="64"/>
      <c r="FM54" s="64"/>
      <c r="FN54" s="64"/>
      <c r="FO54" s="64"/>
      <c r="FP54" s="64"/>
      <c r="FQ54" s="64"/>
      <c r="FR54" s="64"/>
      <c r="FS54" s="64"/>
      <c r="FT54" s="64"/>
      <c r="FU54" s="64"/>
      <c r="FV54" s="64"/>
      <c r="FW54" s="64"/>
      <c r="FX54" s="64"/>
      <c r="FY54" s="64"/>
      <c r="FZ54" s="64"/>
      <c r="GA54" s="64"/>
      <c r="GB54" s="64"/>
      <c r="GC54" s="64"/>
      <c r="GD54" s="64"/>
      <c r="GE54" s="64"/>
      <c r="GF54" s="64"/>
      <c r="GG54" s="64"/>
      <c r="GH54" s="64"/>
      <c r="GI54" s="64"/>
      <c r="GJ54" s="64"/>
      <c r="GK54" s="64"/>
      <c r="GL54" s="64"/>
      <c r="GM54" s="64"/>
      <c r="GN54" s="64"/>
      <c r="GO54" s="64"/>
      <c r="GP54" s="64"/>
      <c r="GQ54" s="64"/>
      <c r="GR54" s="64"/>
      <c r="GS54" s="64"/>
      <c r="GT54" s="64"/>
      <c r="GU54" s="64"/>
      <c r="GV54" s="64"/>
      <c r="GW54" s="64"/>
      <c r="GX54" s="64"/>
      <c r="GY54" s="64"/>
      <c r="GZ54" s="64"/>
      <c r="HA54" s="64"/>
      <c r="HB54" s="64"/>
      <c r="HC54" s="64"/>
      <c r="HD54" s="64"/>
      <c r="HE54" s="64"/>
      <c r="HF54" s="64"/>
      <c r="HG54" s="64"/>
      <c r="HH54" s="64"/>
      <c r="HI54" s="64"/>
      <c r="HJ54" s="64"/>
      <c r="HK54" s="64"/>
      <c r="HL54" s="64"/>
      <c r="HM54" s="64"/>
      <c r="HN54" s="64"/>
      <c r="HO54" s="64"/>
      <c r="HP54" s="64"/>
      <c r="HQ54" s="64"/>
      <c r="HR54" s="64"/>
      <c r="HS54" s="64"/>
      <c r="HT54" s="64"/>
      <c r="HU54" s="64"/>
      <c r="HV54" s="64"/>
      <c r="HW54" s="64"/>
      <c r="HX54" s="64"/>
      <c r="HY54" s="64"/>
      <c r="HZ54" s="64"/>
      <c r="IA54" s="64"/>
      <c r="IB54" s="64"/>
      <c r="IC54" s="64"/>
      <c r="ID54" s="64"/>
      <c r="IE54" s="64"/>
      <c r="IF54" s="64"/>
    </row>
    <row r="55" spans="1:240" s="52" customFormat="1" ht="14.1" customHeight="1">
      <c r="A55" s="438" t="s">
        <v>90</v>
      </c>
      <c r="B55" s="364">
        <v>374803</v>
      </c>
      <c r="C55" s="364">
        <v>-62347921</v>
      </c>
      <c r="D55" s="364">
        <v>363411</v>
      </c>
      <c r="E55" s="364">
        <v>-57310687</v>
      </c>
      <c r="F55" s="364">
        <v>6590</v>
      </c>
      <c r="G55" s="364">
        <v>-4891875</v>
      </c>
      <c r="H55" s="364">
        <v>4802</v>
      </c>
      <c r="I55" s="364">
        <v>-145359</v>
      </c>
      <c r="J55" s="268"/>
      <c r="K55" s="64"/>
      <c r="L55" s="64"/>
      <c r="M55" s="64"/>
      <c r="N55" s="64"/>
      <c r="O55" s="64"/>
      <c r="P55" s="64"/>
      <c r="Q55" s="64"/>
      <c r="R55" s="64"/>
      <c r="S55" s="64"/>
      <c r="T55" s="64"/>
      <c r="U55" s="64"/>
      <c r="V55" s="64"/>
      <c r="W55" s="64"/>
      <c r="X55" s="64"/>
      <c r="Y55" s="64"/>
      <c r="Z55" s="64"/>
      <c r="AA55" s="64"/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4"/>
      <c r="AY55" s="64"/>
      <c r="AZ55" s="64"/>
      <c r="BA55" s="64"/>
      <c r="BB55" s="64"/>
      <c r="BC55" s="64"/>
      <c r="BD55" s="64"/>
      <c r="BE55" s="64"/>
      <c r="BF55" s="64"/>
      <c r="BG55" s="64"/>
      <c r="BH55" s="64"/>
      <c r="BI55" s="64"/>
      <c r="BJ55" s="64"/>
      <c r="BK55" s="64"/>
      <c r="BL55" s="64"/>
      <c r="BM55" s="64"/>
      <c r="BN55" s="64"/>
      <c r="BO55" s="64"/>
      <c r="BP55" s="64"/>
      <c r="BQ55" s="64"/>
      <c r="BR55" s="64"/>
      <c r="BS55" s="64"/>
      <c r="BT55" s="64"/>
      <c r="BU55" s="64"/>
      <c r="BV55" s="64"/>
      <c r="BW55" s="64"/>
      <c r="BX55" s="64"/>
      <c r="BY55" s="64"/>
      <c r="BZ55" s="64"/>
      <c r="CA55" s="64"/>
      <c r="CB55" s="64"/>
      <c r="CC55" s="64"/>
      <c r="CD55" s="64"/>
      <c r="CE55" s="64"/>
      <c r="CF55" s="64"/>
      <c r="CG55" s="64"/>
      <c r="CH55" s="64"/>
      <c r="CI55" s="64"/>
      <c r="CJ55" s="64"/>
      <c r="CK55" s="64"/>
      <c r="CL55" s="64"/>
      <c r="CM55" s="64"/>
      <c r="CN55" s="64"/>
      <c r="CO55" s="64"/>
      <c r="CP55" s="64"/>
      <c r="CQ55" s="64"/>
      <c r="CR55" s="64"/>
      <c r="CS55" s="64"/>
      <c r="CT55" s="64"/>
      <c r="CU55" s="64"/>
      <c r="CV55" s="64"/>
      <c r="CW55" s="64"/>
      <c r="CX55" s="64"/>
      <c r="CY55" s="64"/>
      <c r="CZ55" s="64"/>
      <c r="DA55" s="64"/>
      <c r="DB55" s="64"/>
      <c r="DC55" s="64"/>
      <c r="DD55" s="64"/>
      <c r="DE55" s="64"/>
      <c r="DF55" s="64"/>
      <c r="DG55" s="64"/>
      <c r="DH55" s="64"/>
      <c r="DI55" s="64"/>
      <c r="DJ55" s="64"/>
      <c r="DK55" s="64"/>
      <c r="DL55" s="64"/>
      <c r="DM55" s="64"/>
      <c r="DN55" s="64"/>
      <c r="DO55" s="64"/>
      <c r="DP55" s="64"/>
      <c r="DQ55" s="64"/>
      <c r="DR55" s="64"/>
      <c r="DS55" s="64"/>
      <c r="DT55" s="64"/>
      <c r="DU55" s="64"/>
      <c r="DV55" s="64"/>
      <c r="DW55" s="64"/>
      <c r="DX55" s="64"/>
      <c r="DY55" s="64"/>
      <c r="DZ55" s="64"/>
      <c r="EA55" s="64"/>
      <c r="EB55" s="64"/>
      <c r="EC55" s="64"/>
      <c r="ED55" s="64"/>
      <c r="EE55" s="64"/>
      <c r="EF55" s="64"/>
      <c r="EG55" s="64"/>
      <c r="EH55" s="64"/>
      <c r="EI55" s="64"/>
      <c r="EJ55" s="64"/>
      <c r="EK55" s="64"/>
      <c r="EL55" s="64"/>
      <c r="EM55" s="64"/>
      <c r="EN55" s="64"/>
      <c r="EO55" s="64"/>
      <c r="EP55" s="64"/>
      <c r="EQ55" s="64"/>
      <c r="ER55" s="64"/>
      <c r="ES55" s="64"/>
      <c r="ET55" s="64"/>
      <c r="EU55" s="64"/>
      <c r="EV55" s="64"/>
      <c r="EW55" s="64"/>
      <c r="EX55" s="64"/>
      <c r="EY55" s="64"/>
      <c r="EZ55" s="64"/>
      <c r="FA55" s="64"/>
      <c r="FB55" s="64"/>
      <c r="FC55" s="64"/>
      <c r="FD55" s="64"/>
      <c r="FE55" s="64"/>
      <c r="FF55" s="64"/>
      <c r="FG55" s="64"/>
      <c r="FH55" s="64"/>
      <c r="FI55" s="64"/>
      <c r="FJ55" s="64"/>
      <c r="FK55" s="64"/>
      <c r="FL55" s="64"/>
      <c r="FM55" s="64"/>
      <c r="FN55" s="64"/>
      <c r="FO55" s="64"/>
      <c r="FP55" s="64"/>
      <c r="FQ55" s="64"/>
      <c r="FR55" s="64"/>
      <c r="FS55" s="64"/>
      <c r="FT55" s="64"/>
      <c r="FU55" s="64"/>
      <c r="FV55" s="64"/>
      <c r="FW55" s="64"/>
      <c r="FX55" s="64"/>
      <c r="FY55" s="64"/>
      <c r="FZ55" s="64"/>
      <c r="GA55" s="64"/>
      <c r="GB55" s="64"/>
      <c r="GC55" s="64"/>
      <c r="GD55" s="64"/>
      <c r="GE55" s="64"/>
      <c r="GF55" s="64"/>
      <c r="GG55" s="64"/>
      <c r="GH55" s="64"/>
      <c r="GI55" s="64"/>
      <c r="GJ55" s="64"/>
      <c r="GK55" s="64"/>
      <c r="GL55" s="64"/>
      <c r="GM55" s="64"/>
      <c r="GN55" s="64"/>
      <c r="GO55" s="64"/>
      <c r="GP55" s="64"/>
      <c r="GQ55" s="64"/>
      <c r="GR55" s="64"/>
      <c r="GS55" s="64"/>
      <c r="GT55" s="64"/>
      <c r="GU55" s="64"/>
      <c r="GV55" s="64"/>
      <c r="GW55" s="64"/>
      <c r="GX55" s="64"/>
      <c r="GY55" s="64"/>
      <c r="GZ55" s="64"/>
      <c r="HA55" s="64"/>
      <c r="HB55" s="64"/>
      <c r="HC55" s="64"/>
      <c r="HD55" s="64"/>
      <c r="HE55" s="64"/>
      <c r="HF55" s="64"/>
      <c r="HG55" s="64"/>
      <c r="HH55" s="64"/>
      <c r="HI55" s="64"/>
      <c r="HJ55" s="64"/>
      <c r="HK55" s="64"/>
      <c r="HL55" s="64"/>
      <c r="HM55" s="64"/>
      <c r="HN55" s="64"/>
      <c r="HO55" s="64"/>
      <c r="HP55" s="64"/>
      <c r="HQ55" s="64"/>
      <c r="HR55" s="64"/>
      <c r="HS55" s="64"/>
      <c r="HT55" s="64"/>
      <c r="HU55" s="64"/>
      <c r="HV55" s="64"/>
      <c r="HW55" s="64"/>
      <c r="HX55" s="64"/>
      <c r="HY55" s="64"/>
      <c r="HZ55" s="64"/>
      <c r="IA55" s="64"/>
      <c r="IB55" s="64"/>
      <c r="IC55" s="64"/>
      <c r="ID55" s="64"/>
      <c r="IE55" s="64"/>
      <c r="IF55" s="64"/>
    </row>
    <row r="56" spans="1:240" s="52" customFormat="1" ht="14.1" customHeight="1">
      <c r="A56" s="439"/>
      <c r="B56" s="364"/>
      <c r="C56" s="364"/>
      <c r="D56" s="364"/>
      <c r="E56" s="364"/>
      <c r="F56" s="364"/>
      <c r="G56" s="364"/>
      <c r="H56" s="364"/>
      <c r="I56" s="364"/>
      <c r="J56" s="268"/>
      <c r="K56" s="64"/>
      <c r="L56" s="64"/>
      <c r="M56" s="64"/>
      <c r="N56" s="64"/>
      <c r="O56" s="64"/>
      <c r="P56" s="64"/>
      <c r="Q56" s="64"/>
      <c r="R56" s="64"/>
      <c r="S56" s="64"/>
      <c r="T56" s="64"/>
      <c r="U56" s="64"/>
      <c r="V56" s="64"/>
      <c r="W56" s="64"/>
      <c r="X56" s="64"/>
      <c r="Y56" s="64"/>
      <c r="Z56" s="64"/>
      <c r="AA56" s="64"/>
      <c r="AB56" s="64"/>
      <c r="AC56" s="64"/>
      <c r="AD56" s="64"/>
      <c r="AE56" s="64"/>
      <c r="AF56" s="64"/>
      <c r="AG56" s="64"/>
      <c r="AH56" s="64"/>
      <c r="AI56" s="64"/>
      <c r="AJ56" s="64"/>
      <c r="AK56" s="64"/>
      <c r="AL56" s="64"/>
      <c r="AM56" s="64"/>
      <c r="AN56" s="64"/>
      <c r="AO56" s="64"/>
      <c r="AP56" s="64"/>
      <c r="AQ56" s="64"/>
      <c r="AR56" s="64"/>
      <c r="AS56" s="64"/>
      <c r="AT56" s="64"/>
      <c r="AU56" s="64"/>
      <c r="AV56" s="64"/>
      <c r="AW56" s="64"/>
      <c r="AX56" s="64"/>
      <c r="AY56" s="64"/>
      <c r="AZ56" s="64"/>
      <c r="BA56" s="64"/>
      <c r="BB56" s="64"/>
      <c r="BC56" s="64"/>
      <c r="BD56" s="64"/>
      <c r="BE56" s="64"/>
      <c r="BF56" s="64"/>
      <c r="BG56" s="64"/>
      <c r="BH56" s="64"/>
      <c r="BI56" s="64"/>
      <c r="BJ56" s="64"/>
      <c r="BK56" s="64"/>
      <c r="BL56" s="64"/>
      <c r="BM56" s="64"/>
      <c r="BN56" s="64"/>
      <c r="BO56" s="64"/>
      <c r="BP56" s="64"/>
      <c r="BQ56" s="64"/>
      <c r="BR56" s="64"/>
      <c r="BS56" s="64"/>
      <c r="BT56" s="64"/>
      <c r="BU56" s="64"/>
      <c r="BV56" s="64"/>
      <c r="BW56" s="64"/>
      <c r="BX56" s="64"/>
      <c r="BY56" s="64"/>
      <c r="BZ56" s="64"/>
      <c r="CA56" s="64"/>
      <c r="CB56" s="64"/>
      <c r="CC56" s="64"/>
      <c r="CD56" s="64"/>
      <c r="CE56" s="64"/>
      <c r="CF56" s="64"/>
      <c r="CG56" s="64"/>
      <c r="CH56" s="64"/>
      <c r="CI56" s="64"/>
      <c r="CJ56" s="64"/>
      <c r="CK56" s="64"/>
      <c r="CL56" s="64"/>
      <c r="CM56" s="64"/>
      <c r="CN56" s="64"/>
      <c r="CO56" s="64"/>
      <c r="CP56" s="64"/>
      <c r="CQ56" s="64"/>
      <c r="CR56" s="64"/>
      <c r="CS56" s="64"/>
      <c r="CT56" s="64"/>
      <c r="CU56" s="64"/>
      <c r="CV56" s="64"/>
      <c r="CW56" s="64"/>
      <c r="CX56" s="64"/>
      <c r="CY56" s="64"/>
      <c r="CZ56" s="64"/>
      <c r="DA56" s="64"/>
      <c r="DB56" s="64"/>
      <c r="DC56" s="64"/>
      <c r="DD56" s="64"/>
      <c r="DE56" s="64"/>
      <c r="DF56" s="64"/>
      <c r="DG56" s="64"/>
      <c r="DH56" s="64"/>
      <c r="DI56" s="64"/>
      <c r="DJ56" s="64"/>
      <c r="DK56" s="64"/>
      <c r="DL56" s="64"/>
      <c r="DM56" s="64"/>
      <c r="DN56" s="64"/>
      <c r="DO56" s="64"/>
      <c r="DP56" s="64"/>
      <c r="DQ56" s="64"/>
      <c r="DR56" s="64"/>
      <c r="DS56" s="64"/>
      <c r="DT56" s="64"/>
      <c r="DU56" s="64"/>
      <c r="DV56" s="64"/>
      <c r="DW56" s="64"/>
      <c r="DX56" s="64"/>
      <c r="DY56" s="64"/>
      <c r="DZ56" s="64"/>
      <c r="EA56" s="64"/>
      <c r="EB56" s="64"/>
      <c r="EC56" s="64"/>
      <c r="ED56" s="64"/>
      <c r="EE56" s="64"/>
      <c r="EF56" s="64"/>
      <c r="EG56" s="64"/>
      <c r="EH56" s="64"/>
      <c r="EI56" s="64"/>
      <c r="EJ56" s="64"/>
      <c r="EK56" s="64"/>
      <c r="EL56" s="64"/>
      <c r="EM56" s="64"/>
      <c r="EN56" s="64"/>
      <c r="EO56" s="64"/>
      <c r="EP56" s="64"/>
      <c r="EQ56" s="64"/>
      <c r="ER56" s="64"/>
      <c r="ES56" s="64"/>
      <c r="ET56" s="64"/>
      <c r="EU56" s="64"/>
      <c r="EV56" s="64"/>
      <c r="EW56" s="64"/>
      <c r="EX56" s="64"/>
      <c r="EY56" s="64"/>
      <c r="EZ56" s="64"/>
      <c r="FA56" s="64"/>
      <c r="FB56" s="64"/>
      <c r="FC56" s="64"/>
      <c r="FD56" s="64"/>
      <c r="FE56" s="64"/>
      <c r="FF56" s="64"/>
      <c r="FG56" s="64"/>
      <c r="FH56" s="64"/>
      <c r="FI56" s="64"/>
      <c r="FJ56" s="64"/>
      <c r="FK56" s="64"/>
      <c r="FL56" s="64"/>
      <c r="FM56" s="64"/>
      <c r="FN56" s="64"/>
      <c r="FO56" s="64"/>
      <c r="FP56" s="64"/>
      <c r="FQ56" s="64"/>
      <c r="FR56" s="64"/>
      <c r="FS56" s="64"/>
      <c r="FT56" s="64"/>
      <c r="FU56" s="64"/>
      <c r="FV56" s="64"/>
      <c r="FW56" s="64"/>
      <c r="FX56" s="64"/>
      <c r="FY56" s="64"/>
      <c r="FZ56" s="64"/>
      <c r="GA56" s="64"/>
      <c r="GB56" s="64"/>
      <c r="GC56" s="64"/>
      <c r="GD56" s="64"/>
      <c r="GE56" s="64"/>
      <c r="GF56" s="64"/>
      <c r="GG56" s="64"/>
      <c r="GH56" s="64"/>
      <c r="GI56" s="64"/>
      <c r="GJ56" s="64"/>
      <c r="GK56" s="64"/>
      <c r="GL56" s="64"/>
      <c r="GM56" s="64"/>
      <c r="GN56" s="64"/>
      <c r="GO56" s="64"/>
      <c r="GP56" s="64"/>
      <c r="GQ56" s="64"/>
      <c r="GR56" s="64"/>
      <c r="GS56" s="64"/>
      <c r="GT56" s="64"/>
      <c r="GU56" s="64"/>
      <c r="GV56" s="64"/>
      <c r="GW56" s="64"/>
      <c r="GX56" s="64"/>
      <c r="GY56" s="64"/>
      <c r="GZ56" s="64"/>
      <c r="HA56" s="64"/>
      <c r="HB56" s="64"/>
      <c r="HC56" s="64"/>
      <c r="HD56" s="64"/>
      <c r="HE56" s="64"/>
      <c r="HF56" s="64"/>
      <c r="HG56" s="64"/>
      <c r="HH56" s="64"/>
      <c r="HI56" s="64"/>
      <c r="HJ56" s="64"/>
      <c r="HK56" s="64"/>
      <c r="HL56" s="64"/>
      <c r="HM56" s="64"/>
      <c r="HN56" s="64"/>
      <c r="HO56" s="64"/>
      <c r="HP56" s="64"/>
      <c r="HQ56" s="64"/>
      <c r="HR56" s="64"/>
      <c r="HS56" s="64"/>
      <c r="HT56" s="64"/>
      <c r="HU56" s="64"/>
      <c r="HV56" s="64"/>
      <c r="HW56" s="64"/>
      <c r="HX56" s="64"/>
      <c r="HY56" s="64"/>
      <c r="HZ56" s="64"/>
      <c r="IA56" s="64"/>
      <c r="IB56" s="64"/>
      <c r="IC56" s="64"/>
      <c r="ID56" s="64"/>
      <c r="IE56" s="64"/>
      <c r="IF56" s="64"/>
    </row>
    <row r="57" spans="1:240" s="52" customFormat="1" ht="14.1" customHeight="1">
      <c r="A57" s="439" t="s">
        <v>91</v>
      </c>
      <c r="B57" s="364"/>
      <c r="C57" s="364"/>
      <c r="D57" s="364"/>
      <c r="E57" s="364"/>
      <c r="F57" s="364"/>
      <c r="G57" s="364"/>
      <c r="H57" s="364"/>
      <c r="I57" s="364"/>
      <c r="J57" s="268"/>
      <c r="K57" s="64"/>
      <c r="L57" s="64"/>
      <c r="M57" s="64"/>
      <c r="N57" s="64"/>
      <c r="O57" s="64"/>
      <c r="P57" s="64"/>
      <c r="Q57" s="64"/>
      <c r="R57" s="64"/>
      <c r="S57" s="64"/>
      <c r="T57" s="64"/>
      <c r="U57" s="64"/>
      <c r="V57" s="64"/>
      <c r="W57" s="64"/>
      <c r="X57" s="64"/>
      <c r="Y57" s="64"/>
      <c r="Z57" s="64"/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  <c r="AM57" s="64"/>
      <c r="AN57" s="64"/>
      <c r="AO57" s="64"/>
      <c r="AP57" s="64"/>
      <c r="AQ57" s="64"/>
      <c r="AR57" s="64"/>
      <c r="AS57" s="64"/>
      <c r="AT57" s="64"/>
      <c r="AU57" s="64"/>
      <c r="AV57" s="64"/>
      <c r="AW57" s="64"/>
      <c r="AX57" s="64"/>
      <c r="AY57" s="64"/>
      <c r="AZ57" s="64"/>
      <c r="BA57" s="64"/>
      <c r="BB57" s="64"/>
      <c r="BC57" s="64"/>
      <c r="BD57" s="64"/>
      <c r="BE57" s="64"/>
      <c r="BF57" s="64"/>
      <c r="BG57" s="64"/>
      <c r="BH57" s="64"/>
      <c r="BI57" s="64"/>
      <c r="BJ57" s="64"/>
      <c r="BK57" s="64"/>
      <c r="BL57" s="64"/>
      <c r="BM57" s="64"/>
      <c r="BN57" s="64"/>
      <c r="BO57" s="64"/>
      <c r="BP57" s="64"/>
      <c r="BQ57" s="64"/>
      <c r="BR57" s="64"/>
      <c r="BS57" s="64"/>
      <c r="BT57" s="64"/>
      <c r="BU57" s="64"/>
      <c r="BV57" s="64"/>
      <c r="BW57" s="64"/>
      <c r="BX57" s="64"/>
      <c r="BY57" s="64"/>
      <c r="BZ57" s="64"/>
      <c r="CA57" s="64"/>
      <c r="CB57" s="64"/>
      <c r="CC57" s="64"/>
      <c r="CD57" s="64"/>
      <c r="CE57" s="64"/>
      <c r="CF57" s="64"/>
      <c r="CG57" s="64"/>
      <c r="CH57" s="64"/>
      <c r="CI57" s="64"/>
      <c r="CJ57" s="64"/>
      <c r="CK57" s="64"/>
      <c r="CL57" s="64"/>
      <c r="CM57" s="64"/>
      <c r="CN57" s="64"/>
      <c r="CO57" s="64"/>
      <c r="CP57" s="64"/>
      <c r="CQ57" s="64"/>
      <c r="CR57" s="64"/>
      <c r="CS57" s="64"/>
      <c r="CT57" s="64"/>
      <c r="CU57" s="64"/>
      <c r="CV57" s="64"/>
      <c r="CW57" s="64"/>
      <c r="CX57" s="64"/>
      <c r="CY57" s="64"/>
      <c r="CZ57" s="64"/>
      <c r="DA57" s="64"/>
      <c r="DB57" s="64"/>
      <c r="DC57" s="64"/>
      <c r="DD57" s="64"/>
      <c r="DE57" s="64"/>
      <c r="DF57" s="64"/>
      <c r="DG57" s="64"/>
      <c r="DH57" s="64"/>
      <c r="DI57" s="64"/>
      <c r="DJ57" s="64"/>
      <c r="DK57" s="64"/>
      <c r="DL57" s="64"/>
      <c r="DM57" s="64"/>
      <c r="DN57" s="64"/>
      <c r="DO57" s="64"/>
      <c r="DP57" s="64"/>
      <c r="DQ57" s="64"/>
      <c r="DR57" s="64"/>
      <c r="DS57" s="64"/>
      <c r="DT57" s="64"/>
      <c r="DU57" s="64"/>
      <c r="DV57" s="64"/>
      <c r="DW57" s="64"/>
      <c r="DX57" s="64"/>
      <c r="DY57" s="64"/>
      <c r="DZ57" s="64"/>
      <c r="EA57" s="64"/>
      <c r="EB57" s="64"/>
      <c r="EC57" s="64"/>
      <c r="ED57" s="64"/>
      <c r="EE57" s="64"/>
      <c r="EF57" s="64"/>
      <c r="EG57" s="64"/>
      <c r="EH57" s="64"/>
      <c r="EI57" s="64"/>
      <c r="EJ57" s="64"/>
      <c r="EK57" s="64"/>
      <c r="EL57" s="64"/>
      <c r="EM57" s="64"/>
      <c r="EN57" s="64"/>
      <c r="EO57" s="64"/>
      <c r="EP57" s="64"/>
      <c r="EQ57" s="64"/>
      <c r="ER57" s="64"/>
      <c r="ES57" s="64"/>
      <c r="ET57" s="64"/>
      <c r="EU57" s="64"/>
      <c r="EV57" s="64"/>
      <c r="EW57" s="64"/>
      <c r="EX57" s="64"/>
      <c r="EY57" s="64"/>
      <c r="EZ57" s="64"/>
      <c r="FA57" s="64"/>
      <c r="FB57" s="64"/>
      <c r="FC57" s="64"/>
      <c r="FD57" s="64"/>
      <c r="FE57" s="64"/>
      <c r="FF57" s="64"/>
      <c r="FG57" s="64"/>
      <c r="FH57" s="64"/>
      <c r="FI57" s="64"/>
      <c r="FJ57" s="64"/>
      <c r="FK57" s="64"/>
      <c r="FL57" s="64"/>
      <c r="FM57" s="64"/>
      <c r="FN57" s="64"/>
      <c r="FO57" s="64"/>
      <c r="FP57" s="64"/>
      <c r="FQ57" s="64"/>
      <c r="FR57" s="64"/>
      <c r="FS57" s="64"/>
      <c r="FT57" s="64"/>
      <c r="FU57" s="64"/>
      <c r="FV57" s="64"/>
      <c r="FW57" s="64"/>
      <c r="FX57" s="64"/>
      <c r="FY57" s="64"/>
      <c r="FZ57" s="64"/>
      <c r="GA57" s="64"/>
      <c r="GB57" s="64"/>
      <c r="GC57" s="64"/>
      <c r="GD57" s="64"/>
      <c r="GE57" s="64"/>
      <c r="GF57" s="64"/>
      <c r="GG57" s="64"/>
      <c r="GH57" s="64"/>
      <c r="GI57" s="64"/>
      <c r="GJ57" s="64"/>
      <c r="GK57" s="64"/>
      <c r="GL57" s="64"/>
      <c r="GM57" s="64"/>
      <c r="GN57" s="64"/>
      <c r="GO57" s="64"/>
      <c r="GP57" s="64"/>
      <c r="GQ57" s="64"/>
      <c r="GR57" s="64"/>
      <c r="GS57" s="64"/>
      <c r="GT57" s="64"/>
      <c r="GU57" s="64"/>
      <c r="GV57" s="64"/>
      <c r="GW57" s="64"/>
      <c r="GX57" s="64"/>
      <c r="GY57" s="64"/>
      <c r="GZ57" s="64"/>
      <c r="HA57" s="64"/>
      <c r="HB57" s="64"/>
      <c r="HC57" s="64"/>
      <c r="HD57" s="64"/>
      <c r="HE57" s="64"/>
      <c r="HF57" s="64"/>
      <c r="HG57" s="64"/>
      <c r="HH57" s="64"/>
      <c r="HI57" s="64"/>
      <c r="HJ57" s="64"/>
      <c r="HK57" s="64"/>
      <c r="HL57" s="64"/>
      <c r="HM57" s="64"/>
      <c r="HN57" s="64"/>
      <c r="HO57" s="64"/>
      <c r="HP57" s="64"/>
      <c r="HQ57" s="64"/>
      <c r="HR57" s="64"/>
      <c r="HS57" s="64"/>
      <c r="HT57" s="64"/>
      <c r="HU57" s="64"/>
      <c r="HV57" s="64"/>
      <c r="HW57" s="64"/>
      <c r="HX57" s="64"/>
      <c r="HY57" s="64"/>
      <c r="HZ57" s="64"/>
      <c r="IA57" s="64"/>
      <c r="IB57" s="64"/>
      <c r="IC57" s="64"/>
      <c r="ID57" s="64"/>
      <c r="IE57" s="64"/>
      <c r="IF57" s="64"/>
    </row>
    <row r="58" spans="1:240" s="52" customFormat="1" ht="14.1" customHeight="1">
      <c r="A58" s="440" t="s">
        <v>222</v>
      </c>
      <c r="B58" s="364">
        <v>0</v>
      </c>
      <c r="C58" s="364">
        <v>0</v>
      </c>
      <c r="D58" s="364">
        <v>0</v>
      </c>
      <c r="E58" s="364">
        <v>0</v>
      </c>
      <c r="F58" s="364">
        <v>0</v>
      </c>
      <c r="G58" s="364">
        <v>0</v>
      </c>
      <c r="H58" s="364">
        <v>0</v>
      </c>
      <c r="I58" s="364">
        <v>0</v>
      </c>
      <c r="J58" s="268"/>
      <c r="K58" s="64"/>
      <c r="L58" s="64"/>
      <c r="M58" s="64"/>
      <c r="N58" s="64"/>
      <c r="O58" s="64"/>
      <c r="P58" s="64"/>
      <c r="Q58" s="64"/>
      <c r="R58" s="64"/>
      <c r="S58" s="64"/>
      <c r="T58" s="64"/>
      <c r="U58" s="64"/>
      <c r="V58" s="64"/>
      <c r="W58" s="64"/>
      <c r="X58" s="64"/>
      <c r="Y58" s="64"/>
      <c r="Z58" s="64"/>
      <c r="AA58" s="64"/>
      <c r="AB58" s="64"/>
      <c r="AC58" s="64"/>
      <c r="AD58" s="64"/>
      <c r="AE58" s="64"/>
      <c r="AF58" s="64"/>
      <c r="AG58" s="64"/>
      <c r="AH58" s="64"/>
      <c r="AI58" s="64"/>
      <c r="AJ58" s="64"/>
      <c r="AK58" s="64"/>
      <c r="AL58" s="64"/>
      <c r="AM58" s="64"/>
      <c r="AN58" s="64"/>
      <c r="AO58" s="64"/>
      <c r="AP58" s="64"/>
      <c r="AQ58" s="64"/>
      <c r="AR58" s="64"/>
      <c r="AS58" s="64"/>
      <c r="AT58" s="64"/>
      <c r="AU58" s="64"/>
      <c r="AV58" s="64"/>
      <c r="AW58" s="64"/>
      <c r="AX58" s="64"/>
      <c r="AY58" s="64"/>
      <c r="AZ58" s="64"/>
      <c r="BA58" s="64"/>
      <c r="BB58" s="64"/>
      <c r="BC58" s="64"/>
      <c r="BD58" s="64"/>
      <c r="BE58" s="64"/>
      <c r="BF58" s="64"/>
      <c r="BG58" s="64"/>
      <c r="BH58" s="64"/>
      <c r="BI58" s="64"/>
      <c r="BJ58" s="64"/>
      <c r="BK58" s="64"/>
      <c r="BL58" s="64"/>
      <c r="BM58" s="64"/>
      <c r="BN58" s="64"/>
      <c r="BO58" s="64"/>
      <c r="BP58" s="64"/>
      <c r="BQ58" s="64"/>
      <c r="BR58" s="64"/>
      <c r="BS58" s="64"/>
      <c r="BT58" s="64"/>
      <c r="BU58" s="64"/>
      <c r="BV58" s="64"/>
      <c r="BW58" s="64"/>
      <c r="BX58" s="64"/>
      <c r="BY58" s="64"/>
      <c r="BZ58" s="64"/>
      <c r="CA58" s="64"/>
      <c r="CB58" s="64"/>
      <c r="CC58" s="64"/>
      <c r="CD58" s="64"/>
      <c r="CE58" s="64"/>
      <c r="CF58" s="64"/>
      <c r="CG58" s="64"/>
      <c r="CH58" s="64"/>
      <c r="CI58" s="64"/>
      <c r="CJ58" s="64"/>
      <c r="CK58" s="64"/>
      <c r="CL58" s="64"/>
      <c r="CM58" s="64"/>
      <c r="CN58" s="64"/>
      <c r="CO58" s="64"/>
      <c r="CP58" s="64"/>
      <c r="CQ58" s="64"/>
      <c r="CR58" s="64"/>
      <c r="CS58" s="64"/>
      <c r="CT58" s="64"/>
      <c r="CU58" s="64"/>
      <c r="CV58" s="64"/>
      <c r="CW58" s="64"/>
      <c r="CX58" s="64"/>
      <c r="CY58" s="64"/>
      <c r="CZ58" s="64"/>
      <c r="DA58" s="64"/>
      <c r="DB58" s="64"/>
      <c r="DC58" s="64"/>
      <c r="DD58" s="64"/>
      <c r="DE58" s="64"/>
      <c r="DF58" s="64"/>
      <c r="DG58" s="64"/>
      <c r="DH58" s="64"/>
      <c r="DI58" s="64"/>
      <c r="DJ58" s="64"/>
      <c r="DK58" s="64"/>
      <c r="DL58" s="64"/>
      <c r="DM58" s="64"/>
      <c r="DN58" s="64"/>
      <c r="DO58" s="64"/>
      <c r="DP58" s="64"/>
      <c r="DQ58" s="64"/>
      <c r="DR58" s="64"/>
      <c r="DS58" s="64"/>
      <c r="DT58" s="64"/>
      <c r="DU58" s="64"/>
      <c r="DV58" s="64"/>
      <c r="DW58" s="64"/>
      <c r="DX58" s="64"/>
      <c r="DY58" s="64"/>
      <c r="DZ58" s="64"/>
      <c r="EA58" s="64"/>
      <c r="EB58" s="64"/>
      <c r="EC58" s="64"/>
      <c r="ED58" s="64"/>
      <c r="EE58" s="64"/>
      <c r="EF58" s="64"/>
      <c r="EG58" s="64"/>
      <c r="EH58" s="64"/>
      <c r="EI58" s="64"/>
      <c r="EJ58" s="64"/>
      <c r="EK58" s="64"/>
      <c r="EL58" s="64"/>
      <c r="EM58" s="64"/>
      <c r="EN58" s="64"/>
      <c r="EO58" s="64"/>
      <c r="EP58" s="64"/>
      <c r="EQ58" s="64"/>
      <c r="ER58" s="64"/>
      <c r="ES58" s="64"/>
      <c r="ET58" s="64"/>
      <c r="EU58" s="64"/>
      <c r="EV58" s="64"/>
      <c r="EW58" s="64"/>
      <c r="EX58" s="64"/>
      <c r="EY58" s="64"/>
      <c r="EZ58" s="64"/>
      <c r="FA58" s="64"/>
      <c r="FB58" s="64"/>
      <c r="FC58" s="64"/>
      <c r="FD58" s="64"/>
      <c r="FE58" s="64"/>
      <c r="FF58" s="64"/>
      <c r="FG58" s="64"/>
      <c r="FH58" s="64"/>
      <c r="FI58" s="64"/>
      <c r="FJ58" s="64"/>
      <c r="FK58" s="64"/>
      <c r="FL58" s="64"/>
      <c r="FM58" s="64"/>
      <c r="FN58" s="64"/>
      <c r="FO58" s="64"/>
      <c r="FP58" s="64"/>
      <c r="FQ58" s="64"/>
      <c r="FR58" s="64"/>
      <c r="FS58" s="64"/>
      <c r="FT58" s="64"/>
      <c r="FU58" s="64"/>
      <c r="FV58" s="64"/>
      <c r="FW58" s="64"/>
      <c r="FX58" s="64"/>
      <c r="FY58" s="64"/>
      <c r="FZ58" s="64"/>
      <c r="GA58" s="64"/>
      <c r="GB58" s="64"/>
      <c r="GC58" s="64"/>
      <c r="GD58" s="64"/>
      <c r="GE58" s="64"/>
      <c r="GF58" s="64"/>
      <c r="GG58" s="64"/>
      <c r="GH58" s="64"/>
      <c r="GI58" s="64"/>
      <c r="GJ58" s="64"/>
      <c r="GK58" s="64"/>
      <c r="GL58" s="64"/>
      <c r="GM58" s="64"/>
      <c r="GN58" s="64"/>
      <c r="GO58" s="64"/>
      <c r="GP58" s="64"/>
      <c r="GQ58" s="64"/>
      <c r="GR58" s="64"/>
      <c r="GS58" s="64"/>
      <c r="GT58" s="64"/>
      <c r="GU58" s="64"/>
      <c r="GV58" s="64"/>
      <c r="GW58" s="64"/>
      <c r="GX58" s="64"/>
      <c r="GY58" s="64"/>
      <c r="GZ58" s="64"/>
      <c r="HA58" s="64"/>
      <c r="HB58" s="64"/>
      <c r="HC58" s="64"/>
      <c r="HD58" s="64"/>
      <c r="HE58" s="64"/>
      <c r="HF58" s="64"/>
      <c r="HG58" s="64"/>
      <c r="HH58" s="64"/>
      <c r="HI58" s="64"/>
      <c r="HJ58" s="64"/>
      <c r="HK58" s="64"/>
      <c r="HL58" s="64"/>
      <c r="HM58" s="64"/>
      <c r="HN58" s="64"/>
      <c r="HO58" s="64"/>
      <c r="HP58" s="64"/>
      <c r="HQ58" s="64"/>
      <c r="HR58" s="64"/>
      <c r="HS58" s="64"/>
      <c r="HT58" s="64"/>
      <c r="HU58" s="64"/>
      <c r="HV58" s="64"/>
      <c r="HW58" s="64"/>
      <c r="HX58" s="64"/>
      <c r="HY58" s="64"/>
      <c r="HZ58" s="64"/>
      <c r="IA58" s="64"/>
      <c r="IB58" s="64"/>
      <c r="IC58" s="64"/>
      <c r="ID58" s="64"/>
      <c r="IE58" s="64"/>
      <c r="IF58" s="64"/>
    </row>
    <row r="59" spans="1:240" s="52" customFormat="1" ht="14.1" customHeight="1">
      <c r="A59" s="440" t="s">
        <v>223</v>
      </c>
      <c r="B59" s="364">
        <v>0</v>
      </c>
      <c r="C59" s="364">
        <v>0</v>
      </c>
      <c r="D59" s="364">
        <v>0</v>
      </c>
      <c r="E59" s="364">
        <v>0</v>
      </c>
      <c r="F59" s="364">
        <v>0</v>
      </c>
      <c r="G59" s="364">
        <v>0</v>
      </c>
      <c r="H59" s="364">
        <v>0</v>
      </c>
      <c r="I59" s="364">
        <v>0</v>
      </c>
      <c r="J59" s="268"/>
      <c r="K59" s="64"/>
      <c r="L59" s="64"/>
      <c r="M59" s="64"/>
      <c r="N59" s="64"/>
      <c r="O59" s="64"/>
      <c r="P59" s="64"/>
      <c r="Q59" s="64"/>
      <c r="R59" s="64"/>
      <c r="S59" s="64"/>
      <c r="T59" s="64"/>
      <c r="U59" s="64"/>
      <c r="V59" s="64"/>
      <c r="W59" s="64"/>
      <c r="X59" s="64"/>
      <c r="Y59" s="64"/>
      <c r="Z59" s="64"/>
      <c r="AA59" s="64"/>
      <c r="AB59" s="64"/>
      <c r="AC59" s="64"/>
      <c r="AD59" s="64"/>
      <c r="AE59" s="64"/>
      <c r="AF59" s="64"/>
      <c r="AG59" s="64"/>
      <c r="AH59" s="64"/>
      <c r="AI59" s="64"/>
      <c r="AJ59" s="64"/>
      <c r="AK59" s="64"/>
      <c r="AL59" s="64"/>
      <c r="AM59" s="64"/>
      <c r="AN59" s="64"/>
      <c r="AO59" s="64"/>
      <c r="AP59" s="64"/>
      <c r="AQ59" s="64"/>
      <c r="AR59" s="64"/>
      <c r="AS59" s="64"/>
      <c r="AT59" s="64"/>
      <c r="AU59" s="64"/>
      <c r="AV59" s="64"/>
      <c r="AW59" s="64"/>
      <c r="AX59" s="64"/>
      <c r="AY59" s="64"/>
      <c r="AZ59" s="64"/>
      <c r="BA59" s="64"/>
      <c r="BB59" s="64"/>
      <c r="BC59" s="64"/>
      <c r="BD59" s="64"/>
      <c r="BE59" s="64"/>
      <c r="BF59" s="64"/>
      <c r="BG59" s="64"/>
      <c r="BH59" s="64"/>
      <c r="BI59" s="64"/>
      <c r="BJ59" s="64"/>
      <c r="BK59" s="64"/>
      <c r="BL59" s="64"/>
      <c r="BM59" s="64"/>
      <c r="BN59" s="64"/>
      <c r="BO59" s="64"/>
      <c r="BP59" s="64"/>
      <c r="BQ59" s="64"/>
      <c r="BR59" s="64"/>
      <c r="BS59" s="64"/>
      <c r="BT59" s="64"/>
      <c r="BU59" s="64"/>
      <c r="BV59" s="64"/>
      <c r="BW59" s="64"/>
      <c r="BX59" s="64"/>
      <c r="BY59" s="64"/>
      <c r="BZ59" s="64"/>
      <c r="CA59" s="64"/>
      <c r="CB59" s="64"/>
      <c r="CC59" s="64"/>
      <c r="CD59" s="64"/>
      <c r="CE59" s="64"/>
      <c r="CF59" s="64"/>
      <c r="CG59" s="64"/>
      <c r="CH59" s="64"/>
      <c r="CI59" s="64"/>
      <c r="CJ59" s="64"/>
      <c r="CK59" s="64"/>
      <c r="CL59" s="64"/>
      <c r="CM59" s="64"/>
      <c r="CN59" s="64"/>
      <c r="CO59" s="64"/>
      <c r="CP59" s="64"/>
      <c r="CQ59" s="64"/>
      <c r="CR59" s="64"/>
      <c r="CS59" s="64"/>
      <c r="CT59" s="64"/>
      <c r="CU59" s="64"/>
      <c r="CV59" s="64"/>
      <c r="CW59" s="64"/>
      <c r="CX59" s="64"/>
      <c r="CY59" s="64"/>
      <c r="CZ59" s="64"/>
      <c r="DA59" s="64"/>
      <c r="DB59" s="64"/>
      <c r="DC59" s="64"/>
      <c r="DD59" s="64"/>
      <c r="DE59" s="64"/>
      <c r="DF59" s="64"/>
      <c r="DG59" s="64"/>
      <c r="DH59" s="64"/>
      <c r="DI59" s="64"/>
      <c r="DJ59" s="64"/>
      <c r="DK59" s="64"/>
      <c r="DL59" s="64"/>
      <c r="DM59" s="64"/>
      <c r="DN59" s="64"/>
      <c r="DO59" s="64"/>
      <c r="DP59" s="64"/>
      <c r="DQ59" s="64"/>
      <c r="DR59" s="64"/>
      <c r="DS59" s="64"/>
      <c r="DT59" s="64"/>
      <c r="DU59" s="64"/>
      <c r="DV59" s="64"/>
      <c r="DW59" s="64"/>
      <c r="DX59" s="64"/>
      <c r="DY59" s="64"/>
      <c r="DZ59" s="64"/>
      <c r="EA59" s="64"/>
      <c r="EB59" s="64"/>
      <c r="EC59" s="64"/>
      <c r="ED59" s="64"/>
      <c r="EE59" s="64"/>
      <c r="EF59" s="64"/>
      <c r="EG59" s="64"/>
      <c r="EH59" s="64"/>
      <c r="EI59" s="64"/>
      <c r="EJ59" s="64"/>
      <c r="EK59" s="64"/>
      <c r="EL59" s="64"/>
      <c r="EM59" s="64"/>
      <c r="EN59" s="64"/>
      <c r="EO59" s="64"/>
      <c r="EP59" s="64"/>
      <c r="EQ59" s="64"/>
      <c r="ER59" s="64"/>
      <c r="ES59" s="64"/>
      <c r="ET59" s="64"/>
      <c r="EU59" s="64"/>
      <c r="EV59" s="64"/>
      <c r="EW59" s="64"/>
      <c r="EX59" s="64"/>
      <c r="EY59" s="64"/>
      <c r="EZ59" s="64"/>
      <c r="FA59" s="64"/>
      <c r="FB59" s="64"/>
      <c r="FC59" s="64"/>
      <c r="FD59" s="64"/>
      <c r="FE59" s="64"/>
      <c r="FF59" s="64"/>
      <c r="FG59" s="64"/>
      <c r="FH59" s="64"/>
      <c r="FI59" s="64"/>
      <c r="FJ59" s="64"/>
      <c r="FK59" s="64"/>
      <c r="FL59" s="64"/>
      <c r="FM59" s="64"/>
      <c r="FN59" s="64"/>
      <c r="FO59" s="64"/>
      <c r="FP59" s="64"/>
      <c r="FQ59" s="64"/>
      <c r="FR59" s="64"/>
      <c r="FS59" s="64"/>
      <c r="FT59" s="64"/>
      <c r="FU59" s="64"/>
      <c r="FV59" s="64"/>
      <c r="FW59" s="64"/>
      <c r="FX59" s="64"/>
      <c r="FY59" s="64"/>
      <c r="FZ59" s="64"/>
      <c r="GA59" s="64"/>
      <c r="GB59" s="64"/>
      <c r="GC59" s="64"/>
      <c r="GD59" s="64"/>
      <c r="GE59" s="64"/>
      <c r="GF59" s="64"/>
      <c r="GG59" s="64"/>
      <c r="GH59" s="64"/>
      <c r="GI59" s="64"/>
      <c r="GJ59" s="64"/>
      <c r="GK59" s="64"/>
      <c r="GL59" s="64"/>
      <c r="GM59" s="64"/>
      <c r="GN59" s="64"/>
      <c r="GO59" s="64"/>
      <c r="GP59" s="64"/>
      <c r="GQ59" s="64"/>
      <c r="GR59" s="64"/>
      <c r="GS59" s="64"/>
      <c r="GT59" s="64"/>
      <c r="GU59" s="64"/>
      <c r="GV59" s="64"/>
      <c r="GW59" s="64"/>
      <c r="GX59" s="64"/>
      <c r="GY59" s="64"/>
      <c r="GZ59" s="64"/>
      <c r="HA59" s="64"/>
      <c r="HB59" s="64"/>
      <c r="HC59" s="64"/>
      <c r="HD59" s="64"/>
      <c r="HE59" s="64"/>
      <c r="HF59" s="64"/>
      <c r="HG59" s="64"/>
      <c r="HH59" s="64"/>
      <c r="HI59" s="64"/>
      <c r="HJ59" s="64"/>
      <c r="HK59" s="64"/>
      <c r="HL59" s="64"/>
      <c r="HM59" s="64"/>
      <c r="HN59" s="64"/>
      <c r="HO59" s="64"/>
      <c r="HP59" s="64"/>
      <c r="HQ59" s="64"/>
      <c r="HR59" s="64"/>
      <c r="HS59" s="64"/>
      <c r="HT59" s="64"/>
      <c r="HU59" s="64"/>
      <c r="HV59" s="64"/>
      <c r="HW59" s="64"/>
      <c r="HX59" s="64"/>
      <c r="HY59" s="64"/>
      <c r="HZ59" s="64"/>
      <c r="IA59" s="64"/>
      <c r="IB59" s="64"/>
      <c r="IC59" s="64"/>
      <c r="ID59" s="64"/>
      <c r="IE59" s="64"/>
      <c r="IF59" s="64"/>
    </row>
    <row r="60" spans="1:240" s="52" customFormat="1" ht="14.1" customHeight="1">
      <c r="A60" s="441"/>
      <c r="B60" s="364"/>
      <c r="C60" s="364"/>
      <c r="D60" s="364"/>
      <c r="E60" s="364"/>
      <c r="F60" s="364"/>
      <c r="G60" s="364"/>
      <c r="H60" s="364"/>
      <c r="I60" s="364"/>
      <c r="J60" s="268"/>
      <c r="K60" s="64"/>
      <c r="L60" s="64"/>
      <c r="M60" s="64"/>
      <c r="N60" s="64"/>
      <c r="O60" s="64"/>
      <c r="P60" s="64"/>
      <c r="Q60" s="64"/>
      <c r="R60" s="64"/>
      <c r="S60" s="64"/>
      <c r="T60" s="64"/>
      <c r="U60" s="64"/>
      <c r="V60" s="64"/>
      <c r="W60" s="64"/>
      <c r="X60" s="64"/>
      <c r="Y60" s="64"/>
      <c r="Z60" s="64"/>
      <c r="AA60" s="64"/>
      <c r="AB60" s="64"/>
      <c r="AC60" s="64"/>
      <c r="AD60" s="64"/>
      <c r="AE60" s="64"/>
      <c r="AF60" s="64"/>
      <c r="AG60" s="64"/>
      <c r="AH60" s="64"/>
      <c r="AI60" s="64"/>
      <c r="AJ60" s="64"/>
      <c r="AK60" s="64"/>
      <c r="AL60" s="64"/>
      <c r="AM60" s="64"/>
      <c r="AN60" s="64"/>
      <c r="AO60" s="64"/>
      <c r="AP60" s="64"/>
      <c r="AQ60" s="64"/>
      <c r="AR60" s="64"/>
      <c r="AS60" s="64"/>
      <c r="AT60" s="64"/>
      <c r="AU60" s="64"/>
      <c r="AV60" s="64"/>
      <c r="AW60" s="64"/>
      <c r="AX60" s="64"/>
      <c r="AY60" s="64"/>
      <c r="AZ60" s="64"/>
      <c r="BA60" s="64"/>
      <c r="BB60" s="64"/>
      <c r="BC60" s="64"/>
      <c r="BD60" s="64"/>
      <c r="BE60" s="64"/>
      <c r="BF60" s="64"/>
      <c r="BG60" s="64"/>
      <c r="BH60" s="64"/>
      <c r="BI60" s="64"/>
      <c r="BJ60" s="64"/>
      <c r="BK60" s="64"/>
      <c r="BL60" s="64"/>
      <c r="BM60" s="64"/>
      <c r="BN60" s="64"/>
      <c r="BO60" s="64"/>
      <c r="BP60" s="64"/>
      <c r="BQ60" s="64"/>
      <c r="BR60" s="64"/>
      <c r="BS60" s="64"/>
      <c r="BT60" s="64"/>
      <c r="BU60" s="64"/>
      <c r="BV60" s="64"/>
      <c r="BW60" s="64"/>
      <c r="BX60" s="64"/>
      <c r="BY60" s="64"/>
      <c r="BZ60" s="64"/>
      <c r="CA60" s="64"/>
      <c r="CB60" s="64"/>
      <c r="CC60" s="64"/>
      <c r="CD60" s="64"/>
      <c r="CE60" s="64"/>
      <c r="CF60" s="64"/>
      <c r="CG60" s="64"/>
      <c r="CH60" s="64"/>
      <c r="CI60" s="64"/>
      <c r="CJ60" s="64"/>
      <c r="CK60" s="64"/>
      <c r="CL60" s="64"/>
      <c r="CM60" s="64"/>
      <c r="CN60" s="64"/>
      <c r="CO60" s="64"/>
      <c r="CP60" s="64"/>
      <c r="CQ60" s="64"/>
      <c r="CR60" s="64"/>
      <c r="CS60" s="64"/>
      <c r="CT60" s="64"/>
      <c r="CU60" s="64"/>
      <c r="CV60" s="64"/>
      <c r="CW60" s="64"/>
      <c r="CX60" s="64"/>
      <c r="CY60" s="64"/>
      <c r="CZ60" s="64"/>
      <c r="DA60" s="64"/>
      <c r="DB60" s="64"/>
      <c r="DC60" s="64"/>
      <c r="DD60" s="64"/>
      <c r="DE60" s="64"/>
      <c r="DF60" s="64"/>
      <c r="DG60" s="64"/>
      <c r="DH60" s="64"/>
      <c r="DI60" s="64"/>
      <c r="DJ60" s="64"/>
      <c r="DK60" s="64"/>
      <c r="DL60" s="64"/>
      <c r="DM60" s="64"/>
      <c r="DN60" s="64"/>
      <c r="DO60" s="64"/>
      <c r="DP60" s="64"/>
      <c r="DQ60" s="64"/>
      <c r="DR60" s="64"/>
      <c r="DS60" s="64"/>
      <c r="DT60" s="64"/>
      <c r="DU60" s="64"/>
      <c r="DV60" s="64"/>
      <c r="DW60" s="64"/>
      <c r="DX60" s="64"/>
      <c r="DY60" s="64"/>
      <c r="DZ60" s="64"/>
      <c r="EA60" s="64"/>
      <c r="EB60" s="64"/>
      <c r="EC60" s="64"/>
      <c r="ED60" s="64"/>
      <c r="EE60" s="64"/>
      <c r="EF60" s="64"/>
      <c r="EG60" s="64"/>
      <c r="EH60" s="64"/>
      <c r="EI60" s="64"/>
      <c r="EJ60" s="64"/>
      <c r="EK60" s="64"/>
      <c r="EL60" s="64"/>
      <c r="EM60" s="64"/>
      <c r="EN60" s="64"/>
      <c r="EO60" s="64"/>
      <c r="EP60" s="64"/>
      <c r="EQ60" s="64"/>
      <c r="ER60" s="64"/>
      <c r="ES60" s="64"/>
      <c r="ET60" s="64"/>
      <c r="EU60" s="64"/>
      <c r="EV60" s="64"/>
      <c r="EW60" s="64"/>
      <c r="EX60" s="64"/>
      <c r="EY60" s="64"/>
      <c r="EZ60" s="64"/>
      <c r="FA60" s="64"/>
      <c r="FB60" s="64"/>
      <c r="FC60" s="64"/>
      <c r="FD60" s="64"/>
      <c r="FE60" s="64"/>
      <c r="FF60" s="64"/>
      <c r="FG60" s="64"/>
      <c r="FH60" s="64"/>
      <c r="FI60" s="64"/>
      <c r="FJ60" s="64"/>
      <c r="FK60" s="64"/>
      <c r="FL60" s="64"/>
      <c r="FM60" s="64"/>
      <c r="FN60" s="64"/>
      <c r="FO60" s="64"/>
      <c r="FP60" s="64"/>
      <c r="FQ60" s="64"/>
      <c r="FR60" s="64"/>
      <c r="FS60" s="64"/>
      <c r="FT60" s="64"/>
      <c r="FU60" s="64"/>
      <c r="FV60" s="64"/>
      <c r="FW60" s="64"/>
      <c r="FX60" s="64"/>
      <c r="FY60" s="64"/>
      <c r="FZ60" s="64"/>
      <c r="GA60" s="64"/>
      <c r="GB60" s="64"/>
      <c r="GC60" s="64"/>
      <c r="GD60" s="64"/>
      <c r="GE60" s="64"/>
      <c r="GF60" s="64"/>
      <c r="GG60" s="64"/>
      <c r="GH60" s="64"/>
      <c r="GI60" s="64"/>
      <c r="GJ60" s="64"/>
      <c r="GK60" s="64"/>
      <c r="GL60" s="64"/>
      <c r="GM60" s="64"/>
      <c r="GN60" s="64"/>
      <c r="GO60" s="64"/>
      <c r="GP60" s="64"/>
      <c r="GQ60" s="64"/>
      <c r="GR60" s="64"/>
      <c r="GS60" s="64"/>
      <c r="GT60" s="64"/>
      <c r="GU60" s="64"/>
      <c r="GV60" s="64"/>
      <c r="GW60" s="64"/>
      <c r="GX60" s="64"/>
      <c r="GY60" s="64"/>
      <c r="GZ60" s="64"/>
      <c r="HA60" s="64"/>
      <c r="HB60" s="64"/>
      <c r="HC60" s="64"/>
      <c r="HD60" s="64"/>
      <c r="HE60" s="64"/>
      <c r="HF60" s="64"/>
      <c r="HG60" s="64"/>
      <c r="HH60" s="64"/>
      <c r="HI60" s="64"/>
      <c r="HJ60" s="64"/>
      <c r="HK60" s="64"/>
      <c r="HL60" s="64"/>
      <c r="HM60" s="64"/>
      <c r="HN60" s="64"/>
      <c r="HO60" s="64"/>
      <c r="HP60" s="64"/>
      <c r="HQ60" s="64"/>
      <c r="HR60" s="64"/>
      <c r="HS60" s="64"/>
      <c r="HT60" s="64"/>
      <c r="HU60" s="64"/>
      <c r="HV60" s="64"/>
      <c r="HW60" s="64"/>
      <c r="HX60" s="64"/>
      <c r="HY60" s="64"/>
      <c r="HZ60" s="64"/>
      <c r="IA60" s="64"/>
      <c r="IB60" s="64"/>
      <c r="IC60" s="64"/>
      <c r="ID60" s="64"/>
      <c r="IE60" s="64"/>
      <c r="IF60" s="64"/>
    </row>
    <row r="61" spans="1:240" s="52" customFormat="1" ht="14.1" customHeight="1">
      <c r="A61" s="438" t="s">
        <v>425</v>
      </c>
      <c r="B61" s="364">
        <v>374683</v>
      </c>
      <c r="C61" s="364">
        <v>-61550634</v>
      </c>
      <c r="D61" s="364">
        <v>363291</v>
      </c>
      <c r="E61" s="364">
        <v>-56513400</v>
      </c>
      <c r="F61" s="364">
        <v>6590</v>
      </c>
      <c r="G61" s="364">
        <v>-4891875</v>
      </c>
      <c r="H61" s="364">
        <v>4802</v>
      </c>
      <c r="I61" s="364">
        <v>-145359</v>
      </c>
      <c r="J61" s="268"/>
      <c r="K61" s="64"/>
      <c r="L61" s="64"/>
      <c r="M61" s="64"/>
      <c r="N61" s="64"/>
      <c r="O61" s="64"/>
      <c r="P61" s="64"/>
      <c r="Q61" s="64"/>
      <c r="R61" s="64"/>
      <c r="S61" s="64"/>
      <c r="T61" s="64"/>
      <c r="U61" s="64"/>
      <c r="V61" s="64"/>
      <c r="W61" s="64"/>
      <c r="X61" s="64"/>
      <c r="Y61" s="64"/>
      <c r="Z61" s="64"/>
      <c r="AA61" s="64"/>
      <c r="AB61" s="64"/>
      <c r="AC61" s="64"/>
      <c r="AD61" s="64"/>
      <c r="AE61" s="64"/>
      <c r="AF61" s="64"/>
      <c r="AG61" s="64"/>
      <c r="AH61" s="64"/>
      <c r="AI61" s="64"/>
      <c r="AJ61" s="64"/>
      <c r="AK61" s="64"/>
      <c r="AL61" s="64"/>
      <c r="AM61" s="64"/>
      <c r="AN61" s="64"/>
      <c r="AO61" s="64"/>
      <c r="AP61" s="64"/>
      <c r="AQ61" s="64"/>
      <c r="AR61" s="64"/>
      <c r="AS61" s="64"/>
      <c r="AT61" s="64"/>
      <c r="AU61" s="64"/>
      <c r="AV61" s="64"/>
      <c r="AW61" s="64"/>
      <c r="AX61" s="64"/>
      <c r="AY61" s="64"/>
      <c r="AZ61" s="64"/>
      <c r="BA61" s="64"/>
      <c r="BB61" s="64"/>
      <c r="BC61" s="64"/>
      <c r="BD61" s="64"/>
      <c r="BE61" s="64"/>
      <c r="BF61" s="64"/>
      <c r="BG61" s="64"/>
      <c r="BH61" s="64"/>
      <c r="BI61" s="64"/>
      <c r="BJ61" s="64"/>
      <c r="BK61" s="64"/>
      <c r="BL61" s="64"/>
      <c r="BM61" s="64"/>
      <c r="BN61" s="64"/>
      <c r="BO61" s="64"/>
      <c r="BP61" s="64"/>
      <c r="BQ61" s="64"/>
      <c r="BR61" s="64"/>
      <c r="BS61" s="64"/>
      <c r="BT61" s="64"/>
      <c r="BU61" s="64"/>
      <c r="BV61" s="64"/>
      <c r="BW61" s="64"/>
      <c r="BX61" s="64"/>
      <c r="BY61" s="64"/>
      <c r="BZ61" s="64"/>
      <c r="CA61" s="64"/>
      <c r="CB61" s="64"/>
      <c r="CC61" s="64"/>
      <c r="CD61" s="64"/>
      <c r="CE61" s="64"/>
      <c r="CF61" s="64"/>
      <c r="CG61" s="64"/>
      <c r="CH61" s="64"/>
      <c r="CI61" s="64"/>
      <c r="CJ61" s="64"/>
      <c r="CK61" s="64"/>
      <c r="CL61" s="64"/>
      <c r="CM61" s="64"/>
      <c r="CN61" s="64"/>
      <c r="CO61" s="64"/>
      <c r="CP61" s="64"/>
      <c r="CQ61" s="64"/>
      <c r="CR61" s="64"/>
      <c r="CS61" s="64"/>
      <c r="CT61" s="64"/>
      <c r="CU61" s="64"/>
      <c r="CV61" s="64"/>
      <c r="CW61" s="64"/>
      <c r="CX61" s="64"/>
      <c r="CY61" s="64"/>
      <c r="CZ61" s="64"/>
      <c r="DA61" s="64"/>
      <c r="DB61" s="64"/>
      <c r="DC61" s="64"/>
      <c r="DD61" s="64"/>
      <c r="DE61" s="64"/>
      <c r="DF61" s="64"/>
      <c r="DG61" s="64"/>
      <c r="DH61" s="64"/>
      <c r="DI61" s="64"/>
      <c r="DJ61" s="64"/>
      <c r="DK61" s="64"/>
      <c r="DL61" s="64"/>
      <c r="DM61" s="64"/>
      <c r="DN61" s="64"/>
      <c r="DO61" s="64"/>
      <c r="DP61" s="64"/>
      <c r="DQ61" s="64"/>
      <c r="DR61" s="64"/>
      <c r="DS61" s="64"/>
      <c r="DT61" s="64"/>
      <c r="DU61" s="64"/>
      <c r="DV61" s="64"/>
      <c r="DW61" s="64"/>
      <c r="DX61" s="64"/>
      <c r="DY61" s="64"/>
      <c r="DZ61" s="64"/>
      <c r="EA61" s="64"/>
      <c r="EB61" s="64"/>
      <c r="EC61" s="64"/>
      <c r="ED61" s="64"/>
      <c r="EE61" s="64"/>
      <c r="EF61" s="64"/>
      <c r="EG61" s="64"/>
      <c r="EH61" s="64"/>
      <c r="EI61" s="64"/>
      <c r="EJ61" s="64"/>
      <c r="EK61" s="64"/>
      <c r="EL61" s="64"/>
      <c r="EM61" s="64"/>
      <c r="EN61" s="64"/>
      <c r="EO61" s="64"/>
      <c r="EP61" s="64"/>
      <c r="EQ61" s="64"/>
      <c r="ER61" s="64"/>
      <c r="ES61" s="64"/>
      <c r="ET61" s="64"/>
      <c r="EU61" s="64"/>
      <c r="EV61" s="64"/>
      <c r="EW61" s="64"/>
      <c r="EX61" s="64"/>
      <c r="EY61" s="64"/>
      <c r="EZ61" s="64"/>
      <c r="FA61" s="64"/>
      <c r="FB61" s="64"/>
      <c r="FC61" s="64"/>
      <c r="FD61" s="64"/>
      <c r="FE61" s="64"/>
      <c r="FF61" s="64"/>
      <c r="FG61" s="64"/>
      <c r="FH61" s="64"/>
      <c r="FI61" s="64"/>
      <c r="FJ61" s="64"/>
      <c r="FK61" s="64"/>
      <c r="FL61" s="64"/>
      <c r="FM61" s="64"/>
      <c r="FN61" s="64"/>
      <c r="FO61" s="64"/>
      <c r="FP61" s="64"/>
      <c r="FQ61" s="64"/>
      <c r="FR61" s="64"/>
      <c r="FS61" s="64"/>
      <c r="FT61" s="64"/>
      <c r="FU61" s="64"/>
      <c r="FV61" s="64"/>
      <c r="FW61" s="64"/>
      <c r="FX61" s="64"/>
      <c r="FY61" s="64"/>
      <c r="FZ61" s="64"/>
      <c r="GA61" s="64"/>
      <c r="GB61" s="64"/>
      <c r="GC61" s="64"/>
      <c r="GD61" s="64"/>
      <c r="GE61" s="64"/>
      <c r="GF61" s="64"/>
      <c r="GG61" s="64"/>
      <c r="GH61" s="64"/>
      <c r="GI61" s="64"/>
      <c r="GJ61" s="64"/>
      <c r="GK61" s="64"/>
      <c r="GL61" s="64"/>
      <c r="GM61" s="64"/>
      <c r="GN61" s="64"/>
      <c r="GO61" s="64"/>
      <c r="GP61" s="64"/>
      <c r="GQ61" s="64"/>
      <c r="GR61" s="64"/>
      <c r="GS61" s="64"/>
      <c r="GT61" s="64"/>
      <c r="GU61" s="64"/>
      <c r="GV61" s="64"/>
      <c r="GW61" s="64"/>
      <c r="GX61" s="64"/>
      <c r="GY61" s="64"/>
      <c r="GZ61" s="64"/>
      <c r="HA61" s="64"/>
      <c r="HB61" s="64"/>
      <c r="HC61" s="64"/>
      <c r="HD61" s="64"/>
      <c r="HE61" s="64"/>
      <c r="HF61" s="64"/>
      <c r="HG61" s="64"/>
      <c r="HH61" s="64"/>
      <c r="HI61" s="64"/>
      <c r="HJ61" s="64"/>
      <c r="HK61" s="64"/>
      <c r="HL61" s="64"/>
      <c r="HM61" s="64"/>
      <c r="HN61" s="64"/>
      <c r="HO61" s="64"/>
      <c r="HP61" s="64"/>
      <c r="HQ61" s="64"/>
      <c r="HR61" s="64"/>
      <c r="HS61" s="64"/>
      <c r="HT61" s="64"/>
      <c r="HU61" s="64"/>
      <c r="HV61" s="64"/>
      <c r="HW61" s="64"/>
      <c r="HX61" s="64"/>
      <c r="HY61" s="64"/>
      <c r="HZ61" s="64"/>
      <c r="IA61" s="64"/>
      <c r="IB61" s="64"/>
      <c r="IC61" s="64"/>
      <c r="ID61" s="64"/>
      <c r="IE61" s="64"/>
      <c r="IF61" s="64"/>
    </row>
    <row r="62" spans="1:240" s="52" customFormat="1" ht="14.1" customHeight="1">
      <c r="A62" s="439"/>
      <c r="B62" s="364"/>
      <c r="C62" s="364"/>
      <c r="D62" s="364"/>
      <c r="E62" s="364"/>
      <c r="F62" s="364"/>
      <c r="G62" s="364"/>
      <c r="H62" s="364"/>
      <c r="I62" s="364"/>
      <c r="J62" s="268"/>
      <c r="K62" s="64"/>
      <c r="L62" s="64"/>
      <c r="M62" s="64"/>
      <c r="N62" s="64"/>
      <c r="O62" s="64"/>
      <c r="P62" s="64"/>
      <c r="Q62" s="64"/>
      <c r="R62" s="64"/>
      <c r="S62" s="64"/>
      <c r="T62" s="64"/>
      <c r="U62" s="64"/>
      <c r="V62" s="64"/>
      <c r="W62" s="64"/>
      <c r="X62" s="64"/>
      <c r="Y62" s="64"/>
      <c r="Z62" s="64"/>
      <c r="AA62" s="64"/>
      <c r="AB62" s="64"/>
      <c r="AC62" s="64"/>
      <c r="AD62" s="64"/>
      <c r="AE62" s="64"/>
      <c r="AF62" s="64"/>
      <c r="AG62" s="64"/>
      <c r="AH62" s="64"/>
      <c r="AI62" s="64"/>
      <c r="AJ62" s="64"/>
      <c r="AK62" s="64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  <c r="BN62" s="64"/>
      <c r="BO62" s="64"/>
      <c r="BP62" s="64"/>
      <c r="BQ62" s="64"/>
      <c r="BR62" s="64"/>
      <c r="BS62" s="64"/>
      <c r="BT62" s="64"/>
      <c r="BU62" s="64"/>
      <c r="BV62" s="64"/>
      <c r="BW62" s="64"/>
      <c r="BX62" s="64"/>
      <c r="BY62" s="64"/>
      <c r="BZ62" s="64"/>
      <c r="CA62" s="64"/>
      <c r="CB62" s="64"/>
      <c r="CC62" s="64"/>
      <c r="CD62" s="64"/>
      <c r="CE62" s="64"/>
      <c r="CF62" s="64"/>
      <c r="CG62" s="64"/>
      <c r="CH62" s="64"/>
      <c r="CI62" s="64"/>
      <c r="CJ62" s="64"/>
      <c r="CK62" s="64"/>
      <c r="CL62" s="64"/>
      <c r="CM62" s="64"/>
      <c r="CN62" s="64"/>
      <c r="CO62" s="64"/>
      <c r="CP62" s="64"/>
      <c r="CQ62" s="64"/>
      <c r="CR62" s="64"/>
      <c r="CS62" s="64"/>
      <c r="CT62" s="64"/>
      <c r="CU62" s="64"/>
      <c r="CV62" s="64"/>
      <c r="CW62" s="64"/>
      <c r="CX62" s="64"/>
      <c r="CY62" s="64"/>
      <c r="CZ62" s="64"/>
      <c r="DA62" s="64"/>
      <c r="DB62" s="64"/>
      <c r="DC62" s="64"/>
      <c r="DD62" s="64"/>
      <c r="DE62" s="64"/>
      <c r="DF62" s="64"/>
      <c r="DG62" s="64"/>
      <c r="DH62" s="64"/>
      <c r="DI62" s="64"/>
      <c r="DJ62" s="64"/>
      <c r="DK62" s="64"/>
      <c r="DL62" s="64"/>
      <c r="DM62" s="64"/>
      <c r="DN62" s="64"/>
      <c r="DO62" s="64"/>
      <c r="DP62" s="64"/>
      <c r="DQ62" s="64"/>
      <c r="DR62" s="64"/>
      <c r="DS62" s="64"/>
      <c r="DT62" s="64"/>
      <c r="DU62" s="64"/>
      <c r="DV62" s="64"/>
      <c r="DW62" s="64"/>
      <c r="DX62" s="64"/>
      <c r="DY62" s="64"/>
      <c r="DZ62" s="64"/>
      <c r="EA62" s="64"/>
      <c r="EB62" s="64"/>
      <c r="EC62" s="64"/>
      <c r="ED62" s="64"/>
      <c r="EE62" s="64"/>
      <c r="EF62" s="64"/>
      <c r="EG62" s="64"/>
      <c r="EH62" s="64"/>
      <c r="EI62" s="64"/>
      <c r="EJ62" s="64"/>
      <c r="EK62" s="64"/>
      <c r="EL62" s="64"/>
      <c r="EM62" s="64"/>
      <c r="EN62" s="64"/>
      <c r="EO62" s="64"/>
      <c r="EP62" s="64"/>
      <c r="EQ62" s="64"/>
      <c r="ER62" s="64"/>
      <c r="ES62" s="64"/>
      <c r="ET62" s="64"/>
      <c r="EU62" s="64"/>
      <c r="EV62" s="64"/>
      <c r="EW62" s="64"/>
      <c r="EX62" s="64"/>
      <c r="EY62" s="64"/>
      <c r="EZ62" s="64"/>
      <c r="FA62" s="64"/>
      <c r="FB62" s="64"/>
      <c r="FC62" s="64"/>
      <c r="FD62" s="64"/>
      <c r="FE62" s="64"/>
      <c r="FF62" s="64"/>
      <c r="FG62" s="64"/>
      <c r="FH62" s="64"/>
      <c r="FI62" s="64"/>
      <c r="FJ62" s="64"/>
      <c r="FK62" s="64"/>
      <c r="FL62" s="64"/>
      <c r="FM62" s="64"/>
      <c r="FN62" s="64"/>
      <c r="FO62" s="64"/>
      <c r="FP62" s="64"/>
      <c r="FQ62" s="64"/>
      <c r="FR62" s="64"/>
      <c r="FS62" s="64"/>
      <c r="FT62" s="64"/>
      <c r="FU62" s="64"/>
      <c r="FV62" s="64"/>
      <c r="FW62" s="64"/>
      <c r="FX62" s="64"/>
      <c r="FY62" s="64"/>
      <c r="FZ62" s="64"/>
      <c r="GA62" s="64"/>
      <c r="GB62" s="64"/>
      <c r="GC62" s="64"/>
      <c r="GD62" s="64"/>
      <c r="GE62" s="64"/>
      <c r="GF62" s="64"/>
      <c r="GG62" s="64"/>
      <c r="GH62" s="64"/>
      <c r="GI62" s="64"/>
      <c r="GJ62" s="64"/>
      <c r="GK62" s="64"/>
      <c r="GL62" s="64"/>
      <c r="GM62" s="64"/>
      <c r="GN62" s="64"/>
      <c r="GO62" s="64"/>
      <c r="GP62" s="64"/>
      <c r="GQ62" s="64"/>
      <c r="GR62" s="64"/>
      <c r="GS62" s="64"/>
      <c r="GT62" s="64"/>
      <c r="GU62" s="64"/>
      <c r="GV62" s="64"/>
      <c r="GW62" s="64"/>
      <c r="GX62" s="64"/>
      <c r="GY62" s="64"/>
      <c r="GZ62" s="64"/>
      <c r="HA62" s="64"/>
      <c r="HB62" s="64"/>
      <c r="HC62" s="64"/>
      <c r="HD62" s="64"/>
      <c r="HE62" s="64"/>
      <c r="HF62" s="64"/>
      <c r="HG62" s="64"/>
      <c r="HH62" s="64"/>
      <c r="HI62" s="64"/>
      <c r="HJ62" s="64"/>
      <c r="HK62" s="64"/>
      <c r="HL62" s="64"/>
      <c r="HM62" s="64"/>
      <c r="HN62" s="64"/>
      <c r="HO62" s="64"/>
      <c r="HP62" s="64"/>
      <c r="HQ62" s="64"/>
      <c r="HR62" s="64"/>
      <c r="HS62" s="64"/>
      <c r="HT62" s="64"/>
      <c r="HU62" s="64"/>
      <c r="HV62" s="64"/>
      <c r="HW62" s="64"/>
      <c r="HX62" s="64"/>
      <c r="HY62" s="64"/>
      <c r="HZ62" s="64"/>
      <c r="IA62" s="64"/>
      <c r="IB62" s="64"/>
      <c r="IC62" s="64"/>
      <c r="ID62" s="64"/>
      <c r="IE62" s="64"/>
      <c r="IF62" s="64"/>
    </row>
    <row r="63" spans="1:240" s="52" customFormat="1" ht="14.1" customHeight="1">
      <c r="A63" s="439" t="s">
        <v>94</v>
      </c>
      <c r="B63" s="364"/>
      <c r="C63" s="364"/>
      <c r="D63" s="364"/>
      <c r="E63" s="364"/>
      <c r="F63" s="364"/>
      <c r="G63" s="364"/>
      <c r="H63" s="364"/>
      <c r="I63" s="364"/>
      <c r="J63" s="268"/>
      <c r="K63" s="64"/>
      <c r="L63" s="64"/>
      <c r="M63" s="64"/>
      <c r="N63" s="64"/>
      <c r="O63" s="64"/>
      <c r="P63" s="64"/>
      <c r="Q63" s="64"/>
      <c r="R63" s="64"/>
      <c r="S63" s="64"/>
      <c r="T63" s="64"/>
      <c r="U63" s="64"/>
      <c r="V63" s="64"/>
      <c r="W63" s="64"/>
      <c r="X63" s="64"/>
      <c r="Y63" s="64"/>
      <c r="Z63" s="64"/>
      <c r="AA63" s="64"/>
      <c r="AB63" s="64"/>
      <c r="AC63" s="64"/>
      <c r="AD63" s="64"/>
      <c r="AE63" s="64"/>
      <c r="AF63" s="64"/>
      <c r="AG63" s="64"/>
      <c r="AH63" s="64"/>
      <c r="AI63" s="64"/>
      <c r="AJ63" s="64"/>
      <c r="AK63" s="64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  <c r="BN63" s="64"/>
      <c r="BO63" s="64"/>
      <c r="BP63" s="64"/>
      <c r="BQ63" s="64"/>
      <c r="BR63" s="64"/>
      <c r="BS63" s="64"/>
      <c r="BT63" s="64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4"/>
      <c r="CS63" s="64"/>
      <c r="CT63" s="64"/>
      <c r="CU63" s="64"/>
      <c r="CV63" s="64"/>
      <c r="CW63" s="64"/>
      <c r="CX63" s="64"/>
      <c r="CY63" s="64"/>
      <c r="CZ63" s="64"/>
      <c r="DA63" s="64"/>
      <c r="DB63" s="64"/>
      <c r="DC63" s="64"/>
      <c r="DD63" s="64"/>
      <c r="DE63" s="64"/>
      <c r="DF63" s="64"/>
      <c r="DG63" s="64"/>
      <c r="DH63" s="64"/>
      <c r="DI63" s="64"/>
      <c r="DJ63" s="64"/>
      <c r="DK63" s="64"/>
      <c r="DL63" s="64"/>
      <c r="DM63" s="64"/>
      <c r="DN63" s="64"/>
      <c r="DO63" s="64"/>
      <c r="DP63" s="64"/>
      <c r="DQ63" s="64"/>
      <c r="DR63" s="64"/>
      <c r="DS63" s="64"/>
      <c r="DT63" s="64"/>
      <c r="DU63" s="64"/>
      <c r="DV63" s="64"/>
      <c r="DW63" s="64"/>
      <c r="DX63" s="64"/>
      <c r="DY63" s="64"/>
      <c r="DZ63" s="64"/>
      <c r="EA63" s="64"/>
      <c r="EB63" s="64"/>
      <c r="EC63" s="64"/>
      <c r="ED63" s="64"/>
      <c r="EE63" s="64"/>
      <c r="EF63" s="64"/>
      <c r="EG63" s="64"/>
      <c r="EH63" s="64"/>
      <c r="EI63" s="64"/>
      <c r="EJ63" s="64"/>
      <c r="EK63" s="64"/>
      <c r="EL63" s="64"/>
      <c r="EM63" s="64"/>
      <c r="EN63" s="64"/>
      <c r="EO63" s="64"/>
      <c r="EP63" s="64"/>
      <c r="EQ63" s="64"/>
      <c r="ER63" s="64"/>
      <c r="ES63" s="64"/>
      <c r="ET63" s="64"/>
      <c r="EU63" s="64"/>
      <c r="EV63" s="64"/>
      <c r="EW63" s="64"/>
      <c r="EX63" s="64"/>
      <c r="EY63" s="64"/>
      <c r="EZ63" s="64"/>
      <c r="FA63" s="64"/>
      <c r="FB63" s="64"/>
      <c r="FC63" s="64"/>
      <c r="FD63" s="64"/>
      <c r="FE63" s="64"/>
      <c r="FF63" s="64"/>
      <c r="FG63" s="64"/>
      <c r="FH63" s="64"/>
      <c r="FI63" s="64"/>
      <c r="FJ63" s="64"/>
      <c r="FK63" s="64"/>
      <c r="FL63" s="64"/>
      <c r="FM63" s="64"/>
      <c r="FN63" s="64"/>
      <c r="FO63" s="64"/>
      <c r="FP63" s="64"/>
      <c r="FQ63" s="64"/>
      <c r="FR63" s="64"/>
      <c r="FS63" s="64"/>
      <c r="FT63" s="64"/>
      <c r="FU63" s="64"/>
      <c r="FV63" s="64"/>
      <c r="FW63" s="64"/>
      <c r="FX63" s="64"/>
      <c r="FY63" s="64"/>
      <c r="FZ63" s="64"/>
      <c r="GA63" s="64"/>
      <c r="GB63" s="64"/>
      <c r="GC63" s="64"/>
      <c r="GD63" s="64"/>
      <c r="GE63" s="64"/>
      <c r="GF63" s="64"/>
      <c r="GG63" s="64"/>
      <c r="GH63" s="64"/>
      <c r="GI63" s="64"/>
      <c r="GJ63" s="64"/>
      <c r="GK63" s="64"/>
      <c r="GL63" s="64"/>
      <c r="GM63" s="64"/>
      <c r="GN63" s="64"/>
      <c r="GO63" s="64"/>
      <c r="GP63" s="64"/>
      <c r="GQ63" s="64"/>
      <c r="GR63" s="64"/>
      <c r="GS63" s="64"/>
      <c r="GT63" s="64"/>
      <c r="GU63" s="64"/>
      <c r="GV63" s="64"/>
      <c r="GW63" s="64"/>
      <c r="GX63" s="64"/>
      <c r="GY63" s="64"/>
      <c r="GZ63" s="64"/>
      <c r="HA63" s="64"/>
      <c r="HB63" s="64"/>
      <c r="HC63" s="64"/>
      <c r="HD63" s="64"/>
      <c r="HE63" s="64"/>
      <c r="HF63" s="64"/>
      <c r="HG63" s="64"/>
      <c r="HH63" s="64"/>
      <c r="HI63" s="64"/>
      <c r="HJ63" s="64"/>
      <c r="HK63" s="64"/>
      <c r="HL63" s="64"/>
      <c r="HM63" s="64"/>
      <c r="HN63" s="64"/>
      <c r="HO63" s="64"/>
      <c r="HP63" s="64"/>
      <c r="HQ63" s="64"/>
      <c r="HR63" s="64"/>
      <c r="HS63" s="64"/>
      <c r="HT63" s="64"/>
      <c r="HU63" s="64"/>
      <c r="HV63" s="64"/>
      <c r="HW63" s="64"/>
      <c r="HX63" s="64"/>
      <c r="HY63" s="64"/>
      <c r="HZ63" s="64"/>
      <c r="IA63" s="64"/>
      <c r="IB63" s="64"/>
      <c r="IC63" s="64"/>
      <c r="ID63" s="64"/>
      <c r="IE63" s="64"/>
      <c r="IF63" s="64"/>
    </row>
    <row r="64" spans="1:240" s="52" customFormat="1" ht="14.1" customHeight="1">
      <c r="A64" s="440" t="s">
        <v>100</v>
      </c>
      <c r="B64" s="364">
        <v>68</v>
      </c>
      <c r="C64" s="364">
        <v>44148</v>
      </c>
      <c r="D64" s="364">
        <v>68</v>
      </c>
      <c r="E64" s="364">
        <v>44148</v>
      </c>
      <c r="F64" s="364">
        <v>0</v>
      </c>
      <c r="G64" s="364">
        <v>0</v>
      </c>
      <c r="H64" s="364">
        <v>0</v>
      </c>
      <c r="I64" s="364">
        <v>0</v>
      </c>
      <c r="J64" s="268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4"/>
      <c r="Z64" s="64"/>
      <c r="AA64" s="64"/>
      <c r="AB64" s="64"/>
      <c r="AC64" s="64"/>
      <c r="AD64" s="64"/>
      <c r="AE64" s="64"/>
      <c r="AF64" s="64"/>
      <c r="AG64" s="64"/>
      <c r="AH64" s="64"/>
      <c r="AI64" s="64"/>
      <c r="AJ64" s="64"/>
      <c r="AK64" s="64"/>
      <c r="AL64" s="64"/>
      <c r="AM64" s="64"/>
      <c r="AN64" s="64"/>
      <c r="AO64" s="64"/>
      <c r="AP64" s="64"/>
      <c r="AQ64" s="64"/>
      <c r="AR64" s="64"/>
      <c r="AS64" s="64"/>
      <c r="AT64" s="64"/>
      <c r="AU64" s="64"/>
      <c r="AV64" s="64"/>
      <c r="AW64" s="64"/>
      <c r="AX64" s="64"/>
      <c r="AY64" s="64"/>
      <c r="AZ64" s="64"/>
      <c r="BA64" s="64"/>
      <c r="BB64" s="64"/>
      <c r="BC64" s="64"/>
      <c r="BD64" s="64"/>
      <c r="BE64" s="64"/>
      <c r="BF64" s="64"/>
      <c r="BG64" s="64"/>
      <c r="BH64" s="64"/>
      <c r="BI64" s="64"/>
      <c r="BJ64" s="64"/>
      <c r="BK64" s="64"/>
      <c r="BL64" s="64"/>
      <c r="BM64" s="64"/>
      <c r="BN64" s="64"/>
      <c r="BO64" s="64"/>
      <c r="BP64" s="64"/>
      <c r="BQ64" s="64"/>
      <c r="BR64" s="64"/>
      <c r="BS64" s="64"/>
      <c r="BT64" s="64"/>
      <c r="BU64" s="64"/>
      <c r="BV64" s="64"/>
      <c r="BW64" s="64"/>
      <c r="BX64" s="64"/>
      <c r="BY64" s="64"/>
      <c r="BZ64" s="64"/>
      <c r="CA64" s="64"/>
      <c r="CB64" s="64"/>
      <c r="CC64" s="64"/>
      <c r="CD64" s="64"/>
      <c r="CE64" s="64"/>
      <c r="CF64" s="64"/>
      <c r="CG64" s="64"/>
      <c r="CH64" s="64"/>
      <c r="CI64" s="64"/>
      <c r="CJ64" s="64"/>
      <c r="CK64" s="64"/>
      <c r="CL64" s="64"/>
      <c r="CM64" s="64"/>
      <c r="CN64" s="64"/>
      <c r="CO64" s="64"/>
      <c r="CP64" s="64"/>
      <c r="CQ64" s="64"/>
      <c r="CR64" s="64"/>
      <c r="CS64" s="64"/>
      <c r="CT64" s="64"/>
      <c r="CU64" s="64"/>
      <c r="CV64" s="64"/>
      <c r="CW64" s="64"/>
      <c r="CX64" s="64"/>
      <c r="CY64" s="64"/>
      <c r="CZ64" s="64"/>
      <c r="DA64" s="64"/>
      <c r="DB64" s="64"/>
      <c r="DC64" s="64"/>
      <c r="DD64" s="64"/>
      <c r="DE64" s="64"/>
      <c r="DF64" s="64"/>
      <c r="DG64" s="64"/>
      <c r="DH64" s="64"/>
      <c r="DI64" s="64"/>
      <c r="DJ64" s="64"/>
      <c r="DK64" s="64"/>
      <c r="DL64" s="64"/>
      <c r="DM64" s="64"/>
      <c r="DN64" s="64"/>
      <c r="DO64" s="64"/>
      <c r="DP64" s="64"/>
      <c r="DQ64" s="64"/>
      <c r="DR64" s="64"/>
      <c r="DS64" s="64"/>
      <c r="DT64" s="64"/>
      <c r="DU64" s="64"/>
      <c r="DV64" s="64"/>
      <c r="DW64" s="64"/>
      <c r="DX64" s="64"/>
      <c r="DY64" s="64"/>
      <c r="DZ64" s="64"/>
      <c r="EA64" s="64"/>
      <c r="EB64" s="64"/>
      <c r="EC64" s="64"/>
      <c r="ED64" s="64"/>
      <c r="EE64" s="64"/>
      <c r="EF64" s="64"/>
      <c r="EG64" s="64"/>
      <c r="EH64" s="64"/>
      <c r="EI64" s="64"/>
      <c r="EJ64" s="64"/>
      <c r="EK64" s="64"/>
      <c r="EL64" s="64"/>
      <c r="EM64" s="64"/>
      <c r="EN64" s="64"/>
      <c r="EO64" s="64"/>
      <c r="EP64" s="64"/>
      <c r="EQ64" s="64"/>
      <c r="ER64" s="64"/>
      <c r="ES64" s="64"/>
      <c r="ET64" s="64"/>
      <c r="EU64" s="64"/>
      <c r="EV64" s="64"/>
      <c r="EW64" s="64"/>
      <c r="EX64" s="64"/>
      <c r="EY64" s="64"/>
      <c r="EZ64" s="64"/>
      <c r="FA64" s="64"/>
      <c r="FB64" s="64"/>
      <c r="FC64" s="64"/>
      <c r="FD64" s="64"/>
      <c r="FE64" s="64"/>
      <c r="FF64" s="64"/>
      <c r="FG64" s="64"/>
      <c r="FH64" s="64"/>
      <c r="FI64" s="64"/>
      <c r="FJ64" s="64"/>
      <c r="FK64" s="64"/>
      <c r="FL64" s="64"/>
      <c r="FM64" s="64"/>
      <c r="FN64" s="64"/>
      <c r="FO64" s="64"/>
      <c r="FP64" s="64"/>
      <c r="FQ64" s="64"/>
      <c r="FR64" s="64"/>
      <c r="FS64" s="64"/>
      <c r="FT64" s="64"/>
      <c r="FU64" s="64"/>
      <c r="FV64" s="64"/>
      <c r="FW64" s="64"/>
      <c r="FX64" s="64"/>
      <c r="FY64" s="64"/>
      <c r="FZ64" s="64"/>
      <c r="GA64" s="64"/>
      <c r="GB64" s="64"/>
      <c r="GC64" s="64"/>
      <c r="GD64" s="64"/>
      <c r="GE64" s="64"/>
      <c r="GF64" s="64"/>
      <c r="GG64" s="64"/>
      <c r="GH64" s="64"/>
      <c r="GI64" s="64"/>
      <c r="GJ64" s="64"/>
      <c r="GK64" s="64"/>
      <c r="GL64" s="64"/>
      <c r="GM64" s="64"/>
      <c r="GN64" s="64"/>
      <c r="GO64" s="64"/>
      <c r="GP64" s="64"/>
      <c r="GQ64" s="64"/>
      <c r="GR64" s="64"/>
      <c r="GS64" s="64"/>
      <c r="GT64" s="64"/>
      <c r="GU64" s="64"/>
      <c r="GV64" s="64"/>
      <c r="GW64" s="64"/>
      <c r="GX64" s="64"/>
      <c r="GY64" s="64"/>
      <c r="GZ64" s="64"/>
      <c r="HA64" s="64"/>
      <c r="HB64" s="64"/>
      <c r="HC64" s="64"/>
      <c r="HD64" s="64"/>
      <c r="HE64" s="64"/>
      <c r="HF64" s="64"/>
      <c r="HG64" s="64"/>
      <c r="HH64" s="64"/>
      <c r="HI64" s="64"/>
      <c r="HJ64" s="64"/>
      <c r="HK64" s="64"/>
      <c r="HL64" s="64"/>
      <c r="HM64" s="64"/>
      <c r="HN64" s="64"/>
      <c r="HO64" s="64"/>
      <c r="HP64" s="64"/>
      <c r="HQ64" s="64"/>
      <c r="HR64" s="64"/>
      <c r="HS64" s="64"/>
      <c r="HT64" s="64"/>
      <c r="HU64" s="64"/>
      <c r="HV64" s="64"/>
      <c r="HW64" s="64"/>
      <c r="HX64" s="64"/>
      <c r="HY64" s="64"/>
      <c r="HZ64" s="64"/>
      <c r="IA64" s="64"/>
      <c r="IB64" s="64"/>
      <c r="IC64" s="64"/>
      <c r="ID64" s="64"/>
      <c r="IE64" s="64"/>
      <c r="IF64" s="64"/>
    </row>
    <row r="65" spans="1:240" s="52" customFormat="1" ht="14.1" customHeight="1">
      <c r="A65" s="440" t="s">
        <v>101</v>
      </c>
      <c r="B65" s="364">
        <v>374614</v>
      </c>
      <c r="C65" s="364">
        <v>-61594784</v>
      </c>
      <c r="D65" s="364">
        <v>363222</v>
      </c>
      <c r="E65" s="364">
        <v>-56557550</v>
      </c>
      <c r="F65" s="364">
        <v>6590</v>
      </c>
      <c r="G65" s="364">
        <v>-4891875</v>
      </c>
      <c r="H65" s="364">
        <v>4802</v>
      </c>
      <c r="I65" s="364">
        <v>-145359</v>
      </c>
      <c r="J65" s="268"/>
      <c r="K65" s="64"/>
      <c r="L65" s="64"/>
      <c r="M65" s="64"/>
      <c r="N65" s="64"/>
      <c r="O65" s="64"/>
      <c r="P65" s="64"/>
      <c r="Q65" s="64"/>
      <c r="R65" s="64"/>
      <c r="S65" s="64"/>
      <c r="T65" s="64"/>
      <c r="U65" s="64"/>
      <c r="V65" s="64"/>
      <c r="W65" s="64"/>
      <c r="X65" s="64"/>
      <c r="Y65" s="64"/>
      <c r="Z65" s="64"/>
      <c r="AA65" s="64"/>
      <c r="AB65" s="64"/>
      <c r="AC65" s="64"/>
      <c r="AD65" s="64"/>
      <c r="AE65" s="64"/>
      <c r="AF65" s="64"/>
      <c r="AG65" s="64"/>
      <c r="AH65" s="64"/>
      <c r="AI65" s="64"/>
      <c r="AJ65" s="64"/>
      <c r="AK65" s="64"/>
      <c r="AL65" s="64"/>
      <c r="AM65" s="64"/>
      <c r="AN65" s="64"/>
      <c r="AO65" s="64"/>
      <c r="AP65" s="64"/>
      <c r="AQ65" s="64"/>
      <c r="AR65" s="64"/>
      <c r="AS65" s="64"/>
      <c r="AT65" s="64"/>
      <c r="AU65" s="64"/>
      <c r="AV65" s="64"/>
      <c r="AW65" s="64"/>
      <c r="AX65" s="64"/>
      <c r="AY65" s="64"/>
      <c r="AZ65" s="64"/>
      <c r="BA65" s="64"/>
      <c r="BB65" s="64"/>
      <c r="BC65" s="64"/>
      <c r="BD65" s="64"/>
      <c r="BE65" s="64"/>
      <c r="BF65" s="64"/>
      <c r="BG65" s="64"/>
      <c r="BH65" s="64"/>
      <c r="BI65" s="64"/>
      <c r="BJ65" s="64"/>
      <c r="BK65" s="64"/>
      <c r="BL65" s="64"/>
      <c r="BM65" s="64"/>
      <c r="BN65" s="64"/>
      <c r="BO65" s="64"/>
      <c r="BP65" s="64"/>
      <c r="BQ65" s="64"/>
      <c r="BR65" s="64"/>
      <c r="BS65" s="64"/>
      <c r="BT65" s="64"/>
      <c r="BU65" s="64"/>
      <c r="BV65" s="64"/>
      <c r="BW65" s="64"/>
      <c r="BX65" s="64"/>
      <c r="BY65" s="64"/>
      <c r="BZ65" s="64"/>
      <c r="CA65" s="64"/>
      <c r="CB65" s="64"/>
      <c r="CC65" s="64"/>
      <c r="CD65" s="64"/>
      <c r="CE65" s="64"/>
      <c r="CF65" s="64"/>
      <c r="CG65" s="64"/>
      <c r="CH65" s="64"/>
      <c r="CI65" s="64"/>
      <c r="CJ65" s="64"/>
      <c r="CK65" s="64"/>
      <c r="CL65" s="64"/>
      <c r="CM65" s="64"/>
      <c r="CN65" s="64"/>
      <c r="CO65" s="64"/>
      <c r="CP65" s="64"/>
      <c r="CQ65" s="64"/>
      <c r="CR65" s="64"/>
      <c r="CS65" s="64"/>
      <c r="CT65" s="64"/>
      <c r="CU65" s="64"/>
      <c r="CV65" s="64"/>
      <c r="CW65" s="64"/>
      <c r="CX65" s="64"/>
      <c r="CY65" s="64"/>
      <c r="CZ65" s="64"/>
      <c r="DA65" s="64"/>
      <c r="DB65" s="64"/>
      <c r="DC65" s="64"/>
      <c r="DD65" s="64"/>
      <c r="DE65" s="64"/>
      <c r="DF65" s="64"/>
      <c r="DG65" s="64"/>
      <c r="DH65" s="64"/>
      <c r="DI65" s="64"/>
      <c r="DJ65" s="64"/>
      <c r="DK65" s="64"/>
      <c r="DL65" s="64"/>
      <c r="DM65" s="64"/>
      <c r="DN65" s="64"/>
      <c r="DO65" s="64"/>
      <c r="DP65" s="64"/>
      <c r="DQ65" s="64"/>
      <c r="DR65" s="64"/>
      <c r="DS65" s="64"/>
      <c r="DT65" s="64"/>
      <c r="DU65" s="64"/>
      <c r="DV65" s="64"/>
      <c r="DW65" s="64"/>
      <c r="DX65" s="64"/>
      <c r="DY65" s="64"/>
      <c r="DZ65" s="64"/>
      <c r="EA65" s="64"/>
      <c r="EB65" s="64"/>
      <c r="EC65" s="64"/>
      <c r="ED65" s="64"/>
      <c r="EE65" s="64"/>
      <c r="EF65" s="64"/>
      <c r="EG65" s="64"/>
      <c r="EH65" s="64"/>
      <c r="EI65" s="64"/>
      <c r="EJ65" s="64"/>
      <c r="EK65" s="64"/>
      <c r="EL65" s="64"/>
      <c r="EM65" s="64"/>
      <c r="EN65" s="64"/>
      <c r="EO65" s="64"/>
      <c r="EP65" s="64"/>
      <c r="EQ65" s="64"/>
      <c r="ER65" s="64"/>
      <c r="ES65" s="64"/>
      <c r="ET65" s="64"/>
      <c r="EU65" s="64"/>
      <c r="EV65" s="64"/>
      <c r="EW65" s="64"/>
      <c r="EX65" s="64"/>
      <c r="EY65" s="64"/>
      <c r="EZ65" s="64"/>
      <c r="FA65" s="64"/>
      <c r="FB65" s="64"/>
      <c r="FC65" s="64"/>
      <c r="FD65" s="64"/>
      <c r="FE65" s="64"/>
      <c r="FF65" s="64"/>
      <c r="FG65" s="64"/>
      <c r="FH65" s="64"/>
      <c r="FI65" s="64"/>
      <c r="FJ65" s="64"/>
      <c r="FK65" s="64"/>
      <c r="FL65" s="64"/>
      <c r="FM65" s="64"/>
      <c r="FN65" s="64"/>
      <c r="FO65" s="64"/>
      <c r="FP65" s="64"/>
      <c r="FQ65" s="64"/>
      <c r="FR65" s="64"/>
      <c r="FS65" s="64"/>
      <c r="FT65" s="64"/>
      <c r="FU65" s="64"/>
      <c r="FV65" s="64"/>
      <c r="FW65" s="64"/>
      <c r="FX65" s="64"/>
      <c r="FY65" s="64"/>
      <c r="FZ65" s="64"/>
      <c r="GA65" s="64"/>
      <c r="GB65" s="64"/>
      <c r="GC65" s="64"/>
      <c r="GD65" s="64"/>
      <c r="GE65" s="64"/>
      <c r="GF65" s="64"/>
      <c r="GG65" s="64"/>
      <c r="GH65" s="64"/>
      <c r="GI65" s="64"/>
      <c r="GJ65" s="64"/>
      <c r="GK65" s="64"/>
      <c r="GL65" s="64"/>
      <c r="GM65" s="64"/>
      <c r="GN65" s="64"/>
      <c r="GO65" s="64"/>
      <c r="GP65" s="64"/>
      <c r="GQ65" s="64"/>
      <c r="GR65" s="64"/>
      <c r="GS65" s="64"/>
      <c r="GT65" s="64"/>
      <c r="GU65" s="64"/>
      <c r="GV65" s="64"/>
      <c r="GW65" s="64"/>
      <c r="GX65" s="64"/>
      <c r="GY65" s="64"/>
      <c r="GZ65" s="64"/>
      <c r="HA65" s="64"/>
      <c r="HB65" s="64"/>
      <c r="HC65" s="64"/>
      <c r="HD65" s="64"/>
      <c r="HE65" s="64"/>
      <c r="HF65" s="64"/>
      <c r="HG65" s="64"/>
      <c r="HH65" s="64"/>
      <c r="HI65" s="64"/>
      <c r="HJ65" s="64"/>
      <c r="HK65" s="64"/>
      <c r="HL65" s="64"/>
      <c r="HM65" s="64"/>
      <c r="HN65" s="64"/>
      <c r="HO65" s="64"/>
      <c r="HP65" s="64"/>
      <c r="HQ65" s="64"/>
      <c r="HR65" s="64"/>
      <c r="HS65" s="64"/>
      <c r="HT65" s="64"/>
      <c r="HU65" s="64"/>
      <c r="HV65" s="64"/>
      <c r="HW65" s="64"/>
      <c r="HX65" s="64"/>
      <c r="HY65" s="64"/>
      <c r="HZ65" s="64"/>
      <c r="IA65" s="64"/>
      <c r="IB65" s="64"/>
      <c r="IC65" s="64"/>
      <c r="ID65" s="64"/>
      <c r="IE65" s="64"/>
      <c r="IF65" s="64"/>
    </row>
    <row r="66" spans="1:240" s="52" customFormat="1" ht="14.1" customHeight="1">
      <c r="A66" s="442"/>
      <c r="B66" s="364"/>
      <c r="C66" s="364"/>
      <c r="D66" s="364"/>
      <c r="E66" s="364"/>
      <c r="F66" s="364"/>
      <c r="G66" s="364"/>
      <c r="H66" s="364"/>
      <c r="I66" s="364"/>
      <c r="J66" s="268"/>
      <c r="K66" s="64"/>
      <c r="L66" s="64"/>
      <c r="M66" s="64"/>
      <c r="N66" s="64"/>
      <c r="O66" s="64"/>
      <c r="P66" s="64"/>
      <c r="Q66" s="64"/>
      <c r="R66" s="64"/>
      <c r="S66" s="64"/>
      <c r="T66" s="64"/>
      <c r="U66" s="64"/>
      <c r="V66" s="64"/>
      <c r="W66" s="64"/>
      <c r="X66" s="64"/>
      <c r="Y66" s="64"/>
      <c r="Z66" s="64"/>
      <c r="AA66" s="64"/>
      <c r="AB66" s="64"/>
      <c r="AC66" s="64"/>
      <c r="AD66" s="64"/>
      <c r="AE66" s="64"/>
      <c r="AF66" s="64"/>
      <c r="AG66" s="64"/>
      <c r="AH66" s="64"/>
      <c r="AI66" s="64"/>
      <c r="AJ66" s="64"/>
      <c r="AK66" s="64"/>
      <c r="AL66" s="64"/>
      <c r="AM66" s="64"/>
      <c r="AN66" s="64"/>
      <c r="AO66" s="64"/>
      <c r="AP66" s="64"/>
      <c r="AQ66" s="64"/>
      <c r="AR66" s="64"/>
      <c r="AS66" s="64"/>
      <c r="AT66" s="64"/>
      <c r="AU66" s="64"/>
      <c r="AV66" s="64"/>
      <c r="AW66" s="64"/>
      <c r="AX66" s="64"/>
      <c r="AY66" s="64"/>
      <c r="AZ66" s="64"/>
      <c r="BA66" s="64"/>
      <c r="BB66" s="64"/>
      <c r="BC66" s="64"/>
      <c r="BD66" s="64"/>
      <c r="BE66" s="64"/>
      <c r="BF66" s="64"/>
      <c r="BG66" s="64"/>
      <c r="BH66" s="64"/>
      <c r="BI66" s="64"/>
      <c r="BJ66" s="64"/>
      <c r="BK66" s="64"/>
      <c r="BL66" s="64"/>
      <c r="BM66" s="64"/>
      <c r="BN66" s="64"/>
      <c r="BO66" s="64"/>
      <c r="BP66" s="64"/>
      <c r="BQ66" s="64"/>
      <c r="BR66" s="64"/>
      <c r="BS66" s="64"/>
      <c r="BT66" s="64"/>
      <c r="BU66" s="64"/>
      <c r="BV66" s="64"/>
      <c r="BW66" s="64"/>
      <c r="BX66" s="64"/>
      <c r="BY66" s="64"/>
      <c r="BZ66" s="64"/>
      <c r="CA66" s="64"/>
      <c r="CB66" s="64"/>
      <c r="CC66" s="64"/>
      <c r="CD66" s="64"/>
      <c r="CE66" s="64"/>
      <c r="CF66" s="64"/>
      <c r="CG66" s="64"/>
      <c r="CH66" s="64"/>
      <c r="CI66" s="64"/>
      <c r="CJ66" s="64"/>
      <c r="CK66" s="64"/>
      <c r="CL66" s="64"/>
      <c r="CM66" s="64"/>
      <c r="CN66" s="64"/>
      <c r="CO66" s="64"/>
      <c r="CP66" s="64"/>
      <c r="CQ66" s="64"/>
      <c r="CR66" s="64"/>
      <c r="CS66" s="64"/>
      <c r="CT66" s="64"/>
      <c r="CU66" s="64"/>
      <c r="CV66" s="64"/>
      <c r="CW66" s="64"/>
      <c r="CX66" s="64"/>
      <c r="CY66" s="64"/>
      <c r="CZ66" s="64"/>
      <c r="DA66" s="64"/>
      <c r="DB66" s="64"/>
      <c r="DC66" s="64"/>
      <c r="DD66" s="64"/>
      <c r="DE66" s="64"/>
      <c r="DF66" s="64"/>
      <c r="DG66" s="64"/>
      <c r="DH66" s="64"/>
      <c r="DI66" s="64"/>
      <c r="DJ66" s="64"/>
      <c r="DK66" s="64"/>
      <c r="DL66" s="64"/>
      <c r="DM66" s="64"/>
      <c r="DN66" s="64"/>
      <c r="DO66" s="64"/>
      <c r="DP66" s="64"/>
      <c r="DQ66" s="64"/>
      <c r="DR66" s="64"/>
      <c r="DS66" s="64"/>
      <c r="DT66" s="64"/>
      <c r="DU66" s="64"/>
      <c r="DV66" s="64"/>
      <c r="DW66" s="64"/>
      <c r="DX66" s="64"/>
      <c r="DY66" s="64"/>
      <c r="DZ66" s="64"/>
      <c r="EA66" s="64"/>
      <c r="EB66" s="64"/>
      <c r="EC66" s="64"/>
      <c r="ED66" s="64"/>
      <c r="EE66" s="64"/>
      <c r="EF66" s="64"/>
      <c r="EG66" s="64"/>
      <c r="EH66" s="64"/>
      <c r="EI66" s="64"/>
      <c r="EJ66" s="64"/>
      <c r="EK66" s="64"/>
      <c r="EL66" s="64"/>
      <c r="EM66" s="64"/>
      <c r="EN66" s="64"/>
      <c r="EO66" s="64"/>
      <c r="EP66" s="64"/>
      <c r="EQ66" s="64"/>
      <c r="ER66" s="64"/>
      <c r="ES66" s="64"/>
      <c r="ET66" s="64"/>
      <c r="EU66" s="64"/>
      <c r="EV66" s="64"/>
      <c r="EW66" s="64"/>
      <c r="EX66" s="64"/>
      <c r="EY66" s="64"/>
      <c r="EZ66" s="64"/>
      <c r="FA66" s="64"/>
      <c r="FB66" s="64"/>
      <c r="FC66" s="64"/>
      <c r="FD66" s="64"/>
      <c r="FE66" s="64"/>
      <c r="FF66" s="64"/>
      <c r="FG66" s="64"/>
      <c r="FH66" s="64"/>
      <c r="FI66" s="64"/>
      <c r="FJ66" s="64"/>
      <c r="FK66" s="64"/>
      <c r="FL66" s="64"/>
      <c r="FM66" s="64"/>
      <c r="FN66" s="64"/>
      <c r="FO66" s="64"/>
      <c r="FP66" s="64"/>
      <c r="FQ66" s="64"/>
      <c r="FR66" s="64"/>
      <c r="FS66" s="64"/>
      <c r="FT66" s="64"/>
      <c r="FU66" s="64"/>
      <c r="FV66" s="64"/>
      <c r="FW66" s="64"/>
      <c r="FX66" s="64"/>
      <c r="FY66" s="64"/>
      <c r="FZ66" s="64"/>
      <c r="GA66" s="64"/>
      <c r="GB66" s="64"/>
      <c r="GC66" s="64"/>
      <c r="GD66" s="64"/>
      <c r="GE66" s="64"/>
      <c r="GF66" s="64"/>
      <c r="GG66" s="64"/>
      <c r="GH66" s="64"/>
      <c r="GI66" s="64"/>
      <c r="GJ66" s="64"/>
      <c r="GK66" s="64"/>
      <c r="GL66" s="64"/>
      <c r="GM66" s="64"/>
      <c r="GN66" s="64"/>
      <c r="GO66" s="64"/>
      <c r="GP66" s="64"/>
      <c r="GQ66" s="64"/>
      <c r="GR66" s="64"/>
      <c r="GS66" s="64"/>
      <c r="GT66" s="64"/>
      <c r="GU66" s="64"/>
      <c r="GV66" s="64"/>
      <c r="GW66" s="64"/>
      <c r="GX66" s="64"/>
      <c r="GY66" s="64"/>
      <c r="GZ66" s="64"/>
      <c r="HA66" s="64"/>
      <c r="HB66" s="64"/>
      <c r="HC66" s="64"/>
      <c r="HD66" s="64"/>
      <c r="HE66" s="64"/>
      <c r="HF66" s="64"/>
      <c r="HG66" s="64"/>
      <c r="HH66" s="64"/>
      <c r="HI66" s="64"/>
      <c r="HJ66" s="64"/>
      <c r="HK66" s="64"/>
      <c r="HL66" s="64"/>
      <c r="HM66" s="64"/>
      <c r="HN66" s="64"/>
      <c r="HO66" s="64"/>
      <c r="HP66" s="64"/>
      <c r="HQ66" s="64"/>
      <c r="HR66" s="64"/>
      <c r="HS66" s="64"/>
      <c r="HT66" s="64"/>
      <c r="HU66" s="64"/>
      <c r="HV66" s="64"/>
      <c r="HW66" s="64"/>
      <c r="HX66" s="64"/>
      <c r="HY66" s="64"/>
      <c r="HZ66" s="64"/>
      <c r="IA66" s="64"/>
      <c r="IB66" s="64"/>
      <c r="IC66" s="64"/>
      <c r="ID66" s="64"/>
      <c r="IE66" s="64"/>
      <c r="IF66" s="64"/>
    </row>
    <row r="67" spans="1:240" s="52" customFormat="1" ht="14.1" customHeight="1">
      <c r="A67" s="443" t="s">
        <v>95</v>
      </c>
      <c r="B67" s="364"/>
      <c r="C67" s="364"/>
      <c r="D67" s="364"/>
      <c r="E67" s="364"/>
      <c r="F67" s="364"/>
      <c r="G67" s="364"/>
      <c r="H67" s="364"/>
      <c r="I67" s="364"/>
      <c r="J67" s="268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4"/>
      <c r="AA67" s="64"/>
      <c r="AB67" s="64"/>
      <c r="AC67" s="64"/>
      <c r="AD67" s="64"/>
      <c r="AE67" s="64"/>
      <c r="AF67" s="64"/>
      <c r="AG67" s="64"/>
      <c r="AH67" s="64"/>
      <c r="AI67" s="64"/>
      <c r="AJ67" s="64"/>
      <c r="AK67" s="64"/>
      <c r="AL67" s="64"/>
      <c r="AM67" s="64"/>
      <c r="AN67" s="64"/>
      <c r="AO67" s="64"/>
      <c r="AP67" s="64"/>
      <c r="AQ67" s="64"/>
      <c r="AR67" s="64"/>
      <c r="AS67" s="64"/>
      <c r="AT67" s="64"/>
      <c r="AU67" s="64"/>
      <c r="AV67" s="64"/>
      <c r="AW67" s="64"/>
      <c r="AX67" s="64"/>
      <c r="AY67" s="64"/>
      <c r="AZ67" s="64"/>
      <c r="BA67" s="64"/>
      <c r="BB67" s="64"/>
      <c r="BC67" s="64"/>
      <c r="BD67" s="64"/>
      <c r="BE67" s="64"/>
      <c r="BF67" s="64"/>
      <c r="BG67" s="64"/>
      <c r="BH67" s="64"/>
      <c r="BI67" s="64"/>
      <c r="BJ67" s="64"/>
      <c r="BK67" s="64"/>
      <c r="BL67" s="64"/>
      <c r="BM67" s="64"/>
      <c r="BN67" s="64"/>
      <c r="BO67" s="64"/>
      <c r="BP67" s="64"/>
      <c r="BQ67" s="64"/>
      <c r="BR67" s="64"/>
      <c r="BS67" s="64"/>
      <c r="BT67" s="64"/>
      <c r="BU67" s="64"/>
      <c r="BV67" s="64"/>
      <c r="BW67" s="64"/>
      <c r="BX67" s="64"/>
      <c r="BY67" s="64"/>
      <c r="BZ67" s="64"/>
      <c r="CA67" s="64"/>
      <c r="CB67" s="64"/>
      <c r="CC67" s="64"/>
      <c r="CD67" s="64"/>
      <c r="CE67" s="64"/>
      <c r="CF67" s="64"/>
      <c r="CG67" s="64"/>
      <c r="CH67" s="64"/>
      <c r="CI67" s="64"/>
      <c r="CJ67" s="64"/>
      <c r="CK67" s="64"/>
      <c r="CL67" s="64"/>
      <c r="CM67" s="64"/>
      <c r="CN67" s="64"/>
      <c r="CO67" s="64"/>
      <c r="CP67" s="64"/>
      <c r="CQ67" s="64"/>
      <c r="CR67" s="64"/>
      <c r="CS67" s="64"/>
      <c r="CT67" s="64"/>
      <c r="CU67" s="64"/>
      <c r="CV67" s="64"/>
      <c r="CW67" s="64"/>
      <c r="CX67" s="64"/>
      <c r="CY67" s="64"/>
      <c r="CZ67" s="64"/>
      <c r="DA67" s="64"/>
      <c r="DB67" s="64"/>
      <c r="DC67" s="64"/>
      <c r="DD67" s="64"/>
      <c r="DE67" s="64"/>
      <c r="DF67" s="64"/>
      <c r="DG67" s="64"/>
      <c r="DH67" s="64"/>
      <c r="DI67" s="64"/>
      <c r="DJ67" s="64"/>
      <c r="DK67" s="64"/>
      <c r="DL67" s="64"/>
      <c r="DM67" s="64"/>
      <c r="DN67" s="64"/>
      <c r="DO67" s="64"/>
      <c r="DP67" s="64"/>
      <c r="DQ67" s="64"/>
      <c r="DR67" s="64"/>
      <c r="DS67" s="64"/>
      <c r="DT67" s="64"/>
      <c r="DU67" s="64"/>
      <c r="DV67" s="64"/>
      <c r="DW67" s="64"/>
      <c r="DX67" s="64"/>
      <c r="DY67" s="64"/>
      <c r="DZ67" s="64"/>
      <c r="EA67" s="64"/>
      <c r="EB67" s="64"/>
      <c r="EC67" s="64"/>
      <c r="ED67" s="64"/>
      <c r="EE67" s="64"/>
      <c r="EF67" s="64"/>
      <c r="EG67" s="64"/>
      <c r="EH67" s="64"/>
      <c r="EI67" s="64"/>
      <c r="EJ67" s="64"/>
      <c r="EK67" s="64"/>
      <c r="EL67" s="64"/>
      <c r="EM67" s="64"/>
      <c r="EN67" s="64"/>
      <c r="EO67" s="64"/>
      <c r="EP67" s="64"/>
      <c r="EQ67" s="64"/>
      <c r="ER67" s="64"/>
      <c r="ES67" s="64"/>
      <c r="ET67" s="64"/>
      <c r="EU67" s="64"/>
      <c r="EV67" s="64"/>
      <c r="EW67" s="64"/>
      <c r="EX67" s="64"/>
      <c r="EY67" s="64"/>
      <c r="EZ67" s="64"/>
      <c r="FA67" s="64"/>
      <c r="FB67" s="64"/>
      <c r="FC67" s="64"/>
      <c r="FD67" s="64"/>
      <c r="FE67" s="64"/>
      <c r="FF67" s="64"/>
      <c r="FG67" s="64"/>
      <c r="FH67" s="64"/>
      <c r="FI67" s="64"/>
      <c r="FJ67" s="64"/>
      <c r="FK67" s="64"/>
      <c r="FL67" s="64"/>
      <c r="FM67" s="64"/>
      <c r="FN67" s="64"/>
      <c r="FO67" s="64"/>
      <c r="FP67" s="64"/>
      <c r="FQ67" s="64"/>
      <c r="FR67" s="64"/>
      <c r="FS67" s="64"/>
      <c r="FT67" s="64"/>
      <c r="FU67" s="64"/>
      <c r="FV67" s="64"/>
      <c r="FW67" s="64"/>
      <c r="FX67" s="64"/>
      <c r="FY67" s="64"/>
      <c r="FZ67" s="64"/>
      <c r="GA67" s="64"/>
      <c r="GB67" s="64"/>
      <c r="GC67" s="64"/>
      <c r="GD67" s="64"/>
      <c r="GE67" s="64"/>
      <c r="GF67" s="64"/>
      <c r="GG67" s="64"/>
      <c r="GH67" s="64"/>
      <c r="GI67" s="64"/>
      <c r="GJ67" s="64"/>
      <c r="GK67" s="64"/>
      <c r="GL67" s="64"/>
      <c r="GM67" s="64"/>
      <c r="GN67" s="64"/>
      <c r="GO67" s="64"/>
      <c r="GP67" s="64"/>
      <c r="GQ67" s="64"/>
      <c r="GR67" s="64"/>
      <c r="GS67" s="64"/>
      <c r="GT67" s="64"/>
      <c r="GU67" s="64"/>
      <c r="GV67" s="64"/>
      <c r="GW67" s="64"/>
      <c r="GX67" s="64"/>
      <c r="GY67" s="64"/>
      <c r="GZ67" s="64"/>
      <c r="HA67" s="64"/>
      <c r="HB67" s="64"/>
      <c r="HC67" s="64"/>
      <c r="HD67" s="64"/>
      <c r="HE67" s="64"/>
      <c r="HF67" s="64"/>
      <c r="HG67" s="64"/>
      <c r="HH67" s="64"/>
      <c r="HI67" s="64"/>
      <c r="HJ67" s="64"/>
      <c r="HK67" s="64"/>
      <c r="HL67" s="64"/>
      <c r="HM67" s="64"/>
      <c r="HN67" s="64"/>
      <c r="HO67" s="64"/>
      <c r="HP67" s="64"/>
      <c r="HQ67" s="64"/>
      <c r="HR67" s="64"/>
      <c r="HS67" s="64"/>
      <c r="HT67" s="64"/>
      <c r="HU67" s="64"/>
      <c r="HV67" s="64"/>
      <c r="HW67" s="64"/>
      <c r="HX67" s="64"/>
      <c r="HY67" s="64"/>
      <c r="HZ67" s="64"/>
      <c r="IA67" s="64"/>
      <c r="IB67" s="64"/>
      <c r="IC67" s="64"/>
      <c r="ID67" s="64"/>
      <c r="IE67" s="64"/>
      <c r="IF67" s="64"/>
    </row>
    <row r="68" spans="1:240" s="10" customFormat="1" ht="14.1" customHeight="1">
      <c r="A68" s="440" t="s">
        <v>100</v>
      </c>
      <c r="B68" s="364">
        <v>194</v>
      </c>
      <c r="C68" s="364">
        <v>16737</v>
      </c>
      <c r="D68" s="343" t="s">
        <v>503</v>
      </c>
      <c r="E68" s="343" t="s">
        <v>503</v>
      </c>
      <c r="F68" s="364">
        <v>0</v>
      </c>
      <c r="G68" s="364">
        <v>0</v>
      </c>
      <c r="H68" s="343" t="s">
        <v>503</v>
      </c>
      <c r="I68" s="343" t="s">
        <v>503</v>
      </c>
      <c r="J68" s="281"/>
      <c r="K68" s="281"/>
      <c r="L68" s="281"/>
      <c r="M68" s="281"/>
      <c r="N68" s="281"/>
      <c r="O68" s="281"/>
      <c r="P68" s="281"/>
      <c r="Q68" s="281"/>
      <c r="R68" s="281"/>
      <c r="S68" s="281"/>
      <c r="T68" s="281"/>
      <c r="U68" s="281"/>
      <c r="V68" s="281"/>
      <c r="W68" s="281"/>
      <c r="X68" s="281"/>
      <c r="Y68" s="281"/>
      <c r="Z68" s="281"/>
      <c r="AA68" s="281"/>
      <c r="AB68" s="281"/>
      <c r="AC68" s="281"/>
      <c r="AD68" s="281"/>
      <c r="AE68" s="281"/>
      <c r="AF68" s="281"/>
      <c r="AG68" s="281"/>
      <c r="AH68" s="281"/>
      <c r="AI68" s="281"/>
      <c r="AJ68" s="281"/>
      <c r="AK68" s="281"/>
      <c r="AL68" s="281"/>
      <c r="AM68" s="281"/>
      <c r="AN68" s="281"/>
      <c r="AO68" s="281"/>
      <c r="AP68" s="281"/>
      <c r="AQ68" s="281"/>
      <c r="AR68" s="281"/>
      <c r="AS68" s="281"/>
      <c r="AT68" s="281"/>
      <c r="AU68" s="281"/>
      <c r="AV68" s="281"/>
      <c r="AW68" s="281"/>
      <c r="AX68" s="281"/>
      <c r="AY68" s="281"/>
      <c r="AZ68" s="281"/>
      <c r="BA68" s="281"/>
      <c r="BB68" s="281"/>
      <c r="BC68" s="281"/>
      <c r="BD68" s="281"/>
      <c r="BE68" s="281"/>
      <c r="BF68" s="281"/>
      <c r="BG68" s="281"/>
      <c r="BH68" s="281"/>
      <c r="BI68" s="281"/>
      <c r="BJ68" s="281"/>
      <c r="BK68" s="281"/>
      <c r="BL68" s="281"/>
      <c r="BM68" s="281"/>
      <c r="BN68" s="281"/>
      <c r="BO68" s="281"/>
      <c r="BP68" s="281"/>
      <c r="BQ68" s="281"/>
      <c r="BR68" s="281"/>
      <c r="BS68" s="281"/>
      <c r="BT68" s="281"/>
      <c r="BU68" s="281"/>
      <c r="BV68" s="281"/>
      <c r="BW68" s="281"/>
      <c r="BX68" s="281"/>
      <c r="BY68" s="281"/>
      <c r="BZ68" s="281"/>
      <c r="CA68" s="281"/>
      <c r="CB68" s="281"/>
      <c r="CC68" s="281"/>
      <c r="CD68" s="281"/>
      <c r="CE68" s="281"/>
      <c r="CF68" s="281"/>
      <c r="CG68" s="281"/>
      <c r="CH68" s="281"/>
      <c r="CI68" s="281"/>
      <c r="CJ68" s="281"/>
      <c r="CK68" s="281"/>
      <c r="CL68" s="281"/>
      <c r="CM68" s="281"/>
      <c r="CN68" s="281"/>
      <c r="CO68" s="281"/>
      <c r="CP68" s="281"/>
      <c r="CQ68" s="281"/>
      <c r="CR68" s="281"/>
      <c r="CS68" s="281"/>
      <c r="CT68" s="281"/>
      <c r="CU68" s="281"/>
      <c r="CV68" s="281"/>
      <c r="CW68" s="281"/>
      <c r="CX68" s="281"/>
      <c r="CY68" s="281"/>
      <c r="CZ68" s="281"/>
      <c r="DA68" s="281"/>
      <c r="DB68" s="281"/>
      <c r="DC68" s="281"/>
      <c r="DD68" s="281"/>
      <c r="DE68" s="281"/>
      <c r="DF68" s="281"/>
      <c r="DG68" s="281"/>
      <c r="DH68" s="281"/>
      <c r="DI68" s="281"/>
      <c r="DJ68" s="281"/>
      <c r="DK68" s="281"/>
      <c r="DL68" s="281"/>
      <c r="DM68" s="281"/>
      <c r="DN68" s="281"/>
      <c r="DO68" s="281"/>
      <c r="DP68" s="281"/>
      <c r="DQ68" s="281"/>
      <c r="DR68" s="281"/>
      <c r="DS68" s="281"/>
      <c r="DT68" s="281"/>
      <c r="DU68" s="281"/>
      <c r="DV68" s="281"/>
      <c r="DW68" s="281"/>
      <c r="DX68" s="281"/>
      <c r="DY68" s="281"/>
      <c r="DZ68" s="281"/>
      <c r="EA68" s="281"/>
      <c r="EB68" s="281"/>
      <c r="EC68" s="281"/>
      <c r="ED68" s="281"/>
      <c r="EE68" s="281"/>
      <c r="EF68" s="281"/>
      <c r="EG68" s="281"/>
      <c r="EH68" s="281"/>
      <c r="EI68" s="281"/>
      <c r="EJ68" s="281"/>
      <c r="EK68" s="281"/>
      <c r="EL68" s="281"/>
      <c r="EM68" s="281"/>
      <c r="EN68" s="281"/>
      <c r="EO68" s="281"/>
      <c r="EP68" s="281"/>
      <c r="EQ68" s="281"/>
      <c r="ER68" s="281"/>
      <c r="ES68" s="281"/>
      <c r="ET68" s="281"/>
      <c r="EU68" s="281"/>
      <c r="EV68" s="281"/>
      <c r="EW68" s="281"/>
      <c r="EX68" s="281"/>
      <c r="EY68" s="281"/>
      <c r="EZ68" s="281"/>
      <c r="FA68" s="281"/>
      <c r="FB68" s="281"/>
      <c r="FC68" s="281"/>
      <c r="FD68" s="281"/>
      <c r="FE68" s="281"/>
      <c r="FF68" s="281"/>
      <c r="FG68" s="281"/>
      <c r="FH68" s="281"/>
      <c r="FI68" s="281"/>
      <c r="FJ68" s="281"/>
      <c r="FK68" s="281"/>
      <c r="FL68" s="281"/>
      <c r="FM68" s="281"/>
      <c r="FN68" s="281"/>
      <c r="FO68" s="281"/>
      <c r="FP68" s="281"/>
      <c r="FQ68" s="281"/>
      <c r="FR68" s="281"/>
      <c r="FS68" s="281"/>
      <c r="FT68" s="281"/>
      <c r="FU68" s="281"/>
      <c r="FV68" s="281"/>
      <c r="FW68" s="281"/>
      <c r="FX68" s="281"/>
      <c r="FY68" s="281"/>
      <c r="FZ68" s="281"/>
      <c r="GA68" s="281"/>
      <c r="GB68" s="281"/>
      <c r="GC68" s="281"/>
      <c r="GD68" s="281"/>
      <c r="GE68" s="281"/>
      <c r="GF68" s="281"/>
      <c r="GG68" s="281"/>
      <c r="GH68" s="281"/>
      <c r="GI68" s="281"/>
      <c r="GJ68" s="281"/>
      <c r="GK68" s="281"/>
      <c r="GL68" s="281"/>
      <c r="GM68" s="281"/>
      <c r="GN68" s="281"/>
      <c r="GO68" s="281"/>
      <c r="GP68" s="281"/>
      <c r="GQ68" s="281"/>
      <c r="GR68" s="281"/>
      <c r="GS68" s="281"/>
      <c r="GT68" s="281"/>
      <c r="GU68" s="281"/>
      <c r="GV68" s="281"/>
      <c r="GW68" s="281"/>
      <c r="GX68" s="281"/>
      <c r="GY68" s="281"/>
      <c r="GZ68" s="281"/>
      <c r="HA68" s="281"/>
      <c r="HB68" s="281"/>
      <c r="HC68" s="281"/>
      <c r="HD68" s="281"/>
      <c r="HE68" s="281"/>
      <c r="HF68" s="281"/>
      <c r="HG68" s="281"/>
      <c r="HH68" s="281"/>
      <c r="HI68" s="281"/>
      <c r="HJ68" s="281"/>
      <c r="HK68" s="281"/>
      <c r="HL68" s="281"/>
      <c r="HM68" s="281"/>
      <c r="HN68" s="281"/>
      <c r="HO68" s="281"/>
      <c r="HP68" s="281"/>
      <c r="HQ68" s="281"/>
      <c r="HR68" s="281"/>
      <c r="HS68" s="281"/>
      <c r="HT68" s="281"/>
      <c r="HU68" s="281"/>
      <c r="HV68" s="281"/>
      <c r="HW68" s="281"/>
      <c r="HX68" s="281"/>
      <c r="HY68" s="281"/>
      <c r="HZ68" s="281"/>
      <c r="IA68" s="281"/>
      <c r="IB68" s="281"/>
      <c r="IC68" s="281"/>
      <c r="ID68" s="281"/>
      <c r="IE68" s="281"/>
      <c r="IF68" s="281"/>
    </row>
    <row r="69" spans="1:240" s="52" customFormat="1" ht="14.1" customHeight="1">
      <c r="A69" s="440" t="s">
        <v>101</v>
      </c>
      <c r="B69" s="364">
        <v>0</v>
      </c>
      <c r="C69" s="364">
        <v>0</v>
      </c>
      <c r="D69" s="364">
        <v>0</v>
      </c>
      <c r="E69" s="364">
        <v>0</v>
      </c>
      <c r="F69" s="364">
        <v>0</v>
      </c>
      <c r="G69" s="364">
        <v>0</v>
      </c>
      <c r="H69" s="364">
        <v>0</v>
      </c>
      <c r="I69" s="364">
        <v>0</v>
      </c>
      <c r="J69" s="64"/>
      <c r="K69" s="64"/>
      <c r="L69" s="64"/>
      <c r="M69" s="64"/>
      <c r="N69" s="64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4"/>
      <c r="Z69" s="64"/>
      <c r="AA69" s="64"/>
      <c r="AB69" s="64"/>
      <c r="AC69" s="64"/>
      <c r="AD69" s="64"/>
      <c r="AE69" s="64"/>
      <c r="AF69" s="64"/>
      <c r="AG69" s="64"/>
      <c r="AH69" s="64"/>
      <c r="AI69" s="64"/>
      <c r="AJ69" s="64"/>
      <c r="AK69" s="64"/>
      <c r="AL69" s="64"/>
      <c r="AM69" s="64"/>
      <c r="AN69" s="64"/>
      <c r="AO69" s="64"/>
      <c r="AP69" s="64"/>
      <c r="AQ69" s="64"/>
      <c r="AR69" s="64"/>
      <c r="AS69" s="64"/>
      <c r="AT69" s="64"/>
      <c r="AU69" s="64"/>
      <c r="AV69" s="64"/>
      <c r="AW69" s="64"/>
      <c r="AX69" s="64"/>
      <c r="AY69" s="64"/>
      <c r="AZ69" s="64"/>
      <c r="BA69" s="64"/>
      <c r="BB69" s="64"/>
      <c r="BC69" s="64"/>
      <c r="BD69" s="64"/>
      <c r="BE69" s="64"/>
      <c r="BF69" s="64"/>
      <c r="BG69" s="64"/>
      <c r="BH69" s="64"/>
      <c r="BI69" s="64"/>
      <c r="BJ69" s="64"/>
      <c r="BK69" s="64"/>
      <c r="BL69" s="64"/>
      <c r="BM69" s="64"/>
      <c r="BN69" s="64"/>
      <c r="BO69" s="64"/>
      <c r="BP69" s="64"/>
      <c r="BQ69" s="64"/>
      <c r="BR69" s="64"/>
      <c r="BS69" s="64"/>
      <c r="BT69" s="64"/>
      <c r="BU69" s="64"/>
      <c r="BV69" s="64"/>
      <c r="BW69" s="64"/>
      <c r="BX69" s="64"/>
      <c r="BY69" s="64"/>
      <c r="BZ69" s="64"/>
      <c r="CA69" s="64"/>
      <c r="CB69" s="64"/>
      <c r="CC69" s="64"/>
      <c r="CD69" s="64"/>
      <c r="CE69" s="64"/>
      <c r="CF69" s="64"/>
      <c r="CG69" s="64"/>
      <c r="CH69" s="64"/>
      <c r="CI69" s="64"/>
      <c r="CJ69" s="64"/>
      <c r="CK69" s="64"/>
      <c r="CL69" s="64"/>
      <c r="CM69" s="64"/>
      <c r="CN69" s="64"/>
      <c r="CO69" s="64"/>
      <c r="CP69" s="64"/>
      <c r="CQ69" s="64"/>
      <c r="CR69" s="64"/>
      <c r="CS69" s="64"/>
      <c r="CT69" s="64"/>
      <c r="CU69" s="64"/>
      <c r="CV69" s="64"/>
      <c r="CW69" s="64"/>
      <c r="CX69" s="64"/>
      <c r="CY69" s="64"/>
      <c r="CZ69" s="64"/>
      <c r="DA69" s="64"/>
      <c r="DB69" s="64"/>
      <c r="DC69" s="64"/>
      <c r="DD69" s="64"/>
      <c r="DE69" s="64"/>
      <c r="DF69" s="64"/>
      <c r="DG69" s="64"/>
      <c r="DH69" s="64"/>
      <c r="DI69" s="64"/>
      <c r="DJ69" s="64"/>
      <c r="DK69" s="64"/>
      <c r="DL69" s="64"/>
      <c r="DM69" s="64"/>
      <c r="DN69" s="64"/>
      <c r="DO69" s="64"/>
      <c r="DP69" s="64"/>
      <c r="DQ69" s="64"/>
      <c r="DR69" s="64"/>
      <c r="DS69" s="64"/>
      <c r="DT69" s="64"/>
      <c r="DU69" s="64"/>
      <c r="DV69" s="64"/>
      <c r="DW69" s="64"/>
      <c r="DX69" s="64"/>
      <c r="DY69" s="64"/>
      <c r="DZ69" s="64"/>
      <c r="EA69" s="64"/>
      <c r="EB69" s="64"/>
      <c r="EC69" s="64"/>
      <c r="ED69" s="64"/>
      <c r="EE69" s="64"/>
      <c r="EF69" s="64"/>
      <c r="EG69" s="64"/>
      <c r="EH69" s="64"/>
      <c r="EI69" s="64"/>
      <c r="EJ69" s="64"/>
      <c r="EK69" s="64"/>
      <c r="EL69" s="64"/>
      <c r="EM69" s="64"/>
      <c r="EN69" s="64"/>
      <c r="EO69" s="64"/>
      <c r="EP69" s="64"/>
      <c r="EQ69" s="64"/>
      <c r="ER69" s="64"/>
      <c r="ES69" s="64"/>
      <c r="ET69" s="64"/>
      <c r="EU69" s="64"/>
      <c r="EV69" s="64"/>
      <c r="EW69" s="64"/>
      <c r="EX69" s="64"/>
      <c r="EY69" s="64"/>
      <c r="EZ69" s="64"/>
      <c r="FA69" s="64"/>
      <c r="FB69" s="64"/>
      <c r="FC69" s="64"/>
      <c r="FD69" s="64"/>
      <c r="FE69" s="64"/>
      <c r="FF69" s="64"/>
      <c r="FG69" s="64"/>
      <c r="FH69" s="64"/>
      <c r="FI69" s="64"/>
      <c r="FJ69" s="64"/>
      <c r="FK69" s="64"/>
      <c r="FL69" s="64"/>
      <c r="FM69" s="64"/>
      <c r="FN69" s="64"/>
      <c r="FO69" s="64"/>
      <c r="FP69" s="64"/>
      <c r="FQ69" s="64"/>
      <c r="FR69" s="64"/>
      <c r="FS69" s="64"/>
      <c r="FT69" s="64"/>
      <c r="FU69" s="64"/>
      <c r="FV69" s="64"/>
      <c r="FW69" s="64"/>
      <c r="FX69" s="64"/>
      <c r="FY69" s="64"/>
      <c r="FZ69" s="64"/>
      <c r="GA69" s="64"/>
      <c r="GB69" s="64"/>
      <c r="GC69" s="64"/>
      <c r="GD69" s="64"/>
      <c r="GE69" s="64"/>
      <c r="GF69" s="64"/>
      <c r="GG69" s="64"/>
      <c r="GH69" s="64"/>
      <c r="GI69" s="64"/>
      <c r="GJ69" s="64"/>
      <c r="GK69" s="64"/>
      <c r="GL69" s="64"/>
      <c r="GM69" s="64"/>
      <c r="GN69" s="64"/>
      <c r="GO69" s="64"/>
      <c r="GP69" s="64"/>
      <c r="GQ69" s="64"/>
      <c r="GR69" s="64"/>
      <c r="GS69" s="64"/>
      <c r="GT69" s="64"/>
      <c r="GU69" s="64"/>
      <c r="GV69" s="64"/>
      <c r="GW69" s="64"/>
      <c r="GX69" s="64"/>
      <c r="GY69" s="64"/>
      <c r="GZ69" s="64"/>
      <c r="HA69" s="64"/>
      <c r="HB69" s="64"/>
      <c r="HC69" s="64"/>
      <c r="HD69" s="64"/>
      <c r="HE69" s="64"/>
      <c r="HF69" s="64"/>
      <c r="HG69" s="64"/>
      <c r="HH69" s="64"/>
      <c r="HI69" s="64"/>
      <c r="HJ69" s="64"/>
      <c r="HK69" s="64"/>
      <c r="HL69" s="64"/>
      <c r="HM69" s="64"/>
      <c r="HN69" s="64"/>
      <c r="HO69" s="64"/>
      <c r="HP69" s="64"/>
      <c r="HQ69" s="64"/>
      <c r="HR69" s="64"/>
      <c r="HS69" s="64"/>
      <c r="HT69" s="64"/>
      <c r="HU69" s="64"/>
      <c r="HV69" s="64"/>
      <c r="HW69" s="64"/>
      <c r="HX69" s="64"/>
      <c r="HY69" s="64"/>
      <c r="HZ69" s="64"/>
      <c r="IA69" s="64"/>
      <c r="IB69" s="64"/>
      <c r="IC69" s="64"/>
      <c r="ID69" s="64"/>
      <c r="IE69" s="64"/>
      <c r="IF69" s="64"/>
    </row>
    <row r="70" spans="1:240" s="52" customFormat="1" ht="14.1" customHeight="1">
      <c r="A70" s="444"/>
      <c r="B70" s="364"/>
      <c r="C70" s="364"/>
      <c r="D70" s="364"/>
      <c r="E70" s="364"/>
      <c r="F70" s="364"/>
      <c r="G70" s="364"/>
      <c r="H70" s="364"/>
      <c r="I70" s="3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4"/>
      <c r="Z70" s="64"/>
      <c r="AA70" s="64"/>
      <c r="AB70" s="64"/>
      <c r="AC70" s="64"/>
      <c r="AD70" s="64"/>
      <c r="AE70" s="64"/>
      <c r="AF70" s="64"/>
      <c r="AG70" s="64"/>
      <c r="AH70" s="64"/>
      <c r="AI70" s="64"/>
      <c r="AJ70" s="64"/>
      <c r="AK70" s="64"/>
      <c r="AL70" s="64"/>
      <c r="AM70" s="64"/>
      <c r="AN70" s="64"/>
      <c r="AO70" s="64"/>
      <c r="AP70" s="64"/>
      <c r="AQ70" s="64"/>
      <c r="AR70" s="64"/>
      <c r="AS70" s="64"/>
      <c r="AT70" s="64"/>
      <c r="AU70" s="64"/>
      <c r="AV70" s="64"/>
      <c r="AW70" s="64"/>
      <c r="AX70" s="64"/>
      <c r="AY70" s="64"/>
      <c r="AZ70" s="64"/>
      <c r="BA70" s="64"/>
      <c r="BB70" s="64"/>
      <c r="BC70" s="64"/>
      <c r="BD70" s="64"/>
      <c r="BE70" s="64"/>
      <c r="BF70" s="64"/>
      <c r="BG70" s="64"/>
      <c r="BH70" s="64"/>
      <c r="BI70" s="64"/>
      <c r="BJ70" s="64"/>
      <c r="BK70" s="64"/>
      <c r="BL70" s="64"/>
      <c r="BM70" s="64"/>
      <c r="BN70" s="64"/>
      <c r="BO70" s="64"/>
      <c r="BP70" s="64"/>
      <c r="BQ70" s="64"/>
      <c r="BR70" s="64"/>
      <c r="BS70" s="64"/>
      <c r="BT70" s="64"/>
      <c r="BU70" s="64"/>
      <c r="BV70" s="64"/>
      <c r="BW70" s="64"/>
      <c r="BX70" s="64"/>
      <c r="BY70" s="64"/>
      <c r="BZ70" s="64"/>
      <c r="CA70" s="64"/>
      <c r="CB70" s="64"/>
      <c r="CC70" s="64"/>
      <c r="CD70" s="64"/>
      <c r="CE70" s="64"/>
      <c r="CF70" s="64"/>
      <c r="CG70" s="64"/>
      <c r="CH70" s="64"/>
      <c r="CI70" s="64"/>
      <c r="CJ70" s="64"/>
      <c r="CK70" s="64"/>
      <c r="CL70" s="64"/>
      <c r="CM70" s="64"/>
      <c r="CN70" s="64"/>
      <c r="CO70" s="64"/>
      <c r="CP70" s="64"/>
      <c r="CQ70" s="64"/>
      <c r="CR70" s="64"/>
      <c r="CS70" s="64"/>
      <c r="CT70" s="64"/>
      <c r="CU70" s="64"/>
      <c r="CV70" s="64"/>
      <c r="CW70" s="64"/>
      <c r="CX70" s="64"/>
      <c r="CY70" s="64"/>
      <c r="CZ70" s="64"/>
      <c r="DA70" s="64"/>
      <c r="DB70" s="64"/>
      <c r="DC70" s="64"/>
      <c r="DD70" s="64"/>
      <c r="DE70" s="64"/>
      <c r="DF70" s="64"/>
      <c r="DG70" s="64"/>
      <c r="DH70" s="64"/>
      <c r="DI70" s="64"/>
      <c r="DJ70" s="64"/>
      <c r="DK70" s="64"/>
      <c r="DL70" s="64"/>
      <c r="DM70" s="64"/>
      <c r="DN70" s="64"/>
      <c r="DO70" s="64"/>
      <c r="DP70" s="64"/>
      <c r="DQ70" s="64"/>
      <c r="DR70" s="64"/>
      <c r="DS70" s="64"/>
      <c r="DT70" s="64"/>
      <c r="DU70" s="64"/>
      <c r="DV70" s="64"/>
      <c r="DW70" s="64"/>
      <c r="DX70" s="64"/>
      <c r="DY70" s="64"/>
      <c r="DZ70" s="64"/>
      <c r="EA70" s="64"/>
      <c r="EB70" s="64"/>
      <c r="EC70" s="64"/>
      <c r="ED70" s="64"/>
      <c r="EE70" s="64"/>
      <c r="EF70" s="64"/>
      <c r="EG70" s="64"/>
      <c r="EH70" s="64"/>
      <c r="EI70" s="64"/>
      <c r="EJ70" s="64"/>
      <c r="EK70" s="64"/>
      <c r="EL70" s="64"/>
      <c r="EM70" s="64"/>
      <c r="EN70" s="64"/>
      <c r="EO70" s="64"/>
      <c r="EP70" s="64"/>
      <c r="EQ70" s="64"/>
      <c r="ER70" s="64"/>
      <c r="ES70" s="64"/>
      <c r="ET70" s="64"/>
      <c r="EU70" s="64"/>
      <c r="EV70" s="64"/>
      <c r="EW70" s="64"/>
      <c r="EX70" s="64"/>
      <c r="EY70" s="64"/>
      <c r="EZ70" s="64"/>
      <c r="FA70" s="64"/>
      <c r="FB70" s="64"/>
      <c r="FC70" s="64"/>
      <c r="FD70" s="64"/>
      <c r="FE70" s="64"/>
      <c r="FF70" s="64"/>
      <c r="FG70" s="64"/>
      <c r="FH70" s="64"/>
      <c r="FI70" s="64"/>
      <c r="FJ70" s="64"/>
      <c r="FK70" s="64"/>
      <c r="FL70" s="64"/>
      <c r="FM70" s="64"/>
      <c r="FN70" s="64"/>
      <c r="FO70" s="64"/>
      <c r="FP70" s="64"/>
      <c r="FQ70" s="64"/>
      <c r="FR70" s="64"/>
      <c r="FS70" s="64"/>
      <c r="FT70" s="64"/>
      <c r="FU70" s="64"/>
      <c r="FV70" s="64"/>
      <c r="FW70" s="64"/>
      <c r="FX70" s="64"/>
      <c r="FY70" s="64"/>
      <c r="FZ70" s="64"/>
      <c r="GA70" s="64"/>
      <c r="GB70" s="64"/>
      <c r="GC70" s="64"/>
      <c r="GD70" s="64"/>
      <c r="GE70" s="64"/>
      <c r="GF70" s="64"/>
      <c r="GG70" s="64"/>
      <c r="GH70" s="64"/>
      <c r="GI70" s="64"/>
      <c r="GJ70" s="64"/>
      <c r="GK70" s="64"/>
      <c r="GL70" s="64"/>
      <c r="GM70" s="64"/>
      <c r="GN70" s="64"/>
      <c r="GO70" s="64"/>
      <c r="GP70" s="64"/>
      <c r="GQ70" s="64"/>
      <c r="GR70" s="64"/>
      <c r="GS70" s="64"/>
      <c r="GT70" s="64"/>
      <c r="GU70" s="64"/>
      <c r="GV70" s="64"/>
      <c r="GW70" s="64"/>
      <c r="GX70" s="64"/>
      <c r="GY70" s="64"/>
      <c r="GZ70" s="64"/>
      <c r="HA70" s="64"/>
      <c r="HB70" s="64"/>
      <c r="HC70" s="64"/>
      <c r="HD70" s="64"/>
      <c r="HE70" s="64"/>
      <c r="HF70" s="64"/>
      <c r="HG70" s="64"/>
      <c r="HH70" s="64"/>
      <c r="HI70" s="64"/>
      <c r="HJ70" s="64"/>
      <c r="HK70" s="64"/>
      <c r="HL70" s="64"/>
      <c r="HM70" s="64"/>
      <c r="HN70" s="64"/>
      <c r="HO70" s="64"/>
      <c r="HP70" s="64"/>
      <c r="HQ70" s="64"/>
      <c r="HR70" s="64"/>
      <c r="HS70" s="64"/>
      <c r="HT70" s="64"/>
      <c r="HU70" s="64"/>
      <c r="HV70" s="64"/>
      <c r="HW70" s="64"/>
      <c r="HX70" s="64"/>
      <c r="HY70" s="64"/>
      <c r="HZ70" s="64"/>
      <c r="IA70" s="64"/>
      <c r="IB70" s="64"/>
      <c r="IC70" s="64"/>
      <c r="ID70" s="64"/>
      <c r="IE70" s="64"/>
      <c r="IF70" s="64"/>
    </row>
    <row r="71" spans="1:240" s="52" customFormat="1" ht="14.1" customHeight="1">
      <c r="A71" s="445" t="s">
        <v>96</v>
      </c>
      <c r="B71" s="364"/>
      <c r="C71" s="364"/>
      <c r="D71" s="364"/>
      <c r="E71" s="364"/>
      <c r="F71" s="364"/>
      <c r="G71" s="364"/>
      <c r="H71" s="364"/>
      <c r="I71" s="3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  <c r="AA71" s="64"/>
      <c r="AB71" s="64"/>
      <c r="AC71" s="64"/>
      <c r="AD71" s="64"/>
      <c r="AE71" s="64"/>
      <c r="AF71" s="64"/>
      <c r="AG71" s="64"/>
      <c r="AH71" s="64"/>
      <c r="AI71" s="64"/>
      <c r="AJ71" s="64"/>
      <c r="AK71" s="64"/>
      <c r="AL71" s="64"/>
      <c r="AM71" s="64"/>
      <c r="AN71" s="64"/>
      <c r="AO71" s="64"/>
      <c r="AP71" s="64"/>
      <c r="AQ71" s="64"/>
      <c r="AR71" s="64"/>
      <c r="AS71" s="64"/>
      <c r="AT71" s="64"/>
      <c r="AU71" s="64"/>
      <c r="AV71" s="64"/>
      <c r="AW71" s="64"/>
      <c r="AX71" s="64"/>
      <c r="AY71" s="64"/>
      <c r="AZ71" s="64"/>
      <c r="BA71" s="64"/>
      <c r="BB71" s="64"/>
      <c r="BC71" s="64"/>
      <c r="BD71" s="64"/>
      <c r="BE71" s="64"/>
      <c r="BF71" s="64"/>
      <c r="BG71" s="64"/>
      <c r="BH71" s="64"/>
      <c r="BI71" s="64"/>
      <c r="BJ71" s="64"/>
      <c r="BK71" s="64"/>
      <c r="BL71" s="64"/>
      <c r="BM71" s="64"/>
      <c r="BN71" s="64"/>
      <c r="BO71" s="64"/>
      <c r="BP71" s="64"/>
      <c r="BQ71" s="64"/>
      <c r="BR71" s="64"/>
      <c r="BS71" s="64"/>
      <c r="BT71" s="64"/>
      <c r="BU71" s="64"/>
      <c r="BV71" s="64"/>
      <c r="BW71" s="64"/>
      <c r="BX71" s="64"/>
      <c r="BY71" s="64"/>
      <c r="BZ71" s="64"/>
      <c r="CA71" s="64"/>
      <c r="CB71" s="64"/>
      <c r="CC71" s="64"/>
      <c r="CD71" s="64"/>
      <c r="CE71" s="64"/>
      <c r="CF71" s="64"/>
      <c r="CG71" s="64"/>
      <c r="CH71" s="64"/>
      <c r="CI71" s="64"/>
      <c r="CJ71" s="64"/>
      <c r="CK71" s="64"/>
      <c r="CL71" s="64"/>
      <c r="CM71" s="64"/>
      <c r="CN71" s="64"/>
      <c r="CO71" s="64"/>
      <c r="CP71" s="64"/>
      <c r="CQ71" s="64"/>
      <c r="CR71" s="64"/>
      <c r="CS71" s="64"/>
      <c r="CT71" s="64"/>
      <c r="CU71" s="64"/>
      <c r="CV71" s="64"/>
      <c r="CW71" s="64"/>
      <c r="CX71" s="64"/>
      <c r="CY71" s="64"/>
      <c r="CZ71" s="64"/>
      <c r="DA71" s="64"/>
      <c r="DB71" s="64"/>
      <c r="DC71" s="64"/>
      <c r="DD71" s="64"/>
      <c r="DE71" s="64"/>
      <c r="DF71" s="64"/>
      <c r="DG71" s="64"/>
      <c r="DH71" s="64"/>
      <c r="DI71" s="64"/>
      <c r="DJ71" s="64"/>
      <c r="DK71" s="64"/>
      <c r="DL71" s="64"/>
      <c r="DM71" s="64"/>
      <c r="DN71" s="64"/>
      <c r="DO71" s="64"/>
      <c r="DP71" s="64"/>
      <c r="DQ71" s="64"/>
      <c r="DR71" s="64"/>
      <c r="DS71" s="64"/>
      <c r="DT71" s="64"/>
      <c r="DU71" s="64"/>
      <c r="DV71" s="64"/>
      <c r="DW71" s="64"/>
      <c r="DX71" s="64"/>
      <c r="DY71" s="64"/>
      <c r="DZ71" s="64"/>
      <c r="EA71" s="64"/>
      <c r="EB71" s="64"/>
      <c r="EC71" s="64"/>
      <c r="ED71" s="64"/>
      <c r="EE71" s="64"/>
      <c r="EF71" s="64"/>
      <c r="EG71" s="64"/>
      <c r="EH71" s="64"/>
      <c r="EI71" s="64"/>
      <c r="EJ71" s="64"/>
      <c r="EK71" s="64"/>
      <c r="EL71" s="64"/>
      <c r="EM71" s="64"/>
      <c r="EN71" s="64"/>
      <c r="EO71" s="64"/>
      <c r="EP71" s="64"/>
      <c r="EQ71" s="64"/>
      <c r="ER71" s="64"/>
      <c r="ES71" s="64"/>
      <c r="ET71" s="64"/>
      <c r="EU71" s="64"/>
      <c r="EV71" s="64"/>
      <c r="EW71" s="64"/>
      <c r="EX71" s="64"/>
      <c r="EY71" s="64"/>
      <c r="EZ71" s="64"/>
      <c r="FA71" s="64"/>
      <c r="FB71" s="64"/>
      <c r="FC71" s="64"/>
      <c r="FD71" s="64"/>
      <c r="FE71" s="64"/>
      <c r="FF71" s="64"/>
      <c r="FG71" s="64"/>
      <c r="FH71" s="64"/>
      <c r="FI71" s="64"/>
      <c r="FJ71" s="64"/>
      <c r="FK71" s="64"/>
      <c r="FL71" s="64"/>
      <c r="FM71" s="64"/>
      <c r="FN71" s="64"/>
      <c r="FO71" s="64"/>
      <c r="FP71" s="64"/>
      <c r="FQ71" s="64"/>
      <c r="FR71" s="64"/>
      <c r="FS71" s="64"/>
      <c r="FT71" s="64"/>
      <c r="FU71" s="64"/>
      <c r="FV71" s="64"/>
      <c r="FW71" s="64"/>
      <c r="FX71" s="64"/>
      <c r="FY71" s="64"/>
      <c r="FZ71" s="64"/>
      <c r="GA71" s="64"/>
      <c r="GB71" s="64"/>
      <c r="GC71" s="64"/>
      <c r="GD71" s="64"/>
      <c r="GE71" s="64"/>
      <c r="GF71" s="64"/>
      <c r="GG71" s="64"/>
      <c r="GH71" s="64"/>
      <c r="GI71" s="64"/>
      <c r="GJ71" s="64"/>
      <c r="GK71" s="64"/>
      <c r="GL71" s="64"/>
      <c r="GM71" s="64"/>
      <c r="GN71" s="64"/>
      <c r="GO71" s="64"/>
      <c r="GP71" s="64"/>
      <c r="GQ71" s="64"/>
      <c r="GR71" s="64"/>
      <c r="GS71" s="64"/>
      <c r="GT71" s="64"/>
      <c r="GU71" s="64"/>
      <c r="GV71" s="64"/>
      <c r="GW71" s="64"/>
      <c r="GX71" s="64"/>
      <c r="GY71" s="64"/>
      <c r="GZ71" s="64"/>
      <c r="HA71" s="64"/>
      <c r="HB71" s="64"/>
      <c r="HC71" s="64"/>
      <c r="HD71" s="64"/>
      <c r="HE71" s="64"/>
      <c r="HF71" s="64"/>
      <c r="HG71" s="64"/>
      <c r="HH71" s="64"/>
      <c r="HI71" s="64"/>
      <c r="HJ71" s="64"/>
      <c r="HK71" s="64"/>
      <c r="HL71" s="64"/>
      <c r="HM71" s="64"/>
      <c r="HN71" s="64"/>
      <c r="HO71" s="64"/>
      <c r="HP71" s="64"/>
      <c r="HQ71" s="64"/>
      <c r="HR71" s="64"/>
      <c r="HS71" s="64"/>
      <c r="HT71" s="64"/>
      <c r="HU71" s="64"/>
      <c r="HV71" s="64"/>
      <c r="HW71" s="64"/>
      <c r="HX71" s="64"/>
      <c r="HY71" s="64"/>
      <c r="HZ71" s="64"/>
      <c r="IA71" s="64"/>
      <c r="IB71" s="64"/>
      <c r="IC71" s="64"/>
      <c r="ID71" s="64"/>
      <c r="IE71" s="64"/>
      <c r="IF71" s="64"/>
    </row>
    <row r="72" spans="1:240" s="10" customFormat="1" ht="14.1" customHeight="1">
      <c r="A72" s="440" t="s">
        <v>100</v>
      </c>
      <c r="B72" s="364">
        <v>147</v>
      </c>
      <c r="C72" s="364">
        <v>8502</v>
      </c>
      <c r="D72" s="364">
        <v>144</v>
      </c>
      <c r="E72" s="364">
        <v>8470</v>
      </c>
      <c r="F72" s="364">
        <v>0</v>
      </c>
      <c r="G72" s="364">
        <v>0</v>
      </c>
      <c r="H72" s="364">
        <v>3</v>
      </c>
      <c r="I72" s="384">
        <v>32</v>
      </c>
      <c r="J72" s="281"/>
      <c r="K72" s="281"/>
      <c r="L72" s="281"/>
      <c r="M72" s="281"/>
      <c r="N72" s="281"/>
      <c r="O72" s="281"/>
      <c r="P72" s="281"/>
      <c r="Q72" s="281"/>
      <c r="R72" s="281"/>
      <c r="S72" s="281"/>
      <c r="T72" s="281"/>
      <c r="U72" s="281"/>
      <c r="V72" s="281"/>
      <c r="W72" s="281"/>
      <c r="X72" s="281"/>
      <c r="Y72" s="281"/>
      <c r="Z72" s="281"/>
      <c r="AA72" s="281"/>
      <c r="AB72" s="281"/>
      <c r="AC72" s="281"/>
      <c r="AD72" s="281"/>
      <c r="AE72" s="281"/>
      <c r="AF72" s="281"/>
      <c r="AG72" s="281"/>
      <c r="AH72" s="281"/>
      <c r="AI72" s="281"/>
      <c r="AJ72" s="281"/>
      <c r="AK72" s="281"/>
      <c r="AL72" s="281"/>
      <c r="AM72" s="281"/>
      <c r="AN72" s="281"/>
      <c r="AO72" s="281"/>
      <c r="AP72" s="281"/>
      <c r="AQ72" s="281"/>
      <c r="AR72" s="281"/>
      <c r="AS72" s="281"/>
      <c r="AT72" s="281"/>
      <c r="AU72" s="281"/>
      <c r="AV72" s="281"/>
      <c r="AW72" s="281"/>
      <c r="AX72" s="281"/>
      <c r="AY72" s="281"/>
      <c r="AZ72" s="281"/>
      <c r="BA72" s="281"/>
      <c r="BB72" s="281"/>
      <c r="BC72" s="281"/>
      <c r="BD72" s="281"/>
      <c r="BE72" s="281"/>
      <c r="BF72" s="281"/>
      <c r="BG72" s="281"/>
      <c r="BH72" s="281"/>
      <c r="BI72" s="281"/>
      <c r="BJ72" s="281"/>
      <c r="BK72" s="281"/>
      <c r="BL72" s="281"/>
      <c r="BM72" s="281"/>
      <c r="BN72" s="281"/>
      <c r="BO72" s="281"/>
      <c r="BP72" s="281"/>
      <c r="BQ72" s="281"/>
      <c r="BR72" s="281"/>
      <c r="BS72" s="281"/>
      <c r="BT72" s="281"/>
      <c r="BU72" s="281"/>
      <c r="BV72" s="281"/>
      <c r="BW72" s="281"/>
      <c r="BX72" s="281"/>
      <c r="BY72" s="281"/>
      <c r="BZ72" s="281"/>
      <c r="CA72" s="281"/>
      <c r="CB72" s="281"/>
      <c r="CC72" s="281"/>
      <c r="CD72" s="281"/>
      <c r="CE72" s="281"/>
      <c r="CF72" s="281"/>
      <c r="CG72" s="281"/>
      <c r="CH72" s="281"/>
      <c r="CI72" s="281"/>
      <c r="CJ72" s="281"/>
      <c r="CK72" s="281"/>
      <c r="CL72" s="281"/>
      <c r="CM72" s="281"/>
      <c r="CN72" s="281"/>
      <c r="CO72" s="281"/>
      <c r="CP72" s="281"/>
      <c r="CQ72" s="281"/>
      <c r="CR72" s="281"/>
      <c r="CS72" s="281"/>
      <c r="CT72" s="281"/>
      <c r="CU72" s="281"/>
      <c r="CV72" s="281"/>
      <c r="CW72" s="281"/>
      <c r="CX72" s="281"/>
      <c r="CY72" s="281"/>
      <c r="CZ72" s="281"/>
      <c r="DA72" s="281"/>
      <c r="DB72" s="281"/>
      <c r="DC72" s="281"/>
      <c r="DD72" s="281"/>
      <c r="DE72" s="281"/>
      <c r="DF72" s="281"/>
      <c r="DG72" s="281"/>
      <c r="DH72" s="281"/>
      <c r="DI72" s="281"/>
      <c r="DJ72" s="281"/>
      <c r="DK72" s="281"/>
      <c r="DL72" s="281"/>
      <c r="DM72" s="281"/>
      <c r="DN72" s="281"/>
      <c r="DO72" s="281"/>
      <c r="DP72" s="281"/>
      <c r="DQ72" s="281"/>
      <c r="DR72" s="281"/>
      <c r="DS72" s="281"/>
      <c r="DT72" s="281"/>
      <c r="DU72" s="281"/>
      <c r="DV72" s="281"/>
      <c r="DW72" s="281"/>
      <c r="DX72" s="281"/>
      <c r="DY72" s="281"/>
      <c r="DZ72" s="281"/>
      <c r="EA72" s="281"/>
      <c r="EB72" s="281"/>
      <c r="EC72" s="281"/>
      <c r="ED72" s="281"/>
      <c r="EE72" s="281"/>
      <c r="EF72" s="281"/>
      <c r="EG72" s="281"/>
      <c r="EH72" s="281"/>
      <c r="EI72" s="281"/>
      <c r="EJ72" s="281"/>
      <c r="EK72" s="281"/>
      <c r="EL72" s="281"/>
      <c r="EM72" s="281"/>
      <c r="EN72" s="281"/>
      <c r="EO72" s="281"/>
      <c r="EP72" s="281"/>
      <c r="EQ72" s="281"/>
      <c r="ER72" s="281"/>
      <c r="ES72" s="281"/>
      <c r="ET72" s="281"/>
      <c r="EU72" s="281"/>
      <c r="EV72" s="281"/>
      <c r="EW72" s="281"/>
      <c r="EX72" s="281"/>
      <c r="EY72" s="281"/>
      <c r="EZ72" s="281"/>
      <c r="FA72" s="281"/>
      <c r="FB72" s="281"/>
      <c r="FC72" s="281"/>
      <c r="FD72" s="281"/>
      <c r="FE72" s="281"/>
      <c r="FF72" s="281"/>
      <c r="FG72" s="281"/>
      <c r="FH72" s="281"/>
      <c r="FI72" s="281"/>
      <c r="FJ72" s="281"/>
      <c r="FK72" s="281"/>
      <c r="FL72" s="281"/>
      <c r="FM72" s="281"/>
      <c r="FN72" s="281"/>
      <c r="FO72" s="281"/>
      <c r="FP72" s="281"/>
      <c r="FQ72" s="281"/>
      <c r="FR72" s="281"/>
      <c r="FS72" s="281"/>
      <c r="FT72" s="281"/>
      <c r="FU72" s="281"/>
      <c r="FV72" s="281"/>
      <c r="FW72" s="281"/>
      <c r="FX72" s="281"/>
      <c r="FY72" s="281"/>
      <c r="FZ72" s="281"/>
      <c r="GA72" s="281"/>
      <c r="GB72" s="281"/>
      <c r="GC72" s="281"/>
      <c r="GD72" s="281"/>
      <c r="GE72" s="281"/>
      <c r="GF72" s="281"/>
      <c r="GG72" s="281"/>
      <c r="GH72" s="281"/>
      <c r="GI72" s="281"/>
      <c r="GJ72" s="281"/>
      <c r="GK72" s="281"/>
      <c r="GL72" s="281"/>
      <c r="GM72" s="281"/>
      <c r="GN72" s="281"/>
      <c r="GO72" s="281"/>
      <c r="GP72" s="281"/>
      <c r="GQ72" s="281"/>
      <c r="GR72" s="281"/>
      <c r="GS72" s="281"/>
      <c r="GT72" s="281"/>
      <c r="GU72" s="281"/>
      <c r="GV72" s="281"/>
      <c r="GW72" s="281"/>
      <c r="GX72" s="281"/>
      <c r="GY72" s="281"/>
      <c r="GZ72" s="281"/>
      <c r="HA72" s="281"/>
      <c r="HB72" s="281"/>
      <c r="HC72" s="281"/>
      <c r="HD72" s="281"/>
      <c r="HE72" s="281"/>
      <c r="HF72" s="281"/>
      <c r="HG72" s="281"/>
      <c r="HH72" s="281"/>
      <c r="HI72" s="281"/>
      <c r="HJ72" s="281"/>
      <c r="HK72" s="281"/>
      <c r="HL72" s="281"/>
      <c r="HM72" s="281"/>
      <c r="HN72" s="281"/>
      <c r="HO72" s="281"/>
      <c r="HP72" s="281"/>
      <c r="HQ72" s="281"/>
      <c r="HR72" s="281"/>
      <c r="HS72" s="281"/>
      <c r="HT72" s="281"/>
      <c r="HU72" s="281"/>
      <c r="HV72" s="281"/>
      <c r="HW72" s="281"/>
      <c r="HX72" s="281"/>
      <c r="HY72" s="281"/>
      <c r="HZ72" s="281"/>
      <c r="IA72" s="281"/>
      <c r="IB72" s="281"/>
      <c r="IC72" s="281"/>
      <c r="ID72" s="281"/>
      <c r="IE72" s="281"/>
      <c r="IF72" s="281"/>
    </row>
    <row r="73" spans="1:240" s="52" customFormat="1" ht="14.1" customHeight="1">
      <c r="A73" s="440" t="s">
        <v>101</v>
      </c>
      <c r="B73" s="364">
        <v>114315</v>
      </c>
      <c r="C73" s="364">
        <v>-2352296</v>
      </c>
      <c r="D73" s="364">
        <v>112437</v>
      </c>
      <c r="E73" s="364">
        <v>-2165072</v>
      </c>
      <c r="F73" s="364">
        <v>929</v>
      </c>
      <c r="G73" s="364">
        <v>-185693</v>
      </c>
      <c r="H73" s="364">
        <v>949</v>
      </c>
      <c r="I73" s="364">
        <v>-1531</v>
      </c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  <c r="AA73" s="64"/>
      <c r="AB73" s="64"/>
      <c r="AC73" s="64"/>
      <c r="AD73" s="64"/>
      <c r="AE73" s="64"/>
      <c r="AF73" s="64"/>
      <c r="AG73" s="64"/>
      <c r="AH73" s="64"/>
      <c r="AI73" s="64"/>
      <c r="AJ73" s="64"/>
      <c r="AK73" s="64"/>
      <c r="AL73" s="64"/>
      <c r="AM73" s="64"/>
      <c r="AN73" s="64"/>
      <c r="AO73" s="64"/>
      <c r="AP73" s="64"/>
      <c r="AQ73" s="64"/>
      <c r="AR73" s="64"/>
      <c r="AS73" s="64"/>
      <c r="AT73" s="64"/>
      <c r="AU73" s="64"/>
      <c r="AV73" s="64"/>
      <c r="AW73" s="64"/>
      <c r="AX73" s="64"/>
      <c r="AY73" s="64"/>
      <c r="AZ73" s="64"/>
      <c r="BA73" s="64"/>
      <c r="BB73" s="64"/>
      <c r="BC73" s="64"/>
      <c r="BD73" s="64"/>
      <c r="BE73" s="64"/>
      <c r="BF73" s="64"/>
      <c r="BG73" s="64"/>
      <c r="BH73" s="64"/>
      <c r="BI73" s="64"/>
      <c r="BJ73" s="64"/>
      <c r="BK73" s="64"/>
      <c r="BL73" s="64"/>
      <c r="BM73" s="64"/>
      <c r="BN73" s="64"/>
      <c r="BO73" s="64"/>
      <c r="BP73" s="64"/>
      <c r="BQ73" s="64"/>
      <c r="BR73" s="64"/>
      <c r="BS73" s="64"/>
      <c r="BT73" s="64"/>
      <c r="BU73" s="64"/>
      <c r="BV73" s="64"/>
      <c r="BW73" s="64"/>
      <c r="BX73" s="64"/>
      <c r="BY73" s="64"/>
      <c r="BZ73" s="64"/>
      <c r="CA73" s="64"/>
      <c r="CB73" s="64"/>
      <c r="CC73" s="64"/>
      <c r="CD73" s="64"/>
      <c r="CE73" s="64"/>
      <c r="CF73" s="64"/>
      <c r="CG73" s="64"/>
      <c r="CH73" s="64"/>
      <c r="CI73" s="64"/>
      <c r="CJ73" s="64"/>
      <c r="CK73" s="64"/>
      <c r="CL73" s="64"/>
      <c r="CM73" s="64"/>
      <c r="CN73" s="64"/>
      <c r="CO73" s="64"/>
      <c r="CP73" s="64"/>
      <c r="CQ73" s="64"/>
      <c r="CR73" s="64"/>
      <c r="CS73" s="64"/>
      <c r="CT73" s="64"/>
      <c r="CU73" s="64"/>
      <c r="CV73" s="64"/>
      <c r="CW73" s="64"/>
      <c r="CX73" s="64"/>
      <c r="CY73" s="64"/>
      <c r="CZ73" s="64"/>
      <c r="DA73" s="64"/>
      <c r="DB73" s="64"/>
      <c r="DC73" s="64"/>
      <c r="DD73" s="64"/>
      <c r="DE73" s="64"/>
      <c r="DF73" s="64"/>
      <c r="DG73" s="64"/>
      <c r="DH73" s="64"/>
      <c r="DI73" s="64"/>
      <c r="DJ73" s="64"/>
      <c r="DK73" s="64"/>
      <c r="DL73" s="64"/>
      <c r="DM73" s="64"/>
      <c r="DN73" s="64"/>
      <c r="DO73" s="64"/>
      <c r="DP73" s="64"/>
      <c r="DQ73" s="64"/>
      <c r="DR73" s="64"/>
      <c r="DS73" s="64"/>
      <c r="DT73" s="64"/>
      <c r="DU73" s="64"/>
      <c r="DV73" s="64"/>
      <c r="DW73" s="64"/>
      <c r="DX73" s="64"/>
      <c r="DY73" s="64"/>
      <c r="DZ73" s="64"/>
      <c r="EA73" s="64"/>
      <c r="EB73" s="64"/>
      <c r="EC73" s="64"/>
      <c r="ED73" s="64"/>
      <c r="EE73" s="64"/>
      <c r="EF73" s="64"/>
      <c r="EG73" s="64"/>
      <c r="EH73" s="64"/>
      <c r="EI73" s="64"/>
      <c r="EJ73" s="64"/>
      <c r="EK73" s="64"/>
      <c r="EL73" s="64"/>
      <c r="EM73" s="64"/>
      <c r="EN73" s="64"/>
      <c r="EO73" s="64"/>
      <c r="EP73" s="64"/>
      <c r="EQ73" s="64"/>
      <c r="ER73" s="64"/>
      <c r="ES73" s="64"/>
      <c r="ET73" s="64"/>
      <c r="EU73" s="64"/>
      <c r="EV73" s="64"/>
      <c r="EW73" s="64"/>
      <c r="EX73" s="64"/>
      <c r="EY73" s="64"/>
      <c r="EZ73" s="64"/>
      <c r="FA73" s="64"/>
      <c r="FB73" s="64"/>
      <c r="FC73" s="64"/>
      <c r="FD73" s="64"/>
      <c r="FE73" s="64"/>
      <c r="FF73" s="64"/>
      <c r="FG73" s="64"/>
      <c r="FH73" s="64"/>
      <c r="FI73" s="64"/>
      <c r="FJ73" s="64"/>
      <c r="FK73" s="64"/>
      <c r="FL73" s="64"/>
      <c r="FM73" s="64"/>
      <c r="FN73" s="64"/>
      <c r="FO73" s="64"/>
      <c r="FP73" s="64"/>
      <c r="FQ73" s="64"/>
      <c r="FR73" s="64"/>
      <c r="FS73" s="64"/>
      <c r="FT73" s="64"/>
      <c r="FU73" s="64"/>
      <c r="FV73" s="64"/>
      <c r="FW73" s="64"/>
      <c r="FX73" s="64"/>
      <c r="FY73" s="64"/>
      <c r="FZ73" s="64"/>
      <c r="GA73" s="64"/>
      <c r="GB73" s="64"/>
      <c r="GC73" s="64"/>
      <c r="GD73" s="64"/>
      <c r="GE73" s="64"/>
      <c r="GF73" s="64"/>
      <c r="GG73" s="64"/>
      <c r="GH73" s="64"/>
      <c r="GI73" s="64"/>
      <c r="GJ73" s="64"/>
      <c r="GK73" s="64"/>
      <c r="GL73" s="64"/>
      <c r="GM73" s="64"/>
      <c r="GN73" s="64"/>
      <c r="GO73" s="64"/>
      <c r="GP73" s="64"/>
      <c r="GQ73" s="64"/>
      <c r="GR73" s="64"/>
      <c r="GS73" s="64"/>
      <c r="GT73" s="64"/>
      <c r="GU73" s="64"/>
      <c r="GV73" s="64"/>
      <c r="GW73" s="64"/>
      <c r="GX73" s="64"/>
      <c r="GY73" s="64"/>
      <c r="GZ73" s="64"/>
      <c r="HA73" s="64"/>
      <c r="HB73" s="64"/>
      <c r="HC73" s="64"/>
      <c r="HD73" s="64"/>
      <c r="HE73" s="64"/>
      <c r="HF73" s="64"/>
      <c r="HG73" s="64"/>
      <c r="HH73" s="64"/>
      <c r="HI73" s="64"/>
      <c r="HJ73" s="64"/>
      <c r="HK73" s="64"/>
      <c r="HL73" s="64"/>
      <c r="HM73" s="64"/>
      <c r="HN73" s="64"/>
      <c r="HO73" s="64"/>
      <c r="HP73" s="64"/>
      <c r="HQ73" s="64"/>
      <c r="HR73" s="64"/>
      <c r="HS73" s="64"/>
      <c r="HT73" s="64"/>
      <c r="HU73" s="64"/>
      <c r="HV73" s="64"/>
      <c r="HW73" s="64"/>
      <c r="HX73" s="64"/>
      <c r="HY73" s="64"/>
      <c r="HZ73" s="64"/>
      <c r="IA73" s="64"/>
      <c r="IB73" s="64"/>
      <c r="IC73" s="64"/>
      <c r="ID73" s="64"/>
      <c r="IE73" s="64"/>
      <c r="IF73" s="64"/>
    </row>
    <row r="74" spans="1:240" s="52" customFormat="1" ht="14.1" customHeight="1">
      <c r="A74" s="411"/>
      <c r="B74" s="56"/>
      <c r="C74" s="56"/>
      <c r="J74" s="64"/>
    </row>
    <row r="75" spans="1:240" s="52" customFormat="1" ht="14.1" customHeight="1">
      <c r="B75" s="69" t="s">
        <v>74</v>
      </c>
      <c r="C75" s="69"/>
      <c r="D75" s="69"/>
      <c r="E75" s="69"/>
      <c r="F75" s="69"/>
      <c r="G75" s="69"/>
      <c r="H75" s="69"/>
      <c r="I75" s="69"/>
      <c r="J75" s="64"/>
    </row>
    <row r="76" spans="1:240" s="52" customFormat="1" ht="14.1" customHeight="1">
      <c r="A76" s="411"/>
      <c r="J76" s="64"/>
    </row>
    <row r="77" spans="1:240" s="52" customFormat="1" ht="14.1" customHeight="1">
      <c r="A77" s="438" t="s">
        <v>87</v>
      </c>
      <c r="B77" s="364">
        <v>748744</v>
      </c>
      <c r="C77" s="364">
        <v>226657709</v>
      </c>
      <c r="D77" s="364">
        <v>708050</v>
      </c>
      <c r="E77" s="364">
        <v>216646713</v>
      </c>
      <c r="F77" s="364">
        <v>11476</v>
      </c>
      <c r="G77" s="364">
        <v>9514389</v>
      </c>
      <c r="H77" s="364">
        <v>29218</v>
      </c>
      <c r="I77" s="364">
        <v>496608</v>
      </c>
    </row>
    <row r="78" spans="1:240" s="52" customFormat="1" ht="14.1" customHeight="1">
      <c r="A78" s="439"/>
      <c r="B78" s="364"/>
      <c r="C78" s="364"/>
      <c r="D78" s="364"/>
      <c r="E78" s="364"/>
      <c r="F78" s="364"/>
      <c r="G78" s="364"/>
      <c r="H78" s="364"/>
      <c r="I78" s="364"/>
    </row>
    <row r="79" spans="1:240" s="52" customFormat="1" ht="14.1" customHeight="1">
      <c r="A79" s="438" t="s">
        <v>88</v>
      </c>
      <c r="B79" s="364">
        <v>15776</v>
      </c>
      <c r="C79" s="364">
        <v>-10678096</v>
      </c>
      <c r="D79" s="364">
        <v>15716</v>
      </c>
      <c r="E79" s="364">
        <v>-10666438</v>
      </c>
      <c r="F79" s="364">
        <v>9</v>
      </c>
      <c r="G79" s="364">
        <v>-6265</v>
      </c>
      <c r="H79" s="364">
        <v>51</v>
      </c>
      <c r="I79" s="364">
        <v>-5393</v>
      </c>
    </row>
    <row r="80" spans="1:240" s="52" customFormat="1" ht="14.1" customHeight="1">
      <c r="A80" s="439"/>
      <c r="B80" s="364"/>
      <c r="C80" s="364"/>
      <c r="D80" s="364"/>
      <c r="E80" s="364"/>
      <c r="F80" s="364"/>
      <c r="G80" s="364"/>
      <c r="H80" s="364"/>
      <c r="I80" s="364"/>
    </row>
    <row r="81" spans="1:11" s="52" customFormat="1" ht="14.1" customHeight="1">
      <c r="A81" s="406" t="s">
        <v>221</v>
      </c>
      <c r="B81" s="364"/>
      <c r="C81" s="364"/>
      <c r="D81" s="364"/>
      <c r="E81" s="364"/>
      <c r="F81" s="364"/>
      <c r="G81" s="364"/>
      <c r="H81" s="364"/>
      <c r="I81" s="364"/>
    </row>
    <row r="82" spans="1:11" s="52" customFormat="1" ht="14.1" customHeight="1">
      <c r="A82" s="438" t="s">
        <v>220</v>
      </c>
      <c r="B82" s="364">
        <v>533077</v>
      </c>
      <c r="C82" s="364">
        <v>80507535</v>
      </c>
      <c r="D82" s="364">
        <v>532213</v>
      </c>
      <c r="E82" s="364">
        <v>80462905</v>
      </c>
      <c r="F82" s="364">
        <v>0</v>
      </c>
      <c r="G82" s="364">
        <v>0</v>
      </c>
      <c r="H82" s="364">
        <v>864</v>
      </c>
      <c r="I82" s="364">
        <v>44630</v>
      </c>
    </row>
    <row r="83" spans="1:11" s="52" customFormat="1" ht="14.1" customHeight="1">
      <c r="A83" s="439"/>
      <c r="B83" s="364"/>
      <c r="C83" s="364"/>
      <c r="D83" s="364"/>
      <c r="E83" s="364"/>
      <c r="F83" s="364"/>
      <c r="G83" s="364"/>
      <c r="H83" s="364"/>
      <c r="I83" s="364"/>
      <c r="K83" s="52" t="s">
        <v>501</v>
      </c>
    </row>
    <row r="84" spans="1:11" s="52" customFormat="1" ht="14.1" customHeight="1">
      <c r="A84" s="438" t="s">
        <v>89</v>
      </c>
      <c r="B84" s="364">
        <v>661340</v>
      </c>
      <c r="C84" s="364">
        <v>153009189</v>
      </c>
      <c r="D84" s="364">
        <v>636362</v>
      </c>
      <c r="E84" s="364">
        <v>142972558</v>
      </c>
      <c r="F84" s="364">
        <v>8892</v>
      </c>
      <c r="G84" s="364">
        <v>9508124</v>
      </c>
      <c r="H84" s="364">
        <v>16086</v>
      </c>
      <c r="I84" s="364">
        <v>528507</v>
      </c>
    </row>
    <row r="85" spans="1:11" s="52" customFormat="1" ht="14.1" customHeight="1">
      <c r="A85" s="439"/>
      <c r="B85" s="364"/>
      <c r="C85" s="364"/>
      <c r="D85" s="364"/>
      <c r="E85" s="364"/>
      <c r="F85" s="364"/>
      <c r="G85" s="364"/>
      <c r="H85" s="364"/>
      <c r="I85" s="364"/>
    </row>
    <row r="86" spans="1:11" s="52" customFormat="1" ht="14.1" customHeight="1">
      <c r="A86" s="438" t="s">
        <v>90</v>
      </c>
      <c r="B86" s="364">
        <v>764520</v>
      </c>
      <c r="C86" s="364">
        <v>214422643</v>
      </c>
      <c r="D86" s="364">
        <v>723766</v>
      </c>
      <c r="E86" s="364">
        <v>204391168</v>
      </c>
      <c r="F86" s="364">
        <v>11485</v>
      </c>
      <c r="G86" s="364">
        <v>9506971</v>
      </c>
      <c r="H86" s="364">
        <v>29269</v>
      </c>
      <c r="I86" s="364">
        <v>524504</v>
      </c>
    </row>
    <row r="87" spans="1:11" s="52" customFormat="1" ht="14.1" customHeight="1">
      <c r="A87" s="439"/>
      <c r="B87" s="364"/>
      <c r="C87" s="364"/>
      <c r="D87" s="364"/>
      <c r="E87" s="364"/>
      <c r="F87" s="364"/>
      <c r="G87" s="364"/>
      <c r="H87" s="364"/>
      <c r="I87" s="364"/>
    </row>
    <row r="88" spans="1:11" s="52" customFormat="1" ht="14.1" customHeight="1">
      <c r="A88" s="439" t="s">
        <v>91</v>
      </c>
      <c r="B88" s="364"/>
      <c r="C88" s="364"/>
      <c r="D88" s="364"/>
      <c r="E88" s="364"/>
      <c r="F88" s="364"/>
      <c r="G88" s="364"/>
      <c r="H88" s="364"/>
      <c r="I88" s="364"/>
    </row>
    <row r="89" spans="1:11" s="52" customFormat="1" ht="14.1" customHeight="1">
      <c r="A89" s="440" t="s">
        <v>222</v>
      </c>
      <c r="B89" s="364">
        <v>217160</v>
      </c>
      <c r="C89" s="364">
        <v>23266179</v>
      </c>
      <c r="D89" s="364">
        <v>210093</v>
      </c>
      <c r="E89" s="364">
        <v>22244788</v>
      </c>
      <c r="F89" s="364">
        <v>2929</v>
      </c>
      <c r="G89" s="364">
        <v>971131</v>
      </c>
      <c r="H89" s="364">
        <v>4138</v>
      </c>
      <c r="I89" s="364">
        <v>50260</v>
      </c>
    </row>
    <row r="90" spans="1:11" s="52" customFormat="1" ht="14.1" customHeight="1">
      <c r="A90" s="440" t="s">
        <v>223</v>
      </c>
      <c r="B90" s="364">
        <v>46575</v>
      </c>
      <c r="C90" s="364">
        <v>1766421</v>
      </c>
      <c r="D90" s="364">
        <v>45528</v>
      </c>
      <c r="E90" s="364">
        <v>1692545</v>
      </c>
      <c r="F90" s="364">
        <v>593</v>
      </c>
      <c r="G90" s="364">
        <v>67697</v>
      </c>
      <c r="H90" s="364">
        <v>454</v>
      </c>
      <c r="I90" s="364">
        <v>6179</v>
      </c>
    </row>
    <row r="91" spans="1:11" s="52" customFormat="1" ht="14.1" customHeight="1">
      <c r="A91" s="441"/>
      <c r="B91" s="364"/>
      <c r="C91" s="364"/>
      <c r="D91" s="364"/>
      <c r="E91" s="364"/>
      <c r="F91" s="364"/>
      <c r="G91" s="364"/>
      <c r="H91" s="364"/>
      <c r="I91" s="364"/>
      <c r="J91" s="64"/>
    </row>
    <row r="92" spans="1:11" s="52" customFormat="1" ht="14.1" customHeight="1">
      <c r="A92" s="438" t="s">
        <v>97</v>
      </c>
      <c r="B92" s="364">
        <v>499694</v>
      </c>
      <c r="C92" s="364">
        <v>188802577</v>
      </c>
      <c r="D92" s="364">
        <v>479822</v>
      </c>
      <c r="E92" s="364">
        <v>179865831</v>
      </c>
      <c r="F92" s="364">
        <v>6771</v>
      </c>
      <c r="G92" s="364">
        <v>8468142</v>
      </c>
      <c r="H92" s="364">
        <v>13101</v>
      </c>
      <c r="I92" s="364">
        <v>468604</v>
      </c>
      <c r="J92" s="64"/>
    </row>
    <row r="93" spans="1:11" s="52" customFormat="1" ht="14.1" customHeight="1">
      <c r="A93" s="439"/>
      <c r="B93" s="364"/>
      <c r="C93" s="364"/>
      <c r="D93" s="364"/>
      <c r="E93" s="364"/>
      <c r="F93" s="364"/>
      <c r="G93" s="364"/>
      <c r="H93" s="364"/>
      <c r="I93" s="364"/>
      <c r="J93" s="64"/>
    </row>
    <row r="94" spans="1:11" s="52" customFormat="1" ht="14.1" customHeight="1">
      <c r="A94" s="439" t="s">
        <v>94</v>
      </c>
      <c r="B94" s="364"/>
      <c r="C94" s="364"/>
      <c r="D94" s="364"/>
      <c r="E94" s="364"/>
      <c r="F94" s="364"/>
      <c r="G94" s="364"/>
      <c r="H94" s="364"/>
      <c r="I94" s="364"/>
      <c r="J94" s="64"/>
    </row>
    <row r="95" spans="1:11" s="52" customFormat="1" ht="14.1" customHeight="1">
      <c r="A95" s="440" t="s">
        <v>100</v>
      </c>
      <c r="B95" s="364">
        <v>484493</v>
      </c>
      <c r="C95" s="364">
        <v>188702271</v>
      </c>
      <c r="D95" s="364">
        <v>470125</v>
      </c>
      <c r="E95" s="364">
        <v>179808535</v>
      </c>
      <c r="F95" s="364">
        <v>6757</v>
      </c>
      <c r="G95" s="364">
        <v>8467999</v>
      </c>
      <c r="H95" s="364">
        <v>7611</v>
      </c>
      <c r="I95" s="364">
        <v>425737</v>
      </c>
      <c r="J95" s="64"/>
    </row>
    <row r="96" spans="1:11" s="52" customFormat="1" ht="14.1" customHeight="1">
      <c r="A96" s="440" t="s">
        <v>101</v>
      </c>
      <c r="B96" s="364">
        <v>6</v>
      </c>
      <c r="C96" s="364">
        <v>-1559</v>
      </c>
      <c r="D96" s="364">
        <v>6</v>
      </c>
      <c r="E96" s="364">
        <v>-1559</v>
      </c>
      <c r="F96" s="364">
        <v>0</v>
      </c>
      <c r="G96" s="364">
        <v>0</v>
      </c>
      <c r="H96" s="364">
        <v>0</v>
      </c>
      <c r="I96" s="364">
        <v>0</v>
      </c>
      <c r="J96" s="64"/>
    </row>
    <row r="97" spans="1:10" s="52" customFormat="1" ht="14.1" customHeight="1">
      <c r="A97" s="442"/>
      <c r="B97" s="364"/>
      <c r="C97" s="364"/>
      <c r="D97" s="364"/>
      <c r="E97" s="364"/>
      <c r="F97" s="364"/>
      <c r="G97" s="364"/>
      <c r="H97" s="364"/>
      <c r="I97" s="364"/>
      <c r="J97" s="64"/>
    </row>
    <row r="98" spans="1:10" s="52" customFormat="1" ht="14.1" customHeight="1">
      <c r="A98" s="443" t="s">
        <v>95</v>
      </c>
      <c r="B98" s="364"/>
      <c r="C98" s="364"/>
      <c r="D98" s="364"/>
      <c r="E98" s="364"/>
      <c r="F98" s="364"/>
      <c r="G98" s="364"/>
      <c r="H98" s="364"/>
      <c r="I98" s="364"/>
      <c r="J98" s="64"/>
    </row>
    <row r="99" spans="1:10" s="10" customFormat="1" ht="14.1" customHeight="1">
      <c r="A99" s="447" t="s">
        <v>100</v>
      </c>
      <c r="B99" s="364">
        <v>472086</v>
      </c>
      <c r="C99" s="364">
        <v>27292700</v>
      </c>
      <c r="D99" s="343" t="s">
        <v>503</v>
      </c>
      <c r="E99" s="343" t="s">
        <v>503</v>
      </c>
      <c r="F99" s="364">
        <v>6698</v>
      </c>
      <c r="G99" s="364">
        <v>1255730</v>
      </c>
      <c r="H99" s="343" t="s">
        <v>503</v>
      </c>
      <c r="I99" s="343" t="s">
        <v>503</v>
      </c>
      <c r="J99" s="281"/>
    </row>
    <row r="100" spans="1:10" s="52" customFormat="1" ht="14.1" customHeight="1">
      <c r="A100" s="440" t="s">
        <v>101</v>
      </c>
      <c r="B100" s="364">
        <v>0</v>
      </c>
      <c r="C100" s="364">
        <v>0</v>
      </c>
      <c r="D100" s="364">
        <v>0</v>
      </c>
      <c r="E100" s="364">
        <v>0</v>
      </c>
      <c r="F100" s="364">
        <v>0</v>
      </c>
      <c r="G100" s="364">
        <v>0</v>
      </c>
      <c r="H100" s="364">
        <v>0</v>
      </c>
      <c r="I100" s="364">
        <v>0</v>
      </c>
      <c r="J100" s="64"/>
    </row>
    <row r="101" spans="1:10" s="52" customFormat="1" ht="14.1" customHeight="1">
      <c r="A101" s="444"/>
      <c r="B101" s="364"/>
      <c r="C101" s="364"/>
      <c r="D101" s="364"/>
      <c r="E101" s="364"/>
      <c r="F101" s="364"/>
      <c r="G101" s="364"/>
      <c r="H101" s="364"/>
      <c r="I101" s="364"/>
      <c r="J101" s="64"/>
    </row>
    <row r="102" spans="1:10" s="52" customFormat="1" ht="14.1" customHeight="1">
      <c r="A102" s="445" t="s">
        <v>96</v>
      </c>
      <c r="B102" s="364"/>
      <c r="C102" s="364"/>
      <c r="D102" s="364"/>
      <c r="E102" s="364"/>
      <c r="F102" s="364"/>
      <c r="G102" s="364"/>
      <c r="H102" s="364"/>
      <c r="I102" s="364"/>
      <c r="J102" s="64"/>
    </row>
    <row r="103" spans="1:10" s="10" customFormat="1" ht="14.1" customHeight="1">
      <c r="A103" s="447" t="s">
        <v>100</v>
      </c>
      <c r="B103" s="364">
        <v>461356</v>
      </c>
      <c r="C103" s="364">
        <v>23545399</v>
      </c>
      <c r="D103" s="364">
        <v>447380</v>
      </c>
      <c r="E103" s="364">
        <v>22308356</v>
      </c>
      <c r="F103" s="364">
        <v>6619</v>
      </c>
      <c r="G103" s="364">
        <v>1176771</v>
      </c>
      <c r="H103" s="364">
        <v>7357</v>
      </c>
      <c r="I103" s="364">
        <v>60271</v>
      </c>
      <c r="J103" s="281"/>
    </row>
    <row r="104" spans="1:10" s="52" customFormat="1" ht="14.1" customHeight="1">
      <c r="A104" s="440" t="s">
        <v>101</v>
      </c>
      <c r="B104" s="364">
        <v>76510</v>
      </c>
      <c r="C104" s="364">
        <v>-4628044</v>
      </c>
      <c r="D104" s="364">
        <v>73181</v>
      </c>
      <c r="E104" s="364">
        <v>-4539394</v>
      </c>
      <c r="F104" s="364">
        <v>507</v>
      </c>
      <c r="G104" s="364">
        <v>-74418</v>
      </c>
      <c r="H104" s="364">
        <v>2822</v>
      </c>
      <c r="I104" s="364">
        <v>-14233</v>
      </c>
      <c r="J104" s="64"/>
    </row>
    <row r="105" spans="1:10" s="52" customFormat="1" ht="14.1" customHeight="1">
      <c r="A105" s="129"/>
      <c r="B105" s="58"/>
      <c r="C105" s="58"/>
    </row>
    <row r="106" spans="1:10" s="52" customFormat="1" ht="14.1" customHeight="1">
      <c r="A106" s="240"/>
    </row>
    <row r="107" spans="1:10" s="93" customFormat="1" ht="14.1" customHeight="1">
      <c r="A107" s="93" t="s">
        <v>439</v>
      </c>
    </row>
  </sheetData>
  <mergeCells count="8">
    <mergeCell ref="J51:J53"/>
    <mergeCell ref="D8:I8"/>
    <mergeCell ref="A7:A11"/>
    <mergeCell ref="B8:C10"/>
    <mergeCell ref="D9:E10"/>
    <mergeCell ref="F9:G10"/>
    <mergeCell ref="H9:I10"/>
    <mergeCell ref="B7:I7"/>
  </mergeCells>
  <phoneticPr fontId="3" type="noConversion"/>
  <hyperlinks>
    <hyperlink ref="A1" location="Inhalt!A27" display="Inhalt"/>
  </hyperlinks>
  <printOptions horizontalCentered="1"/>
  <pageMargins left="0.59055118110236227" right="0.59055118110236227" top="0.59055118110236227" bottom="0.59055118110236227" header="0.51181102362204722" footer="0.51181102362204722"/>
  <pageSetup paperSize="9" scale="53" orientation="portrait" horizontalDpi="4294967294" verticalDpi="4294967294" r:id="rId1"/>
  <headerFooter alignWithMargins="0">
    <oddFooter>&amp;L&amp;"MetaNormalLF-Roman,Standard"&amp;6Statistisches Bundesamt, Jährliche Körperschaftsteuerstatistik 2012, 07/2016</oddFooter>
  </headerFooter>
  <colBreaks count="1" manualBreakCount="1">
    <brk id="9" min="2" max="106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tabColor theme="0" tint="-0.14999847407452621"/>
    <pageSetUpPr fitToPage="1"/>
  </sheetPr>
  <dimension ref="A1:L110"/>
  <sheetViews>
    <sheetView showGridLines="0" zoomScaleNormal="100" zoomScaleSheetLayoutView="50" workbookViewId="0">
      <selection activeCell="A2" sqref="A2"/>
    </sheetView>
  </sheetViews>
  <sheetFormatPr baseColWidth="10" defaultColWidth="11.42578125" defaultRowHeight="12"/>
  <cols>
    <col min="1" max="1" width="25.7109375" style="52" customWidth="1"/>
    <col min="2" max="2" width="11.5703125" style="52" bestFit="1" customWidth="1"/>
    <col min="3" max="3" width="13.28515625" style="52" bestFit="1" customWidth="1"/>
    <col min="4" max="4" width="11.5703125" style="52" bestFit="1" customWidth="1"/>
    <col min="5" max="5" width="13.28515625" style="52" bestFit="1" customWidth="1"/>
    <col min="6" max="6" width="11.5703125" style="52" bestFit="1" customWidth="1"/>
    <col min="7" max="7" width="13" style="52" bestFit="1" customWidth="1"/>
    <col min="8" max="8" width="11.5703125" style="52" bestFit="1" customWidth="1"/>
    <col min="9" max="9" width="12.140625" style="52" bestFit="1" customWidth="1"/>
    <col min="10" max="10" width="11.5703125" style="52" bestFit="1" customWidth="1"/>
    <col min="11" max="11" width="13.28515625" style="52" bestFit="1" customWidth="1"/>
    <col min="12" max="16384" width="11.42578125" style="52"/>
  </cols>
  <sheetData>
    <row r="1" spans="1:12" s="93" customFormat="1" ht="14.1" customHeight="1">
      <c r="A1" s="132" t="s">
        <v>6</v>
      </c>
    </row>
    <row r="2" spans="1:12" ht="14.1" customHeight="1">
      <c r="A2" s="137"/>
    </row>
    <row r="3" spans="1:12" s="103" customFormat="1" ht="14.1" customHeight="1">
      <c r="A3" s="96" t="s">
        <v>470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s="103" customFormat="1" ht="14.1" customHeight="1"/>
    <row r="5" spans="1:12" s="103" customFormat="1" ht="14.1" customHeight="1">
      <c r="A5" s="96" t="s">
        <v>481</v>
      </c>
      <c r="B5" s="96"/>
      <c r="C5" s="96"/>
      <c r="D5" s="96"/>
      <c r="E5" s="96"/>
      <c r="F5" s="96"/>
      <c r="G5" s="96"/>
      <c r="H5" s="96"/>
      <c r="I5" s="96"/>
      <c r="J5" s="96"/>
      <c r="K5" s="96"/>
    </row>
    <row r="6" spans="1:12" ht="14.1" customHeight="1"/>
    <row r="7" spans="1:12" ht="14.1" customHeight="1">
      <c r="A7" s="511" t="s">
        <v>98</v>
      </c>
      <c r="B7" s="523" t="s">
        <v>72</v>
      </c>
      <c r="C7" s="523"/>
      <c r="D7" s="520" t="s">
        <v>94</v>
      </c>
      <c r="E7" s="520"/>
      <c r="F7" s="520"/>
      <c r="G7" s="520"/>
      <c r="H7" s="523" t="s">
        <v>246</v>
      </c>
      <c r="I7" s="521"/>
      <c r="J7" s="523" t="s">
        <v>486</v>
      </c>
      <c r="K7" s="521"/>
      <c r="L7" s="129"/>
    </row>
    <row r="8" spans="1:12" ht="14.1" customHeight="1">
      <c r="A8" s="513"/>
      <c r="B8" s="523"/>
      <c r="C8" s="523"/>
      <c r="D8" s="520"/>
      <c r="E8" s="520"/>
      <c r="F8" s="520"/>
      <c r="G8" s="520"/>
      <c r="H8" s="520"/>
      <c r="I8" s="521"/>
      <c r="J8" s="520"/>
      <c r="K8" s="521"/>
      <c r="L8" s="129"/>
    </row>
    <row r="9" spans="1:12" ht="14.1" customHeight="1">
      <c r="A9" s="513"/>
      <c r="B9" s="523"/>
      <c r="C9" s="523"/>
      <c r="D9" s="520" t="s">
        <v>505</v>
      </c>
      <c r="E9" s="520"/>
      <c r="F9" s="520" t="s">
        <v>101</v>
      </c>
      <c r="G9" s="520"/>
      <c r="H9" s="520"/>
      <c r="I9" s="521"/>
      <c r="J9" s="520"/>
      <c r="K9" s="521"/>
      <c r="L9" s="129"/>
    </row>
    <row r="10" spans="1:12" ht="14.1" customHeight="1">
      <c r="A10" s="536"/>
      <c r="B10" s="109" t="s">
        <v>39</v>
      </c>
      <c r="C10" s="109" t="s">
        <v>18</v>
      </c>
      <c r="D10" s="109" t="s">
        <v>39</v>
      </c>
      <c r="E10" s="109" t="s">
        <v>18</v>
      </c>
      <c r="F10" s="109" t="s">
        <v>39</v>
      </c>
      <c r="G10" s="109" t="s">
        <v>18</v>
      </c>
      <c r="H10" s="109" t="s">
        <v>39</v>
      </c>
      <c r="I10" s="113" t="s">
        <v>18</v>
      </c>
      <c r="J10" s="109" t="s">
        <v>39</v>
      </c>
      <c r="K10" s="142" t="s">
        <v>18</v>
      </c>
      <c r="L10" s="129"/>
    </row>
    <row r="11" spans="1:12" ht="14.1" customHeight="1">
      <c r="A11" s="399"/>
      <c r="B11" s="535"/>
      <c r="C11" s="535"/>
      <c r="D11" s="114"/>
      <c r="E11" s="114"/>
      <c r="F11" s="114"/>
      <c r="G11" s="114"/>
      <c r="H11" s="108"/>
      <c r="I11" s="108"/>
      <c r="J11" s="108"/>
      <c r="K11" s="108"/>
      <c r="L11" s="129"/>
    </row>
    <row r="12" spans="1:12" ht="14.1" customHeight="1">
      <c r="B12" s="69" t="s">
        <v>102</v>
      </c>
      <c r="C12" s="69"/>
      <c r="D12" s="69"/>
      <c r="E12" s="69"/>
      <c r="F12" s="69"/>
      <c r="G12" s="69"/>
      <c r="H12" s="69"/>
      <c r="I12" s="69"/>
      <c r="J12" s="69"/>
      <c r="K12" s="69"/>
      <c r="L12" s="69"/>
    </row>
    <row r="13" spans="1:12" ht="14.1" customHeight="1">
      <c r="A13" s="411"/>
      <c r="B13" s="127"/>
      <c r="C13" s="127"/>
      <c r="D13" s="127"/>
      <c r="E13" s="127"/>
      <c r="F13" s="127"/>
      <c r="G13" s="127"/>
      <c r="H13" s="127"/>
      <c r="I13" s="127"/>
      <c r="J13" s="127"/>
      <c r="K13" s="127"/>
      <c r="L13" s="129"/>
    </row>
    <row r="14" spans="1:12" ht="14.1" customHeight="1">
      <c r="A14" s="405" t="s">
        <v>103</v>
      </c>
      <c r="B14" s="364">
        <v>135730</v>
      </c>
      <c r="C14" s="364">
        <v>23150292</v>
      </c>
      <c r="D14" s="364">
        <v>64375</v>
      </c>
      <c r="E14" s="364">
        <v>26873448</v>
      </c>
      <c r="F14" s="364">
        <v>43841</v>
      </c>
      <c r="G14" s="364">
        <v>-6018773</v>
      </c>
      <c r="H14" s="364">
        <v>62692</v>
      </c>
      <c r="I14" s="364">
        <v>3820167</v>
      </c>
      <c r="J14" s="364">
        <v>62960</v>
      </c>
      <c r="K14" s="364">
        <v>53646544</v>
      </c>
      <c r="L14" s="518"/>
    </row>
    <row r="15" spans="1:12" ht="14.1" customHeight="1">
      <c r="A15" s="405" t="s">
        <v>58</v>
      </c>
      <c r="B15" s="364">
        <v>192330</v>
      </c>
      <c r="C15" s="364">
        <v>28789476</v>
      </c>
      <c r="D15" s="364">
        <v>85079</v>
      </c>
      <c r="E15" s="364">
        <v>36637394</v>
      </c>
      <c r="F15" s="364">
        <v>65832</v>
      </c>
      <c r="G15" s="364">
        <v>-12395391</v>
      </c>
      <c r="H15" s="364">
        <v>82779</v>
      </c>
      <c r="I15" s="364">
        <v>5404779</v>
      </c>
      <c r="J15" s="364">
        <v>94525</v>
      </c>
      <c r="K15" s="364">
        <v>106525662</v>
      </c>
      <c r="L15" s="518"/>
    </row>
    <row r="16" spans="1:12" ht="14.1" customHeight="1">
      <c r="A16" s="405" t="s">
        <v>59</v>
      </c>
      <c r="B16" s="364">
        <v>67766</v>
      </c>
      <c r="C16" s="364">
        <v>3483801</v>
      </c>
      <c r="D16" s="364">
        <v>20599</v>
      </c>
      <c r="E16" s="364">
        <v>5985862</v>
      </c>
      <c r="F16" s="364">
        <v>25410</v>
      </c>
      <c r="G16" s="364">
        <v>-3776080</v>
      </c>
      <c r="H16" s="364">
        <v>20085</v>
      </c>
      <c r="I16" s="364">
        <v>897049</v>
      </c>
      <c r="J16" s="364">
        <v>37088</v>
      </c>
      <c r="K16" s="364">
        <v>66423104</v>
      </c>
      <c r="L16" s="311"/>
    </row>
    <row r="17" spans="1:12" ht="14.1" customHeight="1">
      <c r="A17" s="405" t="s">
        <v>60</v>
      </c>
      <c r="B17" s="364">
        <v>28512</v>
      </c>
      <c r="C17" s="364">
        <v>2306559</v>
      </c>
      <c r="D17" s="364">
        <v>9899</v>
      </c>
      <c r="E17" s="364">
        <v>2671308</v>
      </c>
      <c r="F17" s="364">
        <v>9543</v>
      </c>
      <c r="G17" s="364">
        <v>-797332</v>
      </c>
      <c r="H17" s="364">
        <v>9677</v>
      </c>
      <c r="I17" s="364">
        <v>400297</v>
      </c>
      <c r="J17" s="364">
        <v>15346</v>
      </c>
      <c r="K17" s="364">
        <v>15754634</v>
      </c>
      <c r="L17" s="311"/>
    </row>
    <row r="18" spans="1:12" ht="14.1" customHeight="1">
      <c r="A18" s="405" t="s">
        <v>61</v>
      </c>
      <c r="B18" s="364">
        <v>10373</v>
      </c>
      <c r="C18" s="364">
        <v>914956</v>
      </c>
      <c r="D18" s="364">
        <v>4625</v>
      </c>
      <c r="E18" s="364">
        <v>1283307</v>
      </c>
      <c r="F18" s="364">
        <v>3264</v>
      </c>
      <c r="G18" s="364">
        <v>-554280</v>
      </c>
      <c r="H18" s="364">
        <v>4510</v>
      </c>
      <c r="I18" s="364">
        <v>191718</v>
      </c>
      <c r="J18" s="364">
        <v>4672</v>
      </c>
      <c r="K18" s="364">
        <v>5094256</v>
      </c>
      <c r="L18" s="311"/>
    </row>
    <row r="19" spans="1:12" ht="14.1" customHeight="1">
      <c r="A19" s="405" t="s">
        <v>62</v>
      </c>
      <c r="B19" s="364">
        <v>42783</v>
      </c>
      <c r="C19" s="364">
        <v>6282145</v>
      </c>
      <c r="D19" s="364">
        <v>18273</v>
      </c>
      <c r="E19" s="364">
        <v>7624459</v>
      </c>
      <c r="F19" s="364">
        <v>16308</v>
      </c>
      <c r="G19" s="364">
        <v>-2808888</v>
      </c>
      <c r="H19" s="364">
        <v>17787</v>
      </c>
      <c r="I19" s="364">
        <v>1125921</v>
      </c>
      <c r="J19" s="364">
        <v>21685</v>
      </c>
      <c r="K19" s="364">
        <v>26920670</v>
      </c>
      <c r="L19" s="311"/>
    </row>
    <row r="20" spans="1:12" ht="14.1" customHeight="1">
      <c r="A20" s="405" t="s">
        <v>63</v>
      </c>
      <c r="B20" s="364">
        <v>86931</v>
      </c>
      <c r="C20" s="364">
        <v>17778653</v>
      </c>
      <c r="D20" s="364">
        <v>35571</v>
      </c>
      <c r="E20" s="364">
        <v>23160474</v>
      </c>
      <c r="F20" s="364">
        <v>32531</v>
      </c>
      <c r="G20" s="364">
        <v>-9545907</v>
      </c>
      <c r="H20" s="364">
        <v>34601</v>
      </c>
      <c r="I20" s="364">
        <v>2991413</v>
      </c>
      <c r="J20" s="364">
        <v>45333</v>
      </c>
      <c r="K20" s="364">
        <v>67919120</v>
      </c>
      <c r="L20" s="311"/>
    </row>
    <row r="21" spans="1:12" ht="14.1" customHeight="1">
      <c r="A21" s="405" t="s">
        <v>104</v>
      </c>
      <c r="B21" s="364">
        <v>16855</v>
      </c>
      <c r="C21" s="364">
        <v>753482</v>
      </c>
      <c r="D21" s="364">
        <v>6618</v>
      </c>
      <c r="E21" s="364">
        <v>1119639</v>
      </c>
      <c r="F21" s="364">
        <v>5425</v>
      </c>
      <c r="G21" s="364">
        <v>-566784</v>
      </c>
      <c r="H21" s="364">
        <v>6473</v>
      </c>
      <c r="I21" s="364">
        <v>167800</v>
      </c>
      <c r="J21" s="364">
        <v>8522</v>
      </c>
      <c r="K21" s="364">
        <v>11929895</v>
      </c>
      <c r="L21" s="311"/>
    </row>
    <row r="22" spans="1:12" ht="14.1" customHeight="1">
      <c r="A22" s="405" t="s">
        <v>105</v>
      </c>
      <c r="B22" s="364">
        <v>92552</v>
      </c>
      <c r="C22" s="364">
        <v>15362376</v>
      </c>
      <c r="D22" s="364">
        <v>44937</v>
      </c>
      <c r="E22" s="364">
        <v>16990977</v>
      </c>
      <c r="F22" s="364">
        <v>27735</v>
      </c>
      <c r="G22" s="364">
        <v>-2679107</v>
      </c>
      <c r="H22" s="364">
        <v>43937</v>
      </c>
      <c r="I22" s="364">
        <v>2503545</v>
      </c>
      <c r="J22" s="364">
        <v>40725</v>
      </c>
      <c r="K22" s="364">
        <v>24967799</v>
      </c>
      <c r="L22" s="311"/>
    </row>
    <row r="23" spans="1:12" ht="14.1" customHeight="1">
      <c r="A23" s="405" t="s">
        <v>106</v>
      </c>
      <c r="B23" s="364">
        <v>229565</v>
      </c>
      <c r="C23" s="364">
        <v>30514394</v>
      </c>
      <c r="D23" s="364">
        <v>106088</v>
      </c>
      <c r="E23" s="364">
        <v>35793717</v>
      </c>
      <c r="F23" s="364">
        <v>73752</v>
      </c>
      <c r="G23" s="364">
        <v>-10993225</v>
      </c>
      <c r="H23" s="364">
        <v>103278</v>
      </c>
      <c r="I23" s="364">
        <v>5260774</v>
      </c>
      <c r="J23" s="364">
        <v>107609</v>
      </c>
      <c r="K23" s="364">
        <v>134497324</v>
      </c>
      <c r="L23" s="311"/>
    </row>
    <row r="24" spans="1:12" ht="14.1" customHeight="1">
      <c r="A24" s="405" t="s">
        <v>107</v>
      </c>
      <c r="B24" s="364">
        <v>44546</v>
      </c>
      <c r="C24" s="364">
        <v>5870966</v>
      </c>
      <c r="D24" s="364">
        <v>19556</v>
      </c>
      <c r="E24" s="364">
        <v>7076946</v>
      </c>
      <c r="F24" s="364">
        <v>14789</v>
      </c>
      <c r="G24" s="364">
        <v>-1655966</v>
      </c>
      <c r="H24" s="364">
        <v>18997</v>
      </c>
      <c r="I24" s="364">
        <v>1036234</v>
      </c>
      <c r="J24" s="364">
        <v>21501</v>
      </c>
      <c r="K24" s="364">
        <v>10085529</v>
      </c>
      <c r="L24" s="311"/>
    </row>
    <row r="25" spans="1:12" ht="14.1" customHeight="1">
      <c r="A25" s="405" t="s">
        <v>68</v>
      </c>
      <c r="B25" s="364">
        <v>12957</v>
      </c>
      <c r="C25" s="364">
        <v>1190009</v>
      </c>
      <c r="D25" s="364">
        <v>5073</v>
      </c>
      <c r="E25" s="364">
        <v>1348004</v>
      </c>
      <c r="F25" s="364">
        <v>4201</v>
      </c>
      <c r="G25" s="364">
        <v>-352343</v>
      </c>
      <c r="H25" s="364">
        <v>4900</v>
      </c>
      <c r="I25" s="364">
        <v>201432</v>
      </c>
      <c r="J25" s="364">
        <v>6701</v>
      </c>
      <c r="K25" s="364">
        <v>3257144</v>
      </c>
      <c r="L25" s="311"/>
    </row>
    <row r="26" spans="1:12" ht="14.1" customHeight="1">
      <c r="A26" s="405" t="s">
        <v>69</v>
      </c>
      <c r="B26" s="364">
        <v>45994</v>
      </c>
      <c r="C26" s="364">
        <v>2556493</v>
      </c>
      <c r="D26" s="364">
        <v>15938</v>
      </c>
      <c r="E26" s="364">
        <v>3557373</v>
      </c>
      <c r="F26" s="364">
        <v>14602</v>
      </c>
      <c r="G26" s="364">
        <v>-1543662</v>
      </c>
      <c r="H26" s="364">
        <v>15556</v>
      </c>
      <c r="I26" s="364">
        <v>532453</v>
      </c>
      <c r="J26" s="364">
        <v>24352</v>
      </c>
      <c r="K26" s="364">
        <v>32227024</v>
      </c>
      <c r="L26" s="311"/>
    </row>
    <row r="27" spans="1:12" ht="14.1" customHeight="1">
      <c r="A27" s="405" t="s">
        <v>108</v>
      </c>
      <c r="B27" s="364">
        <v>21428</v>
      </c>
      <c r="C27" s="364">
        <v>2237476</v>
      </c>
      <c r="D27" s="364">
        <v>8104</v>
      </c>
      <c r="E27" s="364">
        <v>2784815</v>
      </c>
      <c r="F27" s="364">
        <v>6929</v>
      </c>
      <c r="G27" s="364">
        <v>-955294</v>
      </c>
      <c r="H27" s="364">
        <v>7884</v>
      </c>
      <c r="I27" s="364">
        <v>416752</v>
      </c>
      <c r="J27" s="364">
        <v>10775</v>
      </c>
      <c r="K27" s="364">
        <v>18960772</v>
      </c>
      <c r="L27" s="311"/>
    </row>
    <row r="28" spans="1:12" ht="14.1" customHeight="1">
      <c r="A28" s="405" t="s">
        <v>109</v>
      </c>
      <c r="B28" s="364">
        <v>36875</v>
      </c>
      <c r="C28" s="364">
        <v>4558644</v>
      </c>
      <c r="D28" s="364">
        <v>17255</v>
      </c>
      <c r="E28" s="364">
        <v>5076507</v>
      </c>
      <c r="F28" s="364">
        <v>11930</v>
      </c>
      <c r="G28" s="364">
        <v>-1108220</v>
      </c>
      <c r="H28" s="364">
        <v>16837</v>
      </c>
      <c r="I28" s="364">
        <v>759763</v>
      </c>
      <c r="J28" s="364">
        <v>17015</v>
      </c>
      <c r="K28" s="364">
        <v>11184407</v>
      </c>
      <c r="L28" s="311"/>
    </row>
    <row r="29" spans="1:12" ht="14.1" customHeight="1">
      <c r="A29" s="405" t="s">
        <v>71</v>
      </c>
      <c r="B29" s="364">
        <v>21980</v>
      </c>
      <c r="C29" s="364">
        <v>1330756</v>
      </c>
      <c r="D29" s="364">
        <v>8203</v>
      </c>
      <c r="E29" s="364">
        <v>1868454</v>
      </c>
      <c r="F29" s="364">
        <v>7136</v>
      </c>
      <c r="G29" s="364">
        <v>-807858</v>
      </c>
      <c r="H29" s="364">
        <v>8006</v>
      </c>
      <c r="I29" s="364">
        <v>279569</v>
      </c>
      <c r="J29" s="364">
        <v>11687</v>
      </c>
      <c r="K29" s="364">
        <v>13203079</v>
      </c>
      <c r="L29" s="311"/>
    </row>
    <row r="30" spans="1:12" ht="14.1" customHeight="1">
      <c r="A30" s="414"/>
      <c r="B30" s="364"/>
      <c r="C30" s="364"/>
      <c r="D30" s="364"/>
      <c r="E30" s="364"/>
      <c r="F30" s="364"/>
      <c r="G30" s="364"/>
      <c r="H30" s="364"/>
      <c r="I30" s="364"/>
      <c r="J30" s="364"/>
      <c r="K30" s="364"/>
      <c r="L30" s="311"/>
    </row>
    <row r="31" spans="1:12" s="135" customFormat="1" ht="14.1" customHeight="1">
      <c r="A31" s="415" t="s">
        <v>17</v>
      </c>
      <c r="B31" s="366">
        <v>1087177</v>
      </c>
      <c r="C31" s="366">
        <v>147080480</v>
      </c>
      <c r="D31" s="366">
        <v>470193</v>
      </c>
      <c r="E31" s="366">
        <v>179852683</v>
      </c>
      <c r="F31" s="366">
        <v>363228</v>
      </c>
      <c r="G31" s="366">
        <v>-56559110</v>
      </c>
      <c r="H31" s="366">
        <v>457999</v>
      </c>
      <c r="I31" s="366">
        <v>25989667</v>
      </c>
      <c r="J31" s="366">
        <v>530496</v>
      </c>
      <c r="K31" s="366">
        <v>602596962</v>
      </c>
      <c r="L31" s="311"/>
    </row>
    <row r="32" spans="1:12" s="135" customFormat="1" ht="14.1" customHeight="1">
      <c r="A32" s="448"/>
      <c r="B32" s="64"/>
      <c r="C32" s="64"/>
      <c r="D32" s="64"/>
      <c r="E32" s="64"/>
      <c r="F32" s="64"/>
      <c r="G32" s="64"/>
      <c r="H32" s="64"/>
      <c r="I32" s="64"/>
      <c r="J32" s="64"/>
      <c r="K32" s="64"/>
      <c r="L32" s="311"/>
    </row>
    <row r="33" spans="1:12" s="135" customFormat="1" ht="14.1" customHeight="1">
      <c r="B33" s="69" t="s">
        <v>73</v>
      </c>
      <c r="C33" s="69"/>
      <c r="D33" s="69"/>
      <c r="E33" s="69"/>
      <c r="F33" s="69"/>
      <c r="G33" s="69"/>
      <c r="H33" s="69"/>
      <c r="I33" s="69"/>
      <c r="J33" s="69"/>
      <c r="K33" s="69"/>
      <c r="L33" s="69"/>
    </row>
    <row r="34" spans="1:12" s="135" customFormat="1" ht="14.1" customHeight="1">
      <c r="A34" s="449"/>
      <c r="B34" s="76"/>
      <c r="C34" s="76"/>
      <c r="D34" s="188"/>
      <c r="E34" s="188"/>
      <c r="F34" s="188"/>
      <c r="G34" s="188"/>
      <c r="H34" s="188"/>
      <c r="I34" s="188"/>
      <c r="J34" s="76"/>
      <c r="K34" s="76"/>
      <c r="L34" s="294"/>
    </row>
    <row r="35" spans="1:12" s="135" customFormat="1" ht="14.1" customHeight="1">
      <c r="A35" s="405" t="s">
        <v>103</v>
      </c>
      <c r="B35" s="364">
        <v>43860</v>
      </c>
      <c r="C35" s="364">
        <v>-6133478</v>
      </c>
      <c r="D35" s="364">
        <v>8</v>
      </c>
      <c r="E35" s="364">
        <v>878</v>
      </c>
      <c r="F35" s="343" t="s">
        <v>503</v>
      </c>
      <c r="G35" s="343" t="s">
        <v>503</v>
      </c>
      <c r="H35" s="364">
        <v>44</v>
      </c>
      <c r="I35" s="364">
        <v>1523</v>
      </c>
      <c r="J35" s="364">
        <v>41333</v>
      </c>
      <c r="K35" s="364">
        <v>37826532</v>
      </c>
      <c r="L35" s="294"/>
    </row>
    <row r="36" spans="1:12" s="135" customFormat="1" ht="14.1" customHeight="1">
      <c r="A36" s="405" t="s">
        <v>58</v>
      </c>
      <c r="B36" s="364">
        <v>65844</v>
      </c>
      <c r="C36" s="364">
        <v>-12414025</v>
      </c>
      <c r="D36" s="364">
        <v>5</v>
      </c>
      <c r="E36" s="364">
        <v>753</v>
      </c>
      <c r="F36" s="343" t="s">
        <v>503</v>
      </c>
      <c r="G36" s="343" t="s">
        <v>503</v>
      </c>
      <c r="H36" s="364">
        <v>24</v>
      </c>
      <c r="I36" s="364">
        <v>1359</v>
      </c>
      <c r="J36" s="364">
        <v>62469</v>
      </c>
      <c r="K36" s="364">
        <v>64145378</v>
      </c>
      <c r="L36" s="294"/>
    </row>
    <row r="37" spans="1:12" s="135" customFormat="1" ht="14.1" customHeight="1">
      <c r="A37" s="405" t="s">
        <v>59</v>
      </c>
      <c r="B37" s="364">
        <v>25410</v>
      </c>
      <c r="C37" s="364">
        <v>-3776080</v>
      </c>
      <c r="D37" s="364">
        <v>0</v>
      </c>
      <c r="E37" s="364">
        <v>0</v>
      </c>
      <c r="F37" s="364">
        <v>25410</v>
      </c>
      <c r="G37" s="364">
        <v>-3776080</v>
      </c>
      <c r="H37" s="364">
        <v>9</v>
      </c>
      <c r="I37" s="364">
        <v>929</v>
      </c>
      <c r="J37" s="364">
        <v>24274</v>
      </c>
      <c r="K37" s="364">
        <v>47123053</v>
      </c>
      <c r="L37" s="294"/>
    </row>
    <row r="38" spans="1:12" s="135" customFormat="1" ht="14.1" customHeight="1">
      <c r="A38" s="405" t="s">
        <v>60</v>
      </c>
      <c r="B38" s="364">
        <v>9557</v>
      </c>
      <c r="C38" s="364">
        <v>-819561</v>
      </c>
      <c r="D38" s="343" t="s">
        <v>503</v>
      </c>
      <c r="E38" s="343" t="s">
        <v>503</v>
      </c>
      <c r="F38" s="364">
        <v>9543</v>
      </c>
      <c r="G38" s="364">
        <v>-797332</v>
      </c>
      <c r="H38" s="343" t="s">
        <v>503</v>
      </c>
      <c r="I38" s="343" t="s">
        <v>503</v>
      </c>
      <c r="J38" s="364">
        <v>9042</v>
      </c>
      <c r="K38" s="364">
        <v>8854363</v>
      </c>
      <c r="L38" s="294"/>
    </row>
    <row r="39" spans="1:12" s="135" customFormat="1" ht="14.1" customHeight="1">
      <c r="A39" s="405" t="s">
        <v>61</v>
      </c>
      <c r="B39" s="364">
        <v>3266</v>
      </c>
      <c r="C39" s="364">
        <v>-559391</v>
      </c>
      <c r="D39" s="343" t="s">
        <v>503</v>
      </c>
      <c r="E39" s="343" t="s">
        <v>503</v>
      </c>
      <c r="F39" s="364">
        <v>3264</v>
      </c>
      <c r="G39" s="364">
        <v>-554280</v>
      </c>
      <c r="H39" s="343" t="s">
        <v>503</v>
      </c>
      <c r="I39" s="343" t="s">
        <v>503</v>
      </c>
      <c r="J39" s="364">
        <v>3072</v>
      </c>
      <c r="K39" s="364">
        <v>4152374</v>
      </c>
      <c r="L39" s="294"/>
    </row>
    <row r="40" spans="1:12" s="135" customFormat="1" ht="14.1" customHeight="1">
      <c r="A40" s="405" t="s">
        <v>62</v>
      </c>
      <c r="B40" s="364">
        <v>16308</v>
      </c>
      <c r="C40" s="364">
        <v>-2877569</v>
      </c>
      <c r="D40" s="343" t="s">
        <v>503</v>
      </c>
      <c r="E40" s="343" t="s">
        <v>503</v>
      </c>
      <c r="F40" s="343" t="s">
        <v>503</v>
      </c>
      <c r="G40" s="343" t="s">
        <v>503</v>
      </c>
      <c r="H40" s="343" t="s">
        <v>503</v>
      </c>
      <c r="I40" s="343" t="s">
        <v>503</v>
      </c>
      <c r="J40" s="364">
        <v>15472</v>
      </c>
      <c r="K40" s="364">
        <v>13460189</v>
      </c>
      <c r="L40" s="294"/>
    </row>
    <row r="41" spans="1:12" s="135" customFormat="1" ht="14.1" customHeight="1">
      <c r="A41" s="405" t="s">
        <v>63</v>
      </c>
      <c r="B41" s="364">
        <v>32553</v>
      </c>
      <c r="C41" s="364">
        <v>-9739801</v>
      </c>
      <c r="D41" s="364">
        <v>9</v>
      </c>
      <c r="E41" s="364">
        <v>1818</v>
      </c>
      <c r="F41" s="364">
        <v>32531</v>
      </c>
      <c r="G41" s="364">
        <v>-9545907</v>
      </c>
      <c r="H41" s="364">
        <v>24</v>
      </c>
      <c r="I41" s="364">
        <v>2901</v>
      </c>
      <c r="J41" s="364">
        <v>30928</v>
      </c>
      <c r="K41" s="364">
        <v>41406919</v>
      </c>
      <c r="L41" s="294"/>
    </row>
    <row r="42" spans="1:12" s="135" customFormat="1" ht="14.1" customHeight="1">
      <c r="A42" s="405" t="s">
        <v>104</v>
      </c>
      <c r="B42" s="364">
        <v>5430</v>
      </c>
      <c r="C42" s="364">
        <v>-577011</v>
      </c>
      <c r="D42" s="364">
        <v>3</v>
      </c>
      <c r="E42" s="364">
        <v>41</v>
      </c>
      <c r="F42" s="364">
        <v>5425</v>
      </c>
      <c r="G42" s="364">
        <v>-566784</v>
      </c>
      <c r="H42" s="364">
        <v>3</v>
      </c>
      <c r="I42" s="364">
        <v>6</v>
      </c>
      <c r="J42" s="364">
        <v>5130</v>
      </c>
      <c r="K42" s="364">
        <v>7015369</v>
      </c>
      <c r="L42" s="294"/>
    </row>
    <row r="43" spans="1:12" s="135" customFormat="1" ht="14.1" customHeight="1">
      <c r="A43" s="405" t="s">
        <v>105</v>
      </c>
      <c r="B43" s="364">
        <v>27759</v>
      </c>
      <c r="C43" s="364">
        <v>-2717924</v>
      </c>
      <c r="D43" s="364">
        <v>12</v>
      </c>
      <c r="E43" s="364">
        <v>2045</v>
      </c>
      <c r="F43" s="343" t="s">
        <v>503</v>
      </c>
      <c r="G43" s="343" t="s">
        <v>503</v>
      </c>
      <c r="H43" s="364">
        <v>19</v>
      </c>
      <c r="I43" s="364">
        <v>666</v>
      </c>
      <c r="J43" s="364">
        <v>26079</v>
      </c>
      <c r="K43" s="364">
        <v>16187381</v>
      </c>
      <c r="L43" s="294"/>
    </row>
    <row r="44" spans="1:12" s="135" customFormat="1" ht="14.1" customHeight="1">
      <c r="A44" s="405" t="s">
        <v>106</v>
      </c>
      <c r="B44" s="364">
        <v>73785</v>
      </c>
      <c r="C44" s="364">
        <v>-11158413</v>
      </c>
      <c r="D44" s="364">
        <v>10</v>
      </c>
      <c r="E44" s="364">
        <v>34918</v>
      </c>
      <c r="F44" s="364">
        <v>73752</v>
      </c>
      <c r="G44" s="364">
        <v>-10993225</v>
      </c>
      <c r="H44" s="364">
        <v>36</v>
      </c>
      <c r="I44" s="364">
        <v>7593</v>
      </c>
      <c r="J44" s="364">
        <v>69508</v>
      </c>
      <c r="K44" s="364">
        <v>64740801</v>
      </c>
      <c r="L44" s="294"/>
    </row>
    <row r="45" spans="1:12" s="135" customFormat="1" ht="14.1" customHeight="1">
      <c r="A45" s="405" t="s">
        <v>107</v>
      </c>
      <c r="B45" s="364">
        <v>14802</v>
      </c>
      <c r="C45" s="364">
        <v>-1663542</v>
      </c>
      <c r="D45" s="364">
        <v>5</v>
      </c>
      <c r="E45" s="364">
        <v>137</v>
      </c>
      <c r="F45" s="364">
        <v>14789</v>
      </c>
      <c r="G45" s="364">
        <v>-1655966</v>
      </c>
      <c r="H45" s="364">
        <v>7</v>
      </c>
      <c r="I45" s="364">
        <v>161</v>
      </c>
      <c r="J45" s="364">
        <v>13946</v>
      </c>
      <c r="K45" s="364">
        <v>6610237</v>
      </c>
      <c r="L45" s="294"/>
    </row>
    <row r="46" spans="1:12" s="135" customFormat="1" ht="14.1" customHeight="1">
      <c r="A46" s="405" t="s">
        <v>68</v>
      </c>
      <c r="B46" s="364">
        <v>4210</v>
      </c>
      <c r="C46" s="364">
        <v>-392783</v>
      </c>
      <c r="D46" s="343" t="s">
        <v>503</v>
      </c>
      <c r="E46" s="343" t="s">
        <v>503</v>
      </c>
      <c r="F46" s="364">
        <v>4201</v>
      </c>
      <c r="G46" s="364">
        <v>-352343</v>
      </c>
      <c r="H46" s="364">
        <v>3</v>
      </c>
      <c r="I46" s="364">
        <v>57</v>
      </c>
      <c r="J46" s="364">
        <v>3995</v>
      </c>
      <c r="K46" s="364">
        <v>1792668</v>
      </c>
      <c r="L46" s="294"/>
    </row>
    <row r="47" spans="1:12" s="135" customFormat="1" ht="14.1" customHeight="1">
      <c r="A47" s="405" t="s">
        <v>69</v>
      </c>
      <c r="B47" s="364">
        <v>14616</v>
      </c>
      <c r="C47" s="364">
        <v>-1570753</v>
      </c>
      <c r="D47" s="364">
        <v>4</v>
      </c>
      <c r="E47" s="364">
        <v>338</v>
      </c>
      <c r="F47" s="364">
        <v>14602</v>
      </c>
      <c r="G47" s="364">
        <v>-1543662</v>
      </c>
      <c r="H47" s="364">
        <v>4</v>
      </c>
      <c r="I47" s="364">
        <v>51</v>
      </c>
      <c r="J47" s="364">
        <v>13910</v>
      </c>
      <c r="K47" s="364">
        <v>20888251</v>
      </c>
      <c r="L47" s="294"/>
    </row>
    <row r="48" spans="1:12" s="135" customFormat="1" ht="14.1" customHeight="1">
      <c r="A48" s="405" t="s">
        <v>108</v>
      </c>
      <c r="B48" s="364">
        <v>6932</v>
      </c>
      <c r="C48" s="364">
        <v>-958352</v>
      </c>
      <c r="D48" s="343" t="s">
        <v>503</v>
      </c>
      <c r="E48" s="343" t="s">
        <v>503</v>
      </c>
      <c r="F48" s="364">
        <v>6929</v>
      </c>
      <c r="G48" s="364">
        <v>-955294</v>
      </c>
      <c r="H48" s="364">
        <v>0</v>
      </c>
      <c r="I48" s="364">
        <v>0</v>
      </c>
      <c r="J48" s="364">
        <v>6551</v>
      </c>
      <c r="K48" s="364">
        <v>7674678</v>
      </c>
      <c r="L48" s="294"/>
    </row>
    <row r="49" spans="1:12" s="135" customFormat="1" ht="14.1" customHeight="1">
      <c r="A49" s="405" t="s">
        <v>109</v>
      </c>
      <c r="B49" s="364">
        <v>11933</v>
      </c>
      <c r="C49" s="364">
        <v>-1113546</v>
      </c>
      <c r="D49" s="343" t="s">
        <v>503</v>
      </c>
      <c r="E49" s="343" t="s">
        <v>503</v>
      </c>
      <c r="F49" s="364">
        <v>11930</v>
      </c>
      <c r="G49" s="364">
        <v>-1108220</v>
      </c>
      <c r="H49" s="364">
        <v>11</v>
      </c>
      <c r="I49" s="364">
        <v>1058</v>
      </c>
      <c r="J49" s="364">
        <v>11266</v>
      </c>
      <c r="K49" s="364">
        <v>5405730</v>
      </c>
      <c r="L49" s="294"/>
    </row>
    <row r="50" spans="1:12" s="135" customFormat="1" ht="14.1" customHeight="1">
      <c r="A50" s="405" t="s">
        <v>71</v>
      </c>
      <c r="B50" s="364">
        <v>7146</v>
      </c>
      <c r="C50" s="364">
        <v>-838459</v>
      </c>
      <c r="D50" s="364">
        <v>3</v>
      </c>
      <c r="E50" s="364">
        <v>1624</v>
      </c>
      <c r="F50" s="364">
        <v>7136</v>
      </c>
      <c r="G50" s="364">
        <v>-807858</v>
      </c>
      <c r="H50" s="364">
        <v>3</v>
      </c>
      <c r="I50" s="364">
        <v>244</v>
      </c>
      <c r="J50" s="364">
        <v>6774</v>
      </c>
      <c r="K50" s="364">
        <v>7267166</v>
      </c>
      <c r="L50" s="294"/>
    </row>
    <row r="51" spans="1:12" s="135" customFormat="1" ht="14.1" customHeight="1">
      <c r="A51" s="414"/>
      <c r="B51" s="364"/>
      <c r="C51" s="364"/>
      <c r="D51" s="364"/>
      <c r="E51" s="364"/>
      <c r="F51" s="364"/>
      <c r="G51" s="364"/>
      <c r="H51" s="364"/>
      <c r="I51" s="364"/>
      <c r="J51" s="364"/>
      <c r="K51" s="364"/>
      <c r="L51" s="294"/>
    </row>
    <row r="52" spans="1:12" s="135" customFormat="1" ht="14.1" customHeight="1">
      <c r="A52" s="415" t="s">
        <v>218</v>
      </c>
      <c r="B52" s="366">
        <v>363411</v>
      </c>
      <c r="C52" s="366">
        <v>-57310687</v>
      </c>
      <c r="D52" s="366">
        <v>68</v>
      </c>
      <c r="E52" s="366">
        <v>44148</v>
      </c>
      <c r="F52" s="366">
        <v>363222</v>
      </c>
      <c r="G52" s="366">
        <v>-56557550</v>
      </c>
      <c r="H52" s="366">
        <v>191</v>
      </c>
      <c r="I52" s="366">
        <v>16697</v>
      </c>
      <c r="J52" s="366">
        <v>343749</v>
      </c>
      <c r="K52" s="366">
        <v>354551089</v>
      </c>
      <c r="L52" s="295"/>
    </row>
    <row r="53" spans="1:12" s="135" customFormat="1" ht="14.1" customHeight="1">
      <c r="A53" s="449"/>
      <c r="B53" s="74"/>
      <c r="C53" s="64"/>
      <c r="D53" s="64"/>
      <c r="E53" s="64"/>
      <c r="F53" s="64"/>
      <c r="G53" s="64"/>
      <c r="H53" s="64"/>
      <c r="I53" s="74"/>
      <c r="J53" s="64"/>
      <c r="K53" s="74"/>
      <c r="L53" s="294"/>
    </row>
    <row r="54" spans="1:12" s="135" customFormat="1" ht="14.1" customHeight="1">
      <c r="B54" s="75" t="s">
        <v>74</v>
      </c>
      <c r="C54" s="75"/>
      <c r="D54" s="75"/>
      <c r="E54" s="75"/>
      <c r="F54" s="75"/>
      <c r="G54" s="75"/>
      <c r="H54" s="75"/>
      <c r="I54" s="75"/>
      <c r="J54" s="75"/>
      <c r="K54" s="75"/>
      <c r="L54" s="75"/>
    </row>
    <row r="55" spans="1:12" s="135" customFormat="1" ht="14.1" customHeight="1">
      <c r="A55" s="449"/>
      <c r="B55" s="64"/>
      <c r="C55" s="64"/>
      <c r="D55" s="64"/>
      <c r="E55" s="64"/>
      <c r="F55" s="64"/>
      <c r="G55" s="64"/>
      <c r="H55" s="64"/>
      <c r="I55" s="74"/>
      <c r="J55" s="64"/>
      <c r="K55" s="74"/>
      <c r="L55" s="294"/>
    </row>
    <row r="56" spans="1:12" s="135" customFormat="1" ht="14.1" customHeight="1">
      <c r="A56" s="405" t="s">
        <v>103</v>
      </c>
      <c r="B56" s="364">
        <v>91870</v>
      </c>
      <c r="C56" s="364">
        <v>29283770</v>
      </c>
      <c r="D56" s="364">
        <v>64367</v>
      </c>
      <c r="E56" s="364">
        <v>26872571</v>
      </c>
      <c r="F56" s="343" t="s">
        <v>503</v>
      </c>
      <c r="G56" s="343" t="s">
        <v>503</v>
      </c>
      <c r="H56" s="364">
        <v>62648</v>
      </c>
      <c r="I56" s="364">
        <v>3818644</v>
      </c>
      <c r="J56" s="364">
        <v>21627</v>
      </c>
      <c r="K56" s="364">
        <v>15820012</v>
      </c>
      <c r="L56" s="518"/>
    </row>
    <row r="57" spans="1:12" s="135" customFormat="1" ht="14.1" customHeight="1">
      <c r="A57" s="405" t="s">
        <v>58</v>
      </c>
      <c r="B57" s="364">
        <v>126486</v>
      </c>
      <c r="C57" s="364">
        <v>41203501</v>
      </c>
      <c r="D57" s="364">
        <v>85074</v>
      </c>
      <c r="E57" s="364">
        <v>36636641</v>
      </c>
      <c r="F57" s="343" t="s">
        <v>503</v>
      </c>
      <c r="G57" s="343" t="s">
        <v>503</v>
      </c>
      <c r="H57" s="364">
        <v>82755</v>
      </c>
      <c r="I57" s="364">
        <v>5403420</v>
      </c>
      <c r="J57" s="364">
        <v>32056</v>
      </c>
      <c r="K57" s="364">
        <v>42380284</v>
      </c>
      <c r="L57" s="518"/>
    </row>
    <row r="58" spans="1:12" s="135" customFormat="1" ht="14.1" customHeight="1">
      <c r="A58" s="405" t="s">
        <v>59</v>
      </c>
      <c r="B58" s="364">
        <v>42356</v>
      </c>
      <c r="C58" s="364">
        <v>7259881</v>
      </c>
      <c r="D58" s="364">
        <v>20599</v>
      </c>
      <c r="E58" s="364">
        <v>5985862</v>
      </c>
      <c r="F58" s="364">
        <v>0</v>
      </c>
      <c r="G58" s="364">
        <v>0</v>
      </c>
      <c r="H58" s="364">
        <v>20076</v>
      </c>
      <c r="I58" s="364">
        <v>896120</v>
      </c>
      <c r="J58" s="364">
        <v>12814</v>
      </c>
      <c r="K58" s="364">
        <v>19300050</v>
      </c>
      <c r="L58" s="268"/>
    </row>
    <row r="59" spans="1:12" s="135" customFormat="1" ht="14.1" customHeight="1">
      <c r="A59" s="405" t="s">
        <v>60</v>
      </c>
      <c r="B59" s="364">
        <v>18955</v>
      </c>
      <c r="C59" s="364">
        <v>3126119</v>
      </c>
      <c r="D59" s="343" t="s">
        <v>503</v>
      </c>
      <c r="E59" s="343" t="s">
        <v>503</v>
      </c>
      <c r="F59" s="364">
        <v>0</v>
      </c>
      <c r="G59" s="364">
        <v>0</v>
      </c>
      <c r="H59" s="343" t="s">
        <v>503</v>
      </c>
      <c r="I59" s="343" t="s">
        <v>503</v>
      </c>
      <c r="J59" s="364">
        <v>6304</v>
      </c>
      <c r="K59" s="364">
        <v>6900271</v>
      </c>
      <c r="L59" s="518"/>
    </row>
    <row r="60" spans="1:12" s="135" customFormat="1" ht="14.1" customHeight="1">
      <c r="A60" s="405" t="s">
        <v>61</v>
      </c>
      <c r="B60" s="364">
        <v>7107</v>
      </c>
      <c r="C60" s="364">
        <v>1474348</v>
      </c>
      <c r="D60" s="343" t="s">
        <v>503</v>
      </c>
      <c r="E60" s="343" t="s">
        <v>503</v>
      </c>
      <c r="F60" s="364">
        <v>0</v>
      </c>
      <c r="G60" s="364">
        <v>0</v>
      </c>
      <c r="H60" s="343" t="s">
        <v>503</v>
      </c>
      <c r="I60" s="343" t="s">
        <v>503</v>
      </c>
      <c r="J60" s="364">
        <v>1600</v>
      </c>
      <c r="K60" s="364">
        <v>941882</v>
      </c>
      <c r="L60" s="518"/>
    </row>
    <row r="61" spans="1:12" s="135" customFormat="1" ht="14.1" customHeight="1">
      <c r="A61" s="405" t="s">
        <v>62</v>
      </c>
      <c r="B61" s="364">
        <v>26475</v>
      </c>
      <c r="C61" s="364">
        <v>9159714</v>
      </c>
      <c r="D61" s="343" t="s">
        <v>503</v>
      </c>
      <c r="E61" s="343" t="s">
        <v>503</v>
      </c>
      <c r="F61" s="343" t="s">
        <v>503</v>
      </c>
      <c r="G61" s="343" t="s">
        <v>503</v>
      </c>
      <c r="H61" s="343" t="s">
        <v>503</v>
      </c>
      <c r="I61" s="343" t="s">
        <v>503</v>
      </c>
      <c r="J61" s="364">
        <v>6213</v>
      </c>
      <c r="K61" s="364">
        <v>13460481</v>
      </c>
      <c r="L61" s="317"/>
    </row>
    <row r="62" spans="1:12" s="135" customFormat="1" ht="14.1" customHeight="1">
      <c r="A62" s="405" t="s">
        <v>63</v>
      </c>
      <c r="B62" s="364">
        <v>54378</v>
      </c>
      <c r="C62" s="364">
        <v>27518454</v>
      </c>
      <c r="D62" s="364">
        <v>35562</v>
      </c>
      <c r="E62" s="364">
        <v>23158655</v>
      </c>
      <c r="F62" s="364">
        <v>0</v>
      </c>
      <c r="G62" s="364">
        <v>0</v>
      </c>
      <c r="H62" s="364">
        <v>34577</v>
      </c>
      <c r="I62" s="364">
        <v>2988512</v>
      </c>
      <c r="J62" s="364">
        <v>14405</v>
      </c>
      <c r="K62" s="364">
        <v>26512201</v>
      </c>
      <c r="L62" s="317"/>
    </row>
    <row r="63" spans="1:12" s="135" customFormat="1" ht="14.1" customHeight="1">
      <c r="A63" s="405" t="s">
        <v>104</v>
      </c>
      <c r="B63" s="364">
        <v>11425</v>
      </c>
      <c r="C63" s="364">
        <v>1330493</v>
      </c>
      <c r="D63" s="364">
        <v>6615</v>
      </c>
      <c r="E63" s="364">
        <v>1119598</v>
      </c>
      <c r="F63" s="364">
        <v>0</v>
      </c>
      <c r="G63" s="364">
        <v>0</v>
      </c>
      <c r="H63" s="364">
        <v>6470</v>
      </c>
      <c r="I63" s="364">
        <v>167794</v>
      </c>
      <c r="J63" s="364">
        <v>3392</v>
      </c>
      <c r="K63" s="364">
        <v>4914526</v>
      </c>
      <c r="L63" s="317"/>
    </row>
    <row r="64" spans="1:12" s="135" customFormat="1" ht="14.1" customHeight="1">
      <c r="A64" s="405" t="s">
        <v>105</v>
      </c>
      <c r="B64" s="364">
        <v>64793</v>
      </c>
      <c r="C64" s="364">
        <v>18080301</v>
      </c>
      <c r="D64" s="364">
        <v>44925</v>
      </c>
      <c r="E64" s="364">
        <v>16988932</v>
      </c>
      <c r="F64" s="343" t="s">
        <v>503</v>
      </c>
      <c r="G64" s="343" t="s">
        <v>503</v>
      </c>
      <c r="H64" s="364">
        <v>43918</v>
      </c>
      <c r="I64" s="364">
        <v>2502879</v>
      </c>
      <c r="J64" s="364">
        <v>14646</v>
      </c>
      <c r="K64" s="364">
        <v>8780418</v>
      </c>
      <c r="L64" s="317"/>
    </row>
    <row r="65" spans="1:12" s="135" customFormat="1" ht="14.1" customHeight="1">
      <c r="A65" s="405" t="s">
        <v>106</v>
      </c>
      <c r="B65" s="364">
        <v>155780</v>
      </c>
      <c r="C65" s="364">
        <v>41672807</v>
      </c>
      <c r="D65" s="364">
        <v>106078</v>
      </c>
      <c r="E65" s="364">
        <v>35758799</v>
      </c>
      <c r="F65" s="364">
        <v>0</v>
      </c>
      <c r="G65" s="364">
        <v>0</v>
      </c>
      <c r="H65" s="364">
        <v>103242</v>
      </c>
      <c r="I65" s="364">
        <v>5253182</v>
      </c>
      <c r="J65" s="364">
        <v>38101</v>
      </c>
      <c r="K65" s="364">
        <v>69756523</v>
      </c>
      <c r="L65" s="317"/>
    </row>
    <row r="66" spans="1:12" s="135" customFormat="1" ht="14.1" customHeight="1">
      <c r="A66" s="405" t="s">
        <v>107</v>
      </c>
      <c r="B66" s="364">
        <v>29744</v>
      </c>
      <c r="C66" s="364">
        <v>7534509</v>
      </c>
      <c r="D66" s="364">
        <v>19551</v>
      </c>
      <c r="E66" s="364">
        <v>7076808</v>
      </c>
      <c r="F66" s="364">
        <v>0</v>
      </c>
      <c r="G66" s="364">
        <v>0</v>
      </c>
      <c r="H66" s="364">
        <v>18990</v>
      </c>
      <c r="I66" s="364">
        <v>1036073</v>
      </c>
      <c r="J66" s="364">
        <v>7555</v>
      </c>
      <c r="K66" s="364">
        <v>3475292</v>
      </c>
      <c r="L66" s="317"/>
    </row>
    <row r="67" spans="1:12" s="135" customFormat="1" ht="14.1" customHeight="1">
      <c r="A67" s="405" t="s">
        <v>68</v>
      </c>
      <c r="B67" s="364">
        <v>8747</v>
      </c>
      <c r="C67" s="364">
        <v>1582792</v>
      </c>
      <c r="D67" s="343" t="s">
        <v>503</v>
      </c>
      <c r="E67" s="343" t="s">
        <v>503</v>
      </c>
      <c r="F67" s="364">
        <v>0</v>
      </c>
      <c r="G67" s="364">
        <v>0</v>
      </c>
      <c r="H67" s="364">
        <v>4897</v>
      </c>
      <c r="I67" s="364">
        <v>201376</v>
      </c>
      <c r="J67" s="364">
        <v>2706</v>
      </c>
      <c r="K67" s="364">
        <v>1464476</v>
      </c>
      <c r="L67" s="317"/>
    </row>
    <row r="68" spans="1:12" s="135" customFormat="1" ht="14.1" customHeight="1">
      <c r="A68" s="405" t="s">
        <v>69</v>
      </c>
      <c r="B68" s="364">
        <v>31378</v>
      </c>
      <c r="C68" s="364">
        <v>4127245</v>
      </c>
      <c r="D68" s="364">
        <v>15934</v>
      </c>
      <c r="E68" s="364">
        <v>3557036</v>
      </c>
      <c r="F68" s="364">
        <v>0</v>
      </c>
      <c r="G68" s="364">
        <v>0</v>
      </c>
      <c r="H68" s="364">
        <v>15552</v>
      </c>
      <c r="I68" s="364">
        <v>532402</v>
      </c>
      <c r="J68" s="364">
        <v>10442</v>
      </c>
      <c r="K68" s="364">
        <v>11338773</v>
      </c>
      <c r="L68" s="317"/>
    </row>
    <row r="69" spans="1:12" s="135" customFormat="1" ht="14.1" customHeight="1">
      <c r="A69" s="405" t="s">
        <v>108</v>
      </c>
      <c r="B69" s="364">
        <v>14496</v>
      </c>
      <c r="C69" s="364">
        <v>3195828</v>
      </c>
      <c r="D69" s="343" t="s">
        <v>503</v>
      </c>
      <c r="E69" s="343" t="s">
        <v>503</v>
      </c>
      <c r="F69" s="364">
        <v>0</v>
      </c>
      <c r="G69" s="364">
        <v>0</v>
      </c>
      <c r="H69" s="364">
        <v>7884</v>
      </c>
      <c r="I69" s="364">
        <v>416752</v>
      </c>
      <c r="J69" s="364">
        <v>4224</v>
      </c>
      <c r="K69" s="364">
        <v>11286094</v>
      </c>
      <c r="L69" s="317"/>
    </row>
    <row r="70" spans="1:12" s="135" customFormat="1" ht="14.1" customHeight="1">
      <c r="A70" s="405" t="s">
        <v>109</v>
      </c>
      <c r="B70" s="364">
        <v>24942</v>
      </c>
      <c r="C70" s="364">
        <v>5672189</v>
      </c>
      <c r="D70" s="343" t="s">
        <v>503</v>
      </c>
      <c r="E70" s="343" t="s">
        <v>503</v>
      </c>
      <c r="F70" s="364">
        <v>0</v>
      </c>
      <c r="G70" s="364">
        <v>0</v>
      </c>
      <c r="H70" s="364">
        <v>16826</v>
      </c>
      <c r="I70" s="364">
        <v>758705</v>
      </c>
      <c r="J70" s="364">
        <v>5749</v>
      </c>
      <c r="K70" s="364">
        <v>5778677</v>
      </c>
      <c r="L70" s="317"/>
    </row>
    <row r="71" spans="1:12" s="135" customFormat="1" ht="14.1" customHeight="1">
      <c r="A71" s="405" t="s">
        <v>71</v>
      </c>
      <c r="B71" s="364">
        <v>14834</v>
      </c>
      <c r="C71" s="364">
        <v>2169215</v>
      </c>
      <c r="D71" s="364">
        <v>8200</v>
      </c>
      <c r="E71" s="364">
        <v>1866830</v>
      </c>
      <c r="F71" s="364">
        <v>0</v>
      </c>
      <c r="G71" s="364">
        <v>0</v>
      </c>
      <c r="H71" s="364">
        <v>8003</v>
      </c>
      <c r="I71" s="364">
        <v>279325</v>
      </c>
      <c r="J71" s="364">
        <v>4913</v>
      </c>
      <c r="K71" s="364">
        <v>5935913</v>
      </c>
      <c r="L71" s="317"/>
    </row>
    <row r="72" spans="1:12" s="135" customFormat="1" ht="14.1" customHeight="1">
      <c r="A72" s="414"/>
      <c r="B72" s="364"/>
      <c r="C72" s="364"/>
      <c r="D72" s="364"/>
      <c r="E72" s="364"/>
      <c r="F72" s="364"/>
      <c r="G72" s="364"/>
      <c r="H72" s="364"/>
      <c r="I72" s="364"/>
      <c r="J72" s="364"/>
      <c r="K72" s="364"/>
      <c r="L72" s="317"/>
    </row>
    <row r="73" spans="1:12" s="135" customFormat="1" ht="14.1" customHeight="1">
      <c r="A73" s="415" t="s">
        <v>218</v>
      </c>
      <c r="B73" s="366">
        <v>723766</v>
      </c>
      <c r="C73" s="366">
        <v>204391168</v>
      </c>
      <c r="D73" s="366">
        <v>470125</v>
      </c>
      <c r="E73" s="366">
        <v>179808535</v>
      </c>
      <c r="F73" s="366">
        <v>6</v>
      </c>
      <c r="G73" s="366">
        <v>-1559</v>
      </c>
      <c r="H73" s="366">
        <v>457808</v>
      </c>
      <c r="I73" s="366">
        <v>25972969</v>
      </c>
      <c r="J73" s="366">
        <v>186747</v>
      </c>
      <c r="K73" s="366">
        <v>248045873</v>
      </c>
      <c r="L73" s="317"/>
    </row>
    <row r="74" spans="1:12" s="135" customFormat="1" ht="14.1" customHeight="1">
      <c r="A74" s="160"/>
      <c r="B74" s="64"/>
      <c r="C74" s="64"/>
      <c r="D74" s="64"/>
      <c r="E74" s="64"/>
      <c r="F74" s="64"/>
      <c r="G74" s="64"/>
      <c r="H74" s="64"/>
      <c r="I74" s="64"/>
      <c r="J74" s="74"/>
      <c r="K74" s="74"/>
      <c r="L74" s="317"/>
    </row>
    <row r="75" spans="1:12" s="135" customFormat="1" ht="14.1" customHeight="1">
      <c r="A75" s="240"/>
      <c r="B75" s="74"/>
      <c r="C75" s="64"/>
      <c r="D75" s="64"/>
      <c r="E75" s="64"/>
      <c r="F75" s="64"/>
      <c r="G75" s="64"/>
      <c r="H75" s="64"/>
      <c r="I75" s="64"/>
      <c r="J75" s="64"/>
      <c r="K75" s="64"/>
      <c r="L75" s="317"/>
    </row>
    <row r="76" spans="1:12" s="135" customFormat="1" ht="12.75" customHeight="1">
      <c r="A76" s="93" t="s">
        <v>439</v>
      </c>
      <c r="B76" s="52"/>
      <c r="C76" s="52"/>
      <c r="D76" s="52"/>
      <c r="E76" s="52"/>
      <c r="F76" s="52"/>
      <c r="G76" s="52"/>
      <c r="H76" s="52"/>
      <c r="I76" s="52"/>
      <c r="L76" s="317"/>
    </row>
    <row r="77" spans="1:12" s="135" customFormat="1" ht="12.75" customHeight="1">
      <c r="A77" s="93" t="s">
        <v>441</v>
      </c>
      <c r="B77" s="52"/>
      <c r="C77" s="52"/>
      <c r="D77" s="52"/>
      <c r="E77" s="52"/>
      <c r="F77" s="52"/>
      <c r="G77" s="52"/>
      <c r="H77" s="52"/>
      <c r="I77" s="52"/>
      <c r="L77" s="317"/>
    </row>
    <row r="78" spans="1:12" s="135" customFormat="1" ht="12.75" customHeight="1">
      <c r="A78" s="93" t="s">
        <v>388</v>
      </c>
      <c r="B78" s="52"/>
      <c r="C78" s="52"/>
      <c r="D78" s="52"/>
      <c r="E78" s="52"/>
      <c r="F78" s="52"/>
      <c r="G78" s="52"/>
      <c r="H78" s="52"/>
      <c r="I78" s="52"/>
    </row>
    <row r="79" spans="1:12" s="135" customFormat="1" ht="12.75" customHeight="1">
      <c r="A79" s="93" t="s">
        <v>387</v>
      </c>
      <c r="B79" s="52"/>
      <c r="C79" s="52"/>
      <c r="D79" s="52"/>
      <c r="E79" s="52"/>
      <c r="F79" s="52"/>
      <c r="G79" s="52"/>
      <c r="H79" s="52"/>
      <c r="I79" s="52"/>
    </row>
    <row r="80" spans="1:12" s="161" customFormat="1" ht="12.75" customHeight="1">
      <c r="A80" s="93" t="s">
        <v>442</v>
      </c>
      <c r="B80" s="93"/>
    </row>
    <row r="92" spans="2:9" ht="15" customHeight="1">
      <c r="B92" s="135"/>
      <c r="C92" s="135"/>
      <c r="D92" s="135"/>
      <c r="E92" s="135"/>
      <c r="F92" s="135"/>
      <c r="G92" s="135"/>
      <c r="H92" s="135"/>
      <c r="I92" s="135"/>
    </row>
    <row r="110" spans="2:9" s="135" customFormat="1" ht="15" customHeight="1">
      <c r="B110" s="52"/>
      <c r="C110" s="52"/>
      <c r="D110" s="52"/>
      <c r="E110" s="52"/>
      <c r="F110" s="52"/>
      <c r="G110" s="52"/>
      <c r="H110" s="52"/>
      <c r="I110" s="52"/>
    </row>
  </sheetData>
  <mergeCells count="11">
    <mergeCell ref="A7:A10"/>
    <mergeCell ref="B7:C9"/>
    <mergeCell ref="D7:G8"/>
    <mergeCell ref="D9:E9"/>
    <mergeCell ref="F9:G9"/>
    <mergeCell ref="L59:L60"/>
    <mergeCell ref="L56:L57"/>
    <mergeCell ref="H7:I9"/>
    <mergeCell ref="B11:C11"/>
    <mergeCell ref="J7:K9"/>
    <mergeCell ref="L14:L15"/>
  </mergeCells>
  <phoneticPr fontId="3" type="noConversion"/>
  <hyperlinks>
    <hyperlink ref="A1" location="Inhalt!A28" display="Inhalt"/>
  </hyperlinks>
  <printOptions horizontalCentered="1"/>
  <pageMargins left="0.78740157480314965" right="0.59055118110236227" top="0.59055118110236227" bottom="0.59055118110236227" header="0.51181102362204722" footer="0.51181102362204722"/>
  <pageSetup paperSize="9" scale="59" orientation="portrait" horizontalDpi="4294967294" verticalDpi="4294967294" r:id="rId1"/>
  <headerFooter>
    <oddFooter>&amp;L&amp;"MetaNormalLF-Roman,Standard"&amp;6Statistisches Bundesamt, Jährliche Körperschaftsteuerstatistik 2012, 07/2016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theme="0" tint="-0.14999847407452621"/>
  </sheetPr>
  <dimension ref="A1:P42"/>
  <sheetViews>
    <sheetView showGridLines="0" zoomScaleNormal="100" zoomScaleSheetLayoutView="50" workbookViewId="0">
      <selection activeCell="A2" sqref="A2"/>
    </sheetView>
  </sheetViews>
  <sheetFormatPr baseColWidth="10" defaultColWidth="11.42578125" defaultRowHeight="12"/>
  <cols>
    <col min="1" max="12" width="11.42578125" style="52"/>
    <col min="13" max="13" width="11.7109375" style="52" customWidth="1"/>
    <col min="14" max="16384" width="11.42578125" style="52"/>
  </cols>
  <sheetData>
    <row r="1" spans="1:16" s="93" customFormat="1" ht="14.1" customHeight="1">
      <c r="A1" s="132" t="s">
        <v>6</v>
      </c>
    </row>
    <row r="2" spans="1:16" s="93" customFormat="1" ht="14.1" customHeight="1">
      <c r="A2" s="133"/>
    </row>
    <row r="3" spans="1:16" s="103" customFormat="1" ht="14.1" customHeight="1">
      <c r="A3" s="96" t="s">
        <v>470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</row>
    <row r="4" spans="1:16" s="103" customFormat="1" ht="14.1" customHeight="1">
      <c r="A4" s="115"/>
      <c r="B4" s="115"/>
      <c r="C4" s="115"/>
      <c r="D4" s="115"/>
      <c r="E4" s="115"/>
      <c r="F4" s="115"/>
      <c r="G4" s="115"/>
      <c r="H4" s="115"/>
      <c r="I4" s="115"/>
      <c r="J4" s="115"/>
      <c r="K4" s="115"/>
      <c r="L4" s="115"/>
      <c r="M4" s="115"/>
    </row>
    <row r="5" spans="1:16" s="103" customFormat="1" ht="14.1" customHeight="1">
      <c r="A5" s="97" t="s">
        <v>482</v>
      </c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</row>
    <row r="6" spans="1:16" ht="14.1" customHeight="1">
      <c r="A6" s="538"/>
      <c r="B6" s="538"/>
      <c r="C6" s="538"/>
      <c r="D6" s="538"/>
      <c r="E6" s="538"/>
      <c r="F6" s="538"/>
      <c r="G6" s="538"/>
      <c r="H6" s="538"/>
      <c r="I6" s="538"/>
      <c r="J6" s="538"/>
      <c r="K6" s="538"/>
      <c r="N6" s="129"/>
    </row>
    <row r="7" spans="1:16" ht="14.1" customHeight="1">
      <c r="A7" s="510" t="s">
        <v>424</v>
      </c>
      <c r="B7" s="510"/>
      <c r="C7" s="511"/>
      <c r="D7" s="523" t="s">
        <v>72</v>
      </c>
      <c r="E7" s="523"/>
      <c r="F7" s="520" t="s">
        <v>94</v>
      </c>
      <c r="G7" s="520"/>
      <c r="H7" s="520"/>
      <c r="I7" s="520"/>
      <c r="J7" s="523" t="s">
        <v>246</v>
      </c>
      <c r="K7" s="521"/>
      <c r="L7" s="539" t="s">
        <v>483</v>
      </c>
      <c r="M7" s="540"/>
      <c r="N7" s="129"/>
    </row>
    <row r="8" spans="1:16" ht="14.1" customHeight="1">
      <c r="A8" s="512"/>
      <c r="B8" s="512"/>
      <c r="C8" s="513"/>
      <c r="D8" s="523"/>
      <c r="E8" s="523"/>
      <c r="F8" s="520"/>
      <c r="G8" s="520"/>
      <c r="H8" s="520"/>
      <c r="I8" s="520"/>
      <c r="J8" s="520"/>
      <c r="K8" s="521"/>
      <c r="L8" s="541"/>
      <c r="M8" s="542"/>
      <c r="N8" s="129"/>
    </row>
    <row r="9" spans="1:16" ht="14.1" customHeight="1">
      <c r="A9" s="512"/>
      <c r="B9" s="512"/>
      <c r="C9" s="513"/>
      <c r="D9" s="523"/>
      <c r="E9" s="523"/>
      <c r="F9" s="520" t="s">
        <v>100</v>
      </c>
      <c r="G9" s="520"/>
      <c r="H9" s="520" t="s">
        <v>101</v>
      </c>
      <c r="I9" s="520"/>
      <c r="J9" s="520"/>
      <c r="K9" s="521"/>
      <c r="L9" s="541"/>
      <c r="M9" s="542"/>
      <c r="N9" s="129"/>
    </row>
    <row r="10" spans="1:16" ht="14.1" customHeight="1">
      <c r="A10" s="514"/>
      <c r="B10" s="514"/>
      <c r="C10" s="515"/>
      <c r="D10" s="113" t="s">
        <v>39</v>
      </c>
      <c r="E10" s="121" t="s">
        <v>18</v>
      </c>
      <c r="F10" s="113" t="s">
        <v>39</v>
      </c>
      <c r="G10" s="121" t="s">
        <v>18</v>
      </c>
      <c r="H10" s="113" t="s">
        <v>39</v>
      </c>
      <c r="I10" s="121" t="s">
        <v>18</v>
      </c>
      <c r="J10" s="113" t="s">
        <v>39</v>
      </c>
      <c r="K10" s="121" t="s">
        <v>18</v>
      </c>
      <c r="L10" s="113" t="s">
        <v>39</v>
      </c>
      <c r="M10" s="123" t="s">
        <v>18</v>
      </c>
      <c r="N10" s="129"/>
    </row>
    <row r="11" spans="1:16" ht="14.1" customHeight="1">
      <c r="A11" s="398"/>
      <c r="B11" s="398"/>
      <c r="C11" s="399"/>
      <c r="D11" s="236"/>
      <c r="E11" s="236"/>
      <c r="F11" s="236"/>
      <c r="G11" s="236"/>
      <c r="H11" s="236"/>
      <c r="I11" s="236"/>
      <c r="J11" s="236"/>
      <c r="K11" s="236"/>
      <c r="L11" s="236"/>
      <c r="M11" s="236"/>
      <c r="N11" s="129"/>
    </row>
    <row r="12" spans="1:16" s="81" customFormat="1" ht="14.1" customHeight="1">
      <c r="A12" s="395"/>
      <c r="B12" s="69"/>
      <c r="C12" s="412" t="s">
        <v>17</v>
      </c>
      <c r="D12" s="366">
        <v>1087177</v>
      </c>
      <c r="E12" s="366">
        <v>147080480</v>
      </c>
      <c r="F12" s="366">
        <v>470193</v>
      </c>
      <c r="G12" s="366">
        <v>179852683</v>
      </c>
      <c r="H12" s="366">
        <v>363228</v>
      </c>
      <c r="I12" s="366">
        <v>-56559110</v>
      </c>
      <c r="J12" s="366">
        <v>457999</v>
      </c>
      <c r="K12" s="366">
        <v>25989667</v>
      </c>
      <c r="L12" s="366">
        <v>530496</v>
      </c>
      <c r="M12" s="366">
        <v>602596962</v>
      </c>
      <c r="N12" s="291"/>
    </row>
    <row r="13" spans="1:16" s="81" customFormat="1" ht="14.1" customHeight="1">
      <c r="A13" s="395"/>
      <c r="B13" s="105"/>
      <c r="C13" s="427" t="s">
        <v>219</v>
      </c>
      <c r="D13" s="364">
        <v>629178</v>
      </c>
      <c r="E13" s="364">
        <v>-47800457</v>
      </c>
      <c r="F13" s="364">
        <v>12404</v>
      </c>
      <c r="G13" s="364">
        <v>2887953</v>
      </c>
      <c r="H13" s="364">
        <v>363103</v>
      </c>
      <c r="I13" s="364">
        <v>-56451001</v>
      </c>
      <c r="J13" s="364">
        <v>0</v>
      </c>
      <c r="K13" s="364">
        <v>0</v>
      </c>
      <c r="L13" s="364">
        <v>528595</v>
      </c>
      <c r="M13" s="364">
        <v>476721594</v>
      </c>
      <c r="N13" s="291"/>
    </row>
    <row r="14" spans="1:16" s="81" customFormat="1" ht="14.1" customHeight="1">
      <c r="A14" s="402"/>
      <c r="B14" s="402"/>
      <c r="C14" s="428"/>
      <c r="D14" s="237"/>
      <c r="E14" s="237"/>
      <c r="F14" s="237"/>
      <c r="G14" s="237"/>
      <c r="H14" s="237"/>
      <c r="I14" s="237"/>
      <c r="J14" s="237"/>
      <c r="K14" s="237"/>
      <c r="L14" s="237"/>
      <c r="M14" s="237"/>
      <c r="N14" s="291"/>
    </row>
    <row r="15" spans="1:16" s="81" customFormat="1" ht="14.1" customHeight="1">
      <c r="D15" s="69" t="s">
        <v>73</v>
      </c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</row>
    <row r="16" spans="1:16" s="81" customFormat="1" ht="14.1" customHeight="1">
      <c r="A16" s="400"/>
      <c r="B16" s="400"/>
      <c r="C16" s="429"/>
      <c r="D16" s="122"/>
      <c r="E16" s="122"/>
      <c r="F16" s="122"/>
      <c r="G16" s="122"/>
      <c r="H16" s="122"/>
      <c r="I16" s="122"/>
      <c r="J16" s="122"/>
      <c r="K16" s="122"/>
      <c r="L16" s="122"/>
      <c r="M16" s="232"/>
      <c r="N16" s="291"/>
    </row>
    <row r="17" spans="1:16" s="81" customFormat="1" ht="14.1" customHeight="1">
      <c r="A17" s="395"/>
      <c r="B17" s="128" t="s">
        <v>78</v>
      </c>
      <c r="C17" s="430" t="s">
        <v>79</v>
      </c>
      <c r="D17" s="364">
        <v>1168</v>
      </c>
      <c r="E17" s="364">
        <v>-33038283</v>
      </c>
      <c r="F17" s="364">
        <v>10</v>
      </c>
      <c r="G17" s="364">
        <v>30762</v>
      </c>
      <c r="H17" s="364">
        <v>1142</v>
      </c>
      <c r="I17" s="364">
        <v>-32462866</v>
      </c>
      <c r="J17" s="364">
        <v>13</v>
      </c>
      <c r="K17" s="364">
        <v>5257</v>
      </c>
      <c r="L17" s="364">
        <v>1143</v>
      </c>
      <c r="M17" s="364">
        <v>167417142</v>
      </c>
      <c r="N17" s="518"/>
    </row>
    <row r="18" spans="1:16" s="81" customFormat="1" ht="14.1" customHeight="1">
      <c r="A18" s="67" t="s">
        <v>79</v>
      </c>
      <c r="B18" s="128" t="s">
        <v>80</v>
      </c>
      <c r="C18" s="431" t="s">
        <v>81</v>
      </c>
      <c r="D18" s="364">
        <v>4725</v>
      </c>
      <c r="E18" s="364">
        <v>-9632877</v>
      </c>
      <c r="F18" s="364">
        <v>19</v>
      </c>
      <c r="G18" s="364">
        <v>6874</v>
      </c>
      <c r="H18" s="364">
        <v>4660</v>
      </c>
      <c r="I18" s="364">
        <v>-9490450</v>
      </c>
      <c r="J18" s="364">
        <v>43</v>
      </c>
      <c r="K18" s="364">
        <v>5103</v>
      </c>
      <c r="L18" s="364">
        <v>4660</v>
      </c>
      <c r="M18" s="364">
        <v>61901825</v>
      </c>
      <c r="N18" s="518"/>
    </row>
    <row r="19" spans="1:16" s="81" customFormat="1" ht="14.1" customHeight="1">
      <c r="A19" s="140" t="s">
        <v>81</v>
      </c>
      <c r="B19" s="106" t="s">
        <v>80</v>
      </c>
      <c r="C19" s="431">
        <v>-100000</v>
      </c>
      <c r="D19" s="364">
        <v>34402</v>
      </c>
      <c r="E19" s="364">
        <v>-9788719</v>
      </c>
      <c r="F19" s="364">
        <v>30</v>
      </c>
      <c r="G19" s="364">
        <v>5957</v>
      </c>
      <c r="H19" s="364">
        <v>34322</v>
      </c>
      <c r="I19" s="364">
        <v>-9754210</v>
      </c>
      <c r="J19" s="364">
        <v>109</v>
      </c>
      <c r="K19" s="364">
        <v>5937</v>
      </c>
      <c r="L19" s="364">
        <v>33105</v>
      </c>
      <c r="M19" s="364">
        <v>69151104</v>
      </c>
      <c r="N19" s="317"/>
    </row>
    <row r="20" spans="1:16" s="81" customFormat="1" ht="14.1" customHeight="1">
      <c r="A20" s="67">
        <v>-100000</v>
      </c>
      <c r="B20" s="128" t="s">
        <v>80</v>
      </c>
      <c r="C20" s="430">
        <v>-50000</v>
      </c>
      <c r="D20" s="364">
        <v>26959</v>
      </c>
      <c r="E20" s="364">
        <v>-1899782</v>
      </c>
      <c r="F20" s="343" t="s">
        <v>503</v>
      </c>
      <c r="G20" s="343" t="s">
        <v>503</v>
      </c>
      <c r="H20" s="364">
        <v>26951</v>
      </c>
      <c r="I20" s="364">
        <v>-1899240</v>
      </c>
      <c r="J20" s="364">
        <v>13</v>
      </c>
      <c r="K20" s="364">
        <v>172</v>
      </c>
      <c r="L20" s="364">
        <v>25539</v>
      </c>
      <c r="M20" s="364">
        <v>12698346</v>
      </c>
      <c r="N20" s="317"/>
    </row>
    <row r="21" spans="1:16" s="81" customFormat="1" ht="14.1" customHeight="1">
      <c r="A21" s="67">
        <v>-50000</v>
      </c>
      <c r="B21" s="128" t="s">
        <v>80</v>
      </c>
      <c r="C21" s="430">
        <v>-10000</v>
      </c>
      <c r="D21" s="364">
        <v>100483</v>
      </c>
      <c r="E21" s="364">
        <v>-2380467</v>
      </c>
      <c r="F21" s="364">
        <v>4</v>
      </c>
      <c r="G21" s="364">
        <v>422</v>
      </c>
      <c r="H21" s="364">
        <v>100476</v>
      </c>
      <c r="I21" s="364">
        <v>-2380251</v>
      </c>
      <c r="J21" s="364">
        <v>8</v>
      </c>
      <c r="K21" s="364">
        <v>97</v>
      </c>
      <c r="L21" s="364">
        <v>93927</v>
      </c>
      <c r="M21" s="364">
        <v>23880948</v>
      </c>
      <c r="N21" s="317"/>
    </row>
    <row r="22" spans="1:16" s="81" customFormat="1" ht="14.1" customHeight="1">
      <c r="A22" s="67">
        <v>-10000</v>
      </c>
      <c r="B22" s="128" t="s">
        <v>80</v>
      </c>
      <c r="C22" s="432" t="s">
        <v>502</v>
      </c>
      <c r="D22" s="364">
        <v>195674</v>
      </c>
      <c r="E22" s="364">
        <v>-570559</v>
      </c>
      <c r="F22" s="343" t="s">
        <v>503</v>
      </c>
      <c r="G22" s="343" t="s">
        <v>503</v>
      </c>
      <c r="H22" s="364">
        <v>195671</v>
      </c>
      <c r="I22" s="364">
        <v>-570533</v>
      </c>
      <c r="J22" s="364">
        <v>5</v>
      </c>
      <c r="K22" s="364">
        <v>132</v>
      </c>
      <c r="L22" s="364">
        <v>185375</v>
      </c>
      <c r="M22" s="364">
        <v>19501724</v>
      </c>
      <c r="N22" s="317"/>
    </row>
    <row r="23" spans="1:16" s="127" customFormat="1" ht="14.1" customHeight="1">
      <c r="A23" s="395"/>
      <c r="B23" s="69"/>
      <c r="C23" s="412" t="s">
        <v>218</v>
      </c>
      <c r="D23" s="366">
        <v>363411</v>
      </c>
      <c r="E23" s="366">
        <v>-57310687</v>
      </c>
      <c r="F23" s="366">
        <v>68</v>
      </c>
      <c r="G23" s="366">
        <v>44148</v>
      </c>
      <c r="H23" s="366">
        <v>363222</v>
      </c>
      <c r="I23" s="366">
        <v>-56557550</v>
      </c>
      <c r="J23" s="366">
        <v>191</v>
      </c>
      <c r="K23" s="366">
        <v>16697</v>
      </c>
      <c r="L23" s="366">
        <v>343749</v>
      </c>
      <c r="M23" s="366">
        <v>354551089</v>
      </c>
      <c r="N23" s="317"/>
    </row>
    <row r="24" spans="1:16" s="81" customFormat="1" ht="14.1" customHeight="1">
      <c r="A24" s="395"/>
      <c r="B24" s="105"/>
      <c r="C24" s="427" t="s">
        <v>219</v>
      </c>
      <c r="D24" s="364">
        <v>363220</v>
      </c>
      <c r="E24" s="364">
        <v>-56899859</v>
      </c>
      <c r="F24" s="343" t="s">
        <v>503</v>
      </c>
      <c r="G24" s="343" t="s">
        <v>503</v>
      </c>
      <c r="H24" s="364">
        <v>363097</v>
      </c>
      <c r="I24" s="364">
        <v>-56449441</v>
      </c>
      <c r="J24" s="364">
        <v>0</v>
      </c>
      <c r="K24" s="364">
        <v>0</v>
      </c>
      <c r="L24" s="364">
        <v>343621</v>
      </c>
      <c r="M24" s="364">
        <v>351124080</v>
      </c>
      <c r="N24" s="317"/>
    </row>
    <row r="25" spans="1:16" s="81" customFormat="1" ht="14.1" customHeight="1">
      <c r="A25" s="402"/>
      <c r="B25" s="402"/>
      <c r="C25" s="428"/>
      <c r="D25" s="54"/>
      <c r="E25" s="54"/>
      <c r="F25" s="54"/>
      <c r="G25" s="54"/>
      <c r="H25" s="54"/>
      <c r="I25" s="54"/>
      <c r="J25" s="54"/>
      <c r="K25" s="54"/>
      <c r="L25" s="54"/>
      <c r="M25" s="54"/>
      <c r="N25" s="317"/>
    </row>
    <row r="26" spans="1:16" s="81" customFormat="1" ht="14.1" customHeight="1">
      <c r="D26" s="69" t="s">
        <v>74</v>
      </c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</row>
    <row r="27" spans="1:16" s="81" customFormat="1" ht="14.1" customHeight="1">
      <c r="A27" s="400"/>
      <c r="B27" s="400"/>
      <c r="C27" s="429"/>
      <c r="D27" s="122"/>
      <c r="E27" s="122"/>
      <c r="F27" s="122"/>
      <c r="G27" s="122"/>
      <c r="H27" s="122"/>
      <c r="I27" s="122"/>
      <c r="J27" s="122"/>
      <c r="K27" s="122"/>
      <c r="L27" s="122"/>
      <c r="M27" s="232"/>
      <c r="N27" s="317"/>
    </row>
    <row r="28" spans="1:16" s="81" customFormat="1" ht="14.1" customHeight="1">
      <c r="A28" s="140">
        <v>0</v>
      </c>
      <c r="B28" s="106" t="s">
        <v>80</v>
      </c>
      <c r="C28" s="431">
        <v>1</v>
      </c>
      <c r="D28" s="364">
        <v>87883</v>
      </c>
      <c r="E28" s="387">
        <v>0</v>
      </c>
      <c r="F28" s="364">
        <v>4</v>
      </c>
      <c r="G28" s="364">
        <v>823</v>
      </c>
      <c r="H28" s="364">
        <v>6</v>
      </c>
      <c r="I28" s="364">
        <v>-1559</v>
      </c>
      <c r="J28" s="364">
        <v>26</v>
      </c>
      <c r="K28" s="364">
        <v>595</v>
      </c>
      <c r="L28" s="364">
        <v>38655</v>
      </c>
      <c r="M28" s="364">
        <v>32616280</v>
      </c>
      <c r="N28" s="316"/>
    </row>
    <row r="29" spans="1:16" s="81" customFormat="1" ht="14.1" customHeight="1">
      <c r="A29" s="67">
        <v>1</v>
      </c>
      <c r="B29" s="106" t="s">
        <v>80</v>
      </c>
      <c r="C29" s="430">
        <v>10000</v>
      </c>
      <c r="D29" s="364">
        <v>280971</v>
      </c>
      <c r="E29" s="364">
        <v>888581</v>
      </c>
      <c r="F29" s="364">
        <v>184757</v>
      </c>
      <c r="G29" s="364">
        <v>527066</v>
      </c>
      <c r="H29" s="364">
        <v>0</v>
      </c>
      <c r="I29" s="364">
        <v>0</v>
      </c>
      <c r="J29" s="364">
        <v>178674</v>
      </c>
      <c r="K29" s="364">
        <v>79079</v>
      </c>
      <c r="L29" s="364">
        <v>81790</v>
      </c>
      <c r="M29" s="364">
        <v>15460320</v>
      </c>
      <c r="N29" s="316"/>
    </row>
    <row r="30" spans="1:16" s="81" customFormat="1" ht="14.1" customHeight="1">
      <c r="A30" s="67">
        <v>10000</v>
      </c>
      <c r="B30" s="128" t="s">
        <v>80</v>
      </c>
      <c r="C30" s="430">
        <v>50000</v>
      </c>
      <c r="D30" s="364">
        <v>174107</v>
      </c>
      <c r="E30" s="364">
        <v>4276489</v>
      </c>
      <c r="F30" s="364">
        <v>127120</v>
      </c>
      <c r="G30" s="364">
        <v>2783043</v>
      </c>
      <c r="H30" s="364">
        <v>0</v>
      </c>
      <c r="I30" s="364">
        <v>0</v>
      </c>
      <c r="J30" s="364">
        <v>122727</v>
      </c>
      <c r="K30" s="364">
        <v>417166</v>
      </c>
      <c r="L30" s="364">
        <v>43500</v>
      </c>
      <c r="M30" s="364">
        <v>16380256</v>
      </c>
    </row>
    <row r="31" spans="1:16" s="81" customFormat="1" ht="14.1" customHeight="1">
      <c r="A31" s="67">
        <v>50000</v>
      </c>
      <c r="B31" s="128" t="s">
        <v>80</v>
      </c>
      <c r="C31" s="430">
        <v>100000</v>
      </c>
      <c r="D31" s="364">
        <v>61343</v>
      </c>
      <c r="E31" s="364">
        <v>4343069</v>
      </c>
      <c r="F31" s="364">
        <v>50878</v>
      </c>
      <c r="G31" s="364">
        <v>3283266</v>
      </c>
      <c r="H31" s="364">
        <v>0</v>
      </c>
      <c r="I31" s="364">
        <v>0</v>
      </c>
      <c r="J31" s="364">
        <v>49956</v>
      </c>
      <c r="K31" s="364">
        <v>492368</v>
      </c>
      <c r="L31" s="364">
        <v>9719</v>
      </c>
      <c r="M31" s="364">
        <v>19392942</v>
      </c>
    </row>
    <row r="32" spans="1:16" s="81" customFormat="1" ht="14.1" customHeight="1">
      <c r="A32" s="67">
        <v>100000</v>
      </c>
      <c r="B32" s="128" t="s">
        <v>80</v>
      </c>
      <c r="C32" s="430" t="s">
        <v>82</v>
      </c>
      <c r="D32" s="364">
        <v>99926</v>
      </c>
      <c r="E32" s="364">
        <v>29972737</v>
      </c>
      <c r="F32" s="364">
        <v>87914</v>
      </c>
      <c r="G32" s="364">
        <v>25142368</v>
      </c>
      <c r="H32" s="364">
        <v>0</v>
      </c>
      <c r="I32" s="364">
        <v>0</v>
      </c>
      <c r="J32" s="364">
        <v>87040</v>
      </c>
      <c r="K32" s="364">
        <v>3766816</v>
      </c>
      <c r="L32" s="364">
        <v>11272</v>
      </c>
      <c r="M32" s="364">
        <v>40098497</v>
      </c>
    </row>
    <row r="33" spans="1:13" s="81" customFormat="1" ht="14.1" customHeight="1">
      <c r="A33" s="67" t="s">
        <v>82</v>
      </c>
      <c r="B33" s="128" t="s">
        <v>80</v>
      </c>
      <c r="C33" s="430" t="s">
        <v>83</v>
      </c>
      <c r="D33" s="364">
        <v>14979</v>
      </c>
      <c r="E33" s="364">
        <v>31071270</v>
      </c>
      <c r="F33" s="364">
        <v>14901</v>
      </c>
      <c r="G33" s="364">
        <v>27851026</v>
      </c>
      <c r="H33" s="364">
        <v>0</v>
      </c>
      <c r="I33" s="364">
        <v>0</v>
      </c>
      <c r="J33" s="364">
        <v>14845</v>
      </c>
      <c r="K33" s="364">
        <v>4162146</v>
      </c>
      <c r="L33" s="364">
        <v>1354</v>
      </c>
      <c r="M33" s="364">
        <v>21496929</v>
      </c>
    </row>
    <row r="34" spans="1:13" s="81" customFormat="1" ht="14.1" customHeight="1">
      <c r="A34" s="67" t="s">
        <v>83</v>
      </c>
      <c r="B34" s="128" t="s">
        <v>80</v>
      </c>
      <c r="C34" s="430" t="s">
        <v>84</v>
      </c>
      <c r="D34" s="364">
        <v>4557</v>
      </c>
      <c r="E34" s="364">
        <v>133839021</v>
      </c>
      <c r="F34" s="364">
        <v>4551</v>
      </c>
      <c r="G34" s="364">
        <v>120220944</v>
      </c>
      <c r="H34" s="364">
        <v>0</v>
      </c>
      <c r="I34" s="364">
        <v>0</v>
      </c>
      <c r="J34" s="364">
        <v>4540</v>
      </c>
      <c r="K34" s="364">
        <v>17054799</v>
      </c>
      <c r="L34" s="364">
        <v>457</v>
      </c>
      <c r="M34" s="364">
        <v>102600649</v>
      </c>
    </row>
    <row r="35" spans="1:13" s="81" customFormat="1" ht="14.1" customHeight="1">
      <c r="A35" s="395"/>
      <c r="B35" s="69"/>
      <c r="C35" s="412" t="s">
        <v>218</v>
      </c>
      <c r="D35" s="366">
        <v>723766</v>
      </c>
      <c r="E35" s="366">
        <v>204391168</v>
      </c>
      <c r="F35" s="366">
        <v>470125</v>
      </c>
      <c r="G35" s="366">
        <v>179808535</v>
      </c>
      <c r="H35" s="366">
        <v>6</v>
      </c>
      <c r="I35" s="366">
        <v>-1559</v>
      </c>
      <c r="J35" s="366">
        <v>457808</v>
      </c>
      <c r="K35" s="366">
        <v>25972969</v>
      </c>
      <c r="L35" s="366">
        <v>186747</v>
      </c>
      <c r="M35" s="366">
        <v>248045873</v>
      </c>
    </row>
    <row r="36" spans="1:13" s="81" customFormat="1" ht="14.1" customHeight="1">
      <c r="A36" s="105"/>
      <c r="B36" s="105"/>
      <c r="C36" s="427" t="s">
        <v>219</v>
      </c>
      <c r="D36" s="364">
        <v>265958</v>
      </c>
      <c r="E36" s="364">
        <v>9099402</v>
      </c>
      <c r="F36" s="343" t="s">
        <v>503</v>
      </c>
      <c r="G36" s="343" t="s">
        <v>503</v>
      </c>
      <c r="H36" s="364">
        <v>6</v>
      </c>
      <c r="I36" s="364">
        <v>-1559</v>
      </c>
      <c r="J36" s="364">
        <v>0</v>
      </c>
      <c r="K36" s="364">
        <v>0</v>
      </c>
      <c r="L36" s="364">
        <v>184974</v>
      </c>
      <c r="M36" s="364">
        <v>125597513</v>
      </c>
    </row>
    <row r="37" spans="1:13" ht="14.1" customHeight="1">
      <c r="D37" s="54"/>
      <c r="E37" s="54"/>
      <c r="F37" s="54"/>
      <c r="G37" s="54"/>
      <c r="H37" s="54"/>
      <c r="I37" s="54"/>
      <c r="J37" s="54"/>
      <c r="K37" s="54"/>
      <c r="L37" s="54"/>
      <c r="M37" s="54"/>
    </row>
    <row r="38" spans="1:13" ht="14.1" customHeight="1">
      <c r="A38" s="240"/>
    </row>
    <row r="39" spans="1:13" ht="14.1" customHeight="1">
      <c r="A39" s="93" t="s">
        <v>439</v>
      </c>
    </row>
    <row r="40" spans="1:13" ht="12.75" customHeight="1">
      <c r="A40" s="93" t="s">
        <v>440</v>
      </c>
      <c r="B40" s="93"/>
      <c r="C40" s="93"/>
      <c r="D40" s="93"/>
    </row>
    <row r="41" spans="1:13">
      <c r="A41" s="537"/>
      <c r="B41" s="537"/>
      <c r="C41" s="537"/>
    </row>
    <row r="42" spans="1:13">
      <c r="A42" s="537"/>
      <c r="B42" s="537"/>
      <c r="C42" s="537"/>
    </row>
  </sheetData>
  <mergeCells count="11">
    <mergeCell ref="N17:N18"/>
    <mergeCell ref="A41:C41"/>
    <mergeCell ref="A42:C42"/>
    <mergeCell ref="A6:K6"/>
    <mergeCell ref="A7:C10"/>
    <mergeCell ref="D7:E9"/>
    <mergeCell ref="F7:I8"/>
    <mergeCell ref="H9:I9"/>
    <mergeCell ref="F9:G9"/>
    <mergeCell ref="L7:M9"/>
    <mergeCell ref="J7:K9"/>
  </mergeCells>
  <phoneticPr fontId="3" type="noConversion"/>
  <hyperlinks>
    <hyperlink ref="A1" location="Inhalt!A29" display="Inhalt"/>
  </hyperlinks>
  <printOptions horizontalCentered="1"/>
  <pageMargins left="0.78740157480314965" right="0.59055118110236227" top="0.59055118110236227" bottom="0.59055118110236227" header="0.51181102362204722" footer="0.51181102362204722"/>
  <pageSetup paperSize="9" scale="55" orientation="portrait" r:id="rId1"/>
  <headerFooter>
    <oddFooter>&amp;L&amp;"MetaNormalLF-Roman,Standard"&amp;6Statistisches Bundesamt, Jährliche Körperschaftsteuerstatistik 2012, 07/2016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tabColor theme="0" tint="-0.14999847407452621"/>
  </sheetPr>
  <dimension ref="A1:Z106"/>
  <sheetViews>
    <sheetView showGridLines="0" zoomScaleNormal="100" zoomScaleSheetLayoutView="50" workbookViewId="0">
      <selection activeCell="A2" sqref="A2"/>
    </sheetView>
  </sheetViews>
  <sheetFormatPr baseColWidth="10" defaultColWidth="11.42578125" defaultRowHeight="12"/>
  <cols>
    <col min="1" max="1" width="38.7109375" style="52" customWidth="1"/>
    <col min="2" max="2" width="11.7109375" style="52" bestFit="1" customWidth="1"/>
    <col min="3" max="3" width="13.28515625" style="52" bestFit="1" customWidth="1"/>
    <col min="4" max="4" width="11.7109375" style="52" bestFit="1" customWidth="1"/>
    <col min="5" max="5" width="13.42578125" style="52" bestFit="1" customWidth="1"/>
    <col min="6" max="6" width="11.7109375" style="52" bestFit="1" customWidth="1"/>
    <col min="7" max="7" width="13.140625" style="52" bestFit="1" customWidth="1"/>
    <col min="8" max="8" width="11.7109375" style="52" bestFit="1" customWidth="1"/>
    <col min="9" max="9" width="12.28515625" style="52" bestFit="1" customWidth="1"/>
    <col min="10" max="10" width="11.7109375" style="52" bestFit="1" customWidth="1"/>
    <col min="11" max="11" width="13.42578125" style="52" bestFit="1" customWidth="1"/>
    <col min="12" max="16384" width="11.42578125" style="52"/>
  </cols>
  <sheetData>
    <row r="1" spans="1:26" s="93" customFormat="1" ht="14.1" customHeight="1">
      <c r="A1" s="132" t="s">
        <v>6</v>
      </c>
    </row>
    <row r="2" spans="1:26" s="93" customFormat="1" ht="14.1" customHeight="1">
      <c r="A2" s="133"/>
      <c r="M2" s="313"/>
      <c r="N2" s="313"/>
      <c r="O2" s="313"/>
      <c r="P2" s="313"/>
      <c r="Q2" s="313"/>
      <c r="R2" s="313"/>
      <c r="S2" s="313"/>
      <c r="T2" s="313"/>
      <c r="U2" s="313"/>
      <c r="V2" s="313"/>
      <c r="W2" s="313"/>
    </row>
    <row r="3" spans="1:26" s="103" customFormat="1" ht="14.1" customHeight="1">
      <c r="A3" s="96" t="s">
        <v>470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309"/>
      <c r="M3" s="309"/>
      <c r="N3" s="309"/>
      <c r="O3" s="309"/>
      <c r="P3" s="309"/>
      <c r="Q3" s="309"/>
      <c r="R3" s="309"/>
      <c r="S3" s="309"/>
      <c r="T3" s="309"/>
      <c r="U3" s="309"/>
      <c r="V3" s="309"/>
      <c r="W3" s="309"/>
      <c r="X3" s="309"/>
      <c r="Y3" s="309"/>
      <c r="Z3" s="309"/>
    </row>
    <row r="4" spans="1:26" s="103" customFormat="1" ht="14.1" customHeight="1">
      <c r="A4" s="115"/>
      <c r="B4" s="115"/>
      <c r="C4" s="115"/>
      <c r="D4" s="115"/>
      <c r="E4" s="115"/>
      <c r="F4" s="115"/>
      <c r="G4" s="115"/>
      <c r="H4" s="115"/>
      <c r="I4" s="115"/>
      <c r="J4" s="115"/>
      <c r="K4" s="115"/>
      <c r="L4" s="73"/>
      <c r="M4" s="73"/>
      <c r="N4" s="73"/>
      <c r="O4" s="73"/>
      <c r="P4" s="73"/>
      <c r="Q4" s="73"/>
      <c r="R4" s="73"/>
      <c r="S4" s="73"/>
      <c r="T4" s="73"/>
      <c r="U4" s="73"/>
      <c r="V4" s="73"/>
      <c r="W4" s="73"/>
      <c r="X4" s="73"/>
      <c r="Y4" s="73"/>
      <c r="Z4" s="73"/>
    </row>
    <row r="5" spans="1:26" s="103" customFormat="1" ht="14.1" customHeight="1">
      <c r="A5" s="96" t="s">
        <v>484</v>
      </c>
      <c r="B5" s="96"/>
      <c r="C5" s="96"/>
      <c r="D5" s="96"/>
      <c r="E5" s="96"/>
      <c r="F5" s="96"/>
      <c r="G5" s="96"/>
      <c r="H5" s="96"/>
      <c r="I5" s="96"/>
      <c r="J5" s="96"/>
      <c r="K5" s="96"/>
      <c r="L5" s="73"/>
      <c r="M5" s="73"/>
      <c r="N5" s="73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</row>
    <row r="6" spans="1:26" ht="14.1" customHeight="1">
      <c r="A6" s="127"/>
      <c r="B6" s="127"/>
      <c r="C6" s="127"/>
      <c r="D6" s="127"/>
      <c r="E6" s="127"/>
      <c r="F6" s="127"/>
      <c r="G6" s="127"/>
      <c r="H6" s="127"/>
      <c r="I6" s="127"/>
      <c r="J6" s="127"/>
      <c r="K6" s="127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</row>
    <row r="7" spans="1:26" ht="14.1" customHeight="1">
      <c r="A7" s="543" t="s">
        <v>49</v>
      </c>
      <c r="B7" s="523" t="s">
        <v>72</v>
      </c>
      <c r="C7" s="523"/>
      <c r="D7" s="520" t="s">
        <v>94</v>
      </c>
      <c r="E7" s="520"/>
      <c r="F7" s="520"/>
      <c r="G7" s="520"/>
      <c r="H7" s="523" t="s">
        <v>246</v>
      </c>
      <c r="I7" s="521"/>
      <c r="J7" s="539" t="s">
        <v>483</v>
      </c>
      <c r="K7" s="540"/>
      <c r="L7" s="518"/>
      <c r="M7" s="519"/>
      <c r="N7" s="519"/>
      <c r="O7" s="519"/>
      <c r="P7" s="519"/>
      <c r="Q7" s="519"/>
      <c r="R7" s="519"/>
      <c r="S7" s="519"/>
      <c r="T7" s="519"/>
      <c r="U7" s="519"/>
      <c r="V7" s="519"/>
      <c r="W7" s="73"/>
      <c r="X7" s="73"/>
      <c r="Y7" s="73"/>
      <c r="Z7" s="73"/>
    </row>
    <row r="8" spans="1:26" ht="14.1" customHeight="1">
      <c r="A8" s="544"/>
      <c r="B8" s="523"/>
      <c r="C8" s="523"/>
      <c r="D8" s="520"/>
      <c r="E8" s="520"/>
      <c r="F8" s="520"/>
      <c r="G8" s="520"/>
      <c r="H8" s="520"/>
      <c r="I8" s="521"/>
      <c r="J8" s="541"/>
      <c r="K8" s="542"/>
      <c r="L8" s="518"/>
      <c r="M8" s="310"/>
      <c r="N8" s="310"/>
      <c r="O8" s="310"/>
      <c r="P8" s="310"/>
      <c r="Q8" s="310"/>
      <c r="R8" s="310"/>
      <c r="S8" s="310"/>
      <c r="T8" s="310"/>
      <c r="U8" s="310"/>
      <c r="V8" s="310"/>
      <c r="W8" s="73"/>
      <c r="X8" s="73"/>
      <c r="Y8" s="73"/>
      <c r="Z8" s="73"/>
    </row>
    <row r="9" spans="1:26" ht="14.1" customHeight="1">
      <c r="A9" s="544"/>
      <c r="B9" s="523"/>
      <c r="C9" s="523"/>
      <c r="D9" s="520" t="s">
        <v>100</v>
      </c>
      <c r="E9" s="520"/>
      <c r="F9" s="520" t="s">
        <v>101</v>
      </c>
      <c r="G9" s="520"/>
      <c r="H9" s="520"/>
      <c r="I9" s="521"/>
      <c r="J9" s="541"/>
      <c r="K9" s="542"/>
      <c r="L9" s="311"/>
      <c r="M9" s="308"/>
      <c r="N9" s="308"/>
      <c r="O9" s="308"/>
      <c r="P9" s="308"/>
      <c r="Q9" s="308"/>
      <c r="R9" s="308"/>
      <c r="S9" s="308"/>
      <c r="T9" s="308"/>
      <c r="U9" s="308"/>
      <c r="V9" s="308"/>
      <c r="W9" s="73"/>
      <c r="X9" s="73"/>
      <c r="Y9" s="73"/>
      <c r="Z9" s="73"/>
    </row>
    <row r="10" spans="1:26" ht="14.1" customHeight="1">
      <c r="A10" s="545"/>
      <c r="B10" s="113" t="s">
        <v>39</v>
      </c>
      <c r="C10" s="121" t="s">
        <v>18</v>
      </c>
      <c r="D10" s="113" t="s">
        <v>39</v>
      </c>
      <c r="E10" s="121" t="s">
        <v>18</v>
      </c>
      <c r="F10" s="113" t="s">
        <v>39</v>
      </c>
      <c r="G10" s="121" t="s">
        <v>18</v>
      </c>
      <c r="H10" s="113" t="s">
        <v>39</v>
      </c>
      <c r="I10" s="121" t="s">
        <v>18</v>
      </c>
      <c r="J10" s="113" t="s">
        <v>39</v>
      </c>
      <c r="K10" s="123" t="s">
        <v>18</v>
      </c>
      <c r="L10" s="311"/>
      <c r="M10" s="308"/>
      <c r="N10" s="308"/>
      <c r="O10" s="308"/>
      <c r="P10" s="308"/>
      <c r="Q10" s="308"/>
      <c r="R10" s="308"/>
      <c r="S10" s="308"/>
      <c r="T10" s="308"/>
      <c r="U10" s="308"/>
      <c r="V10" s="308"/>
      <c r="W10" s="309"/>
      <c r="X10" s="309"/>
      <c r="Y10" s="309"/>
      <c r="Z10" s="309"/>
    </row>
    <row r="11" spans="1:26" ht="14.1" customHeight="1">
      <c r="A11" s="401"/>
      <c r="B11" s="114"/>
      <c r="C11" s="114"/>
      <c r="D11" s="114"/>
      <c r="E11" s="114"/>
      <c r="F11" s="114"/>
      <c r="G11" s="114"/>
      <c r="H11" s="108"/>
      <c r="I11" s="108"/>
      <c r="L11" s="311"/>
      <c r="M11" s="308"/>
      <c r="N11" s="308"/>
      <c r="O11" s="308"/>
      <c r="P11" s="308"/>
      <c r="Q11" s="308"/>
      <c r="R11" s="308"/>
      <c r="S11" s="308"/>
      <c r="T11" s="308"/>
      <c r="U11" s="308"/>
      <c r="V11" s="308"/>
      <c r="W11" s="73"/>
      <c r="X11" s="73"/>
      <c r="Y11" s="73"/>
      <c r="Z11" s="73"/>
    </row>
    <row r="12" spans="1:26" ht="14.1" customHeight="1">
      <c r="B12" s="450" t="s">
        <v>102</v>
      </c>
      <c r="C12" s="450"/>
      <c r="D12" s="450"/>
      <c r="E12" s="450"/>
      <c r="F12" s="450"/>
      <c r="G12" s="450"/>
      <c r="H12" s="450"/>
      <c r="I12" s="450"/>
      <c r="J12" s="450"/>
      <c r="K12" s="450"/>
      <c r="L12" s="311"/>
      <c r="M12" s="518"/>
      <c r="N12" s="519"/>
      <c r="O12" s="519"/>
      <c r="P12" s="519"/>
      <c r="Q12" s="519"/>
      <c r="R12" s="519"/>
      <c r="S12" s="519"/>
      <c r="T12" s="519"/>
      <c r="U12" s="519"/>
      <c r="V12" s="519"/>
      <c r="W12" s="519"/>
      <c r="X12" s="73"/>
      <c r="Y12" s="73"/>
      <c r="Z12" s="73"/>
    </row>
    <row r="13" spans="1:26" ht="14.1" customHeight="1">
      <c r="A13" s="401"/>
      <c r="B13" s="114"/>
      <c r="C13" s="114"/>
      <c r="D13" s="114"/>
      <c r="E13" s="114"/>
      <c r="F13" s="114"/>
      <c r="G13" s="114"/>
      <c r="H13" s="108"/>
      <c r="I13" s="108"/>
      <c r="L13" s="311"/>
      <c r="M13" s="518"/>
      <c r="N13" s="320"/>
      <c r="O13" s="320"/>
      <c r="P13" s="320"/>
      <c r="Q13" s="320"/>
      <c r="R13" s="320"/>
      <c r="S13" s="320"/>
      <c r="T13" s="320"/>
      <c r="U13" s="320"/>
      <c r="V13" s="320"/>
      <c r="W13" s="320"/>
      <c r="X13" s="73"/>
      <c r="Y13" s="73"/>
      <c r="Z13" s="73"/>
    </row>
    <row r="14" spans="1:26" ht="14.1" customHeight="1">
      <c r="A14" s="438" t="s">
        <v>110</v>
      </c>
      <c r="B14" s="364">
        <v>1014409</v>
      </c>
      <c r="C14" s="364">
        <v>132452653</v>
      </c>
      <c r="D14" s="364">
        <v>454963</v>
      </c>
      <c r="E14" s="364">
        <v>157924221</v>
      </c>
      <c r="F14" s="364">
        <v>340124</v>
      </c>
      <c r="G14" s="364">
        <v>-48148167</v>
      </c>
      <c r="H14" s="364">
        <v>442887</v>
      </c>
      <c r="I14" s="364">
        <v>22714375</v>
      </c>
      <c r="J14" s="364">
        <v>495527</v>
      </c>
      <c r="K14" s="364">
        <v>511614784</v>
      </c>
      <c r="L14" s="311"/>
      <c r="M14" s="323"/>
      <c r="N14" s="318"/>
      <c r="O14" s="318"/>
      <c r="P14" s="318"/>
      <c r="Q14" s="318"/>
      <c r="R14" s="318"/>
      <c r="S14" s="318"/>
      <c r="T14" s="318"/>
      <c r="U14" s="318"/>
      <c r="V14" s="318"/>
      <c r="W14" s="318"/>
      <c r="X14" s="73"/>
      <c r="Y14" s="73"/>
      <c r="Z14" s="73"/>
    </row>
    <row r="15" spans="1:26" ht="14.1" customHeight="1">
      <c r="A15" s="451" t="s">
        <v>129</v>
      </c>
      <c r="B15" s="364"/>
      <c r="C15" s="364"/>
      <c r="D15" s="364"/>
      <c r="E15" s="364"/>
      <c r="F15" s="364"/>
      <c r="G15" s="364"/>
      <c r="H15" s="364"/>
      <c r="I15" s="364"/>
      <c r="J15" s="364"/>
      <c r="K15" s="364"/>
      <c r="L15" s="311"/>
      <c r="M15" s="323"/>
      <c r="N15" s="318"/>
      <c r="O15" s="318"/>
      <c r="P15" s="318"/>
      <c r="Q15" s="318"/>
      <c r="R15" s="318"/>
      <c r="S15" s="318"/>
      <c r="T15" s="318"/>
      <c r="U15" s="318"/>
      <c r="V15" s="318"/>
      <c r="W15" s="318"/>
      <c r="X15" s="73"/>
      <c r="Y15" s="73"/>
      <c r="Z15" s="73"/>
    </row>
    <row r="16" spans="1:26" ht="14.1" customHeight="1">
      <c r="A16" s="418" t="s">
        <v>315</v>
      </c>
      <c r="B16" s="364">
        <v>12617</v>
      </c>
      <c r="C16" s="364">
        <v>37811330</v>
      </c>
      <c r="D16" s="364">
        <v>4741</v>
      </c>
      <c r="E16" s="364">
        <v>43076971</v>
      </c>
      <c r="F16" s="364">
        <v>4702</v>
      </c>
      <c r="G16" s="364">
        <v>-12061077</v>
      </c>
      <c r="H16" s="364">
        <v>4612</v>
      </c>
      <c r="I16" s="364">
        <v>5834916</v>
      </c>
      <c r="J16" s="364">
        <v>7400</v>
      </c>
      <c r="K16" s="364">
        <v>148600471</v>
      </c>
      <c r="L16" s="311"/>
      <c r="M16" s="323"/>
      <c r="N16" s="318"/>
      <c r="O16" s="318"/>
      <c r="P16" s="318"/>
      <c r="Q16" s="318"/>
      <c r="R16" s="318"/>
      <c r="S16" s="318"/>
      <c r="T16" s="318"/>
      <c r="U16" s="318"/>
      <c r="V16" s="318"/>
      <c r="W16" s="318"/>
      <c r="X16" s="73"/>
      <c r="Y16" s="73"/>
      <c r="Z16" s="73"/>
    </row>
    <row r="17" spans="1:26" ht="14.1" customHeight="1">
      <c r="A17" s="419" t="s">
        <v>393</v>
      </c>
      <c r="B17" s="364">
        <v>977490</v>
      </c>
      <c r="C17" s="364">
        <v>93250927</v>
      </c>
      <c r="D17" s="364">
        <v>442168</v>
      </c>
      <c r="E17" s="364">
        <v>113404152</v>
      </c>
      <c r="F17" s="364">
        <v>324170</v>
      </c>
      <c r="G17" s="364">
        <v>-35815770</v>
      </c>
      <c r="H17" s="364">
        <v>430530</v>
      </c>
      <c r="I17" s="364">
        <v>16673169</v>
      </c>
      <c r="J17" s="364">
        <v>475493</v>
      </c>
      <c r="K17" s="364">
        <v>361226950</v>
      </c>
      <c r="L17" s="311"/>
      <c r="M17" s="323"/>
      <c r="N17" s="318"/>
      <c r="O17" s="318"/>
      <c r="P17" s="318"/>
      <c r="Q17" s="318"/>
      <c r="R17" s="318"/>
      <c r="S17" s="318"/>
      <c r="T17" s="318"/>
      <c r="U17" s="318"/>
      <c r="V17" s="318"/>
      <c r="W17" s="318"/>
      <c r="X17" s="309"/>
      <c r="Y17" s="309"/>
      <c r="Z17" s="309"/>
    </row>
    <row r="18" spans="1:26" ht="12.75">
      <c r="A18" s="452" t="s">
        <v>225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11"/>
      <c r="M18" s="323"/>
      <c r="N18" s="318"/>
      <c r="O18" s="318"/>
      <c r="P18" s="318"/>
      <c r="Q18" s="318"/>
      <c r="R18" s="318"/>
      <c r="S18" s="318"/>
      <c r="T18" s="318"/>
      <c r="U18" s="318"/>
      <c r="V18" s="318"/>
      <c r="W18" s="318"/>
      <c r="X18" s="73"/>
      <c r="Y18" s="73"/>
      <c r="Z18" s="73"/>
    </row>
    <row r="19" spans="1:26" ht="14.1" customHeight="1">
      <c r="A19" s="438" t="s">
        <v>224</v>
      </c>
      <c r="B19" s="364">
        <v>7677</v>
      </c>
      <c r="C19" s="364">
        <v>7497056</v>
      </c>
      <c r="D19" s="364">
        <v>3304</v>
      </c>
      <c r="E19" s="364">
        <v>7372822</v>
      </c>
      <c r="F19" s="364">
        <v>2088</v>
      </c>
      <c r="G19" s="364">
        <v>-300637</v>
      </c>
      <c r="H19" s="364">
        <v>3398</v>
      </c>
      <c r="I19" s="364">
        <v>1106886</v>
      </c>
      <c r="J19" s="364">
        <v>3783</v>
      </c>
      <c r="K19" s="364">
        <v>13307325</v>
      </c>
      <c r="L19" s="311"/>
      <c r="M19" s="323"/>
      <c r="N19" s="318"/>
      <c r="O19" s="318"/>
      <c r="P19" s="318"/>
      <c r="Q19" s="318"/>
      <c r="R19" s="318"/>
      <c r="S19" s="318"/>
      <c r="T19" s="318"/>
      <c r="U19" s="318"/>
      <c r="V19" s="318"/>
      <c r="W19" s="318"/>
      <c r="X19" s="73"/>
      <c r="Y19" s="73"/>
      <c r="Z19" s="73"/>
    </row>
    <row r="20" spans="1:26" ht="14.1" customHeight="1">
      <c r="A20" s="452" t="s">
        <v>229</v>
      </c>
      <c r="B20" s="364"/>
      <c r="C20" s="364"/>
      <c r="D20" s="364"/>
      <c r="E20" s="364"/>
      <c r="F20" s="364"/>
      <c r="G20" s="364"/>
      <c r="H20" s="364"/>
      <c r="I20" s="364"/>
      <c r="J20" s="364"/>
      <c r="K20" s="364"/>
      <c r="L20" s="311"/>
      <c r="M20" s="323"/>
      <c r="N20" s="318"/>
      <c r="O20" s="318"/>
      <c r="P20" s="318"/>
      <c r="Q20" s="318"/>
      <c r="R20" s="318"/>
      <c r="S20" s="318"/>
      <c r="T20" s="318"/>
      <c r="U20" s="318"/>
      <c r="V20" s="318"/>
      <c r="W20" s="318"/>
      <c r="X20" s="73"/>
      <c r="Y20" s="73"/>
      <c r="Z20" s="73"/>
    </row>
    <row r="21" spans="1:26" ht="14.1" customHeight="1">
      <c r="A21" s="438" t="s">
        <v>228</v>
      </c>
      <c r="B21" s="364">
        <v>16349</v>
      </c>
      <c r="C21" s="364">
        <v>3557380</v>
      </c>
      <c r="D21" s="364">
        <v>2993</v>
      </c>
      <c r="E21" s="364">
        <v>10614446</v>
      </c>
      <c r="F21" s="364">
        <v>8158</v>
      </c>
      <c r="G21" s="364">
        <v>-7376157</v>
      </c>
      <c r="H21" s="364">
        <v>2951</v>
      </c>
      <c r="I21" s="364">
        <v>1587752</v>
      </c>
      <c r="J21" s="364">
        <v>11131</v>
      </c>
      <c r="K21" s="364">
        <v>67396349</v>
      </c>
      <c r="L21" s="311"/>
      <c r="M21" s="323"/>
      <c r="N21" s="318"/>
      <c r="O21" s="318"/>
      <c r="P21" s="318"/>
      <c r="Q21" s="318"/>
      <c r="R21" s="318"/>
      <c r="S21" s="318"/>
      <c r="T21" s="318"/>
      <c r="U21" s="318"/>
      <c r="V21" s="318"/>
      <c r="W21" s="318"/>
      <c r="X21" s="73"/>
      <c r="Y21" s="73"/>
      <c r="Z21" s="73"/>
    </row>
    <row r="22" spans="1:26" ht="14.1" customHeight="1">
      <c r="A22" s="451" t="s">
        <v>129</v>
      </c>
      <c r="B22" s="364"/>
      <c r="C22" s="364"/>
      <c r="D22" s="364"/>
      <c r="E22" s="364"/>
      <c r="F22" s="364"/>
      <c r="G22" s="364"/>
      <c r="H22" s="364"/>
      <c r="I22" s="364"/>
      <c r="J22" s="364"/>
      <c r="K22" s="364"/>
      <c r="L22" s="311"/>
      <c r="M22" s="323"/>
      <c r="N22" s="318"/>
      <c r="O22" s="318"/>
      <c r="P22" s="318"/>
      <c r="Q22" s="318"/>
      <c r="R22" s="318"/>
      <c r="S22" s="318"/>
      <c r="T22" s="318"/>
      <c r="U22" s="318"/>
      <c r="V22" s="318"/>
      <c r="W22" s="318"/>
      <c r="X22" s="73"/>
      <c r="Y22" s="73"/>
      <c r="Z22" s="73"/>
    </row>
    <row r="23" spans="1:26" ht="14.1" customHeight="1">
      <c r="A23" s="419" t="s">
        <v>226</v>
      </c>
      <c r="B23" s="364"/>
      <c r="C23" s="364"/>
      <c r="D23" s="364"/>
      <c r="E23" s="364"/>
      <c r="F23" s="364"/>
      <c r="G23" s="364"/>
      <c r="H23" s="364"/>
      <c r="I23" s="364"/>
      <c r="J23" s="364"/>
      <c r="K23" s="364"/>
      <c r="L23" s="311"/>
      <c r="M23" s="323"/>
      <c r="N23" s="318"/>
      <c r="O23" s="318"/>
      <c r="P23" s="318"/>
      <c r="Q23" s="318"/>
      <c r="R23" s="318"/>
      <c r="S23" s="318"/>
      <c r="T23" s="318"/>
      <c r="U23" s="318"/>
      <c r="V23" s="318"/>
      <c r="W23" s="318"/>
      <c r="X23" s="73"/>
      <c r="Y23" s="73"/>
      <c r="Z23" s="73"/>
    </row>
    <row r="24" spans="1:26" ht="14.1" customHeight="1">
      <c r="A24" s="418" t="s">
        <v>227</v>
      </c>
      <c r="B24" s="364">
        <v>3402</v>
      </c>
      <c r="C24" s="364">
        <v>-484230</v>
      </c>
      <c r="D24" s="364">
        <v>652</v>
      </c>
      <c r="E24" s="364">
        <v>148660</v>
      </c>
      <c r="F24" s="364">
        <v>1663</v>
      </c>
      <c r="G24" s="364">
        <v>-692291</v>
      </c>
      <c r="H24" s="364">
        <v>632</v>
      </c>
      <c r="I24" s="364">
        <v>22299</v>
      </c>
      <c r="J24" s="364">
        <v>2414</v>
      </c>
      <c r="K24" s="364">
        <v>15392078</v>
      </c>
      <c r="L24" s="311"/>
      <c r="M24" s="323"/>
      <c r="N24" s="318"/>
      <c r="O24" s="318"/>
      <c r="P24" s="318"/>
      <c r="Q24" s="318"/>
      <c r="R24" s="318"/>
      <c r="S24" s="318"/>
      <c r="T24" s="318"/>
      <c r="U24" s="318"/>
      <c r="V24" s="318"/>
      <c r="W24" s="318"/>
      <c r="X24" s="309"/>
      <c r="Y24" s="309"/>
      <c r="Z24" s="309"/>
    </row>
    <row r="25" spans="1:26" ht="14.1" customHeight="1">
      <c r="A25" s="438" t="s">
        <v>111</v>
      </c>
      <c r="B25" s="364">
        <v>48157</v>
      </c>
      <c r="C25" s="364">
        <v>3466571</v>
      </c>
      <c r="D25" s="364">
        <v>8768</v>
      </c>
      <c r="E25" s="364">
        <v>3833734</v>
      </c>
      <c r="F25" s="364">
        <v>12704</v>
      </c>
      <c r="G25" s="364">
        <v>-715002</v>
      </c>
      <c r="H25" s="364">
        <v>8607</v>
      </c>
      <c r="I25" s="364">
        <v>564576</v>
      </c>
      <c r="J25" s="364">
        <v>19793</v>
      </c>
      <c r="K25" s="364">
        <v>9928147</v>
      </c>
      <c r="L25" s="311"/>
      <c r="M25" s="323"/>
      <c r="N25" s="318"/>
      <c r="O25" s="318"/>
      <c r="P25" s="318"/>
      <c r="Q25" s="318"/>
      <c r="R25" s="318"/>
      <c r="S25" s="318"/>
      <c r="T25" s="318"/>
      <c r="U25" s="318"/>
      <c r="V25" s="318"/>
      <c r="W25" s="318"/>
      <c r="X25" s="73"/>
      <c r="Y25" s="73"/>
      <c r="Z25" s="73"/>
    </row>
    <row r="26" spans="1:26" ht="14.1" customHeight="1">
      <c r="A26" s="451" t="s">
        <v>129</v>
      </c>
      <c r="B26" s="364"/>
      <c r="C26" s="364"/>
      <c r="D26" s="364"/>
      <c r="E26" s="364"/>
      <c r="F26" s="364"/>
      <c r="G26" s="364"/>
      <c r="H26" s="364"/>
      <c r="I26" s="364"/>
      <c r="J26" s="364"/>
      <c r="K26" s="364"/>
      <c r="L26" s="311"/>
      <c r="M26" s="323"/>
      <c r="N26" s="318"/>
      <c r="O26" s="318"/>
      <c r="P26" s="318"/>
      <c r="Q26" s="318"/>
      <c r="R26" s="318"/>
      <c r="S26" s="318"/>
      <c r="T26" s="318"/>
      <c r="U26" s="318"/>
      <c r="V26" s="318"/>
      <c r="W26" s="318"/>
      <c r="X26" s="73"/>
      <c r="Y26" s="73"/>
      <c r="Z26" s="73"/>
    </row>
    <row r="27" spans="1:26" ht="14.1" customHeight="1">
      <c r="A27" s="418" t="s">
        <v>205</v>
      </c>
      <c r="B27" s="364">
        <v>168</v>
      </c>
      <c r="C27" s="364">
        <v>1255302</v>
      </c>
      <c r="D27" s="364">
        <v>101</v>
      </c>
      <c r="E27" s="364">
        <v>1176713</v>
      </c>
      <c r="F27" s="364">
        <v>33</v>
      </c>
      <c r="G27" s="364">
        <v>-56359</v>
      </c>
      <c r="H27" s="364">
        <v>101</v>
      </c>
      <c r="I27" s="364">
        <v>169661</v>
      </c>
      <c r="J27" s="364">
        <v>44</v>
      </c>
      <c r="K27" s="364">
        <v>1410377</v>
      </c>
      <c r="L27" s="311"/>
      <c r="M27" s="323"/>
      <c r="N27" s="318"/>
      <c r="O27" s="318"/>
      <c r="P27" s="318"/>
      <c r="Q27" s="318"/>
      <c r="R27" s="318"/>
      <c r="S27" s="318"/>
      <c r="T27" s="318"/>
      <c r="U27" s="318"/>
      <c r="V27" s="318"/>
      <c r="W27" s="318"/>
      <c r="X27" s="73"/>
      <c r="Y27" s="73"/>
      <c r="Z27" s="73"/>
    </row>
    <row r="28" spans="1:26" ht="14.1" customHeight="1">
      <c r="A28" s="438" t="s">
        <v>37</v>
      </c>
      <c r="B28" s="364">
        <v>585</v>
      </c>
      <c r="C28" s="364">
        <v>106821</v>
      </c>
      <c r="D28" s="364">
        <v>165</v>
      </c>
      <c r="E28" s="364">
        <v>107461</v>
      </c>
      <c r="F28" s="364">
        <v>154</v>
      </c>
      <c r="G28" s="364">
        <v>-19147</v>
      </c>
      <c r="H28" s="364">
        <v>156</v>
      </c>
      <c r="I28" s="364">
        <v>16078</v>
      </c>
      <c r="J28" s="364">
        <v>262</v>
      </c>
      <c r="K28" s="364">
        <v>350357</v>
      </c>
      <c r="L28" s="311"/>
      <c r="M28" s="323"/>
      <c r="N28" s="318"/>
      <c r="O28" s="318"/>
      <c r="P28" s="318"/>
      <c r="Q28" s="318"/>
      <c r="R28" s="318"/>
      <c r="S28" s="318"/>
      <c r="T28" s="318"/>
      <c r="U28" s="318"/>
      <c r="V28" s="318"/>
      <c r="W28" s="318"/>
      <c r="X28" s="73"/>
      <c r="Y28" s="73"/>
      <c r="Z28" s="73"/>
    </row>
    <row r="29" spans="1:26" ht="14.1" customHeight="1">
      <c r="A29" s="411"/>
      <c r="B29" s="364"/>
      <c r="C29" s="364"/>
      <c r="D29" s="364"/>
      <c r="E29" s="364"/>
      <c r="F29" s="364"/>
      <c r="G29" s="364"/>
      <c r="H29" s="364"/>
      <c r="I29" s="364"/>
      <c r="J29" s="364"/>
      <c r="K29" s="364"/>
      <c r="L29" s="311"/>
      <c r="M29" s="323"/>
      <c r="N29" s="318"/>
      <c r="O29" s="318"/>
      <c r="P29" s="318"/>
      <c r="Q29" s="318"/>
      <c r="R29" s="318"/>
      <c r="S29" s="318"/>
      <c r="T29" s="318"/>
      <c r="U29" s="318"/>
      <c r="V29" s="318"/>
      <c r="W29" s="318"/>
      <c r="X29" s="73"/>
      <c r="Y29" s="73"/>
      <c r="Z29" s="73"/>
    </row>
    <row r="30" spans="1:26" ht="14.1" customHeight="1">
      <c r="A30" s="412" t="s">
        <v>17</v>
      </c>
      <c r="B30" s="366">
        <v>1087177</v>
      </c>
      <c r="C30" s="366">
        <v>147080480</v>
      </c>
      <c r="D30" s="366">
        <v>470193</v>
      </c>
      <c r="E30" s="366">
        <v>179852683</v>
      </c>
      <c r="F30" s="366">
        <v>363228</v>
      </c>
      <c r="G30" s="366">
        <v>-56559110</v>
      </c>
      <c r="H30" s="366">
        <v>457999</v>
      </c>
      <c r="I30" s="366">
        <v>25989667</v>
      </c>
      <c r="J30" s="366">
        <v>530496</v>
      </c>
      <c r="K30" s="366">
        <v>602596962</v>
      </c>
      <c r="L30" s="311"/>
      <c r="M30" s="323"/>
      <c r="N30" s="318"/>
      <c r="O30" s="318"/>
      <c r="P30" s="318"/>
      <c r="Q30" s="318"/>
      <c r="R30" s="318"/>
      <c r="S30" s="318"/>
      <c r="T30" s="318"/>
      <c r="U30" s="318"/>
      <c r="V30" s="318"/>
      <c r="W30" s="318"/>
      <c r="X30" s="73"/>
      <c r="Y30" s="73"/>
      <c r="Z30" s="73"/>
    </row>
    <row r="31" spans="1:26" ht="14.1" customHeight="1">
      <c r="A31" s="411"/>
      <c r="B31" s="63"/>
      <c r="C31" s="63"/>
      <c r="D31" s="63"/>
      <c r="E31" s="63"/>
      <c r="F31" s="63"/>
      <c r="G31" s="63"/>
      <c r="H31" s="63"/>
      <c r="I31" s="63"/>
      <c r="J31" s="63"/>
      <c r="K31" s="63"/>
      <c r="L31" s="311"/>
      <c r="M31" s="323"/>
      <c r="N31" s="318"/>
      <c r="O31" s="318"/>
      <c r="P31" s="318"/>
      <c r="Q31" s="318"/>
      <c r="R31" s="318"/>
      <c r="S31" s="318"/>
      <c r="T31" s="318"/>
      <c r="U31" s="318"/>
      <c r="V31" s="318"/>
      <c r="W31" s="318"/>
      <c r="X31" s="309"/>
      <c r="Y31" s="309"/>
      <c r="Z31" s="309"/>
    </row>
    <row r="32" spans="1:26" ht="14.1" customHeight="1">
      <c r="B32" s="450" t="s">
        <v>73</v>
      </c>
      <c r="C32" s="450"/>
      <c r="D32" s="450"/>
      <c r="E32" s="450"/>
      <c r="F32" s="450"/>
      <c r="G32" s="450"/>
      <c r="H32" s="450"/>
      <c r="I32" s="450"/>
      <c r="J32" s="450"/>
      <c r="K32" s="450"/>
      <c r="L32" s="311"/>
      <c r="M32" s="323"/>
      <c r="N32" s="318"/>
      <c r="O32" s="318"/>
      <c r="P32" s="318"/>
      <c r="Q32" s="318"/>
      <c r="R32" s="318"/>
      <c r="S32" s="318"/>
      <c r="T32" s="318"/>
      <c r="U32" s="318"/>
      <c r="V32" s="318"/>
      <c r="W32" s="318"/>
      <c r="X32" s="73"/>
      <c r="Y32" s="73"/>
      <c r="Z32" s="73"/>
    </row>
    <row r="33" spans="1:26" ht="14.1" customHeight="1">
      <c r="A33" s="411"/>
      <c r="L33" s="311"/>
      <c r="M33" s="323"/>
      <c r="N33" s="318"/>
      <c r="O33" s="318"/>
      <c r="P33" s="318"/>
      <c r="Q33" s="318"/>
      <c r="R33" s="318"/>
      <c r="S33" s="318"/>
      <c r="T33" s="318"/>
      <c r="U33" s="318"/>
      <c r="V33" s="318"/>
      <c r="W33" s="318"/>
      <c r="X33" s="73"/>
      <c r="Y33" s="73"/>
      <c r="Z33" s="73"/>
    </row>
    <row r="34" spans="1:26" ht="14.1" customHeight="1">
      <c r="A34" s="438" t="s">
        <v>110</v>
      </c>
      <c r="B34" s="364">
        <v>340301</v>
      </c>
      <c r="C34" s="364">
        <v>-48881411</v>
      </c>
      <c r="D34" s="364">
        <v>68</v>
      </c>
      <c r="E34" s="364">
        <v>44148</v>
      </c>
      <c r="F34" s="364">
        <v>340118</v>
      </c>
      <c r="G34" s="364">
        <v>-48146607</v>
      </c>
      <c r="H34" s="364">
        <v>109</v>
      </c>
      <c r="I34" s="364">
        <v>12335</v>
      </c>
      <c r="J34" s="364">
        <v>321320</v>
      </c>
      <c r="K34" s="364">
        <v>280401693</v>
      </c>
      <c r="L34" s="311"/>
      <c r="M34" s="323"/>
      <c r="N34" s="318"/>
      <c r="O34" s="318"/>
      <c r="P34" s="318"/>
      <c r="Q34" s="318"/>
      <c r="R34" s="318"/>
      <c r="S34" s="318"/>
      <c r="T34" s="318"/>
      <c r="U34" s="318"/>
      <c r="V34" s="318"/>
      <c r="W34" s="318"/>
      <c r="X34" s="73"/>
      <c r="Y34" s="73"/>
      <c r="Z34" s="73"/>
    </row>
    <row r="35" spans="1:26" ht="14.1" customHeight="1">
      <c r="A35" s="451" t="s">
        <v>129</v>
      </c>
      <c r="B35" s="364"/>
      <c r="C35" s="364"/>
      <c r="D35" s="364"/>
      <c r="E35" s="364"/>
      <c r="F35" s="364"/>
      <c r="G35" s="364"/>
      <c r="H35" s="364"/>
      <c r="I35" s="364"/>
      <c r="J35" s="364"/>
      <c r="K35" s="364"/>
      <c r="L35" s="311"/>
      <c r="M35" s="323"/>
      <c r="N35" s="318"/>
      <c r="O35" s="318"/>
      <c r="P35" s="318"/>
      <c r="Q35" s="318"/>
      <c r="R35" s="318"/>
      <c r="S35" s="318"/>
      <c r="T35" s="318"/>
      <c r="U35" s="318"/>
      <c r="V35" s="318"/>
      <c r="W35" s="318"/>
      <c r="X35" s="73"/>
      <c r="Y35" s="73"/>
      <c r="Z35" s="73"/>
    </row>
    <row r="36" spans="1:26" ht="14.1" customHeight="1">
      <c r="A36" s="418" t="s">
        <v>315</v>
      </c>
      <c r="B36" s="364">
        <v>4704</v>
      </c>
      <c r="C36" s="364">
        <v>-12087300</v>
      </c>
      <c r="D36" s="364">
        <v>0</v>
      </c>
      <c r="E36" s="364">
        <v>0</v>
      </c>
      <c r="F36" s="343" t="s">
        <v>503</v>
      </c>
      <c r="G36" s="343" t="s">
        <v>503</v>
      </c>
      <c r="H36" s="364">
        <v>6</v>
      </c>
      <c r="I36" s="364">
        <v>1460</v>
      </c>
      <c r="J36" s="364">
        <v>4521</v>
      </c>
      <c r="K36" s="364">
        <v>77851077</v>
      </c>
      <c r="L36" s="311"/>
      <c r="M36" s="323"/>
      <c r="N36" s="318"/>
      <c r="O36" s="318"/>
      <c r="P36" s="318"/>
      <c r="Q36" s="318"/>
      <c r="R36" s="318"/>
      <c r="S36" s="318"/>
      <c r="T36" s="318"/>
      <c r="U36" s="318"/>
      <c r="V36" s="318"/>
      <c r="W36" s="318"/>
      <c r="X36" s="73"/>
      <c r="Y36" s="73"/>
      <c r="Z36" s="73"/>
    </row>
    <row r="37" spans="1:26" ht="14.1" customHeight="1">
      <c r="A37" s="419" t="s">
        <v>393</v>
      </c>
      <c r="B37" s="364">
        <v>324344</v>
      </c>
      <c r="C37" s="364">
        <v>-36522078</v>
      </c>
      <c r="D37" s="364">
        <v>68</v>
      </c>
      <c r="E37" s="364">
        <v>44148</v>
      </c>
      <c r="F37" s="364">
        <v>324166</v>
      </c>
      <c r="G37" s="364">
        <v>-35814858</v>
      </c>
      <c r="H37" s="364">
        <v>103</v>
      </c>
      <c r="I37" s="364">
        <v>10874</v>
      </c>
      <c r="J37" s="364">
        <v>305840</v>
      </c>
      <c r="K37" s="364">
        <v>201618258</v>
      </c>
      <c r="L37" s="311"/>
      <c r="M37" s="323"/>
      <c r="N37" s="318"/>
      <c r="O37" s="318"/>
      <c r="P37" s="318"/>
      <c r="Q37" s="318"/>
      <c r="R37" s="318"/>
      <c r="S37" s="318"/>
      <c r="T37" s="318"/>
      <c r="U37" s="318"/>
      <c r="V37" s="318"/>
      <c r="W37" s="318"/>
      <c r="X37" s="73"/>
      <c r="Y37" s="73"/>
      <c r="Z37" s="73"/>
    </row>
    <row r="38" spans="1:26" ht="14.1" customHeight="1">
      <c r="A38" s="452" t="s">
        <v>225</v>
      </c>
      <c r="B38" s="364"/>
      <c r="C38" s="364"/>
      <c r="D38" s="364"/>
      <c r="E38" s="364"/>
      <c r="F38" s="364"/>
      <c r="G38" s="364"/>
      <c r="H38" s="364"/>
      <c r="I38" s="364"/>
      <c r="J38" s="364"/>
      <c r="K38" s="364"/>
      <c r="L38" s="311"/>
      <c r="M38" s="323"/>
      <c r="N38" s="318"/>
      <c r="O38" s="318"/>
      <c r="P38" s="318"/>
      <c r="Q38" s="318"/>
      <c r="R38" s="318"/>
      <c r="S38" s="318"/>
      <c r="T38" s="318"/>
      <c r="U38" s="318"/>
      <c r="V38" s="318"/>
      <c r="W38" s="318"/>
      <c r="X38" s="309"/>
      <c r="Y38" s="309"/>
      <c r="Z38" s="309"/>
    </row>
    <row r="39" spans="1:26" ht="14.1" customHeight="1">
      <c r="A39" s="438" t="s">
        <v>224</v>
      </c>
      <c r="B39" s="364">
        <v>2088</v>
      </c>
      <c r="C39" s="364">
        <v>-300637</v>
      </c>
      <c r="D39" s="364">
        <v>0</v>
      </c>
      <c r="E39" s="364">
        <v>0</v>
      </c>
      <c r="F39" s="364">
        <v>2088</v>
      </c>
      <c r="G39" s="364">
        <v>-300637</v>
      </c>
      <c r="H39" s="364">
        <v>78</v>
      </c>
      <c r="I39" s="364">
        <v>4307</v>
      </c>
      <c r="J39" s="364">
        <v>2032</v>
      </c>
      <c r="K39" s="364">
        <v>5672298</v>
      </c>
      <c r="L39" s="311"/>
      <c r="M39" s="323"/>
      <c r="N39" s="318"/>
      <c r="O39" s="318"/>
      <c r="P39" s="318"/>
      <c r="Q39" s="318"/>
      <c r="R39" s="318"/>
      <c r="S39" s="318"/>
      <c r="T39" s="318"/>
      <c r="U39" s="318"/>
      <c r="V39" s="318"/>
      <c r="W39" s="318"/>
      <c r="X39" s="73"/>
      <c r="Y39" s="73"/>
      <c r="Z39" s="73"/>
    </row>
    <row r="40" spans="1:26" ht="14.1" customHeight="1">
      <c r="A40" s="452" t="s">
        <v>229</v>
      </c>
      <c r="B40" s="364"/>
      <c r="C40" s="364"/>
      <c r="D40" s="364"/>
      <c r="E40" s="364"/>
      <c r="F40" s="364"/>
      <c r="G40" s="364"/>
      <c r="H40" s="364"/>
      <c r="I40" s="364"/>
      <c r="J40" s="364"/>
      <c r="K40" s="364"/>
      <c r="L40" s="311"/>
      <c r="M40" s="323"/>
      <c r="N40" s="318"/>
      <c r="O40" s="318"/>
      <c r="P40" s="318"/>
      <c r="Q40" s="318"/>
      <c r="R40" s="318"/>
      <c r="S40" s="318"/>
      <c r="T40" s="318"/>
      <c r="U40" s="318"/>
      <c r="V40" s="318"/>
      <c r="W40" s="318"/>
      <c r="X40" s="73"/>
      <c r="Y40" s="73"/>
      <c r="Z40" s="73"/>
    </row>
    <row r="41" spans="1:26" ht="14.1" customHeight="1">
      <c r="A41" s="438" t="s">
        <v>228</v>
      </c>
      <c r="B41" s="364">
        <v>8164</v>
      </c>
      <c r="C41" s="364">
        <v>-7394490</v>
      </c>
      <c r="D41" s="364">
        <v>0</v>
      </c>
      <c r="E41" s="364">
        <v>0</v>
      </c>
      <c r="F41" s="364">
        <v>8158</v>
      </c>
      <c r="G41" s="364">
        <v>-7376157</v>
      </c>
      <c r="H41" s="364">
        <v>0</v>
      </c>
      <c r="I41" s="364">
        <v>0</v>
      </c>
      <c r="J41" s="364">
        <v>8060</v>
      </c>
      <c r="K41" s="364">
        <v>60648995</v>
      </c>
      <c r="L41" s="73"/>
      <c r="M41" s="323"/>
      <c r="N41" s="318"/>
      <c r="O41" s="318"/>
      <c r="P41" s="318"/>
      <c r="Q41" s="318"/>
      <c r="R41" s="318"/>
      <c r="S41" s="318"/>
      <c r="T41" s="318"/>
      <c r="U41" s="318"/>
      <c r="V41" s="318"/>
      <c r="W41" s="318"/>
      <c r="X41" s="73"/>
      <c r="Y41" s="73"/>
      <c r="Z41" s="73"/>
    </row>
    <row r="42" spans="1:26" ht="14.1" customHeight="1">
      <c r="A42" s="451" t="s">
        <v>129</v>
      </c>
      <c r="B42" s="364"/>
      <c r="C42" s="364"/>
      <c r="D42" s="364"/>
      <c r="E42" s="364"/>
      <c r="F42" s="364"/>
      <c r="G42" s="364"/>
      <c r="H42" s="364"/>
      <c r="I42" s="364"/>
      <c r="J42" s="364"/>
      <c r="K42" s="364"/>
      <c r="L42" s="73"/>
      <c r="M42" s="323"/>
      <c r="N42" s="318"/>
      <c r="O42" s="318"/>
      <c r="P42" s="318"/>
      <c r="Q42" s="318"/>
      <c r="R42" s="318"/>
      <c r="S42" s="318"/>
      <c r="T42" s="318"/>
      <c r="U42" s="318"/>
      <c r="V42" s="318"/>
      <c r="W42" s="318"/>
      <c r="X42" s="73"/>
      <c r="Y42" s="73"/>
      <c r="Z42" s="73"/>
    </row>
    <row r="43" spans="1:26" ht="14.1" customHeight="1">
      <c r="A43" s="419" t="s">
        <v>226</v>
      </c>
      <c r="B43" s="364"/>
      <c r="C43" s="364"/>
      <c r="D43" s="364"/>
      <c r="E43" s="364"/>
      <c r="F43" s="364"/>
      <c r="G43" s="364"/>
      <c r="H43" s="364"/>
      <c r="I43" s="364"/>
      <c r="J43" s="364"/>
      <c r="K43" s="364"/>
      <c r="L43" s="73"/>
      <c r="M43" s="323"/>
      <c r="N43" s="318"/>
      <c r="O43" s="318"/>
      <c r="P43" s="318"/>
      <c r="Q43" s="318"/>
      <c r="R43" s="318"/>
      <c r="S43" s="318"/>
      <c r="T43" s="318"/>
      <c r="U43" s="318"/>
      <c r="V43" s="318"/>
      <c r="W43" s="318"/>
      <c r="X43" s="73"/>
      <c r="Y43" s="73"/>
      <c r="Z43" s="73"/>
    </row>
    <row r="44" spans="1:26" ht="14.1" customHeight="1">
      <c r="A44" s="418" t="s">
        <v>227</v>
      </c>
      <c r="B44" s="364">
        <v>1663</v>
      </c>
      <c r="C44" s="364">
        <v>-692291</v>
      </c>
      <c r="D44" s="364">
        <v>0</v>
      </c>
      <c r="E44" s="364">
        <v>0</v>
      </c>
      <c r="F44" s="364">
        <v>1663</v>
      </c>
      <c r="G44" s="364">
        <v>-692291</v>
      </c>
      <c r="H44" s="364">
        <v>0</v>
      </c>
      <c r="I44" s="364">
        <v>0</v>
      </c>
      <c r="J44" s="364">
        <v>1631</v>
      </c>
      <c r="K44" s="364">
        <v>14658402</v>
      </c>
      <c r="L44" s="73"/>
      <c r="M44" s="323"/>
      <c r="N44" s="318"/>
      <c r="O44" s="318"/>
      <c r="P44" s="318"/>
      <c r="Q44" s="318"/>
      <c r="R44" s="318"/>
      <c r="S44" s="318"/>
      <c r="T44" s="318"/>
      <c r="U44" s="318"/>
      <c r="V44" s="318"/>
      <c r="W44" s="318"/>
      <c r="X44" s="73"/>
      <c r="Y44" s="73"/>
      <c r="Z44" s="73"/>
    </row>
    <row r="45" spans="1:26" ht="14.1" customHeight="1">
      <c r="A45" s="438" t="s">
        <v>111</v>
      </c>
      <c r="B45" s="364">
        <v>12704</v>
      </c>
      <c r="C45" s="364">
        <v>-715002</v>
      </c>
      <c r="D45" s="364">
        <v>0</v>
      </c>
      <c r="E45" s="364">
        <v>0</v>
      </c>
      <c r="F45" s="364">
        <v>12704</v>
      </c>
      <c r="G45" s="364">
        <v>-715002</v>
      </c>
      <c r="H45" s="364">
        <v>4</v>
      </c>
      <c r="I45" s="364">
        <v>56</v>
      </c>
      <c r="J45" s="364">
        <v>12192</v>
      </c>
      <c r="K45" s="364">
        <v>7650490</v>
      </c>
      <c r="L45" s="309"/>
      <c r="M45" s="323"/>
      <c r="N45" s="318"/>
      <c r="O45" s="318"/>
      <c r="P45" s="318"/>
      <c r="Q45" s="318"/>
      <c r="R45" s="318"/>
      <c r="S45" s="318"/>
      <c r="T45" s="318"/>
      <c r="U45" s="318"/>
      <c r="V45" s="318"/>
      <c r="W45" s="318"/>
      <c r="X45" s="309"/>
      <c r="Y45" s="309"/>
      <c r="Z45" s="309"/>
    </row>
    <row r="46" spans="1:26" ht="14.1" customHeight="1">
      <c r="A46" s="451" t="s">
        <v>129</v>
      </c>
      <c r="B46" s="364"/>
      <c r="C46" s="364"/>
      <c r="D46" s="364"/>
      <c r="E46" s="364"/>
      <c r="F46" s="364"/>
      <c r="G46" s="364"/>
      <c r="H46" s="364"/>
      <c r="I46" s="364"/>
      <c r="J46" s="364"/>
      <c r="K46" s="364"/>
      <c r="L46" s="73"/>
      <c r="M46" s="323"/>
      <c r="N46" s="318"/>
      <c r="O46" s="318"/>
      <c r="P46" s="318"/>
      <c r="Q46" s="318"/>
      <c r="R46" s="318"/>
      <c r="S46" s="318"/>
      <c r="T46" s="318"/>
      <c r="U46" s="318"/>
      <c r="V46" s="318"/>
      <c r="W46" s="318"/>
      <c r="X46" s="73"/>
      <c r="Y46" s="73"/>
      <c r="Z46" s="73"/>
    </row>
    <row r="47" spans="1:26" ht="14.1" customHeight="1">
      <c r="A47" s="418" t="s">
        <v>205</v>
      </c>
      <c r="B47" s="364">
        <v>33</v>
      </c>
      <c r="C47" s="364">
        <v>-56359</v>
      </c>
      <c r="D47" s="364">
        <v>0</v>
      </c>
      <c r="E47" s="364">
        <v>0</v>
      </c>
      <c r="F47" s="364">
        <v>33</v>
      </c>
      <c r="G47" s="364">
        <v>-56359</v>
      </c>
      <c r="H47" s="364">
        <v>0</v>
      </c>
      <c r="I47" s="364">
        <v>0</v>
      </c>
      <c r="J47" s="364">
        <v>31</v>
      </c>
      <c r="K47" s="364">
        <v>1251871</v>
      </c>
      <c r="L47" s="73"/>
      <c r="M47" s="323"/>
      <c r="N47" s="318"/>
      <c r="O47" s="318"/>
      <c r="P47" s="318"/>
      <c r="Q47" s="318"/>
      <c r="R47" s="318"/>
      <c r="S47" s="318"/>
      <c r="T47" s="318"/>
      <c r="U47" s="318"/>
      <c r="V47" s="318"/>
      <c r="W47" s="318"/>
      <c r="X47" s="73"/>
      <c r="Y47" s="73"/>
      <c r="Z47" s="73"/>
    </row>
    <row r="48" spans="1:26" ht="14.1" customHeight="1">
      <c r="A48" s="438" t="s">
        <v>37</v>
      </c>
      <c r="B48" s="364">
        <v>154</v>
      </c>
      <c r="C48" s="364">
        <v>-19147</v>
      </c>
      <c r="D48" s="364">
        <v>0</v>
      </c>
      <c r="E48" s="364">
        <v>0</v>
      </c>
      <c r="F48" s="364">
        <v>154</v>
      </c>
      <c r="G48" s="364">
        <v>-19147</v>
      </c>
      <c r="H48" s="364">
        <v>0</v>
      </c>
      <c r="I48" s="364">
        <v>0</v>
      </c>
      <c r="J48" s="364">
        <v>145</v>
      </c>
      <c r="K48" s="364">
        <v>177613</v>
      </c>
      <c r="L48" s="296"/>
      <c r="M48" s="323"/>
      <c r="N48" s="318"/>
      <c r="O48" s="318"/>
      <c r="P48" s="318"/>
      <c r="Q48" s="318"/>
      <c r="R48" s="318"/>
      <c r="S48" s="318"/>
      <c r="T48" s="318"/>
      <c r="U48" s="318"/>
      <c r="V48" s="318"/>
      <c r="W48" s="318"/>
      <c r="X48" s="73"/>
      <c r="Y48" s="73"/>
      <c r="Z48" s="73"/>
    </row>
    <row r="49" spans="1:26" ht="14.1" customHeight="1">
      <c r="A49" s="411"/>
      <c r="B49" s="364"/>
      <c r="C49" s="364"/>
      <c r="D49" s="364"/>
      <c r="E49" s="364"/>
      <c r="F49" s="364"/>
      <c r="G49" s="364"/>
      <c r="H49" s="364"/>
      <c r="I49" s="364"/>
      <c r="J49" s="364"/>
      <c r="K49" s="364"/>
      <c r="L49" s="73"/>
      <c r="M49" s="323"/>
      <c r="N49" s="318"/>
      <c r="O49" s="318"/>
      <c r="P49" s="318"/>
      <c r="Q49" s="318"/>
      <c r="R49" s="318"/>
      <c r="S49" s="318"/>
      <c r="T49" s="318"/>
      <c r="U49" s="318"/>
      <c r="V49" s="318"/>
      <c r="W49" s="318"/>
      <c r="X49" s="73"/>
      <c r="Y49" s="73"/>
      <c r="Z49" s="73"/>
    </row>
    <row r="50" spans="1:26" ht="14.1" customHeight="1">
      <c r="A50" s="412" t="s">
        <v>218</v>
      </c>
      <c r="B50" s="366">
        <v>363411</v>
      </c>
      <c r="C50" s="366">
        <v>-57310687</v>
      </c>
      <c r="D50" s="366">
        <v>68</v>
      </c>
      <c r="E50" s="366">
        <v>44148</v>
      </c>
      <c r="F50" s="366">
        <v>363222</v>
      </c>
      <c r="G50" s="366">
        <v>-56557550</v>
      </c>
      <c r="H50" s="366">
        <v>191</v>
      </c>
      <c r="I50" s="366">
        <v>16697</v>
      </c>
      <c r="J50" s="366">
        <v>343749</v>
      </c>
      <c r="K50" s="366">
        <v>354551089</v>
      </c>
      <c r="L50" s="73"/>
      <c r="M50" s="323"/>
      <c r="N50" s="318"/>
      <c r="O50" s="318"/>
      <c r="P50" s="318"/>
      <c r="Q50" s="318"/>
      <c r="R50" s="318"/>
      <c r="S50" s="318"/>
      <c r="T50" s="318"/>
      <c r="U50" s="318"/>
      <c r="V50" s="318"/>
      <c r="W50" s="318"/>
      <c r="X50" s="73"/>
      <c r="Y50" s="73"/>
      <c r="Z50" s="73"/>
    </row>
    <row r="51" spans="1:26" ht="14.1" customHeight="1">
      <c r="A51" s="401"/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73"/>
      <c r="M51" s="323"/>
      <c r="N51" s="318"/>
      <c r="O51" s="318"/>
      <c r="P51" s="318"/>
      <c r="Q51" s="318"/>
      <c r="R51" s="318"/>
      <c r="S51" s="318"/>
      <c r="T51" s="318"/>
      <c r="U51" s="318"/>
      <c r="V51" s="318"/>
      <c r="W51" s="318"/>
      <c r="X51" s="73"/>
      <c r="Y51" s="73"/>
      <c r="Z51" s="73"/>
    </row>
    <row r="52" spans="1:26" ht="14.1" customHeight="1">
      <c r="B52" s="450" t="s">
        <v>74</v>
      </c>
      <c r="C52" s="450"/>
      <c r="D52" s="450"/>
      <c r="E52" s="450"/>
      <c r="F52" s="450"/>
      <c r="G52" s="450"/>
      <c r="H52" s="450"/>
      <c r="I52" s="450"/>
      <c r="J52" s="450"/>
      <c r="K52" s="450"/>
      <c r="L52" s="518"/>
      <c r="M52" s="323"/>
      <c r="N52" s="318"/>
      <c r="O52" s="318"/>
      <c r="P52" s="318"/>
      <c r="Q52" s="318"/>
      <c r="R52" s="318"/>
      <c r="S52" s="318"/>
      <c r="T52" s="318"/>
      <c r="U52" s="318"/>
      <c r="V52" s="318"/>
      <c r="W52" s="318"/>
      <c r="X52" s="309"/>
      <c r="Y52" s="309"/>
      <c r="Z52" s="309"/>
    </row>
    <row r="53" spans="1:26" ht="14.1" customHeight="1">
      <c r="A53" s="401"/>
      <c r="B53" s="114"/>
      <c r="C53" s="114"/>
      <c r="D53" s="114"/>
      <c r="E53" s="114"/>
      <c r="F53" s="114"/>
      <c r="G53" s="114"/>
      <c r="H53" s="108"/>
      <c r="I53" s="108"/>
      <c r="L53" s="518"/>
      <c r="M53" s="323"/>
      <c r="N53" s="318"/>
      <c r="O53" s="318"/>
      <c r="P53" s="318"/>
      <c r="Q53" s="318"/>
      <c r="R53" s="318"/>
      <c r="S53" s="318"/>
      <c r="T53" s="318"/>
      <c r="U53" s="318"/>
      <c r="V53" s="318"/>
      <c r="W53" s="318"/>
      <c r="X53" s="73"/>
      <c r="Y53" s="73"/>
      <c r="Z53" s="73"/>
    </row>
    <row r="54" spans="1:26" ht="14.1" customHeight="1">
      <c r="A54" s="438" t="s">
        <v>110</v>
      </c>
      <c r="B54" s="364">
        <v>674108</v>
      </c>
      <c r="C54" s="364">
        <v>181334064</v>
      </c>
      <c r="D54" s="364">
        <v>454895</v>
      </c>
      <c r="E54" s="364">
        <v>157880073</v>
      </c>
      <c r="F54" s="364">
        <v>6</v>
      </c>
      <c r="G54" s="364">
        <v>-1559</v>
      </c>
      <c r="H54" s="364">
        <v>442778</v>
      </c>
      <c r="I54" s="364">
        <v>22702040</v>
      </c>
      <c r="J54" s="364">
        <v>174207</v>
      </c>
      <c r="K54" s="364">
        <v>231213092</v>
      </c>
      <c r="L54" s="518"/>
      <c r="M54" s="323"/>
      <c r="N54" s="318"/>
      <c r="O54" s="318"/>
      <c r="P54" s="318"/>
      <c r="Q54" s="318"/>
      <c r="R54" s="318"/>
      <c r="S54" s="318"/>
      <c r="T54" s="318"/>
      <c r="U54" s="318"/>
      <c r="V54" s="318"/>
      <c r="W54" s="318"/>
      <c r="X54" s="73"/>
      <c r="Y54" s="73"/>
      <c r="Z54" s="73"/>
    </row>
    <row r="55" spans="1:26" ht="14.1" customHeight="1">
      <c r="A55" s="451" t="s">
        <v>129</v>
      </c>
      <c r="B55" s="364"/>
      <c r="C55" s="364"/>
      <c r="D55" s="364"/>
      <c r="E55" s="364"/>
      <c r="F55" s="364"/>
      <c r="G55" s="364"/>
      <c r="H55" s="364"/>
      <c r="I55" s="364"/>
      <c r="J55" s="364"/>
      <c r="K55" s="364"/>
      <c r="L55" s="518"/>
      <c r="M55" s="323"/>
      <c r="N55" s="318"/>
      <c r="O55" s="318"/>
      <c r="P55" s="318"/>
      <c r="Q55" s="318"/>
      <c r="R55" s="318"/>
      <c r="S55" s="318"/>
      <c r="T55" s="318"/>
      <c r="U55" s="318"/>
      <c r="V55" s="318"/>
      <c r="W55" s="318"/>
      <c r="X55" s="73"/>
      <c r="Y55" s="73"/>
      <c r="Z55" s="73"/>
    </row>
    <row r="56" spans="1:26" ht="14.1" customHeight="1">
      <c r="A56" s="418" t="s">
        <v>315</v>
      </c>
      <c r="B56" s="364">
        <v>7913</v>
      </c>
      <c r="C56" s="364">
        <v>49898630</v>
      </c>
      <c r="D56" s="364">
        <v>4741</v>
      </c>
      <c r="E56" s="364">
        <v>43076971</v>
      </c>
      <c r="F56" s="343" t="s">
        <v>503</v>
      </c>
      <c r="G56" s="343" t="s">
        <v>503</v>
      </c>
      <c r="H56" s="364">
        <v>4606</v>
      </c>
      <c r="I56" s="364">
        <v>5833456</v>
      </c>
      <c r="J56" s="364">
        <v>2879</v>
      </c>
      <c r="K56" s="364">
        <v>70749394</v>
      </c>
      <c r="L56" s="317"/>
      <c r="M56" s="323"/>
      <c r="N56" s="318"/>
      <c r="O56" s="318"/>
      <c r="P56" s="318"/>
      <c r="Q56" s="318"/>
      <c r="R56" s="318"/>
      <c r="S56" s="318"/>
      <c r="T56" s="318"/>
      <c r="U56" s="318"/>
      <c r="V56" s="318"/>
      <c r="W56" s="318"/>
      <c r="X56" s="73"/>
      <c r="Y56" s="73"/>
      <c r="Z56" s="73"/>
    </row>
    <row r="57" spans="1:26" ht="14.1" customHeight="1">
      <c r="A57" s="419" t="s">
        <v>393</v>
      </c>
      <c r="B57" s="364">
        <v>653146</v>
      </c>
      <c r="C57" s="364">
        <v>129773004</v>
      </c>
      <c r="D57" s="364">
        <v>442100</v>
      </c>
      <c r="E57" s="364">
        <v>113360004</v>
      </c>
      <c r="F57" s="364">
        <v>4</v>
      </c>
      <c r="G57" s="364">
        <v>-912</v>
      </c>
      <c r="H57" s="364">
        <v>430427</v>
      </c>
      <c r="I57" s="364">
        <v>16662294</v>
      </c>
      <c r="J57" s="364">
        <v>169653</v>
      </c>
      <c r="K57" s="364">
        <v>159608691</v>
      </c>
      <c r="L57" s="317"/>
      <c r="M57" s="323"/>
      <c r="N57" s="318"/>
      <c r="O57" s="318"/>
      <c r="P57" s="318"/>
      <c r="Q57" s="318"/>
      <c r="R57" s="318"/>
      <c r="S57" s="318"/>
      <c r="T57" s="318"/>
      <c r="U57" s="318"/>
      <c r="V57" s="318"/>
      <c r="W57" s="318"/>
      <c r="X57" s="73"/>
      <c r="Y57" s="73"/>
      <c r="Z57" s="73"/>
    </row>
    <row r="58" spans="1:26" ht="14.1" customHeight="1">
      <c r="A58" s="452" t="s">
        <v>225</v>
      </c>
      <c r="B58" s="364"/>
      <c r="C58" s="364"/>
      <c r="D58" s="364"/>
      <c r="E58" s="364"/>
      <c r="F58" s="364"/>
      <c r="G58" s="364"/>
      <c r="H58" s="364"/>
      <c r="I58" s="364"/>
      <c r="J58" s="364"/>
      <c r="K58" s="364"/>
      <c r="L58" s="317"/>
      <c r="M58" s="323"/>
      <c r="N58" s="318"/>
      <c r="O58" s="318"/>
      <c r="P58" s="318"/>
      <c r="Q58" s="318"/>
      <c r="R58" s="318"/>
      <c r="S58" s="318"/>
      <c r="T58" s="318"/>
      <c r="U58" s="318"/>
      <c r="V58" s="318"/>
      <c r="W58" s="318"/>
      <c r="X58" s="73"/>
      <c r="Y58" s="73"/>
      <c r="Z58" s="73"/>
    </row>
    <row r="59" spans="1:26" ht="14.1" customHeight="1">
      <c r="A59" s="438" t="s">
        <v>224</v>
      </c>
      <c r="B59" s="364">
        <v>5589</v>
      </c>
      <c r="C59" s="364">
        <v>7797692</v>
      </c>
      <c r="D59" s="364">
        <v>3304</v>
      </c>
      <c r="E59" s="364">
        <v>7372822</v>
      </c>
      <c r="F59" s="364">
        <v>0</v>
      </c>
      <c r="G59" s="364">
        <v>0</v>
      </c>
      <c r="H59" s="364">
        <v>3320</v>
      </c>
      <c r="I59" s="364">
        <v>1102579</v>
      </c>
      <c r="J59" s="364">
        <v>1751</v>
      </c>
      <c r="K59" s="364">
        <v>7635027</v>
      </c>
      <c r="L59" s="317"/>
      <c r="M59" s="323"/>
      <c r="N59" s="318"/>
      <c r="O59" s="318"/>
      <c r="P59" s="318"/>
      <c r="Q59" s="318"/>
      <c r="R59" s="318"/>
      <c r="S59" s="318"/>
      <c r="T59" s="318"/>
      <c r="U59" s="318"/>
      <c r="V59" s="318"/>
      <c r="W59" s="318"/>
      <c r="X59" s="309"/>
      <c r="Y59" s="309"/>
      <c r="Z59" s="309"/>
    </row>
    <row r="60" spans="1:26" ht="14.1" customHeight="1">
      <c r="A60" s="452" t="s">
        <v>229</v>
      </c>
      <c r="B60" s="364"/>
      <c r="C60" s="364"/>
      <c r="D60" s="364"/>
      <c r="E60" s="364"/>
      <c r="F60" s="364"/>
      <c r="G60" s="364"/>
      <c r="H60" s="364"/>
      <c r="I60" s="364"/>
      <c r="J60" s="364"/>
      <c r="K60" s="364"/>
      <c r="L60" s="317"/>
      <c r="M60" s="323"/>
      <c r="N60" s="318"/>
      <c r="O60" s="318"/>
      <c r="P60" s="318"/>
      <c r="Q60" s="318"/>
      <c r="R60" s="318"/>
      <c r="S60" s="318"/>
      <c r="T60" s="318"/>
      <c r="U60" s="318"/>
      <c r="V60" s="318"/>
      <c r="W60" s="318"/>
      <c r="X60" s="73"/>
      <c r="Y60" s="73"/>
      <c r="Z60" s="73"/>
    </row>
    <row r="61" spans="1:26" ht="14.1" customHeight="1">
      <c r="A61" s="438" t="s">
        <v>228</v>
      </c>
      <c r="B61" s="364">
        <v>8185</v>
      </c>
      <c r="C61" s="364">
        <v>10951869</v>
      </c>
      <c r="D61" s="364">
        <v>2993</v>
      </c>
      <c r="E61" s="364">
        <v>10614446</v>
      </c>
      <c r="F61" s="364">
        <v>0</v>
      </c>
      <c r="G61" s="364">
        <v>0</v>
      </c>
      <c r="H61" s="364">
        <v>2951</v>
      </c>
      <c r="I61" s="364">
        <v>1587752</v>
      </c>
      <c r="J61" s="364">
        <v>3071</v>
      </c>
      <c r="K61" s="364">
        <v>6747353</v>
      </c>
      <c r="L61" s="317"/>
      <c r="M61" s="323"/>
      <c r="N61" s="318"/>
      <c r="O61" s="318"/>
      <c r="P61" s="318"/>
      <c r="Q61" s="318"/>
      <c r="R61" s="318"/>
      <c r="S61" s="318"/>
      <c r="T61" s="318"/>
      <c r="U61" s="318"/>
      <c r="V61" s="318"/>
      <c r="W61" s="318"/>
      <c r="X61" s="73"/>
      <c r="Y61" s="73"/>
      <c r="Z61" s="73"/>
    </row>
    <row r="62" spans="1:26" ht="14.1" customHeight="1">
      <c r="A62" s="451" t="s">
        <v>129</v>
      </c>
      <c r="B62" s="364"/>
      <c r="C62" s="364"/>
      <c r="D62" s="364"/>
      <c r="E62" s="364"/>
      <c r="F62" s="364"/>
      <c r="G62" s="364"/>
      <c r="H62" s="364"/>
      <c r="I62" s="364"/>
      <c r="J62" s="364"/>
      <c r="K62" s="364"/>
      <c r="L62" s="317"/>
      <c r="M62" s="318"/>
      <c r="N62" s="318"/>
      <c r="O62" s="318"/>
      <c r="P62" s="318"/>
      <c r="Q62" s="318"/>
      <c r="R62" s="318"/>
      <c r="S62" s="318"/>
      <c r="T62" s="318"/>
      <c r="U62" s="318"/>
      <c r="V62" s="318"/>
      <c r="W62" s="318"/>
      <c r="X62" s="73"/>
      <c r="Y62" s="73"/>
      <c r="Z62" s="73"/>
    </row>
    <row r="63" spans="1:26" ht="14.1" customHeight="1">
      <c r="A63" s="419" t="s">
        <v>226</v>
      </c>
      <c r="B63" s="364"/>
      <c r="C63" s="364"/>
      <c r="D63" s="364"/>
      <c r="E63" s="364"/>
      <c r="F63" s="364"/>
      <c r="G63" s="364"/>
      <c r="H63" s="364"/>
      <c r="I63" s="364"/>
      <c r="J63" s="364"/>
      <c r="K63" s="364"/>
      <c r="L63" s="317"/>
      <c r="M63" s="318"/>
      <c r="N63" s="318"/>
      <c r="O63" s="318"/>
      <c r="P63" s="318"/>
      <c r="Q63" s="318"/>
      <c r="R63" s="318"/>
      <c r="S63" s="318"/>
      <c r="T63" s="318"/>
      <c r="U63" s="318"/>
      <c r="V63" s="318"/>
      <c r="W63" s="318"/>
      <c r="X63" s="73"/>
      <c r="Y63" s="73"/>
      <c r="Z63" s="73"/>
    </row>
    <row r="64" spans="1:26" ht="14.1" customHeight="1">
      <c r="A64" s="418" t="s">
        <v>227</v>
      </c>
      <c r="B64" s="364">
        <v>1739</v>
      </c>
      <c r="C64" s="364">
        <v>208062</v>
      </c>
      <c r="D64" s="364">
        <v>652</v>
      </c>
      <c r="E64" s="364">
        <v>148660</v>
      </c>
      <c r="F64" s="364">
        <v>0</v>
      </c>
      <c r="G64" s="364">
        <v>0</v>
      </c>
      <c r="H64" s="364">
        <v>632</v>
      </c>
      <c r="I64" s="364">
        <v>22299</v>
      </c>
      <c r="J64" s="364">
        <v>783</v>
      </c>
      <c r="K64" s="364">
        <v>733676</v>
      </c>
      <c r="L64" s="317"/>
      <c r="M64" s="315"/>
      <c r="N64" s="315"/>
      <c r="O64" s="315"/>
      <c r="P64" s="315"/>
      <c r="Q64" s="315"/>
      <c r="R64" s="315"/>
      <c r="S64" s="315"/>
      <c r="T64" s="315"/>
      <c r="U64" s="315"/>
      <c r="V64" s="315"/>
      <c r="W64" s="73"/>
      <c r="X64" s="73"/>
      <c r="Y64" s="73"/>
      <c r="Z64" s="73"/>
    </row>
    <row r="65" spans="1:26" ht="14.1" customHeight="1">
      <c r="A65" s="438" t="s">
        <v>111</v>
      </c>
      <c r="B65" s="364">
        <v>35453</v>
      </c>
      <c r="C65" s="364">
        <v>4181574</v>
      </c>
      <c r="D65" s="364">
        <v>8768</v>
      </c>
      <c r="E65" s="364">
        <v>3833734</v>
      </c>
      <c r="F65" s="364">
        <v>0</v>
      </c>
      <c r="G65" s="364">
        <v>0</v>
      </c>
      <c r="H65" s="364">
        <v>8603</v>
      </c>
      <c r="I65" s="364">
        <v>564520</v>
      </c>
      <c r="J65" s="364">
        <v>7601</v>
      </c>
      <c r="K65" s="364">
        <v>2277657</v>
      </c>
      <c r="L65" s="317"/>
      <c r="M65" s="315"/>
      <c r="N65" s="315"/>
      <c r="O65" s="315"/>
      <c r="P65" s="315"/>
      <c r="Q65" s="315"/>
      <c r="R65" s="315"/>
      <c r="S65" s="315"/>
      <c r="T65" s="315"/>
      <c r="U65" s="315"/>
      <c r="V65" s="315"/>
      <c r="W65" s="73"/>
      <c r="X65" s="73"/>
      <c r="Y65" s="73"/>
      <c r="Z65" s="73"/>
    </row>
    <row r="66" spans="1:26" ht="14.1" customHeight="1">
      <c r="A66" s="451" t="s">
        <v>129</v>
      </c>
      <c r="B66" s="364"/>
      <c r="C66" s="364"/>
      <c r="D66" s="364"/>
      <c r="E66" s="364"/>
      <c r="F66" s="364"/>
      <c r="G66" s="364"/>
      <c r="H66" s="364"/>
      <c r="I66" s="364"/>
      <c r="J66" s="364"/>
      <c r="K66" s="364"/>
      <c r="L66" s="317"/>
      <c r="M66" s="315"/>
      <c r="N66" s="315"/>
      <c r="O66" s="315"/>
      <c r="P66" s="315"/>
      <c r="Q66" s="315"/>
      <c r="R66" s="315"/>
      <c r="S66" s="315"/>
      <c r="T66" s="315"/>
      <c r="U66" s="315"/>
      <c r="V66" s="315"/>
      <c r="W66" s="309"/>
      <c r="X66" s="309"/>
      <c r="Y66" s="309"/>
      <c r="Z66" s="309"/>
    </row>
    <row r="67" spans="1:26" ht="14.1" customHeight="1">
      <c r="A67" s="418" t="s">
        <v>205</v>
      </c>
      <c r="B67" s="364">
        <v>135</v>
      </c>
      <c r="C67" s="364">
        <v>1311661</v>
      </c>
      <c r="D67" s="364">
        <v>101</v>
      </c>
      <c r="E67" s="364">
        <v>1176713</v>
      </c>
      <c r="F67" s="364">
        <v>0</v>
      </c>
      <c r="G67" s="364">
        <v>0</v>
      </c>
      <c r="H67" s="364">
        <v>101</v>
      </c>
      <c r="I67" s="364">
        <v>169661</v>
      </c>
      <c r="J67" s="364">
        <v>13</v>
      </c>
      <c r="K67" s="364">
        <v>158507</v>
      </c>
      <c r="L67" s="317"/>
      <c r="M67" s="315"/>
      <c r="N67" s="315"/>
      <c r="O67" s="315"/>
      <c r="P67" s="315"/>
      <c r="Q67" s="315"/>
      <c r="R67" s="315"/>
      <c r="S67" s="315"/>
      <c r="T67" s="315"/>
      <c r="U67" s="315"/>
      <c r="V67" s="315"/>
      <c r="W67" s="73"/>
      <c r="X67" s="73"/>
      <c r="Y67" s="73"/>
      <c r="Z67" s="73"/>
    </row>
    <row r="68" spans="1:26" ht="14.1" customHeight="1">
      <c r="A68" s="438" t="s">
        <v>37</v>
      </c>
      <c r="B68" s="364">
        <v>431</v>
      </c>
      <c r="C68" s="364">
        <v>125968</v>
      </c>
      <c r="D68" s="364">
        <v>165</v>
      </c>
      <c r="E68" s="364">
        <v>107461</v>
      </c>
      <c r="F68" s="364">
        <v>0</v>
      </c>
      <c r="G68" s="364">
        <v>0</v>
      </c>
      <c r="H68" s="364">
        <v>156</v>
      </c>
      <c r="I68" s="364">
        <v>16078</v>
      </c>
      <c r="J68" s="364">
        <v>117</v>
      </c>
      <c r="K68" s="364">
        <v>172744</v>
      </c>
      <c r="L68" s="317"/>
      <c r="M68" s="315"/>
      <c r="N68" s="315"/>
      <c r="O68" s="315"/>
      <c r="P68" s="315"/>
      <c r="Q68" s="315"/>
      <c r="R68" s="315"/>
      <c r="S68" s="315"/>
      <c r="T68" s="315"/>
      <c r="U68" s="315"/>
      <c r="V68" s="315"/>
      <c r="W68" s="73"/>
      <c r="X68" s="73"/>
      <c r="Y68" s="73"/>
      <c r="Z68" s="73"/>
    </row>
    <row r="69" spans="1:26" ht="14.1" customHeight="1">
      <c r="A69" s="411"/>
      <c r="B69" s="364"/>
      <c r="C69" s="364"/>
      <c r="D69" s="364"/>
      <c r="E69" s="364"/>
      <c r="F69" s="364"/>
      <c r="G69" s="364"/>
      <c r="H69" s="364"/>
      <c r="I69" s="364"/>
      <c r="J69" s="364"/>
      <c r="K69" s="364"/>
      <c r="L69" s="317"/>
      <c r="M69" s="315"/>
      <c r="N69" s="315"/>
      <c r="O69" s="315"/>
      <c r="P69" s="315"/>
      <c r="Q69" s="315"/>
      <c r="R69" s="315"/>
      <c r="S69" s="315"/>
      <c r="T69" s="315"/>
      <c r="U69" s="315"/>
      <c r="V69" s="315"/>
      <c r="W69" s="73"/>
      <c r="X69" s="73"/>
      <c r="Y69" s="73"/>
      <c r="Z69" s="73"/>
    </row>
    <row r="70" spans="1:26" ht="14.1" customHeight="1">
      <c r="A70" s="412" t="s">
        <v>218</v>
      </c>
      <c r="B70" s="366">
        <v>723766</v>
      </c>
      <c r="C70" s="366">
        <v>204391168</v>
      </c>
      <c r="D70" s="366">
        <v>470125</v>
      </c>
      <c r="E70" s="366">
        <v>179808535</v>
      </c>
      <c r="F70" s="366">
        <v>6</v>
      </c>
      <c r="G70" s="366">
        <v>-1559</v>
      </c>
      <c r="H70" s="366">
        <v>457808</v>
      </c>
      <c r="I70" s="366">
        <v>25972969</v>
      </c>
      <c r="J70" s="366">
        <v>186747</v>
      </c>
      <c r="K70" s="366">
        <v>248045873</v>
      </c>
      <c r="L70" s="317"/>
      <c r="M70" s="315"/>
      <c r="N70" s="315"/>
      <c r="O70" s="315"/>
      <c r="P70" s="315"/>
      <c r="Q70" s="315"/>
      <c r="R70" s="315"/>
      <c r="S70" s="315"/>
      <c r="T70" s="315"/>
      <c r="U70" s="315"/>
      <c r="V70" s="315"/>
      <c r="W70" s="73"/>
      <c r="X70" s="73"/>
      <c r="Y70" s="73"/>
      <c r="Z70" s="73"/>
    </row>
    <row r="71" spans="1:26" ht="14.1" customHeight="1">
      <c r="A71" s="158"/>
      <c r="B71" s="63"/>
      <c r="C71" s="63"/>
      <c r="D71" s="63"/>
      <c r="E71" s="63"/>
      <c r="F71" s="63"/>
      <c r="G71" s="63"/>
      <c r="H71" s="63"/>
      <c r="I71" s="63"/>
      <c r="J71" s="63"/>
      <c r="K71" s="63"/>
      <c r="L71" s="317"/>
      <c r="M71" s="315"/>
      <c r="N71" s="315"/>
      <c r="O71" s="315"/>
      <c r="P71" s="315"/>
      <c r="Q71" s="315"/>
      <c r="R71" s="315"/>
      <c r="S71" s="315"/>
      <c r="T71" s="315"/>
      <c r="U71" s="315"/>
      <c r="V71" s="315"/>
      <c r="W71" s="73"/>
      <c r="X71" s="73"/>
      <c r="Y71" s="73"/>
      <c r="Z71" s="73"/>
    </row>
    <row r="72" spans="1:26" ht="14.1" customHeight="1">
      <c r="A72" s="240"/>
      <c r="L72" s="317"/>
      <c r="M72" s="315"/>
      <c r="N72" s="315"/>
      <c r="O72" s="315"/>
      <c r="P72" s="315"/>
      <c r="Q72" s="315"/>
      <c r="R72" s="315"/>
      <c r="S72" s="315"/>
      <c r="T72" s="315"/>
      <c r="U72" s="315"/>
      <c r="V72" s="315"/>
      <c r="W72" s="73"/>
      <c r="X72" s="73"/>
      <c r="Y72" s="73"/>
      <c r="Z72" s="73"/>
    </row>
    <row r="73" spans="1:26" ht="14.1" customHeight="1">
      <c r="A73" s="159" t="s">
        <v>439</v>
      </c>
      <c r="L73" s="317"/>
      <c r="M73" s="315"/>
      <c r="N73" s="315"/>
      <c r="O73" s="315"/>
      <c r="P73" s="315"/>
      <c r="Q73" s="315"/>
      <c r="R73" s="315"/>
      <c r="S73" s="315"/>
      <c r="T73" s="315"/>
      <c r="U73" s="315"/>
      <c r="V73" s="315"/>
      <c r="W73" s="309"/>
      <c r="X73" s="309"/>
      <c r="Y73" s="309"/>
      <c r="Z73" s="309"/>
    </row>
    <row r="74" spans="1:26" ht="12.75">
      <c r="A74" s="159" t="s">
        <v>440</v>
      </c>
      <c r="L74" s="317"/>
      <c r="M74" s="315"/>
      <c r="N74" s="315"/>
      <c r="O74" s="315"/>
      <c r="P74" s="315"/>
      <c r="Q74" s="315"/>
      <c r="R74" s="315"/>
      <c r="S74" s="315"/>
      <c r="T74" s="315"/>
      <c r="U74" s="315"/>
      <c r="V74" s="315"/>
      <c r="W74" s="73"/>
      <c r="X74" s="73"/>
      <c r="Y74" s="73"/>
      <c r="Z74" s="73"/>
    </row>
    <row r="75" spans="1:26" ht="12.75">
      <c r="L75" s="317"/>
      <c r="M75" s="315"/>
      <c r="N75" s="315"/>
      <c r="O75" s="315"/>
      <c r="P75" s="315"/>
      <c r="Q75" s="315"/>
      <c r="R75" s="315"/>
      <c r="S75" s="315"/>
      <c r="T75" s="315"/>
      <c r="U75" s="315"/>
      <c r="V75" s="315"/>
      <c r="W75" s="73"/>
      <c r="X75" s="73"/>
      <c r="Y75" s="73"/>
      <c r="Z75" s="73"/>
    </row>
    <row r="76" spans="1:26" ht="12.75">
      <c r="L76" s="317"/>
      <c r="M76" s="315"/>
      <c r="N76" s="315"/>
      <c r="O76" s="315"/>
      <c r="P76" s="315"/>
      <c r="Q76" s="315"/>
      <c r="R76" s="315"/>
      <c r="S76" s="315"/>
      <c r="T76" s="315"/>
      <c r="U76" s="315"/>
      <c r="V76" s="315"/>
      <c r="W76" s="73"/>
      <c r="X76" s="73"/>
      <c r="Y76" s="73"/>
      <c r="Z76" s="73"/>
    </row>
    <row r="77" spans="1:26" ht="13.5" customHeight="1">
      <c r="L77" s="317"/>
      <c r="M77" s="315"/>
      <c r="N77" s="315"/>
      <c r="O77" s="315"/>
      <c r="P77" s="315"/>
      <c r="Q77" s="315"/>
      <c r="R77" s="315"/>
      <c r="S77" s="315"/>
      <c r="T77" s="315"/>
      <c r="U77" s="315"/>
      <c r="V77" s="315"/>
      <c r="W77" s="73"/>
      <c r="X77" s="73"/>
      <c r="Y77" s="73"/>
      <c r="Z77" s="73"/>
    </row>
    <row r="78" spans="1:26" ht="12.75">
      <c r="L78" s="317"/>
      <c r="M78" s="315"/>
      <c r="N78" s="315"/>
      <c r="O78" s="315"/>
      <c r="P78" s="315"/>
      <c r="Q78" s="315"/>
      <c r="R78" s="315"/>
      <c r="S78" s="315"/>
      <c r="T78" s="315"/>
      <c r="U78" s="315"/>
      <c r="V78" s="315"/>
      <c r="W78" s="73"/>
      <c r="X78" s="73"/>
      <c r="Y78" s="73"/>
      <c r="Z78" s="73"/>
    </row>
    <row r="79" spans="1:26" ht="12.75">
      <c r="L79" s="317"/>
      <c r="M79" s="315"/>
      <c r="N79" s="315"/>
      <c r="O79" s="315"/>
      <c r="P79" s="315"/>
      <c r="Q79" s="315"/>
      <c r="R79" s="315"/>
      <c r="S79" s="315"/>
      <c r="T79" s="315"/>
      <c r="U79" s="315"/>
      <c r="V79" s="315"/>
      <c r="W79" s="73"/>
      <c r="X79" s="73"/>
      <c r="Y79" s="73"/>
      <c r="Z79" s="73"/>
    </row>
    <row r="80" spans="1:26" ht="12.75">
      <c r="L80" s="317"/>
      <c r="M80" s="315"/>
      <c r="N80" s="315"/>
      <c r="O80" s="315"/>
      <c r="P80" s="315"/>
      <c r="Q80" s="315"/>
      <c r="R80" s="315"/>
      <c r="S80" s="315"/>
      <c r="T80" s="315"/>
      <c r="U80" s="315"/>
      <c r="V80" s="315"/>
      <c r="W80" s="309"/>
      <c r="X80" s="309"/>
      <c r="Y80" s="309"/>
      <c r="Z80" s="309"/>
    </row>
    <row r="81" spans="12:26" ht="12.75">
      <c r="L81" s="317"/>
      <c r="M81" s="315"/>
      <c r="N81" s="315"/>
      <c r="O81" s="315"/>
      <c r="P81" s="315"/>
      <c r="Q81" s="315"/>
      <c r="R81" s="315"/>
      <c r="S81" s="315"/>
      <c r="T81" s="315"/>
      <c r="U81" s="315"/>
      <c r="V81" s="315"/>
      <c r="W81" s="73"/>
      <c r="X81" s="73"/>
      <c r="Y81" s="73"/>
      <c r="Z81" s="73"/>
    </row>
    <row r="82" spans="12:26" ht="12.75">
      <c r="L82" s="317"/>
      <c r="M82" s="315"/>
      <c r="N82" s="315"/>
      <c r="O82" s="315"/>
      <c r="P82" s="315"/>
      <c r="Q82" s="315"/>
      <c r="R82" s="315"/>
      <c r="S82" s="315"/>
      <c r="T82" s="315"/>
      <c r="U82" s="315"/>
      <c r="V82" s="315"/>
      <c r="W82" s="73"/>
      <c r="X82" s="73"/>
      <c r="Y82" s="73"/>
      <c r="Z82" s="73"/>
    </row>
    <row r="83" spans="12:26" ht="12.75">
      <c r="L83" s="317"/>
      <c r="M83" s="315"/>
      <c r="N83" s="315"/>
      <c r="O83" s="315"/>
      <c r="P83" s="315"/>
      <c r="Q83" s="315"/>
      <c r="R83" s="315"/>
      <c r="S83" s="315"/>
      <c r="T83" s="315"/>
      <c r="U83" s="315"/>
      <c r="V83" s="315"/>
      <c r="W83" s="73"/>
      <c r="X83" s="73"/>
      <c r="Y83" s="73"/>
      <c r="Z83" s="73"/>
    </row>
    <row r="84" spans="12:26" ht="12.75">
      <c r="L84" s="317"/>
      <c r="M84" s="315"/>
      <c r="N84" s="315"/>
      <c r="O84" s="315"/>
      <c r="P84" s="315"/>
      <c r="Q84" s="315"/>
      <c r="R84" s="315"/>
      <c r="S84" s="315"/>
      <c r="T84" s="315"/>
      <c r="U84" s="315"/>
      <c r="V84" s="315"/>
      <c r="W84" s="73"/>
      <c r="X84" s="73"/>
      <c r="Y84" s="73"/>
      <c r="Z84" s="73"/>
    </row>
    <row r="85" spans="12:26" ht="13.5" customHeight="1">
      <c r="L85" s="317"/>
      <c r="M85" s="315"/>
      <c r="N85" s="315"/>
      <c r="O85" s="315"/>
      <c r="P85" s="315"/>
      <c r="Q85" s="315"/>
      <c r="R85" s="315"/>
      <c r="S85" s="315"/>
      <c r="T85" s="315"/>
      <c r="U85" s="315"/>
      <c r="V85" s="315"/>
      <c r="W85" s="73"/>
      <c r="X85" s="73"/>
      <c r="Y85" s="73"/>
      <c r="Z85" s="73"/>
    </row>
    <row r="86" spans="12:26" ht="12.75">
      <c r="L86" s="317"/>
      <c r="M86" s="315"/>
      <c r="N86" s="315"/>
      <c r="O86" s="315"/>
      <c r="P86" s="315"/>
      <c r="Q86" s="315"/>
      <c r="R86" s="315"/>
      <c r="S86" s="315"/>
      <c r="T86" s="315"/>
      <c r="U86" s="315"/>
      <c r="V86" s="315"/>
      <c r="W86" s="73"/>
      <c r="X86" s="73"/>
      <c r="Y86" s="73"/>
      <c r="Z86" s="73"/>
    </row>
    <row r="87" spans="12:26">
      <c r="L87" s="316"/>
      <c r="M87" s="316"/>
      <c r="N87" s="316"/>
      <c r="O87" s="316"/>
      <c r="P87" s="316"/>
      <c r="Q87" s="316"/>
      <c r="R87" s="316"/>
      <c r="S87" s="316"/>
      <c r="T87" s="316"/>
      <c r="U87" s="316"/>
      <c r="V87" s="316"/>
      <c r="W87" s="309"/>
      <c r="X87" s="309"/>
      <c r="Y87" s="309"/>
      <c r="Z87" s="309"/>
    </row>
    <row r="88" spans="12:26"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  <c r="Z88" s="73"/>
    </row>
    <row r="89" spans="12:26"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  <c r="Z89" s="73"/>
    </row>
    <row r="90" spans="12:26"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  <c r="Z90" s="73"/>
    </row>
    <row r="91" spans="12:26"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  <c r="Z91" s="73"/>
    </row>
    <row r="92" spans="12:26"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</row>
    <row r="93" spans="12:26"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  <c r="Z93" s="73"/>
    </row>
    <row r="94" spans="12:26">
      <c r="L94" s="309"/>
      <c r="M94" s="309"/>
      <c r="N94" s="309"/>
      <c r="O94" s="309"/>
      <c r="P94" s="309"/>
      <c r="Q94" s="309"/>
      <c r="R94" s="309"/>
      <c r="S94" s="309"/>
      <c r="T94" s="309"/>
      <c r="U94" s="309"/>
      <c r="V94" s="309"/>
      <c r="W94" s="309"/>
      <c r="X94" s="309"/>
      <c r="Y94" s="309"/>
      <c r="Z94" s="309"/>
    </row>
    <row r="95" spans="12:26"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  <c r="Z95" s="73"/>
    </row>
    <row r="96" spans="12:26">
      <c r="L96" s="73"/>
      <c r="M96" s="73"/>
      <c r="N96" s="73"/>
      <c r="O96" s="73"/>
      <c r="P96" s="73"/>
      <c r="Q96" s="73"/>
      <c r="R96" s="73"/>
      <c r="S96" s="73"/>
      <c r="T96" s="73"/>
      <c r="U96" s="73"/>
      <c r="V96" s="73"/>
      <c r="W96" s="73"/>
      <c r="X96" s="73"/>
      <c r="Y96" s="73"/>
      <c r="Z96" s="73"/>
    </row>
    <row r="97" spans="12:26">
      <c r="L97" s="73"/>
      <c r="M97" s="73"/>
      <c r="N97" s="73"/>
      <c r="O97" s="73"/>
      <c r="P97" s="73"/>
      <c r="Q97" s="73"/>
      <c r="R97" s="73"/>
      <c r="S97" s="73"/>
      <c r="T97" s="73"/>
      <c r="U97" s="73"/>
      <c r="V97" s="73"/>
      <c r="W97" s="73"/>
      <c r="X97" s="73"/>
      <c r="Y97" s="73"/>
      <c r="Z97" s="73"/>
    </row>
    <row r="98" spans="12:26"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</row>
    <row r="99" spans="12:26"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</row>
    <row r="100" spans="12:26"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</row>
    <row r="101" spans="12:26" ht="12.75">
      <c r="M101" s="311"/>
      <c r="N101" s="308"/>
      <c r="O101" s="308"/>
      <c r="P101" s="308"/>
      <c r="Q101" s="308"/>
      <c r="R101" s="308"/>
      <c r="S101" s="308"/>
      <c r="T101" s="308"/>
      <c r="U101" s="308"/>
      <c r="V101" s="308"/>
      <c r="W101" s="308"/>
    </row>
    <row r="102" spans="12:26" ht="12.75">
      <c r="M102" s="311"/>
      <c r="N102" s="308"/>
      <c r="O102" s="308"/>
      <c r="P102" s="308"/>
      <c r="Q102" s="308"/>
      <c r="R102" s="308"/>
      <c r="S102" s="308"/>
      <c r="T102" s="308"/>
      <c r="U102" s="308"/>
      <c r="V102" s="308"/>
      <c r="W102" s="308"/>
    </row>
    <row r="103" spans="12:26" ht="12.75">
      <c r="M103" s="311"/>
      <c r="N103" s="308"/>
      <c r="O103" s="308"/>
      <c r="P103" s="308"/>
      <c r="Q103" s="308"/>
      <c r="R103" s="308"/>
      <c r="S103" s="308"/>
      <c r="T103" s="308"/>
      <c r="U103" s="308"/>
      <c r="V103" s="308"/>
      <c r="W103" s="308"/>
    </row>
    <row r="104" spans="12:26" ht="12.75">
      <c r="M104" s="311"/>
      <c r="N104" s="308"/>
      <c r="O104" s="308"/>
      <c r="P104" s="308"/>
      <c r="Q104" s="308"/>
      <c r="R104" s="308"/>
      <c r="S104" s="308"/>
      <c r="T104" s="308"/>
      <c r="U104" s="308"/>
      <c r="V104" s="308"/>
      <c r="W104" s="308"/>
    </row>
    <row r="105" spans="12:26" ht="12.75">
      <c r="M105" s="311"/>
      <c r="N105" s="308"/>
      <c r="O105" s="308"/>
      <c r="P105" s="308"/>
      <c r="Q105" s="308"/>
      <c r="R105" s="308"/>
      <c r="S105" s="308"/>
      <c r="T105" s="308"/>
      <c r="U105" s="308"/>
      <c r="V105" s="308"/>
      <c r="W105" s="308"/>
    </row>
    <row r="106" spans="12:26" ht="12.75">
      <c r="M106" s="311"/>
      <c r="N106" s="308"/>
      <c r="O106" s="308"/>
      <c r="P106" s="308"/>
      <c r="Q106" s="308"/>
      <c r="R106" s="308"/>
      <c r="S106" s="308"/>
      <c r="T106" s="308"/>
      <c r="U106" s="308"/>
      <c r="V106" s="308"/>
      <c r="W106" s="308"/>
    </row>
  </sheetData>
  <mergeCells count="21">
    <mergeCell ref="D7:G8"/>
    <mergeCell ref="A7:A10"/>
    <mergeCell ref="B7:C9"/>
    <mergeCell ref="J7:K9"/>
    <mergeCell ref="D9:E9"/>
    <mergeCell ref="F9:G9"/>
    <mergeCell ref="H7:I9"/>
    <mergeCell ref="S7:T7"/>
    <mergeCell ref="L52:L53"/>
    <mergeCell ref="L54:L55"/>
    <mergeCell ref="V12:W12"/>
    <mergeCell ref="L7:L8"/>
    <mergeCell ref="U7:V7"/>
    <mergeCell ref="M7:N7"/>
    <mergeCell ref="O7:P7"/>
    <mergeCell ref="Q7:R7"/>
    <mergeCell ref="M12:M13"/>
    <mergeCell ref="N12:O12"/>
    <mergeCell ref="P12:Q12"/>
    <mergeCell ref="R12:S12"/>
    <mergeCell ref="T12:U12"/>
  </mergeCells>
  <phoneticPr fontId="3" type="noConversion"/>
  <hyperlinks>
    <hyperlink ref="A1" location="Inhalt!A30" display="Inhalt"/>
  </hyperlinks>
  <printOptions horizontalCentered="1"/>
  <pageMargins left="0.78740157480314965" right="0.59055118110236227" top="0.59055118110236227" bottom="0.59055118110236227" header="0.51181102362204722" footer="0.51181102362204722"/>
  <pageSetup paperSize="9" scale="52" orientation="portrait" r:id="rId1"/>
  <headerFooter>
    <oddFooter>&amp;L&amp;"MetaNormalLF-Roman,Standard"&amp;6Statistisches Bundesamt, Jährliche Körperschaftsteuerstatistik 2012, 07/2016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tabColor theme="0" tint="-0.14999847407452621"/>
  </sheetPr>
  <dimension ref="A1:IS1844"/>
  <sheetViews>
    <sheetView showGridLines="0" zoomScaleNormal="100" workbookViewId="0">
      <selection activeCell="A2" sqref="A2"/>
    </sheetView>
  </sheetViews>
  <sheetFormatPr baseColWidth="10" defaultColWidth="11.42578125" defaultRowHeight="12"/>
  <cols>
    <col min="1" max="1" width="6.7109375" style="131" customWidth="1"/>
    <col min="2" max="2" width="46.42578125" style="95" customWidth="1"/>
    <col min="3" max="6" width="11.42578125" style="52"/>
    <col min="7" max="7" width="15.28515625" style="52" bestFit="1" customWidth="1"/>
    <col min="8" max="8" width="11.85546875" style="52" customWidth="1"/>
    <col min="9" max="9" width="13" style="52" customWidth="1"/>
    <col min="10" max="16384" width="11.42578125" style="62"/>
  </cols>
  <sheetData>
    <row r="1" spans="1:34" s="126" customFormat="1" ht="14.1" customHeight="1">
      <c r="A1" s="132" t="s">
        <v>6</v>
      </c>
      <c r="B1" s="143"/>
      <c r="C1" s="93"/>
      <c r="D1" s="93"/>
      <c r="E1" s="93"/>
      <c r="F1" s="93"/>
      <c r="G1" s="93"/>
      <c r="H1" s="93"/>
      <c r="I1" s="93"/>
    </row>
    <row r="2" spans="1:34" ht="14.1" customHeight="1">
      <c r="A2" s="75"/>
      <c r="B2" s="75"/>
      <c r="C2" s="75"/>
      <c r="D2" s="75"/>
      <c r="E2" s="75"/>
      <c r="F2" s="75"/>
      <c r="G2" s="75"/>
      <c r="H2" s="75"/>
      <c r="I2" s="75"/>
      <c r="J2" s="75"/>
    </row>
    <row r="3" spans="1:34" s="155" customFormat="1" ht="14.1" customHeight="1">
      <c r="A3" s="65" t="s">
        <v>470</v>
      </c>
      <c r="B3" s="115"/>
      <c r="C3" s="115"/>
      <c r="D3" s="115"/>
      <c r="E3" s="115"/>
      <c r="F3" s="115"/>
      <c r="G3" s="115"/>
      <c r="H3" s="115"/>
      <c r="I3" s="115"/>
      <c r="J3" s="96"/>
    </row>
    <row r="4" spans="1:34" s="155" customFormat="1" ht="14.1" customHeight="1">
      <c r="A4" s="549"/>
      <c r="B4" s="549"/>
      <c r="C4" s="549"/>
      <c r="D4" s="549"/>
      <c r="E4" s="549"/>
      <c r="F4" s="549"/>
      <c r="G4" s="549"/>
      <c r="H4" s="549"/>
      <c r="I4" s="549"/>
      <c r="J4" s="97"/>
    </row>
    <row r="5" spans="1:34" s="155" customFormat="1" ht="14.1" customHeight="1">
      <c r="A5" s="144" t="s">
        <v>485</v>
      </c>
      <c r="B5" s="119"/>
      <c r="C5" s="119"/>
      <c r="D5" s="119"/>
      <c r="E5" s="119"/>
      <c r="F5" s="119"/>
      <c r="G5" s="119"/>
      <c r="H5" s="119"/>
      <c r="I5" s="119"/>
      <c r="J5" s="97"/>
    </row>
    <row r="6" spans="1:34" ht="14.1" customHeight="1">
      <c r="J6" s="73"/>
      <c r="K6" s="73"/>
      <c r="L6" s="73"/>
      <c r="M6" s="73"/>
      <c r="N6" s="73"/>
      <c r="O6" s="73"/>
      <c r="P6" s="73"/>
      <c r="Q6" s="73"/>
      <c r="R6" s="73"/>
      <c r="S6" s="73"/>
      <c r="T6" s="73"/>
      <c r="U6" s="73"/>
      <c r="V6" s="73"/>
      <c r="W6" s="73"/>
      <c r="X6" s="73"/>
      <c r="Y6" s="73"/>
      <c r="Z6" s="73"/>
      <c r="AA6" s="73"/>
      <c r="AB6" s="73"/>
      <c r="AC6" s="73"/>
    </row>
    <row r="7" spans="1:34" ht="14.1" customHeight="1">
      <c r="A7" s="510" t="s">
        <v>487</v>
      </c>
      <c r="B7" s="510"/>
      <c r="C7" s="523" t="s">
        <v>19</v>
      </c>
      <c r="D7" s="523"/>
      <c r="E7" s="523" t="s">
        <v>112</v>
      </c>
      <c r="F7" s="520"/>
      <c r="G7" s="551" t="s">
        <v>247</v>
      </c>
      <c r="H7" s="539" t="s">
        <v>486</v>
      </c>
      <c r="I7" s="540"/>
      <c r="J7" s="73"/>
      <c r="K7" s="73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3"/>
      <c r="AD7" s="73"/>
      <c r="AE7" s="73"/>
      <c r="AF7" s="73"/>
      <c r="AG7" s="73"/>
      <c r="AH7" s="73"/>
    </row>
    <row r="8" spans="1:34" ht="14.1" customHeight="1">
      <c r="A8" s="512"/>
      <c r="B8" s="512"/>
      <c r="C8" s="523"/>
      <c r="D8" s="523"/>
      <c r="E8" s="520"/>
      <c r="F8" s="520"/>
      <c r="G8" s="552"/>
      <c r="H8" s="541"/>
      <c r="I8" s="542"/>
      <c r="J8" s="73"/>
      <c r="K8" s="547"/>
      <c r="L8" s="547"/>
      <c r="M8" s="547"/>
      <c r="N8" s="547"/>
      <c r="O8" s="548"/>
      <c r="P8" s="548"/>
      <c r="Q8" s="328"/>
      <c r="R8" s="328"/>
      <c r="S8" s="328"/>
      <c r="T8" s="548"/>
      <c r="U8" s="548"/>
      <c r="V8" s="73"/>
      <c r="W8" s="73"/>
      <c r="X8" s="73"/>
      <c r="Y8" s="73"/>
      <c r="Z8" s="73"/>
      <c r="AA8" s="73"/>
      <c r="AB8" s="73"/>
      <c r="AC8" s="73"/>
      <c r="AD8" s="73"/>
      <c r="AE8" s="73"/>
      <c r="AF8" s="73"/>
      <c r="AG8" s="73"/>
      <c r="AH8" s="73"/>
    </row>
    <row r="9" spans="1:34" ht="14.1" customHeight="1">
      <c r="A9" s="512"/>
      <c r="B9" s="512"/>
      <c r="C9" s="523"/>
      <c r="D9" s="523"/>
      <c r="E9" s="112" t="s">
        <v>100</v>
      </c>
      <c r="F9" s="112" t="s">
        <v>101</v>
      </c>
      <c r="G9" s="553"/>
      <c r="H9" s="541"/>
      <c r="I9" s="542"/>
      <c r="J9" s="73"/>
      <c r="K9" s="547"/>
      <c r="L9" s="547"/>
      <c r="M9" s="547"/>
      <c r="N9" s="547"/>
      <c r="O9" s="328"/>
      <c r="P9" s="328"/>
      <c r="Q9" s="328"/>
      <c r="R9" s="328"/>
      <c r="S9" s="328"/>
      <c r="T9" s="328"/>
      <c r="U9" s="328"/>
      <c r="V9" s="73"/>
      <c r="W9" s="73"/>
      <c r="X9" s="73"/>
      <c r="Y9" s="73"/>
      <c r="Z9" s="73"/>
      <c r="AA9" s="73"/>
      <c r="AB9" s="73"/>
      <c r="AC9" s="73"/>
      <c r="AD9" s="73"/>
      <c r="AE9" s="73"/>
      <c r="AF9" s="73"/>
      <c r="AG9" s="73"/>
      <c r="AH9" s="73"/>
    </row>
    <row r="10" spans="1:34" ht="14.1" customHeight="1">
      <c r="A10" s="514"/>
      <c r="B10" s="514"/>
      <c r="C10" s="113" t="s">
        <v>39</v>
      </c>
      <c r="D10" s="550" t="s">
        <v>18</v>
      </c>
      <c r="E10" s="550"/>
      <c r="F10" s="550"/>
      <c r="G10" s="550"/>
      <c r="H10" s="113" t="s">
        <v>39</v>
      </c>
      <c r="I10" s="123" t="s">
        <v>18</v>
      </c>
      <c r="J10" s="52"/>
      <c r="K10" s="546"/>
      <c r="L10" s="546"/>
      <c r="M10" s="546"/>
      <c r="N10" s="546"/>
      <c r="O10" s="327"/>
      <c r="P10" s="327"/>
      <c r="Q10" s="327"/>
      <c r="R10" s="327"/>
      <c r="S10" s="327"/>
      <c r="T10" s="327"/>
      <c r="U10" s="327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</row>
    <row r="11" spans="1:34" ht="14.1" customHeight="1">
      <c r="A11" s="156"/>
      <c r="B11" s="453"/>
      <c r="C11" s="114"/>
      <c r="D11" s="79"/>
      <c r="E11" s="79"/>
      <c r="F11" s="79"/>
      <c r="G11" s="79"/>
      <c r="H11" s="108"/>
      <c r="I11" s="79"/>
      <c r="J11" s="73"/>
      <c r="K11" s="546"/>
      <c r="L11" s="546"/>
      <c r="M11" s="329"/>
      <c r="N11" s="329"/>
      <c r="O11" s="327"/>
      <c r="P11" s="327"/>
      <c r="Q11" s="327"/>
      <c r="R11" s="327"/>
      <c r="S11" s="327"/>
      <c r="T11" s="327"/>
      <c r="U11" s="327"/>
      <c r="V11" s="73"/>
      <c r="W11" s="73"/>
      <c r="X11" s="73"/>
      <c r="Y11" s="73"/>
      <c r="Z11" s="73"/>
      <c r="AA11" s="73"/>
      <c r="AB11" s="73"/>
      <c r="AC11" s="73"/>
      <c r="AD11" s="73"/>
      <c r="AE11" s="73"/>
      <c r="AF11" s="73"/>
      <c r="AG11" s="73"/>
      <c r="AH11" s="73"/>
    </row>
    <row r="12" spans="1:34" ht="14.1" customHeight="1">
      <c r="B12" s="450"/>
      <c r="C12" s="450" t="s">
        <v>102</v>
      </c>
      <c r="D12" s="450"/>
      <c r="E12" s="450"/>
      <c r="F12" s="450"/>
      <c r="G12" s="450"/>
      <c r="H12" s="450"/>
      <c r="I12" s="450"/>
      <c r="J12" s="191"/>
      <c r="K12" s="546"/>
      <c r="L12" s="546"/>
      <c r="M12" s="329"/>
      <c r="N12" s="329"/>
      <c r="O12" s="327"/>
      <c r="P12" s="327"/>
      <c r="Q12" s="327"/>
      <c r="R12" s="327"/>
      <c r="S12" s="327"/>
      <c r="T12" s="327"/>
      <c r="U12" s="327"/>
      <c r="V12" s="191"/>
      <c r="W12" s="191"/>
      <c r="X12" s="191"/>
      <c r="Y12" s="191"/>
      <c r="Z12" s="191"/>
      <c r="AA12" s="191"/>
      <c r="AB12" s="191"/>
      <c r="AC12" s="191"/>
      <c r="AD12" s="191"/>
      <c r="AE12" s="191"/>
      <c r="AF12" s="191"/>
      <c r="AG12" s="191"/>
      <c r="AH12" s="191"/>
    </row>
    <row r="13" spans="1:34" ht="14.1" customHeight="1">
      <c r="B13" s="410"/>
      <c r="J13" s="73"/>
      <c r="K13" s="546"/>
      <c r="L13" s="546"/>
      <c r="M13" s="329"/>
      <c r="N13" s="329"/>
      <c r="O13" s="327"/>
      <c r="P13" s="327"/>
      <c r="Q13" s="327"/>
      <c r="R13" s="327"/>
      <c r="S13" s="327"/>
      <c r="T13" s="327"/>
      <c r="U13" s="327"/>
      <c r="V13" s="73"/>
      <c r="W13" s="73"/>
      <c r="X13" s="73"/>
      <c r="Y13" s="73"/>
      <c r="Z13" s="73"/>
      <c r="AA13" s="73"/>
      <c r="AB13" s="73"/>
      <c r="AC13" s="73"/>
      <c r="AD13" s="73"/>
      <c r="AE13" s="73"/>
      <c r="AF13" s="73"/>
      <c r="AG13" s="73"/>
      <c r="AH13" s="73"/>
    </row>
    <row r="14" spans="1:34" ht="14.1" customHeight="1">
      <c r="A14" s="170" t="s">
        <v>256</v>
      </c>
      <c r="B14" s="454" t="s">
        <v>217</v>
      </c>
      <c r="C14" s="367">
        <v>7135</v>
      </c>
      <c r="D14" s="368">
        <v>758850</v>
      </c>
      <c r="E14" s="368">
        <v>723314</v>
      </c>
      <c r="F14" s="368">
        <v>-174604</v>
      </c>
      <c r="G14" s="368">
        <v>107882</v>
      </c>
      <c r="H14" s="368">
        <v>3681</v>
      </c>
      <c r="I14" s="368">
        <v>2291457</v>
      </c>
      <c r="J14" s="73"/>
      <c r="K14" s="546"/>
      <c r="L14" s="546"/>
      <c r="M14" s="329"/>
      <c r="N14" s="329"/>
      <c r="O14" s="327"/>
      <c r="P14" s="327"/>
      <c r="Q14" s="327"/>
      <c r="R14" s="327"/>
      <c r="S14" s="327"/>
      <c r="T14" s="327"/>
      <c r="U14" s="327"/>
      <c r="V14" s="73"/>
      <c r="W14" s="73"/>
      <c r="X14" s="73"/>
      <c r="Y14" s="73"/>
      <c r="Z14" s="73"/>
      <c r="AA14" s="73"/>
      <c r="AB14" s="73"/>
      <c r="AC14" s="73"/>
      <c r="AD14" s="73"/>
      <c r="AE14" s="73"/>
      <c r="AF14" s="73"/>
      <c r="AG14" s="73"/>
      <c r="AH14" s="73"/>
    </row>
    <row r="15" spans="1:34" ht="14.1" customHeight="1">
      <c r="A15" s="81">
        <v>1</v>
      </c>
      <c r="B15" s="455" t="s">
        <v>318</v>
      </c>
      <c r="C15" s="364">
        <v>6090</v>
      </c>
      <c r="D15" s="364">
        <v>714654</v>
      </c>
      <c r="E15" s="364">
        <v>646462</v>
      </c>
      <c r="F15" s="364">
        <v>-136734</v>
      </c>
      <c r="G15" s="364">
        <v>96369</v>
      </c>
      <c r="H15" s="364">
        <v>3190</v>
      </c>
      <c r="I15" s="364">
        <v>2060387</v>
      </c>
      <c r="J15" s="73"/>
      <c r="K15" s="546"/>
      <c r="L15" s="546"/>
      <c r="M15" s="329"/>
      <c r="N15" s="329"/>
      <c r="O15" s="327"/>
      <c r="P15" s="327"/>
      <c r="Q15" s="327"/>
      <c r="R15" s="327"/>
      <c r="S15" s="327"/>
      <c r="T15" s="327"/>
      <c r="U15" s="327"/>
      <c r="V15" s="73"/>
      <c r="W15" s="73"/>
      <c r="X15" s="73"/>
      <c r="Y15" s="73"/>
      <c r="Z15" s="73"/>
      <c r="AA15" s="73"/>
      <c r="AB15" s="73"/>
      <c r="AC15" s="73"/>
      <c r="AD15" s="73"/>
      <c r="AE15" s="73"/>
      <c r="AF15" s="73"/>
      <c r="AG15" s="73"/>
      <c r="AH15" s="73"/>
    </row>
    <row r="16" spans="1:34" ht="14.1" customHeight="1">
      <c r="A16" s="81">
        <v>2</v>
      </c>
      <c r="B16" s="456" t="s">
        <v>268</v>
      </c>
      <c r="C16" s="364">
        <v>865</v>
      </c>
      <c r="D16" s="364">
        <v>-11020</v>
      </c>
      <c r="E16" s="364">
        <v>20128</v>
      </c>
      <c r="F16" s="364">
        <v>-33966</v>
      </c>
      <c r="G16" s="364">
        <v>3004</v>
      </c>
      <c r="H16" s="364">
        <v>384</v>
      </c>
      <c r="I16" s="364">
        <v>205904</v>
      </c>
      <c r="J16" s="73"/>
      <c r="K16" s="546"/>
      <c r="L16" s="546"/>
      <c r="M16" s="329"/>
      <c r="N16" s="329"/>
      <c r="O16" s="327"/>
      <c r="P16" s="327"/>
      <c r="Q16" s="327"/>
      <c r="R16" s="327"/>
      <c r="S16" s="327"/>
      <c r="T16" s="327"/>
      <c r="U16" s="327"/>
      <c r="V16" s="73"/>
      <c r="W16" s="73"/>
      <c r="X16" s="73"/>
      <c r="Y16" s="73"/>
      <c r="Z16" s="73"/>
      <c r="AA16" s="73"/>
      <c r="AB16" s="73"/>
      <c r="AC16" s="73"/>
      <c r="AD16" s="73"/>
      <c r="AE16" s="73"/>
      <c r="AF16" s="73"/>
      <c r="AG16" s="73"/>
      <c r="AH16" s="73"/>
    </row>
    <row r="17" spans="1:34" ht="14.1" customHeight="1">
      <c r="A17" s="81">
        <v>3</v>
      </c>
      <c r="B17" s="456" t="s">
        <v>269</v>
      </c>
      <c r="C17" s="364">
        <v>180</v>
      </c>
      <c r="D17" s="364">
        <v>55216</v>
      </c>
      <c r="E17" s="364">
        <v>56724</v>
      </c>
      <c r="F17" s="364">
        <v>-3904</v>
      </c>
      <c r="G17" s="364">
        <v>8509</v>
      </c>
      <c r="H17" s="364">
        <v>107</v>
      </c>
      <c r="I17" s="364">
        <v>25166</v>
      </c>
      <c r="J17" s="73"/>
      <c r="K17" s="546"/>
      <c r="L17" s="546"/>
      <c r="M17" s="329"/>
      <c r="N17" s="329"/>
      <c r="O17" s="327"/>
      <c r="P17" s="327"/>
      <c r="Q17" s="327"/>
      <c r="R17" s="327"/>
      <c r="S17" s="327"/>
      <c r="T17" s="327"/>
      <c r="U17" s="327"/>
      <c r="V17" s="73"/>
      <c r="W17" s="73"/>
      <c r="X17" s="73"/>
      <c r="Y17" s="73"/>
      <c r="Z17" s="73"/>
      <c r="AA17" s="73"/>
      <c r="AB17" s="73"/>
      <c r="AC17" s="73"/>
      <c r="AD17" s="73"/>
      <c r="AE17" s="73"/>
      <c r="AF17" s="73"/>
      <c r="AG17" s="73"/>
      <c r="AH17" s="73"/>
    </row>
    <row r="18" spans="1:34" ht="14.1" customHeight="1">
      <c r="A18" s="170" t="s">
        <v>257</v>
      </c>
      <c r="B18" s="457" t="s">
        <v>21</v>
      </c>
      <c r="C18" s="367">
        <v>1428</v>
      </c>
      <c r="D18" s="368">
        <v>3823488</v>
      </c>
      <c r="E18" s="368">
        <v>3889242</v>
      </c>
      <c r="F18" s="368">
        <v>-92889</v>
      </c>
      <c r="G18" s="368">
        <v>173347</v>
      </c>
      <c r="H18" s="368">
        <v>735</v>
      </c>
      <c r="I18" s="368">
        <v>625260</v>
      </c>
      <c r="J18" s="73"/>
      <c r="K18" s="546"/>
      <c r="L18" s="546"/>
      <c r="M18" s="329"/>
      <c r="N18" s="329"/>
      <c r="O18" s="327"/>
      <c r="P18" s="327"/>
      <c r="Q18" s="327"/>
      <c r="R18" s="327"/>
      <c r="S18" s="327"/>
      <c r="T18" s="327"/>
      <c r="U18" s="327"/>
      <c r="V18" s="73"/>
      <c r="W18" s="73"/>
      <c r="X18" s="73"/>
      <c r="Y18" s="73"/>
      <c r="Z18" s="73"/>
      <c r="AA18" s="73"/>
      <c r="AB18" s="73"/>
      <c r="AC18" s="73"/>
      <c r="AD18" s="73"/>
      <c r="AE18" s="73"/>
      <c r="AF18" s="73"/>
      <c r="AG18" s="73"/>
      <c r="AH18" s="73"/>
    </row>
    <row r="19" spans="1:34" ht="14.1" customHeight="1">
      <c r="A19" s="81">
        <v>5</v>
      </c>
      <c r="B19" s="456" t="s">
        <v>270</v>
      </c>
      <c r="C19" s="364">
        <v>9</v>
      </c>
      <c r="D19" s="364">
        <v>549</v>
      </c>
      <c r="E19" s="364">
        <v>1643</v>
      </c>
      <c r="F19" s="364">
        <v>-1132</v>
      </c>
      <c r="G19" s="364">
        <v>246</v>
      </c>
      <c r="H19" s="364">
        <v>6</v>
      </c>
      <c r="I19" s="364">
        <v>60155</v>
      </c>
      <c r="J19" s="73"/>
      <c r="K19" s="546"/>
      <c r="L19" s="546"/>
      <c r="M19" s="329"/>
      <c r="N19" s="329"/>
      <c r="O19" s="327"/>
      <c r="P19" s="327"/>
      <c r="Q19" s="327"/>
      <c r="R19" s="327"/>
      <c r="S19" s="327"/>
      <c r="T19" s="327"/>
      <c r="U19" s="327"/>
      <c r="V19" s="73"/>
      <c r="W19" s="73"/>
      <c r="X19" s="73"/>
      <c r="Y19" s="73"/>
      <c r="Z19" s="73"/>
      <c r="AA19" s="73"/>
      <c r="AB19" s="73"/>
      <c r="AC19" s="73"/>
      <c r="AD19" s="73"/>
      <c r="AE19" s="73"/>
      <c r="AF19" s="73"/>
      <c r="AG19" s="73"/>
      <c r="AH19" s="73"/>
    </row>
    <row r="20" spans="1:34" ht="14.1" customHeight="1">
      <c r="A20" s="81">
        <v>6</v>
      </c>
      <c r="B20" s="456" t="s">
        <v>271</v>
      </c>
      <c r="C20" s="364">
        <v>14</v>
      </c>
      <c r="D20" s="364">
        <v>2614450</v>
      </c>
      <c r="E20" s="364">
        <v>2615434</v>
      </c>
      <c r="F20" s="364">
        <v>-1926</v>
      </c>
      <c r="G20" s="364">
        <v>29242</v>
      </c>
      <c r="H20" s="364">
        <v>9</v>
      </c>
      <c r="I20" s="364">
        <v>3373</v>
      </c>
      <c r="J20" s="73"/>
      <c r="K20" s="546"/>
      <c r="L20" s="546"/>
      <c r="M20" s="329"/>
      <c r="N20" s="329"/>
      <c r="O20" s="327"/>
      <c r="P20" s="327"/>
      <c r="Q20" s="327"/>
      <c r="R20" s="327"/>
      <c r="S20" s="327"/>
      <c r="T20" s="327"/>
      <c r="U20" s="327"/>
      <c r="V20" s="73"/>
      <c r="W20" s="73"/>
      <c r="X20" s="73"/>
      <c r="Y20" s="73"/>
      <c r="Z20" s="73"/>
      <c r="AA20" s="73"/>
      <c r="AB20" s="73"/>
      <c r="AC20" s="73"/>
      <c r="AD20" s="73"/>
      <c r="AE20" s="73"/>
      <c r="AF20" s="73"/>
      <c r="AG20" s="73"/>
      <c r="AH20" s="73"/>
    </row>
    <row r="21" spans="1:34" ht="14.1" customHeight="1">
      <c r="A21" s="81">
        <v>7</v>
      </c>
      <c r="B21" s="455" t="s">
        <v>272</v>
      </c>
      <c r="C21" s="364">
        <v>12</v>
      </c>
      <c r="D21" s="364">
        <v>-2295</v>
      </c>
      <c r="E21" s="364">
        <v>33</v>
      </c>
      <c r="F21" s="364">
        <v>-2421</v>
      </c>
      <c r="G21" s="364">
        <v>5</v>
      </c>
      <c r="H21" s="364">
        <v>10</v>
      </c>
      <c r="I21" s="364">
        <v>5316</v>
      </c>
      <c r="J21" s="52"/>
      <c r="K21" s="546"/>
      <c r="L21" s="546"/>
      <c r="M21" s="329"/>
      <c r="N21" s="329"/>
      <c r="O21" s="327"/>
      <c r="P21" s="327"/>
      <c r="Q21" s="327"/>
      <c r="R21" s="327"/>
      <c r="S21" s="327"/>
      <c r="T21" s="327"/>
      <c r="U21" s="327"/>
      <c r="V21" s="52"/>
      <c r="W21" s="52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</row>
    <row r="22" spans="1:34" ht="14.1" customHeight="1">
      <c r="A22" s="81">
        <v>8</v>
      </c>
      <c r="B22" s="456" t="s">
        <v>319</v>
      </c>
      <c r="C22" s="364">
        <v>1210</v>
      </c>
      <c r="D22" s="364">
        <v>926178</v>
      </c>
      <c r="E22" s="364">
        <v>939728</v>
      </c>
      <c r="F22" s="364">
        <v>-36070</v>
      </c>
      <c r="G22" s="364">
        <v>140861</v>
      </c>
      <c r="H22" s="364">
        <v>610</v>
      </c>
      <c r="I22" s="364">
        <v>379183</v>
      </c>
      <c r="J22" s="73"/>
      <c r="K22" s="546"/>
      <c r="L22" s="546"/>
      <c r="M22" s="329"/>
      <c r="N22" s="329"/>
      <c r="O22" s="363"/>
      <c r="P22" s="327"/>
      <c r="Q22" s="327"/>
      <c r="R22" s="327"/>
      <c r="S22" s="327"/>
      <c r="T22" s="327"/>
      <c r="U22" s="327"/>
      <c r="V22" s="73"/>
      <c r="W22" s="73"/>
      <c r="X22" s="73"/>
      <c r="Y22" s="73"/>
      <c r="Z22" s="73"/>
      <c r="AA22" s="73"/>
      <c r="AB22" s="73"/>
      <c r="AC22" s="73"/>
      <c r="AD22" s="73"/>
      <c r="AE22" s="73"/>
      <c r="AF22" s="73"/>
      <c r="AG22" s="73"/>
      <c r="AH22" s="73"/>
    </row>
    <row r="23" spans="1:34" ht="14.1" customHeight="1">
      <c r="A23" s="81">
        <v>9</v>
      </c>
      <c r="B23" s="458" t="s">
        <v>320</v>
      </c>
      <c r="C23" s="364"/>
      <c r="D23" s="369"/>
      <c r="E23" s="369"/>
      <c r="F23" s="369"/>
      <c r="G23" s="369"/>
      <c r="H23" s="369"/>
      <c r="I23" s="369"/>
      <c r="J23" s="191"/>
      <c r="K23" s="546"/>
      <c r="L23" s="546"/>
      <c r="M23" s="329"/>
      <c r="N23" s="329"/>
      <c r="O23" s="327"/>
      <c r="P23" s="327"/>
      <c r="Q23" s="327"/>
      <c r="R23" s="327"/>
      <c r="S23" s="327"/>
      <c r="T23" s="327"/>
      <c r="U23" s="327"/>
      <c r="V23" s="191"/>
      <c r="W23" s="191"/>
      <c r="X23" s="191"/>
      <c r="Y23" s="191"/>
      <c r="Z23" s="191"/>
      <c r="AA23" s="191"/>
      <c r="AB23" s="191"/>
      <c r="AC23" s="191"/>
      <c r="AD23" s="191"/>
      <c r="AE23" s="191"/>
      <c r="AF23" s="191"/>
      <c r="AG23" s="191"/>
      <c r="AH23" s="191"/>
    </row>
    <row r="24" spans="1:34" ht="14.1" customHeight="1">
      <c r="A24" s="81"/>
      <c r="B24" s="456" t="s">
        <v>321</v>
      </c>
      <c r="C24" s="364">
        <v>183</v>
      </c>
      <c r="D24" s="364">
        <v>284606</v>
      </c>
      <c r="E24" s="364">
        <v>332405</v>
      </c>
      <c r="F24" s="364">
        <v>-51340</v>
      </c>
      <c r="G24" s="364">
        <v>2992</v>
      </c>
      <c r="H24" s="364">
        <v>100</v>
      </c>
      <c r="I24" s="364">
        <v>177233</v>
      </c>
      <c r="J24" s="73"/>
      <c r="K24" s="546"/>
      <c r="L24" s="546"/>
      <c r="M24" s="329"/>
      <c r="N24" s="329"/>
      <c r="O24" s="327"/>
      <c r="P24" s="327"/>
      <c r="Q24" s="327"/>
      <c r="R24" s="327"/>
      <c r="S24" s="327"/>
      <c r="T24" s="327"/>
      <c r="U24" s="327"/>
      <c r="V24" s="73"/>
      <c r="W24" s="73"/>
      <c r="X24" s="73"/>
      <c r="Y24" s="73"/>
      <c r="Z24" s="73"/>
      <c r="AA24" s="73"/>
      <c r="AB24" s="73"/>
      <c r="AC24" s="73"/>
      <c r="AD24" s="73"/>
      <c r="AE24" s="73"/>
      <c r="AF24" s="73"/>
      <c r="AG24" s="73"/>
      <c r="AH24" s="73"/>
    </row>
    <row r="25" spans="1:34" ht="14.1" customHeight="1">
      <c r="A25" s="170" t="s">
        <v>20</v>
      </c>
      <c r="B25" s="457" t="s">
        <v>23</v>
      </c>
      <c r="C25" s="367">
        <v>110566</v>
      </c>
      <c r="D25" s="368">
        <v>39277964</v>
      </c>
      <c r="E25" s="368">
        <v>46365814</v>
      </c>
      <c r="F25" s="368">
        <v>-11616252</v>
      </c>
      <c r="G25" s="368">
        <v>6809372</v>
      </c>
      <c r="H25" s="368">
        <v>53596</v>
      </c>
      <c r="I25" s="368">
        <v>99244378</v>
      </c>
      <c r="J25" s="73"/>
      <c r="K25" s="546"/>
      <c r="L25" s="546"/>
      <c r="M25" s="329"/>
      <c r="N25" s="329"/>
      <c r="O25" s="327"/>
      <c r="P25" s="327"/>
      <c r="Q25" s="327"/>
      <c r="R25" s="327"/>
      <c r="S25" s="327"/>
      <c r="T25" s="327"/>
      <c r="U25" s="327"/>
      <c r="V25" s="73"/>
      <c r="W25" s="73"/>
      <c r="X25" s="73"/>
      <c r="Y25" s="73"/>
      <c r="Z25" s="73"/>
      <c r="AA25" s="73"/>
      <c r="AB25" s="73"/>
      <c r="AC25" s="73"/>
      <c r="AD25" s="73"/>
      <c r="AE25" s="73"/>
      <c r="AF25" s="73"/>
      <c r="AG25" s="73"/>
      <c r="AH25" s="73"/>
    </row>
    <row r="26" spans="1:34" ht="14.1" customHeight="1">
      <c r="A26" s="81">
        <v>10</v>
      </c>
      <c r="B26" s="456" t="s">
        <v>322</v>
      </c>
      <c r="C26" s="364">
        <v>7427</v>
      </c>
      <c r="D26" s="364">
        <v>1772775</v>
      </c>
      <c r="E26" s="364">
        <v>2025231</v>
      </c>
      <c r="F26" s="364">
        <v>-499990</v>
      </c>
      <c r="G26" s="364">
        <v>301614</v>
      </c>
      <c r="H26" s="364">
        <v>4020</v>
      </c>
      <c r="I26" s="364">
        <v>4011408</v>
      </c>
      <c r="J26" s="73"/>
      <c r="K26" s="546"/>
      <c r="L26" s="546"/>
      <c r="M26" s="329"/>
      <c r="N26" s="329"/>
      <c r="O26" s="327"/>
      <c r="P26" s="327"/>
      <c r="Q26" s="327"/>
      <c r="R26" s="327"/>
      <c r="S26" s="327"/>
      <c r="T26" s="327"/>
      <c r="U26" s="327"/>
      <c r="V26" s="73"/>
      <c r="W26" s="73"/>
      <c r="X26" s="73"/>
      <c r="Y26" s="73"/>
      <c r="Z26" s="73"/>
      <c r="AA26" s="73"/>
      <c r="AB26" s="73"/>
      <c r="AC26" s="73"/>
      <c r="AD26" s="73"/>
      <c r="AE26" s="73"/>
      <c r="AF26" s="73"/>
      <c r="AG26" s="73"/>
      <c r="AH26" s="73"/>
    </row>
    <row r="27" spans="1:34" ht="14.1" customHeight="1">
      <c r="A27" s="81">
        <v>11</v>
      </c>
      <c r="B27" s="456" t="s">
        <v>273</v>
      </c>
      <c r="C27" s="364">
        <v>1216</v>
      </c>
      <c r="D27" s="364">
        <v>324749</v>
      </c>
      <c r="E27" s="364">
        <v>371173</v>
      </c>
      <c r="F27" s="364">
        <v>-91305</v>
      </c>
      <c r="G27" s="364">
        <v>55466</v>
      </c>
      <c r="H27" s="364">
        <v>702</v>
      </c>
      <c r="I27" s="364">
        <v>1404680</v>
      </c>
      <c r="J27" s="73"/>
      <c r="K27" s="546"/>
      <c r="L27" s="546"/>
      <c r="M27" s="329"/>
      <c r="N27" s="329"/>
      <c r="O27" s="327"/>
      <c r="P27" s="327"/>
      <c r="Q27" s="327"/>
      <c r="R27" s="327"/>
      <c r="S27" s="327"/>
      <c r="T27" s="327"/>
      <c r="U27" s="327"/>
      <c r="V27" s="73"/>
      <c r="W27" s="73"/>
      <c r="X27" s="73"/>
      <c r="Y27" s="73"/>
      <c r="Z27" s="73"/>
      <c r="AA27" s="73"/>
      <c r="AB27" s="73"/>
      <c r="AC27" s="73"/>
      <c r="AD27" s="73"/>
      <c r="AE27" s="73"/>
      <c r="AF27" s="73"/>
      <c r="AG27" s="73"/>
      <c r="AH27" s="73"/>
    </row>
    <row r="28" spans="1:34" ht="14.1" customHeight="1">
      <c r="A28" s="81">
        <v>12</v>
      </c>
      <c r="B28" s="456" t="s">
        <v>274</v>
      </c>
      <c r="C28" s="364">
        <v>34</v>
      </c>
      <c r="D28" s="364">
        <v>938182</v>
      </c>
      <c r="E28" s="364">
        <v>944824</v>
      </c>
      <c r="F28" s="364">
        <v>-10006</v>
      </c>
      <c r="G28" s="364">
        <v>141723</v>
      </c>
      <c r="H28" s="364">
        <v>16</v>
      </c>
      <c r="I28" s="364">
        <v>78917</v>
      </c>
      <c r="J28" s="73"/>
      <c r="K28" s="546"/>
      <c r="L28" s="546"/>
      <c r="M28" s="329"/>
      <c r="N28" s="329"/>
      <c r="O28" s="327"/>
      <c r="P28" s="327"/>
      <c r="Q28" s="327"/>
      <c r="R28" s="327"/>
      <c r="S28" s="327"/>
      <c r="T28" s="327"/>
      <c r="U28" s="327"/>
      <c r="V28" s="73"/>
      <c r="W28" s="73"/>
      <c r="X28" s="73"/>
      <c r="Y28" s="73"/>
      <c r="Z28" s="73"/>
      <c r="AA28" s="73"/>
      <c r="AB28" s="73"/>
      <c r="AC28" s="73"/>
      <c r="AD28" s="73"/>
      <c r="AE28" s="73"/>
      <c r="AF28" s="73"/>
      <c r="AG28" s="73"/>
      <c r="AH28" s="73"/>
    </row>
    <row r="29" spans="1:34" ht="14.1" customHeight="1">
      <c r="A29" s="81">
        <v>13</v>
      </c>
      <c r="B29" s="456" t="s">
        <v>275</v>
      </c>
      <c r="C29" s="364">
        <v>2110</v>
      </c>
      <c r="D29" s="364">
        <v>202081</v>
      </c>
      <c r="E29" s="364">
        <v>281296</v>
      </c>
      <c r="F29" s="364">
        <v>-132785</v>
      </c>
      <c r="G29" s="364">
        <v>41912</v>
      </c>
      <c r="H29" s="364">
        <v>1217</v>
      </c>
      <c r="I29" s="364">
        <v>2308375</v>
      </c>
      <c r="J29" s="73"/>
      <c r="K29" s="546"/>
      <c r="L29" s="546"/>
      <c r="M29" s="329"/>
      <c r="N29" s="329"/>
      <c r="O29" s="327"/>
      <c r="P29" s="327"/>
      <c r="Q29" s="327"/>
      <c r="R29" s="327"/>
      <c r="S29" s="327"/>
      <c r="T29" s="327"/>
      <c r="U29" s="327"/>
      <c r="V29" s="73"/>
      <c r="W29" s="73"/>
      <c r="X29" s="73"/>
      <c r="Y29" s="73"/>
      <c r="Z29" s="73"/>
      <c r="AA29" s="73"/>
      <c r="AB29" s="73"/>
      <c r="AC29" s="73"/>
      <c r="AD29" s="73"/>
      <c r="AE29" s="73"/>
      <c r="AF29" s="73"/>
      <c r="AG29" s="73"/>
      <c r="AH29" s="73"/>
    </row>
    <row r="30" spans="1:34" ht="14.1" customHeight="1">
      <c r="A30" s="81">
        <v>14</v>
      </c>
      <c r="B30" s="456" t="s">
        <v>276</v>
      </c>
      <c r="C30" s="364">
        <v>1213</v>
      </c>
      <c r="D30" s="364">
        <v>532358</v>
      </c>
      <c r="E30" s="364">
        <v>565148</v>
      </c>
      <c r="F30" s="364">
        <v>-63858</v>
      </c>
      <c r="G30" s="364">
        <v>80764</v>
      </c>
      <c r="H30" s="364">
        <v>751</v>
      </c>
      <c r="I30" s="364">
        <v>552170</v>
      </c>
      <c r="J30" s="73"/>
      <c r="K30" s="546"/>
      <c r="L30" s="546"/>
      <c r="M30" s="329"/>
      <c r="N30" s="329"/>
      <c r="O30" s="327"/>
      <c r="P30" s="327"/>
      <c r="Q30" s="327"/>
      <c r="R30" s="327"/>
      <c r="S30" s="327"/>
      <c r="T30" s="327"/>
      <c r="U30" s="327"/>
      <c r="V30" s="73"/>
      <c r="W30" s="73"/>
      <c r="X30" s="73"/>
      <c r="Y30" s="73"/>
      <c r="Z30" s="73"/>
      <c r="AA30" s="73"/>
      <c r="AB30" s="73"/>
      <c r="AC30" s="73"/>
      <c r="AD30" s="73"/>
      <c r="AE30" s="73"/>
      <c r="AF30" s="73"/>
      <c r="AG30" s="73"/>
      <c r="AH30" s="73"/>
    </row>
    <row r="31" spans="1:34" ht="14.1" customHeight="1">
      <c r="A31" s="81">
        <v>15</v>
      </c>
      <c r="B31" s="456" t="s">
        <v>277</v>
      </c>
      <c r="C31" s="364">
        <v>524</v>
      </c>
      <c r="D31" s="364">
        <v>146850</v>
      </c>
      <c r="E31" s="364">
        <v>179114</v>
      </c>
      <c r="F31" s="364">
        <v>-61530</v>
      </c>
      <c r="G31" s="364">
        <v>13995</v>
      </c>
      <c r="H31" s="364">
        <v>267</v>
      </c>
      <c r="I31" s="364">
        <v>426178</v>
      </c>
      <c r="J31" s="73"/>
      <c r="K31" s="546"/>
      <c r="L31" s="546"/>
      <c r="M31" s="329"/>
      <c r="N31" s="329"/>
      <c r="O31" s="327"/>
      <c r="P31" s="327"/>
      <c r="Q31" s="327"/>
      <c r="R31" s="327"/>
      <c r="S31" s="327"/>
      <c r="T31" s="327"/>
      <c r="U31" s="327"/>
      <c r="V31" s="73"/>
      <c r="W31" s="73"/>
      <c r="X31" s="73"/>
      <c r="Y31" s="73"/>
      <c r="Z31" s="73"/>
      <c r="AA31" s="73"/>
      <c r="AB31" s="73"/>
      <c r="AC31" s="73"/>
      <c r="AD31" s="73"/>
      <c r="AE31" s="73"/>
      <c r="AF31" s="73"/>
      <c r="AG31" s="73"/>
      <c r="AH31" s="73"/>
    </row>
    <row r="32" spans="1:34" ht="14.1" customHeight="1">
      <c r="A32" s="81">
        <v>16</v>
      </c>
      <c r="B32" s="459" t="s">
        <v>323</v>
      </c>
      <c r="C32" s="364"/>
      <c r="D32" s="369"/>
      <c r="E32" s="369"/>
      <c r="F32" s="369"/>
      <c r="G32" s="369"/>
      <c r="H32" s="369"/>
      <c r="I32" s="369"/>
      <c r="J32" s="52"/>
      <c r="K32" s="546"/>
      <c r="L32" s="546"/>
      <c r="M32" s="329"/>
      <c r="N32" s="329"/>
      <c r="O32" s="327"/>
      <c r="P32" s="327"/>
      <c r="Q32" s="327"/>
      <c r="R32" s="327"/>
      <c r="S32" s="327"/>
      <c r="T32" s="327"/>
      <c r="U32" s="327"/>
      <c r="V32" s="52"/>
      <c r="W32" s="52"/>
      <c r="X32" s="52"/>
      <c r="Y32" s="52"/>
      <c r="Z32" s="52"/>
      <c r="AA32" s="52"/>
      <c r="AB32" s="52"/>
      <c r="AC32" s="52"/>
      <c r="AD32" s="52"/>
      <c r="AE32" s="52"/>
      <c r="AF32" s="52"/>
      <c r="AG32" s="52"/>
      <c r="AH32" s="52"/>
    </row>
    <row r="33" spans="1:34" ht="14.1" customHeight="1">
      <c r="A33" s="81"/>
      <c r="B33" s="456" t="s">
        <v>324</v>
      </c>
      <c r="C33" s="364">
        <v>4789</v>
      </c>
      <c r="D33" s="364">
        <v>253980</v>
      </c>
      <c r="E33" s="364">
        <v>383540</v>
      </c>
      <c r="F33" s="364">
        <v>-196316</v>
      </c>
      <c r="G33" s="364">
        <v>57055</v>
      </c>
      <c r="H33" s="364">
        <v>2452</v>
      </c>
      <c r="I33" s="364">
        <v>2242528</v>
      </c>
      <c r="J33" s="73"/>
      <c r="K33" s="546"/>
      <c r="L33" s="546"/>
      <c r="M33" s="329"/>
      <c r="N33" s="329"/>
      <c r="O33" s="327"/>
      <c r="P33" s="327"/>
      <c r="Q33" s="327"/>
      <c r="R33" s="327"/>
      <c r="S33" s="327"/>
      <c r="T33" s="327"/>
      <c r="U33" s="327"/>
      <c r="V33" s="73"/>
      <c r="W33" s="73"/>
      <c r="X33" s="73"/>
      <c r="Y33" s="73"/>
      <c r="Z33" s="73"/>
      <c r="AA33" s="73"/>
      <c r="AB33" s="73"/>
      <c r="AC33" s="73"/>
      <c r="AD33" s="73"/>
      <c r="AE33" s="73"/>
      <c r="AF33" s="73"/>
      <c r="AG33" s="73"/>
      <c r="AH33" s="73"/>
    </row>
    <row r="34" spans="1:34" ht="14.1" customHeight="1">
      <c r="A34" s="81">
        <v>17</v>
      </c>
      <c r="B34" s="456" t="s">
        <v>278</v>
      </c>
      <c r="C34" s="364">
        <v>1345</v>
      </c>
      <c r="D34" s="364">
        <v>478799</v>
      </c>
      <c r="E34" s="364">
        <v>539571</v>
      </c>
      <c r="F34" s="364">
        <v>-130337</v>
      </c>
      <c r="G34" s="364">
        <v>80848</v>
      </c>
      <c r="H34" s="364">
        <v>661</v>
      </c>
      <c r="I34" s="364">
        <v>2093869</v>
      </c>
      <c r="J34" s="191"/>
      <c r="K34" s="546"/>
      <c r="L34" s="546"/>
      <c r="M34" s="329"/>
      <c r="N34" s="329"/>
      <c r="O34" s="327"/>
      <c r="P34" s="327"/>
      <c r="Q34" s="327"/>
      <c r="R34" s="327"/>
      <c r="S34" s="327"/>
      <c r="T34" s="327"/>
      <c r="U34" s="327"/>
      <c r="V34" s="191"/>
      <c r="W34" s="191"/>
      <c r="X34" s="191"/>
      <c r="Y34" s="191"/>
      <c r="Z34" s="191"/>
      <c r="AA34" s="191"/>
      <c r="AB34" s="191"/>
      <c r="AC34" s="191"/>
      <c r="AD34" s="191"/>
      <c r="AE34" s="191"/>
      <c r="AF34" s="191"/>
      <c r="AG34" s="191"/>
      <c r="AH34" s="191"/>
    </row>
    <row r="35" spans="1:34" ht="14.1" customHeight="1">
      <c r="A35" s="81">
        <v>18</v>
      </c>
      <c r="B35" s="459" t="s">
        <v>325</v>
      </c>
      <c r="C35" s="364"/>
      <c r="D35" s="364"/>
      <c r="E35" s="364"/>
      <c r="F35" s="364"/>
      <c r="G35" s="364"/>
      <c r="H35" s="364"/>
      <c r="I35" s="364"/>
      <c r="J35" s="73"/>
      <c r="K35" s="546"/>
      <c r="L35" s="546"/>
      <c r="M35" s="329"/>
      <c r="N35" s="329"/>
      <c r="O35" s="327"/>
      <c r="P35" s="327"/>
      <c r="Q35" s="327"/>
      <c r="R35" s="327"/>
      <c r="S35" s="327"/>
      <c r="T35" s="327"/>
      <c r="U35" s="327"/>
      <c r="V35" s="73"/>
      <c r="W35" s="73"/>
      <c r="X35" s="73"/>
      <c r="Y35" s="73"/>
      <c r="Z35" s="73"/>
      <c r="AA35" s="73"/>
      <c r="AB35" s="73"/>
      <c r="AC35" s="73"/>
      <c r="AD35" s="73"/>
      <c r="AE35" s="73"/>
      <c r="AF35" s="73"/>
      <c r="AG35" s="73"/>
      <c r="AH35" s="73"/>
    </row>
    <row r="36" spans="1:34" ht="14.1" customHeight="1">
      <c r="A36" s="81"/>
      <c r="B36" s="456" t="s">
        <v>326</v>
      </c>
      <c r="C36" s="364">
        <v>6384</v>
      </c>
      <c r="D36" s="364">
        <v>241342</v>
      </c>
      <c r="E36" s="364">
        <v>420966</v>
      </c>
      <c r="F36" s="364">
        <v>-244876</v>
      </c>
      <c r="G36" s="364">
        <v>62942</v>
      </c>
      <c r="H36" s="364">
        <v>3892</v>
      </c>
      <c r="I36" s="364">
        <v>1927795</v>
      </c>
      <c r="J36" s="73"/>
      <c r="K36" s="546"/>
      <c r="L36" s="546"/>
      <c r="M36" s="329"/>
      <c r="N36" s="329"/>
      <c r="O36" s="327"/>
      <c r="P36" s="327"/>
      <c r="Q36" s="327"/>
      <c r="R36" s="327"/>
      <c r="S36" s="327"/>
      <c r="T36" s="327"/>
      <c r="U36" s="327"/>
      <c r="V36" s="73"/>
      <c r="W36" s="73"/>
      <c r="X36" s="73"/>
      <c r="Y36" s="73"/>
      <c r="Z36" s="73"/>
      <c r="AA36" s="73"/>
      <c r="AB36" s="73"/>
      <c r="AC36" s="73"/>
      <c r="AD36" s="73"/>
      <c r="AE36" s="73"/>
      <c r="AF36" s="73"/>
      <c r="AG36" s="73"/>
      <c r="AH36" s="73"/>
    </row>
    <row r="37" spans="1:34" ht="14.1" customHeight="1">
      <c r="A37" s="81">
        <v>19</v>
      </c>
      <c r="B37" s="456" t="s">
        <v>279</v>
      </c>
      <c r="C37" s="364">
        <v>158</v>
      </c>
      <c r="D37" s="364">
        <v>1448077</v>
      </c>
      <c r="E37" s="364">
        <v>1072604</v>
      </c>
      <c r="F37" s="364">
        <v>-49533</v>
      </c>
      <c r="G37" s="364">
        <v>159837</v>
      </c>
      <c r="H37" s="364">
        <v>82</v>
      </c>
      <c r="I37" s="364">
        <v>3535427</v>
      </c>
      <c r="J37" s="73"/>
      <c r="K37" s="546"/>
      <c r="L37" s="546"/>
      <c r="M37" s="329"/>
      <c r="N37" s="329"/>
      <c r="O37" s="327"/>
      <c r="P37" s="327"/>
      <c r="Q37" s="327"/>
      <c r="R37" s="327"/>
      <c r="S37" s="327"/>
      <c r="T37" s="327"/>
      <c r="U37" s="327"/>
      <c r="V37" s="73"/>
      <c r="W37" s="73"/>
      <c r="X37" s="73"/>
      <c r="Y37" s="73"/>
      <c r="Z37" s="73"/>
      <c r="AA37" s="73"/>
      <c r="AB37" s="73"/>
      <c r="AC37" s="73"/>
      <c r="AD37" s="73"/>
      <c r="AE37" s="73"/>
      <c r="AF37" s="73"/>
      <c r="AG37" s="73"/>
      <c r="AH37" s="73"/>
    </row>
    <row r="38" spans="1:34" ht="14.1" customHeight="1">
      <c r="A38" s="81">
        <v>20</v>
      </c>
      <c r="B38" s="456" t="s">
        <v>24</v>
      </c>
      <c r="C38" s="364">
        <v>3141</v>
      </c>
      <c r="D38" s="364">
        <v>3764344</v>
      </c>
      <c r="E38" s="364">
        <v>4294580</v>
      </c>
      <c r="F38" s="364">
        <v>-880000</v>
      </c>
      <c r="G38" s="364">
        <v>624134</v>
      </c>
      <c r="H38" s="364">
        <v>1545</v>
      </c>
      <c r="I38" s="364">
        <v>8735609</v>
      </c>
      <c r="J38" s="73"/>
      <c r="K38" s="546"/>
      <c r="L38" s="546"/>
      <c r="M38" s="329"/>
      <c r="N38" s="329"/>
      <c r="O38" s="327"/>
      <c r="P38" s="327"/>
      <c r="Q38" s="327"/>
      <c r="R38" s="327"/>
      <c r="S38" s="327"/>
      <c r="T38" s="327"/>
      <c r="U38" s="327"/>
      <c r="V38" s="73"/>
      <c r="W38" s="73"/>
      <c r="X38" s="73"/>
      <c r="Y38" s="73"/>
      <c r="Z38" s="73"/>
      <c r="AA38" s="73"/>
      <c r="AB38" s="73"/>
      <c r="AC38" s="73"/>
      <c r="AD38" s="73"/>
      <c r="AE38" s="73"/>
      <c r="AF38" s="73"/>
      <c r="AG38" s="73"/>
      <c r="AH38" s="73"/>
    </row>
    <row r="39" spans="1:34" ht="14.1" customHeight="1">
      <c r="A39" s="81">
        <v>21</v>
      </c>
      <c r="B39" s="456" t="s">
        <v>280</v>
      </c>
      <c r="C39" s="364">
        <v>905</v>
      </c>
      <c r="D39" s="364">
        <v>2008175</v>
      </c>
      <c r="E39" s="364">
        <v>2089160</v>
      </c>
      <c r="F39" s="364">
        <v>-152245</v>
      </c>
      <c r="G39" s="364">
        <v>303483</v>
      </c>
      <c r="H39" s="364">
        <v>492</v>
      </c>
      <c r="I39" s="364">
        <v>1425511</v>
      </c>
      <c r="J39" s="73"/>
      <c r="K39" s="546"/>
      <c r="L39" s="546"/>
      <c r="M39" s="329"/>
      <c r="N39" s="329"/>
      <c r="O39" s="327"/>
      <c r="P39" s="327"/>
      <c r="Q39" s="327"/>
      <c r="R39" s="327"/>
      <c r="S39" s="327"/>
      <c r="T39" s="327"/>
      <c r="U39" s="327"/>
      <c r="V39" s="73"/>
      <c r="W39" s="73"/>
      <c r="X39" s="73"/>
      <c r="Y39" s="73"/>
      <c r="Z39" s="73"/>
      <c r="AA39" s="73"/>
      <c r="AB39" s="73"/>
      <c r="AC39" s="73"/>
      <c r="AD39" s="73"/>
      <c r="AE39" s="73"/>
      <c r="AF39" s="73"/>
      <c r="AG39" s="73"/>
      <c r="AH39" s="73"/>
    </row>
    <row r="40" spans="1:34" ht="14.1" customHeight="1">
      <c r="A40" s="81">
        <v>22</v>
      </c>
      <c r="B40" s="456" t="s">
        <v>25</v>
      </c>
      <c r="C40" s="364">
        <v>5206</v>
      </c>
      <c r="D40" s="364">
        <v>1542528</v>
      </c>
      <c r="E40" s="364">
        <v>1785079</v>
      </c>
      <c r="F40" s="364">
        <v>-377808</v>
      </c>
      <c r="G40" s="364">
        <v>266763</v>
      </c>
      <c r="H40" s="364">
        <v>2259</v>
      </c>
      <c r="I40" s="364">
        <v>2769681</v>
      </c>
      <c r="J40" s="73"/>
      <c r="K40" s="546"/>
      <c r="L40" s="546"/>
      <c r="M40" s="329"/>
      <c r="N40" s="329"/>
      <c r="O40" s="327"/>
      <c r="P40" s="327"/>
      <c r="Q40" s="327"/>
      <c r="R40" s="327"/>
      <c r="S40" s="327"/>
      <c r="T40" s="327"/>
      <c r="U40" s="327"/>
      <c r="V40" s="73"/>
      <c r="W40" s="73"/>
      <c r="X40" s="73"/>
      <c r="Y40" s="73"/>
      <c r="Z40" s="73"/>
      <c r="AA40" s="73"/>
      <c r="AB40" s="73"/>
      <c r="AC40" s="73"/>
      <c r="AD40" s="73"/>
      <c r="AE40" s="73"/>
      <c r="AF40" s="73"/>
      <c r="AG40" s="73"/>
      <c r="AH40" s="73"/>
    </row>
    <row r="41" spans="1:34" ht="14.1" customHeight="1">
      <c r="A41" s="81">
        <v>23</v>
      </c>
      <c r="B41" s="458" t="s">
        <v>327</v>
      </c>
      <c r="C41" s="364"/>
      <c r="D41" s="364"/>
      <c r="E41" s="364"/>
      <c r="F41" s="364"/>
      <c r="G41" s="364"/>
      <c r="H41" s="364"/>
      <c r="I41" s="364"/>
      <c r="J41" s="73"/>
      <c r="K41" s="546"/>
      <c r="L41" s="546"/>
      <c r="M41" s="329"/>
      <c r="N41" s="329"/>
      <c r="O41" s="327"/>
      <c r="P41" s="327"/>
      <c r="Q41" s="327"/>
      <c r="R41" s="327"/>
      <c r="S41" s="327"/>
      <c r="T41" s="327"/>
      <c r="U41" s="327"/>
      <c r="V41" s="73"/>
      <c r="W41" s="73"/>
      <c r="X41" s="73"/>
      <c r="Y41" s="73"/>
      <c r="Z41" s="73"/>
      <c r="AA41" s="73"/>
      <c r="AB41" s="73"/>
      <c r="AC41" s="73"/>
      <c r="AD41" s="73"/>
      <c r="AE41" s="73"/>
      <c r="AF41" s="73"/>
      <c r="AG41" s="73"/>
      <c r="AH41" s="73"/>
    </row>
    <row r="42" spans="1:34" ht="14.1" customHeight="1">
      <c r="A42" s="81"/>
      <c r="B42" s="456" t="s">
        <v>230</v>
      </c>
      <c r="C42" s="364">
        <v>4694</v>
      </c>
      <c r="D42" s="364">
        <v>609408</v>
      </c>
      <c r="E42" s="364">
        <v>807713</v>
      </c>
      <c r="F42" s="364">
        <v>-321120</v>
      </c>
      <c r="G42" s="364">
        <v>120867</v>
      </c>
      <c r="H42" s="364">
        <v>2407</v>
      </c>
      <c r="I42" s="364">
        <v>4350917</v>
      </c>
      <c r="J42" s="73"/>
      <c r="K42" s="546"/>
      <c r="L42" s="546"/>
      <c r="M42" s="329"/>
      <c r="N42" s="329"/>
      <c r="O42" s="327"/>
      <c r="P42" s="327"/>
      <c r="Q42" s="327"/>
      <c r="R42" s="327"/>
      <c r="S42" s="327"/>
      <c r="T42" s="327"/>
      <c r="U42" s="327"/>
      <c r="V42" s="73"/>
      <c r="W42" s="73"/>
      <c r="X42" s="73"/>
      <c r="Y42" s="73"/>
      <c r="Z42" s="73"/>
      <c r="AA42" s="73"/>
      <c r="AB42" s="73"/>
      <c r="AC42" s="73"/>
      <c r="AD42" s="73"/>
      <c r="AE42" s="73"/>
      <c r="AF42" s="73"/>
      <c r="AG42" s="73"/>
      <c r="AH42" s="73"/>
    </row>
    <row r="43" spans="1:34" ht="14.1" customHeight="1">
      <c r="A43" s="81">
        <v>24</v>
      </c>
      <c r="B43" s="456" t="s">
        <v>281</v>
      </c>
      <c r="C43" s="364">
        <v>2215</v>
      </c>
      <c r="D43" s="364">
        <v>466429</v>
      </c>
      <c r="E43" s="364">
        <v>1281569</v>
      </c>
      <c r="F43" s="364">
        <v>-1007848</v>
      </c>
      <c r="G43" s="364">
        <v>191987</v>
      </c>
      <c r="H43" s="364">
        <v>1044</v>
      </c>
      <c r="I43" s="364">
        <v>5260977</v>
      </c>
      <c r="J43" s="52"/>
      <c r="K43" s="546"/>
      <c r="L43" s="546"/>
      <c r="M43" s="329"/>
      <c r="N43" s="329"/>
      <c r="O43" s="327"/>
      <c r="P43" s="327"/>
      <c r="Q43" s="327"/>
      <c r="R43" s="327"/>
      <c r="S43" s="327"/>
      <c r="T43" s="327"/>
      <c r="U43" s="327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</row>
    <row r="44" spans="1:34" ht="14.1" customHeight="1">
      <c r="A44" s="81">
        <v>25</v>
      </c>
      <c r="B44" s="456" t="s">
        <v>282</v>
      </c>
      <c r="C44" s="364">
        <v>19485</v>
      </c>
      <c r="D44" s="364">
        <v>3130809</v>
      </c>
      <c r="E44" s="364">
        <v>3624275</v>
      </c>
      <c r="F44" s="364">
        <v>-859416</v>
      </c>
      <c r="G44" s="364">
        <v>541868</v>
      </c>
      <c r="H44" s="364">
        <v>8359</v>
      </c>
      <c r="I44" s="364">
        <v>6128147</v>
      </c>
      <c r="J44" s="73"/>
      <c r="K44" s="546"/>
      <c r="L44" s="546"/>
      <c r="M44" s="329"/>
      <c r="N44" s="329"/>
      <c r="O44" s="327"/>
      <c r="P44" s="327"/>
      <c r="Q44" s="327"/>
      <c r="R44" s="327"/>
      <c r="S44" s="327"/>
      <c r="T44" s="327"/>
      <c r="U44" s="327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</row>
    <row r="45" spans="1:34" ht="14.1" customHeight="1">
      <c r="A45" s="81">
        <v>26</v>
      </c>
      <c r="B45" s="459" t="s">
        <v>328</v>
      </c>
      <c r="C45" s="364"/>
      <c r="D45" s="369"/>
      <c r="E45" s="369"/>
      <c r="F45" s="369"/>
      <c r="G45" s="369"/>
      <c r="H45" s="369"/>
      <c r="I45" s="369"/>
      <c r="J45" s="191"/>
      <c r="K45" s="546"/>
      <c r="L45" s="546"/>
      <c r="M45" s="329"/>
      <c r="N45" s="329"/>
      <c r="O45" s="327"/>
      <c r="P45" s="327"/>
      <c r="Q45" s="327"/>
      <c r="R45" s="327"/>
      <c r="S45" s="327"/>
      <c r="T45" s="327"/>
      <c r="U45" s="327"/>
      <c r="V45" s="191"/>
      <c r="W45" s="191"/>
      <c r="X45" s="191"/>
      <c r="Y45" s="191"/>
      <c r="Z45" s="191"/>
      <c r="AA45" s="191"/>
      <c r="AB45" s="191"/>
      <c r="AC45" s="191"/>
      <c r="AD45" s="191"/>
      <c r="AE45" s="191"/>
      <c r="AF45" s="191"/>
      <c r="AG45" s="191"/>
      <c r="AH45" s="191"/>
    </row>
    <row r="46" spans="1:34" ht="14.1" customHeight="1">
      <c r="A46" s="81"/>
      <c r="B46" s="456" t="s">
        <v>329</v>
      </c>
      <c r="C46" s="364">
        <v>9616</v>
      </c>
      <c r="D46" s="364">
        <v>2570922</v>
      </c>
      <c r="E46" s="364">
        <v>3304777</v>
      </c>
      <c r="F46" s="364">
        <v>-1288777</v>
      </c>
      <c r="G46" s="364">
        <v>492671</v>
      </c>
      <c r="H46" s="364">
        <v>4629</v>
      </c>
      <c r="I46" s="364">
        <v>12023534</v>
      </c>
      <c r="J46" s="73"/>
      <c r="K46" s="546"/>
      <c r="L46" s="546"/>
      <c r="M46" s="329"/>
      <c r="N46" s="329"/>
      <c r="O46" s="327"/>
      <c r="P46" s="327"/>
      <c r="Q46" s="327"/>
      <c r="R46" s="327"/>
      <c r="S46" s="327"/>
      <c r="T46" s="327"/>
      <c r="U46" s="327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</row>
    <row r="47" spans="1:34" s="157" customFormat="1" ht="14.1" customHeight="1">
      <c r="A47" s="81">
        <v>27</v>
      </c>
      <c r="B47" s="456" t="s">
        <v>330</v>
      </c>
      <c r="C47" s="364">
        <v>5450</v>
      </c>
      <c r="D47" s="364">
        <v>1663566</v>
      </c>
      <c r="E47" s="364">
        <v>2291051</v>
      </c>
      <c r="F47" s="364">
        <v>-859537</v>
      </c>
      <c r="G47" s="364">
        <v>339595</v>
      </c>
      <c r="H47" s="364">
        <v>2541</v>
      </c>
      <c r="I47" s="364">
        <v>4966823</v>
      </c>
      <c r="J47" s="73"/>
      <c r="K47" s="546"/>
      <c r="L47" s="546"/>
      <c r="M47" s="329"/>
      <c r="N47" s="329"/>
      <c r="O47" s="327"/>
      <c r="P47" s="327"/>
      <c r="Q47" s="327"/>
      <c r="R47" s="327"/>
      <c r="S47" s="327"/>
      <c r="T47" s="327"/>
      <c r="U47" s="327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</row>
    <row r="48" spans="1:34" ht="14.1" customHeight="1">
      <c r="A48" s="81">
        <v>28</v>
      </c>
      <c r="B48" s="455" t="s">
        <v>26</v>
      </c>
      <c r="C48" s="364">
        <v>15676</v>
      </c>
      <c r="D48" s="364">
        <v>6588803</v>
      </c>
      <c r="E48" s="364">
        <v>7200221</v>
      </c>
      <c r="F48" s="364">
        <v>-1562728</v>
      </c>
      <c r="G48" s="364">
        <v>1070557</v>
      </c>
      <c r="H48" s="364">
        <v>6848</v>
      </c>
      <c r="I48" s="364">
        <v>17264611</v>
      </c>
      <c r="J48" s="73"/>
      <c r="K48" s="546"/>
      <c r="L48" s="546"/>
      <c r="M48" s="329"/>
      <c r="N48" s="329"/>
      <c r="O48" s="327"/>
      <c r="P48" s="327"/>
      <c r="Q48" s="327"/>
      <c r="R48" s="327"/>
      <c r="S48" s="327"/>
      <c r="T48" s="327"/>
      <c r="U48" s="327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</row>
    <row r="49" spans="1:34" ht="14.1" customHeight="1">
      <c r="A49" s="81">
        <v>29</v>
      </c>
      <c r="B49" s="455" t="s">
        <v>331</v>
      </c>
      <c r="C49" s="364">
        <v>2094</v>
      </c>
      <c r="D49" s="364">
        <v>8507334</v>
      </c>
      <c r="E49" s="364">
        <v>10367772</v>
      </c>
      <c r="F49" s="364">
        <v>-2020606</v>
      </c>
      <c r="G49" s="364">
        <v>1485447</v>
      </c>
      <c r="H49" s="364">
        <v>1077</v>
      </c>
      <c r="I49" s="364">
        <v>8459376</v>
      </c>
      <c r="J49" s="73"/>
      <c r="K49" s="546"/>
      <c r="L49" s="546"/>
      <c r="M49" s="329"/>
      <c r="N49" s="329"/>
      <c r="O49" s="327"/>
      <c r="P49" s="327"/>
      <c r="Q49" s="327"/>
      <c r="R49" s="327"/>
      <c r="S49" s="327"/>
      <c r="T49" s="327"/>
      <c r="U49" s="327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</row>
    <row r="50" spans="1:34" ht="14.1" customHeight="1">
      <c r="A50" s="81">
        <v>30</v>
      </c>
      <c r="B50" s="460" t="s">
        <v>283</v>
      </c>
      <c r="C50" s="364">
        <v>1261</v>
      </c>
      <c r="D50" s="364">
        <v>356230</v>
      </c>
      <c r="E50" s="364">
        <v>464833</v>
      </c>
      <c r="F50" s="364">
        <v>-280010</v>
      </c>
      <c r="G50" s="364">
        <v>68825</v>
      </c>
      <c r="H50" s="364">
        <v>660</v>
      </c>
      <c r="I50" s="364">
        <v>4587348</v>
      </c>
      <c r="J50" s="73"/>
      <c r="K50" s="546"/>
      <c r="L50" s="546"/>
      <c r="M50" s="329"/>
      <c r="N50" s="329"/>
      <c r="O50" s="327"/>
      <c r="P50" s="327"/>
      <c r="Q50" s="327"/>
      <c r="R50" s="327"/>
      <c r="S50" s="327"/>
      <c r="T50" s="327"/>
      <c r="U50" s="327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</row>
    <row r="51" spans="1:34" ht="14.1" customHeight="1">
      <c r="A51" s="81">
        <v>31</v>
      </c>
      <c r="B51" s="455" t="s">
        <v>284</v>
      </c>
      <c r="C51" s="364">
        <v>3070</v>
      </c>
      <c r="D51" s="364">
        <v>150927</v>
      </c>
      <c r="E51" s="364">
        <v>258297</v>
      </c>
      <c r="F51" s="364">
        <v>-159221</v>
      </c>
      <c r="G51" s="364">
        <v>38742</v>
      </c>
      <c r="H51" s="364">
        <v>1628</v>
      </c>
      <c r="I51" s="364">
        <v>1593081</v>
      </c>
      <c r="J51" s="73"/>
      <c r="K51" s="546"/>
      <c r="L51" s="546"/>
      <c r="M51" s="329"/>
      <c r="N51" s="329"/>
      <c r="O51" s="327"/>
      <c r="P51" s="327"/>
      <c r="Q51" s="327"/>
      <c r="R51" s="327"/>
      <c r="S51" s="327"/>
      <c r="T51" s="327"/>
      <c r="U51" s="327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73"/>
      <c r="AH51" s="73"/>
    </row>
    <row r="52" spans="1:34" ht="14.1" customHeight="1">
      <c r="A52" s="81">
        <v>32</v>
      </c>
      <c r="B52" s="455" t="s">
        <v>285</v>
      </c>
      <c r="C52" s="364">
        <v>9500</v>
      </c>
      <c r="D52" s="364">
        <v>1290494</v>
      </c>
      <c r="E52" s="364">
        <v>1464098</v>
      </c>
      <c r="F52" s="364">
        <v>-283478</v>
      </c>
      <c r="G52" s="364">
        <v>215951</v>
      </c>
      <c r="H52" s="364">
        <v>4837</v>
      </c>
      <c r="I52" s="364">
        <v>2385743</v>
      </c>
      <c r="J52" s="73"/>
      <c r="K52" s="546"/>
      <c r="L52" s="546"/>
      <c r="M52" s="329"/>
      <c r="N52" s="329"/>
      <c r="O52" s="327"/>
      <c r="P52" s="327"/>
      <c r="Q52" s="327"/>
      <c r="R52" s="327"/>
      <c r="S52" s="327"/>
      <c r="T52" s="327"/>
      <c r="U52" s="327"/>
      <c r="V52" s="73"/>
      <c r="W52" s="73"/>
      <c r="X52" s="73"/>
      <c r="Y52" s="73"/>
      <c r="Z52" s="73"/>
      <c r="AA52" s="73"/>
      <c r="AB52" s="73"/>
      <c r="AC52" s="73"/>
      <c r="AD52" s="73"/>
      <c r="AE52" s="73"/>
      <c r="AF52" s="73"/>
      <c r="AG52" s="73"/>
      <c r="AH52" s="73"/>
    </row>
    <row r="53" spans="1:34" ht="14.1" customHeight="1">
      <c r="A53" s="81">
        <v>33</v>
      </c>
      <c r="B53" s="461" t="s">
        <v>380</v>
      </c>
      <c r="C53" s="364"/>
      <c r="D53" s="364"/>
      <c r="E53" s="364"/>
      <c r="F53" s="364"/>
      <c r="G53" s="364"/>
      <c r="H53" s="364"/>
      <c r="I53" s="364"/>
      <c r="J53" s="73"/>
      <c r="K53" s="546"/>
      <c r="L53" s="546"/>
      <c r="M53" s="329"/>
      <c r="N53" s="329"/>
      <c r="O53" s="327"/>
      <c r="P53" s="327"/>
      <c r="Q53" s="327"/>
      <c r="R53" s="327"/>
      <c r="S53" s="327"/>
      <c r="T53" s="327"/>
      <c r="U53" s="327"/>
      <c r="V53" s="73"/>
      <c r="W53" s="73"/>
      <c r="X53" s="73"/>
      <c r="Y53" s="73"/>
      <c r="Z53" s="73"/>
      <c r="AA53" s="73"/>
      <c r="AB53" s="73"/>
      <c r="AC53" s="73"/>
      <c r="AD53" s="73"/>
      <c r="AE53" s="73"/>
      <c r="AF53" s="73"/>
      <c r="AG53" s="73"/>
      <c r="AH53" s="73"/>
    </row>
    <row r="54" spans="1:34" ht="14.1" customHeight="1">
      <c r="A54" s="81"/>
      <c r="B54" s="455" t="s">
        <v>332</v>
      </c>
      <c r="C54" s="364">
        <v>3053</v>
      </c>
      <c r="D54" s="364">
        <v>288803</v>
      </c>
      <c r="E54" s="364">
        <v>348920</v>
      </c>
      <c r="F54" s="364">
        <v>-82922</v>
      </c>
      <c r="G54" s="364">
        <v>52326</v>
      </c>
      <c r="H54" s="364">
        <v>1210</v>
      </c>
      <c r="I54" s="364">
        <v>711672</v>
      </c>
      <c r="J54" s="52"/>
      <c r="K54" s="546"/>
      <c r="L54" s="546"/>
      <c r="M54" s="329"/>
      <c r="N54" s="329"/>
      <c r="O54" s="327"/>
      <c r="P54" s="327"/>
      <c r="Q54" s="327"/>
      <c r="R54" s="327"/>
      <c r="S54" s="327"/>
      <c r="T54" s="327"/>
      <c r="U54" s="327"/>
      <c r="V54" s="52"/>
      <c r="W54" s="52"/>
      <c r="X54" s="52"/>
      <c r="Y54" s="52"/>
      <c r="Z54" s="52"/>
      <c r="AA54" s="52"/>
      <c r="AB54" s="52"/>
      <c r="AC54" s="52"/>
      <c r="AD54" s="52"/>
      <c r="AE54" s="52"/>
      <c r="AF54" s="52"/>
      <c r="AG54" s="52"/>
      <c r="AH54" s="52"/>
    </row>
    <row r="55" spans="1:34" ht="14.1" customHeight="1">
      <c r="A55" s="170" t="s">
        <v>22</v>
      </c>
      <c r="B55" s="454" t="s">
        <v>249</v>
      </c>
      <c r="C55" s="366">
        <v>11335</v>
      </c>
      <c r="D55" s="366">
        <v>6523545</v>
      </c>
      <c r="E55" s="366">
        <v>6802249</v>
      </c>
      <c r="F55" s="366">
        <v>-1005788</v>
      </c>
      <c r="G55" s="366">
        <v>1018193</v>
      </c>
      <c r="H55" s="366">
        <v>5685</v>
      </c>
      <c r="I55" s="366">
        <v>8470952</v>
      </c>
      <c r="J55" s="73"/>
      <c r="K55" s="546"/>
      <c r="L55" s="546"/>
      <c r="M55" s="329"/>
      <c r="N55" s="329"/>
      <c r="O55" s="327"/>
      <c r="P55" s="327"/>
      <c r="Q55" s="327"/>
      <c r="R55" s="327"/>
      <c r="S55" s="327"/>
      <c r="T55" s="327"/>
      <c r="U55" s="327"/>
      <c r="V55" s="73"/>
      <c r="W55" s="73"/>
      <c r="X55" s="73"/>
      <c r="Y55" s="73"/>
      <c r="Z55" s="73"/>
      <c r="AA55" s="73"/>
      <c r="AB55" s="73"/>
      <c r="AC55" s="73"/>
      <c r="AD55" s="73"/>
      <c r="AE55" s="73"/>
      <c r="AF55" s="73"/>
      <c r="AG55" s="73"/>
      <c r="AH55" s="73"/>
    </row>
    <row r="56" spans="1:34" ht="14.1" customHeight="1">
      <c r="A56" s="170" t="s">
        <v>27</v>
      </c>
      <c r="B56" s="462" t="s">
        <v>375</v>
      </c>
      <c r="C56" s="370"/>
      <c r="D56" s="371"/>
      <c r="E56" s="371"/>
      <c r="F56" s="371"/>
      <c r="G56" s="371"/>
      <c r="H56" s="371"/>
      <c r="I56" s="371"/>
      <c r="J56" s="191"/>
      <c r="K56" s="546"/>
      <c r="L56" s="546"/>
      <c r="M56" s="329"/>
      <c r="N56" s="329"/>
      <c r="O56" s="327"/>
      <c r="P56" s="327"/>
      <c r="Q56" s="327"/>
      <c r="R56" s="327"/>
      <c r="S56" s="327"/>
      <c r="T56" s="327"/>
      <c r="U56" s="327"/>
      <c r="V56" s="191"/>
      <c r="W56" s="191"/>
      <c r="X56" s="191"/>
      <c r="Y56" s="191"/>
      <c r="Z56" s="191"/>
      <c r="AA56" s="191"/>
      <c r="AB56" s="191"/>
      <c r="AC56" s="191"/>
      <c r="AD56" s="191"/>
      <c r="AE56" s="191"/>
      <c r="AF56" s="191"/>
      <c r="AG56" s="191"/>
      <c r="AH56" s="191"/>
    </row>
    <row r="57" spans="1:34" ht="14.1" customHeight="1">
      <c r="A57" s="170"/>
      <c r="B57" s="457" t="s">
        <v>264</v>
      </c>
      <c r="C57" s="367">
        <v>9606</v>
      </c>
      <c r="D57" s="368">
        <v>1045107</v>
      </c>
      <c r="E57" s="368">
        <v>1508488</v>
      </c>
      <c r="F57" s="368">
        <v>-653969</v>
      </c>
      <c r="G57" s="368">
        <v>226224</v>
      </c>
      <c r="H57" s="368">
        <v>5477</v>
      </c>
      <c r="I57" s="368">
        <v>14154628</v>
      </c>
      <c r="J57" s="73"/>
      <c r="K57" s="546"/>
      <c r="L57" s="546"/>
      <c r="M57" s="329"/>
      <c r="N57" s="329"/>
      <c r="O57" s="327"/>
      <c r="P57" s="327"/>
      <c r="Q57" s="327"/>
      <c r="R57" s="327"/>
      <c r="S57" s="327"/>
      <c r="T57" s="327"/>
      <c r="U57" s="327"/>
      <c r="V57" s="73"/>
      <c r="W57" s="73"/>
      <c r="X57" s="73"/>
      <c r="Y57" s="73"/>
      <c r="Z57" s="73"/>
      <c r="AA57" s="73"/>
      <c r="AB57" s="73"/>
      <c r="AC57" s="73"/>
      <c r="AD57" s="73"/>
      <c r="AE57" s="73"/>
      <c r="AF57" s="73"/>
      <c r="AG57" s="73"/>
      <c r="AH57" s="73"/>
    </row>
    <row r="58" spans="1:34" ht="14.1" customHeight="1">
      <c r="A58" s="81">
        <v>36</v>
      </c>
      <c r="B58" s="455" t="s">
        <v>286</v>
      </c>
      <c r="C58" s="364">
        <v>4250</v>
      </c>
      <c r="D58" s="364">
        <v>202451</v>
      </c>
      <c r="E58" s="364">
        <v>349574</v>
      </c>
      <c r="F58" s="364">
        <v>-202345</v>
      </c>
      <c r="G58" s="364">
        <v>52436</v>
      </c>
      <c r="H58" s="364">
        <v>2990</v>
      </c>
      <c r="I58" s="364">
        <v>2869118</v>
      </c>
      <c r="J58" s="73"/>
      <c r="K58" s="546"/>
      <c r="L58" s="546"/>
      <c r="M58" s="329"/>
      <c r="N58" s="329"/>
      <c r="O58" s="327"/>
      <c r="P58" s="327"/>
      <c r="Q58" s="327"/>
      <c r="R58" s="327"/>
      <c r="S58" s="327"/>
      <c r="T58" s="327"/>
      <c r="U58" s="327"/>
      <c r="V58" s="73"/>
      <c r="W58" s="73"/>
      <c r="X58" s="73"/>
      <c r="Y58" s="73"/>
      <c r="Z58" s="73"/>
      <c r="AA58" s="73"/>
      <c r="AB58" s="73"/>
      <c r="AC58" s="73"/>
      <c r="AD58" s="73"/>
      <c r="AE58" s="73"/>
      <c r="AF58" s="73"/>
      <c r="AG58" s="73"/>
      <c r="AH58" s="73"/>
    </row>
    <row r="59" spans="1:34" ht="14.1" customHeight="1">
      <c r="A59" s="81">
        <v>37</v>
      </c>
      <c r="B59" s="455" t="s">
        <v>287</v>
      </c>
      <c r="C59" s="364">
        <v>517</v>
      </c>
      <c r="D59" s="364">
        <v>57051</v>
      </c>
      <c r="E59" s="364">
        <v>69850</v>
      </c>
      <c r="F59" s="364">
        <v>-14643</v>
      </c>
      <c r="G59" s="364">
        <v>10477</v>
      </c>
      <c r="H59" s="364">
        <v>253</v>
      </c>
      <c r="I59" s="364">
        <v>245554</v>
      </c>
      <c r="J59" s="73"/>
      <c r="K59" s="546"/>
      <c r="L59" s="546"/>
      <c r="M59" s="329"/>
      <c r="N59" s="329"/>
      <c r="O59" s="327"/>
      <c r="P59" s="327"/>
      <c r="Q59" s="327"/>
      <c r="R59" s="327"/>
      <c r="S59" s="327"/>
      <c r="T59" s="327"/>
      <c r="U59" s="327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</row>
    <row r="60" spans="1:34" ht="14.1" customHeight="1">
      <c r="A60" s="81">
        <v>38</v>
      </c>
      <c r="B60" s="461" t="s">
        <v>333</v>
      </c>
      <c r="C60" s="364"/>
      <c r="D60" s="369"/>
      <c r="E60" s="369"/>
      <c r="F60" s="369"/>
      <c r="G60" s="369"/>
      <c r="H60" s="369"/>
      <c r="I60" s="369"/>
      <c r="J60" s="73"/>
      <c r="K60" s="546"/>
      <c r="L60" s="546"/>
      <c r="M60" s="329"/>
      <c r="N60" s="329"/>
      <c r="O60" s="327"/>
      <c r="P60" s="327"/>
      <c r="Q60" s="327"/>
      <c r="R60" s="327"/>
      <c r="S60" s="327"/>
      <c r="T60" s="327"/>
      <c r="U60" s="327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</row>
    <row r="61" spans="1:34" ht="14.1" customHeight="1">
      <c r="A61" s="81"/>
      <c r="B61" s="455" t="s">
        <v>334</v>
      </c>
      <c r="C61" s="364">
        <v>4378</v>
      </c>
      <c r="D61" s="364">
        <v>849485</v>
      </c>
      <c r="E61" s="364">
        <v>1024206</v>
      </c>
      <c r="F61" s="364">
        <v>-299674</v>
      </c>
      <c r="G61" s="364">
        <v>153583</v>
      </c>
      <c r="H61" s="364">
        <v>2011</v>
      </c>
      <c r="I61" s="364">
        <v>3946451</v>
      </c>
      <c r="J61" s="73"/>
      <c r="K61" s="546"/>
      <c r="L61" s="546"/>
      <c r="M61" s="329"/>
      <c r="N61" s="329"/>
      <c r="O61" s="327"/>
      <c r="P61" s="327"/>
      <c r="Q61" s="327"/>
      <c r="R61" s="327"/>
      <c r="S61" s="327"/>
      <c r="T61" s="327"/>
      <c r="U61" s="327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</row>
    <row r="62" spans="1:34" ht="14.1" customHeight="1">
      <c r="A62" s="81">
        <v>39</v>
      </c>
      <c r="B62" s="410" t="s">
        <v>335</v>
      </c>
      <c r="C62" s="372"/>
      <c r="D62" s="373"/>
      <c r="E62" s="373"/>
      <c r="F62" s="373"/>
      <c r="G62" s="373"/>
      <c r="H62" s="373"/>
      <c r="I62" s="373"/>
      <c r="J62" s="73"/>
      <c r="K62" s="546"/>
      <c r="L62" s="546"/>
      <c r="M62" s="329"/>
      <c r="N62" s="329"/>
      <c r="O62" s="327"/>
      <c r="P62" s="327"/>
      <c r="Q62" s="327"/>
      <c r="R62" s="327"/>
      <c r="S62" s="327"/>
      <c r="T62" s="327"/>
      <c r="U62" s="327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</row>
    <row r="63" spans="1:34" ht="14.1" customHeight="1">
      <c r="A63" s="81"/>
      <c r="B63" s="460" t="s">
        <v>336</v>
      </c>
      <c r="C63" s="364">
        <v>461</v>
      </c>
      <c r="D63" s="364">
        <v>-63881</v>
      </c>
      <c r="E63" s="364">
        <v>64858</v>
      </c>
      <c r="F63" s="364">
        <v>-137307</v>
      </c>
      <c r="G63" s="364">
        <v>9729</v>
      </c>
      <c r="H63" s="364">
        <v>223</v>
      </c>
      <c r="I63" s="364">
        <v>7093506</v>
      </c>
      <c r="J63" s="73"/>
      <c r="K63" s="546"/>
      <c r="L63" s="546"/>
      <c r="M63" s="329"/>
      <c r="N63" s="329"/>
      <c r="O63" s="327"/>
      <c r="P63" s="327"/>
      <c r="Q63" s="327"/>
      <c r="R63" s="327"/>
      <c r="S63" s="327"/>
      <c r="T63" s="327"/>
      <c r="U63" s="327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</row>
    <row r="64" spans="1:34" s="333" customFormat="1" ht="14.1" customHeight="1">
      <c r="A64" s="170" t="s">
        <v>28</v>
      </c>
      <c r="B64" s="454" t="s">
        <v>29</v>
      </c>
      <c r="C64" s="367">
        <v>105831</v>
      </c>
      <c r="D64" s="368">
        <v>2237816</v>
      </c>
      <c r="E64" s="368">
        <v>5279519</v>
      </c>
      <c r="F64" s="368">
        <v>-3994549</v>
      </c>
      <c r="G64" s="368">
        <v>791045</v>
      </c>
      <c r="H64" s="368">
        <v>49904</v>
      </c>
      <c r="I64" s="368">
        <v>19685203</v>
      </c>
      <c r="J64" s="295"/>
      <c r="K64" s="546"/>
      <c r="L64" s="546"/>
      <c r="M64" s="331"/>
      <c r="N64" s="331"/>
      <c r="O64" s="332"/>
      <c r="P64" s="332"/>
      <c r="Q64" s="332"/>
      <c r="R64" s="332"/>
      <c r="S64" s="332"/>
      <c r="T64" s="332"/>
      <c r="U64" s="332"/>
      <c r="V64" s="295"/>
      <c r="W64" s="295"/>
      <c r="X64" s="295"/>
      <c r="Y64" s="295"/>
      <c r="Z64" s="295"/>
      <c r="AA64" s="295"/>
      <c r="AB64" s="295"/>
      <c r="AC64" s="295"/>
      <c r="AD64" s="295"/>
      <c r="AE64" s="295"/>
      <c r="AF64" s="295"/>
      <c r="AG64" s="295"/>
      <c r="AH64" s="295"/>
    </row>
    <row r="65" spans="1:34" ht="14.1" customHeight="1">
      <c r="A65" s="81">
        <v>41</v>
      </c>
      <c r="B65" s="455" t="s">
        <v>288</v>
      </c>
      <c r="C65" s="364">
        <v>24352</v>
      </c>
      <c r="D65" s="364">
        <v>-1088670</v>
      </c>
      <c r="E65" s="364">
        <v>1479786</v>
      </c>
      <c r="F65" s="364">
        <v>-2959026</v>
      </c>
      <c r="G65" s="364">
        <v>221824</v>
      </c>
      <c r="H65" s="364">
        <v>13556</v>
      </c>
      <c r="I65" s="364">
        <v>12512872</v>
      </c>
      <c r="J65" s="52"/>
      <c r="K65" s="546"/>
      <c r="L65" s="546"/>
      <c r="M65" s="329"/>
      <c r="N65" s="329"/>
      <c r="O65" s="327"/>
      <c r="P65" s="327"/>
      <c r="Q65" s="327"/>
      <c r="R65" s="327"/>
      <c r="S65" s="327"/>
      <c r="T65" s="327"/>
      <c r="U65" s="327"/>
      <c r="V65" s="52"/>
      <c r="W65" s="52"/>
      <c r="X65" s="52"/>
      <c r="Y65" s="52"/>
      <c r="Z65" s="52"/>
      <c r="AA65" s="52"/>
      <c r="AB65" s="52"/>
      <c r="AC65" s="52"/>
      <c r="AD65" s="52"/>
      <c r="AE65" s="52"/>
      <c r="AF65" s="52"/>
      <c r="AG65" s="52"/>
      <c r="AH65" s="52"/>
    </row>
    <row r="66" spans="1:34" ht="14.1" customHeight="1">
      <c r="A66" s="81">
        <v>42</v>
      </c>
      <c r="B66" s="460" t="s">
        <v>289</v>
      </c>
      <c r="C66" s="364">
        <v>3780</v>
      </c>
      <c r="D66" s="364">
        <v>258134</v>
      </c>
      <c r="E66" s="364">
        <v>388174</v>
      </c>
      <c r="F66" s="364">
        <v>-180914</v>
      </c>
      <c r="G66" s="364">
        <v>58208</v>
      </c>
      <c r="H66" s="364">
        <v>1673</v>
      </c>
      <c r="I66" s="364">
        <v>1019695</v>
      </c>
      <c r="J66" s="73"/>
      <c r="K66" s="546"/>
      <c r="L66" s="546"/>
      <c r="M66" s="329"/>
      <c r="N66" s="329"/>
      <c r="O66" s="327"/>
      <c r="P66" s="327"/>
      <c r="Q66" s="327"/>
      <c r="R66" s="327"/>
      <c r="S66" s="327"/>
      <c r="T66" s="327"/>
      <c r="U66" s="327"/>
      <c r="V66" s="73"/>
      <c r="W66" s="73"/>
      <c r="X66" s="73"/>
      <c r="Y66" s="73"/>
      <c r="Z66" s="73"/>
      <c r="AA66" s="73"/>
      <c r="AB66" s="73"/>
      <c r="AC66" s="73"/>
      <c r="AD66" s="73"/>
      <c r="AE66" s="73"/>
      <c r="AF66" s="73"/>
      <c r="AG66" s="73"/>
      <c r="AH66" s="73"/>
    </row>
    <row r="67" spans="1:34" ht="14.1" customHeight="1">
      <c r="A67" s="108">
        <v>43</v>
      </c>
      <c r="B67" s="410" t="s">
        <v>337</v>
      </c>
      <c r="C67" s="364"/>
      <c r="D67" s="364"/>
      <c r="E67" s="364"/>
      <c r="F67" s="364"/>
      <c r="G67" s="364"/>
      <c r="H67" s="364"/>
      <c r="I67" s="364"/>
      <c r="J67" s="191"/>
      <c r="K67" s="546"/>
      <c r="L67" s="546"/>
      <c r="M67" s="329"/>
      <c r="N67" s="329"/>
      <c r="O67" s="327"/>
      <c r="P67" s="327"/>
      <c r="Q67" s="327"/>
      <c r="R67" s="327"/>
      <c r="S67" s="327"/>
      <c r="T67" s="327"/>
      <c r="U67" s="327"/>
      <c r="V67" s="191"/>
      <c r="W67" s="191"/>
      <c r="X67" s="191"/>
      <c r="Y67" s="191"/>
      <c r="Z67" s="191"/>
      <c r="AA67" s="191"/>
      <c r="AB67" s="191"/>
      <c r="AC67" s="191"/>
      <c r="AD67" s="191"/>
      <c r="AE67" s="191"/>
      <c r="AF67" s="191"/>
      <c r="AG67" s="191"/>
      <c r="AH67" s="191"/>
    </row>
    <row r="68" spans="1:34" ht="14.1" customHeight="1">
      <c r="A68" s="108"/>
      <c r="B68" s="460" t="s">
        <v>338</v>
      </c>
      <c r="C68" s="364">
        <v>77699</v>
      </c>
      <c r="D68" s="364">
        <v>3068352</v>
      </c>
      <c r="E68" s="364">
        <v>3411559</v>
      </c>
      <c r="F68" s="364">
        <v>-854609</v>
      </c>
      <c r="G68" s="364">
        <v>511012</v>
      </c>
      <c r="H68" s="364">
        <v>34675</v>
      </c>
      <c r="I68" s="364">
        <v>6152636</v>
      </c>
      <c r="J68" s="73"/>
      <c r="K68" s="546"/>
      <c r="L68" s="546"/>
      <c r="M68" s="329"/>
      <c r="N68" s="329"/>
      <c r="O68" s="327"/>
      <c r="P68" s="327"/>
      <c r="Q68" s="327"/>
      <c r="R68" s="327"/>
      <c r="S68" s="327"/>
      <c r="T68" s="327"/>
      <c r="U68" s="327"/>
      <c r="V68" s="73"/>
      <c r="W68" s="73"/>
      <c r="X68" s="73"/>
      <c r="Y68" s="73"/>
      <c r="Z68" s="73"/>
      <c r="AA68" s="73"/>
      <c r="AB68" s="73"/>
      <c r="AC68" s="73"/>
      <c r="AD68" s="73"/>
      <c r="AE68" s="73"/>
      <c r="AF68" s="73"/>
      <c r="AG68" s="73"/>
      <c r="AH68" s="73"/>
    </row>
    <row r="69" spans="1:34" s="333" customFormat="1" ht="14.1" customHeight="1">
      <c r="A69" s="170" t="s">
        <v>30</v>
      </c>
      <c r="B69" s="462" t="s">
        <v>231</v>
      </c>
      <c r="C69" s="367"/>
      <c r="D69" s="368"/>
      <c r="E69" s="368"/>
      <c r="F69" s="368"/>
      <c r="G69" s="368"/>
      <c r="H69" s="368"/>
      <c r="I69" s="368"/>
      <c r="J69" s="295"/>
      <c r="K69" s="546"/>
      <c r="L69" s="546"/>
      <c r="M69" s="331"/>
      <c r="N69" s="331"/>
      <c r="O69" s="332"/>
      <c r="P69" s="332"/>
      <c r="Q69" s="332"/>
      <c r="R69" s="332"/>
      <c r="S69" s="332"/>
      <c r="T69" s="332"/>
      <c r="U69" s="332"/>
      <c r="V69" s="295"/>
      <c r="W69" s="295"/>
      <c r="X69" s="295"/>
      <c r="Y69" s="295"/>
      <c r="Z69" s="295"/>
      <c r="AA69" s="295"/>
      <c r="AB69" s="295"/>
      <c r="AC69" s="295"/>
      <c r="AD69" s="295"/>
      <c r="AE69" s="295"/>
      <c r="AF69" s="295"/>
      <c r="AG69" s="295"/>
      <c r="AH69" s="295"/>
    </row>
    <row r="70" spans="1:34" ht="14.1" customHeight="1">
      <c r="B70" s="457" t="s">
        <v>376</v>
      </c>
      <c r="C70" s="367">
        <v>184309</v>
      </c>
      <c r="D70" s="368">
        <v>16265798</v>
      </c>
      <c r="E70" s="368">
        <v>19815081</v>
      </c>
      <c r="F70" s="368">
        <v>-5565825</v>
      </c>
      <c r="G70" s="368">
        <v>2967951</v>
      </c>
      <c r="H70" s="368">
        <v>97590</v>
      </c>
      <c r="I70" s="368">
        <v>49849740</v>
      </c>
      <c r="J70" s="73"/>
      <c r="K70" s="546"/>
      <c r="L70" s="546"/>
      <c r="M70" s="329"/>
      <c r="N70" s="329"/>
      <c r="O70" s="327"/>
      <c r="P70" s="327"/>
      <c r="Q70" s="327"/>
      <c r="R70" s="327"/>
      <c r="S70" s="327"/>
      <c r="T70" s="327"/>
      <c r="U70" s="327"/>
      <c r="V70" s="73"/>
      <c r="W70" s="73"/>
      <c r="X70" s="73"/>
      <c r="Y70" s="73"/>
      <c r="Z70" s="73"/>
      <c r="AA70" s="73"/>
      <c r="AB70" s="73"/>
      <c r="AC70" s="73"/>
      <c r="AD70" s="73"/>
      <c r="AE70" s="73"/>
      <c r="AF70" s="73"/>
      <c r="AG70" s="73"/>
      <c r="AH70" s="73"/>
    </row>
    <row r="71" spans="1:34" ht="14.1" customHeight="1">
      <c r="A71" s="146">
        <v>45</v>
      </c>
      <c r="B71" s="463" t="s">
        <v>339</v>
      </c>
      <c r="C71" s="372"/>
      <c r="D71" s="373"/>
      <c r="E71" s="373"/>
      <c r="F71" s="373"/>
      <c r="G71" s="373"/>
      <c r="H71" s="373"/>
      <c r="I71" s="373"/>
      <c r="J71" s="73"/>
      <c r="K71" s="546"/>
      <c r="L71" s="546"/>
      <c r="M71" s="329"/>
      <c r="N71" s="329"/>
      <c r="O71" s="327"/>
      <c r="P71" s="327"/>
      <c r="Q71" s="327"/>
      <c r="R71" s="327"/>
      <c r="S71" s="327"/>
      <c r="T71" s="327"/>
      <c r="U71" s="327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</row>
    <row r="72" spans="1:34" ht="14.1" customHeight="1">
      <c r="A72" s="146"/>
      <c r="B72" s="460" t="s">
        <v>381</v>
      </c>
      <c r="C72" s="364">
        <v>28324</v>
      </c>
      <c r="D72" s="364">
        <v>1428701</v>
      </c>
      <c r="E72" s="364">
        <v>1757117</v>
      </c>
      <c r="F72" s="364">
        <v>-550283</v>
      </c>
      <c r="G72" s="364">
        <v>263121</v>
      </c>
      <c r="H72" s="364">
        <v>14792</v>
      </c>
      <c r="I72" s="364">
        <v>3469712</v>
      </c>
      <c r="J72" s="73"/>
      <c r="K72" s="546"/>
      <c r="L72" s="546"/>
      <c r="M72" s="329"/>
      <c r="N72" s="329"/>
      <c r="O72" s="327"/>
      <c r="P72" s="327"/>
      <c r="Q72" s="327"/>
      <c r="R72" s="327"/>
      <c r="S72" s="327"/>
      <c r="T72" s="327"/>
      <c r="U72" s="327"/>
      <c r="V72" s="73"/>
      <c r="W72" s="73"/>
      <c r="X72" s="73"/>
      <c r="Y72" s="73"/>
      <c r="Z72" s="73"/>
      <c r="AA72" s="73"/>
      <c r="AB72" s="73"/>
      <c r="AC72" s="73"/>
      <c r="AD72" s="73"/>
      <c r="AE72" s="73"/>
      <c r="AF72" s="73"/>
      <c r="AG72" s="73"/>
      <c r="AH72" s="73"/>
    </row>
    <row r="73" spans="1:34" ht="14.1" customHeight="1">
      <c r="A73" s="81">
        <v>46</v>
      </c>
      <c r="B73" s="460" t="s">
        <v>290</v>
      </c>
      <c r="C73" s="364">
        <v>82175</v>
      </c>
      <c r="D73" s="364">
        <v>11403823</v>
      </c>
      <c r="E73" s="364">
        <v>13190489</v>
      </c>
      <c r="F73" s="364">
        <v>-3032342</v>
      </c>
      <c r="G73" s="364">
        <v>1976326</v>
      </c>
      <c r="H73" s="364">
        <v>41621</v>
      </c>
      <c r="I73" s="364">
        <v>33493983</v>
      </c>
      <c r="J73" s="73"/>
      <c r="K73" s="546"/>
      <c r="L73" s="546"/>
      <c r="M73" s="329"/>
      <c r="N73" s="329"/>
      <c r="O73" s="327"/>
      <c r="P73" s="327"/>
      <c r="Q73" s="327"/>
      <c r="R73" s="327"/>
      <c r="S73" s="327"/>
      <c r="T73" s="327"/>
      <c r="U73" s="327"/>
      <c r="V73" s="73"/>
      <c r="W73" s="73"/>
      <c r="X73" s="73"/>
      <c r="Y73" s="73"/>
      <c r="Z73" s="73"/>
      <c r="AA73" s="73"/>
      <c r="AB73" s="73"/>
      <c r="AC73" s="73"/>
      <c r="AD73" s="73"/>
      <c r="AE73" s="73"/>
      <c r="AF73" s="73"/>
      <c r="AG73" s="73"/>
      <c r="AH73" s="73"/>
    </row>
    <row r="74" spans="1:34" ht="14.1" customHeight="1">
      <c r="A74" s="81">
        <v>47</v>
      </c>
      <c r="B74" s="455" t="s">
        <v>340</v>
      </c>
      <c r="C74" s="364">
        <v>73810</v>
      </c>
      <c r="D74" s="364">
        <v>3433274</v>
      </c>
      <c r="E74" s="364">
        <v>4867475</v>
      </c>
      <c r="F74" s="364">
        <v>-1983200</v>
      </c>
      <c r="G74" s="364">
        <v>728504</v>
      </c>
      <c r="H74" s="364">
        <v>41177</v>
      </c>
      <c r="I74" s="364">
        <v>12886045</v>
      </c>
      <c r="J74" s="73"/>
      <c r="K74" s="546"/>
      <c r="L74" s="546"/>
      <c r="M74" s="329"/>
      <c r="N74" s="329"/>
      <c r="O74" s="327"/>
      <c r="P74" s="327"/>
      <c r="Q74" s="327"/>
      <c r="R74" s="327"/>
      <c r="S74" s="327"/>
      <c r="T74" s="327"/>
      <c r="U74" s="327"/>
      <c r="V74" s="73"/>
      <c r="W74" s="73"/>
      <c r="X74" s="73"/>
      <c r="Y74" s="73"/>
      <c r="Z74" s="73"/>
      <c r="AA74" s="73"/>
      <c r="AB74" s="73"/>
      <c r="AC74" s="73"/>
      <c r="AD74" s="73"/>
      <c r="AE74" s="73"/>
      <c r="AF74" s="73"/>
      <c r="AG74" s="73"/>
      <c r="AH74" s="73"/>
    </row>
    <row r="75" spans="1:34" s="333" customFormat="1" ht="14.1" customHeight="1">
      <c r="A75" s="170" t="s">
        <v>31</v>
      </c>
      <c r="B75" s="454" t="s">
        <v>250</v>
      </c>
      <c r="C75" s="367">
        <v>28680</v>
      </c>
      <c r="D75" s="368">
        <v>1209478</v>
      </c>
      <c r="E75" s="368">
        <v>3300306</v>
      </c>
      <c r="F75" s="368">
        <v>-2398403</v>
      </c>
      <c r="G75" s="368">
        <v>489194</v>
      </c>
      <c r="H75" s="368">
        <v>14130</v>
      </c>
      <c r="I75" s="368">
        <v>55454487</v>
      </c>
      <c r="J75" s="295"/>
      <c r="K75" s="546"/>
      <c r="L75" s="546"/>
      <c r="M75" s="331"/>
      <c r="N75" s="331"/>
      <c r="O75" s="332"/>
      <c r="P75" s="332"/>
      <c r="Q75" s="332"/>
      <c r="R75" s="332"/>
      <c r="S75" s="332"/>
      <c r="T75" s="332"/>
      <c r="U75" s="332"/>
      <c r="V75" s="295"/>
      <c r="W75" s="295"/>
      <c r="X75" s="295"/>
      <c r="Y75" s="295"/>
      <c r="Z75" s="295"/>
      <c r="AA75" s="295"/>
      <c r="AB75" s="295"/>
      <c r="AC75" s="295"/>
      <c r="AD75" s="295"/>
      <c r="AE75" s="295"/>
      <c r="AF75" s="295"/>
      <c r="AG75" s="295"/>
      <c r="AH75" s="295"/>
    </row>
    <row r="76" spans="1:34" ht="14.1" customHeight="1">
      <c r="A76" s="81">
        <v>49</v>
      </c>
      <c r="B76" s="456" t="s">
        <v>341</v>
      </c>
      <c r="C76" s="364">
        <v>11958</v>
      </c>
      <c r="D76" s="364">
        <v>-175740</v>
      </c>
      <c r="E76" s="364">
        <v>1084881</v>
      </c>
      <c r="F76" s="364">
        <v>-1197185</v>
      </c>
      <c r="G76" s="364">
        <v>162585</v>
      </c>
      <c r="H76" s="364">
        <v>6017</v>
      </c>
      <c r="I76" s="364">
        <v>36230365</v>
      </c>
      <c r="J76" s="52"/>
      <c r="K76" s="546"/>
      <c r="L76" s="546"/>
      <c r="M76" s="329"/>
      <c r="N76" s="329"/>
      <c r="O76" s="327"/>
      <c r="P76" s="327"/>
      <c r="Q76" s="327"/>
      <c r="R76" s="327"/>
      <c r="S76" s="327"/>
      <c r="T76" s="327"/>
      <c r="U76" s="327"/>
      <c r="V76" s="52"/>
      <c r="W76" s="52"/>
      <c r="X76" s="52"/>
      <c r="Y76" s="52"/>
      <c r="Z76" s="52"/>
      <c r="AA76" s="52"/>
      <c r="AB76" s="52"/>
      <c r="AC76" s="52"/>
      <c r="AD76" s="52"/>
      <c r="AE76" s="52"/>
      <c r="AF76" s="52"/>
      <c r="AG76" s="52"/>
      <c r="AH76" s="52"/>
    </row>
    <row r="77" spans="1:34" ht="14.1" customHeight="1">
      <c r="A77" s="81">
        <v>50</v>
      </c>
      <c r="B77" s="456" t="s">
        <v>291</v>
      </c>
      <c r="C77" s="364">
        <v>927</v>
      </c>
      <c r="D77" s="364">
        <v>69908</v>
      </c>
      <c r="E77" s="364">
        <v>106812</v>
      </c>
      <c r="F77" s="364">
        <v>-56795</v>
      </c>
      <c r="G77" s="364">
        <v>16004</v>
      </c>
      <c r="H77" s="364">
        <v>457</v>
      </c>
      <c r="I77" s="364">
        <v>342517</v>
      </c>
      <c r="J77" s="73"/>
      <c r="K77" s="546"/>
      <c r="L77" s="546"/>
      <c r="M77" s="329"/>
      <c r="N77" s="329"/>
      <c r="O77" s="327"/>
      <c r="P77" s="327"/>
      <c r="Q77" s="327"/>
      <c r="R77" s="327"/>
      <c r="S77" s="327"/>
      <c r="T77" s="327"/>
      <c r="U77" s="327"/>
      <c r="V77" s="73"/>
      <c r="W77" s="73"/>
      <c r="X77" s="73"/>
      <c r="Y77" s="73"/>
      <c r="Z77" s="73"/>
      <c r="AA77" s="73"/>
      <c r="AB77" s="73"/>
      <c r="AC77" s="73"/>
      <c r="AD77" s="73"/>
      <c r="AE77" s="73"/>
      <c r="AF77" s="73"/>
      <c r="AG77" s="73"/>
      <c r="AH77" s="73"/>
    </row>
    <row r="78" spans="1:34" ht="14.1" customHeight="1">
      <c r="A78" s="81">
        <v>51</v>
      </c>
      <c r="B78" s="456" t="s">
        <v>292</v>
      </c>
      <c r="C78" s="364">
        <v>380</v>
      </c>
      <c r="D78" s="364">
        <v>-136584</v>
      </c>
      <c r="E78" s="364">
        <v>93493</v>
      </c>
      <c r="F78" s="364">
        <v>-234036</v>
      </c>
      <c r="G78" s="364">
        <v>14024</v>
      </c>
      <c r="H78" s="364">
        <v>251</v>
      </c>
      <c r="I78" s="364">
        <v>618465</v>
      </c>
      <c r="J78" s="191"/>
      <c r="K78" s="546"/>
      <c r="L78" s="546"/>
      <c r="M78" s="329"/>
      <c r="N78" s="329"/>
      <c r="O78" s="327"/>
      <c r="P78" s="327"/>
      <c r="Q78" s="327"/>
      <c r="R78" s="327"/>
      <c r="S78" s="327"/>
      <c r="T78" s="327"/>
      <c r="U78" s="327"/>
      <c r="V78" s="191"/>
      <c r="W78" s="191"/>
      <c r="X78" s="191"/>
      <c r="Y78" s="191"/>
      <c r="Z78" s="191"/>
      <c r="AA78" s="191"/>
      <c r="AB78" s="191"/>
      <c r="AC78" s="191"/>
      <c r="AD78" s="191"/>
      <c r="AE78" s="191"/>
      <c r="AF78" s="191"/>
      <c r="AG78" s="191"/>
      <c r="AH78" s="191"/>
    </row>
    <row r="79" spans="1:34" ht="14.1" customHeight="1">
      <c r="A79" s="81">
        <v>52</v>
      </c>
      <c r="B79" s="458" t="s">
        <v>342</v>
      </c>
      <c r="C79" s="364"/>
      <c r="D79" s="364"/>
      <c r="E79" s="364"/>
      <c r="F79" s="364"/>
      <c r="G79" s="364"/>
      <c r="H79" s="364"/>
      <c r="I79" s="364"/>
      <c r="J79" s="73"/>
      <c r="K79" s="546"/>
      <c r="L79" s="546"/>
      <c r="M79" s="329"/>
      <c r="N79" s="329"/>
      <c r="O79" s="327"/>
      <c r="P79" s="327"/>
      <c r="Q79" s="327"/>
      <c r="R79" s="327"/>
      <c r="S79" s="327"/>
      <c r="T79" s="327"/>
      <c r="U79" s="327"/>
      <c r="V79" s="73"/>
      <c r="W79" s="73"/>
      <c r="X79" s="73"/>
      <c r="Y79" s="73"/>
      <c r="Z79" s="73"/>
      <c r="AA79" s="73"/>
      <c r="AB79" s="73"/>
      <c r="AC79" s="73"/>
      <c r="AD79" s="73"/>
      <c r="AE79" s="73"/>
      <c r="AF79" s="73"/>
      <c r="AG79" s="73"/>
      <c r="AH79" s="73"/>
    </row>
    <row r="80" spans="1:34" ht="14.1" customHeight="1">
      <c r="A80" s="81"/>
      <c r="B80" s="456" t="s">
        <v>343</v>
      </c>
      <c r="C80" s="364">
        <v>14003</v>
      </c>
      <c r="D80" s="364">
        <v>1318985</v>
      </c>
      <c r="E80" s="364">
        <v>1928204</v>
      </c>
      <c r="F80" s="364">
        <v>-888091</v>
      </c>
      <c r="G80" s="364">
        <v>288070</v>
      </c>
      <c r="H80" s="364">
        <v>6708</v>
      </c>
      <c r="I80" s="364">
        <v>7699485</v>
      </c>
      <c r="J80" s="73"/>
      <c r="K80" s="546"/>
      <c r="L80" s="546"/>
      <c r="M80" s="329"/>
      <c r="N80" s="329"/>
      <c r="O80" s="327"/>
      <c r="P80" s="327"/>
      <c r="Q80" s="327"/>
      <c r="R80" s="327"/>
      <c r="S80" s="327"/>
      <c r="T80" s="327"/>
      <c r="U80" s="327"/>
      <c r="V80" s="73"/>
      <c r="W80" s="73"/>
      <c r="X80" s="73"/>
      <c r="Y80" s="73"/>
      <c r="Z80" s="73"/>
      <c r="AA80" s="73"/>
      <c r="AB80" s="73"/>
      <c r="AC80" s="73"/>
      <c r="AD80" s="73"/>
      <c r="AE80" s="73"/>
      <c r="AF80" s="73"/>
      <c r="AG80" s="73"/>
      <c r="AH80" s="73"/>
    </row>
    <row r="81" spans="1:34" ht="14.1" customHeight="1">
      <c r="A81" s="81">
        <v>53</v>
      </c>
      <c r="B81" s="456" t="s">
        <v>293</v>
      </c>
      <c r="C81" s="364">
        <v>1412</v>
      </c>
      <c r="D81" s="364">
        <v>132909</v>
      </c>
      <c r="E81" s="364">
        <v>86916</v>
      </c>
      <c r="F81" s="364">
        <v>-22296</v>
      </c>
      <c r="G81" s="364">
        <v>8511</v>
      </c>
      <c r="H81" s="364">
        <v>697</v>
      </c>
      <c r="I81" s="364">
        <v>10563654</v>
      </c>
      <c r="J81" s="73"/>
      <c r="K81" s="546"/>
      <c r="L81" s="546"/>
      <c r="M81" s="329"/>
      <c r="N81" s="329"/>
      <c r="O81" s="327"/>
      <c r="P81" s="327"/>
      <c r="Q81" s="327"/>
      <c r="R81" s="327"/>
      <c r="S81" s="327"/>
      <c r="T81" s="327"/>
      <c r="U81" s="327"/>
      <c r="V81" s="73"/>
      <c r="W81" s="73"/>
      <c r="X81" s="73"/>
      <c r="Y81" s="73"/>
      <c r="Z81" s="73"/>
      <c r="AA81" s="73"/>
      <c r="AB81" s="73"/>
      <c r="AC81" s="73"/>
      <c r="AD81" s="73"/>
      <c r="AE81" s="73"/>
      <c r="AF81" s="73"/>
      <c r="AG81" s="73"/>
      <c r="AH81" s="73"/>
    </row>
    <row r="82" spans="1:34" s="333" customFormat="1" ht="14.1" customHeight="1">
      <c r="A82" s="170" t="s">
        <v>33</v>
      </c>
      <c r="B82" s="454" t="s">
        <v>32</v>
      </c>
      <c r="C82" s="367">
        <v>28837</v>
      </c>
      <c r="D82" s="368">
        <v>327455</v>
      </c>
      <c r="E82" s="368">
        <v>715911</v>
      </c>
      <c r="F82" s="368">
        <v>-640831</v>
      </c>
      <c r="G82" s="368">
        <v>107377</v>
      </c>
      <c r="H82" s="368">
        <v>16875</v>
      </c>
      <c r="I82" s="368">
        <v>5834653</v>
      </c>
      <c r="J82" s="295"/>
      <c r="K82" s="546"/>
      <c r="L82" s="546"/>
      <c r="M82" s="331"/>
      <c r="N82" s="331"/>
      <c r="O82" s="332"/>
      <c r="P82" s="332"/>
      <c r="Q82" s="332"/>
      <c r="R82" s="332"/>
      <c r="S82" s="332"/>
      <c r="T82" s="332"/>
      <c r="U82" s="332"/>
      <c r="V82" s="295"/>
      <c r="W82" s="295"/>
      <c r="X82" s="295"/>
      <c r="Y82" s="295"/>
      <c r="Z82" s="295"/>
      <c r="AA82" s="295"/>
      <c r="AB82" s="295"/>
      <c r="AC82" s="295"/>
      <c r="AD82" s="295"/>
      <c r="AE82" s="295"/>
      <c r="AF82" s="295"/>
      <c r="AG82" s="295"/>
      <c r="AH82" s="295"/>
    </row>
    <row r="83" spans="1:34" ht="14.1" customHeight="1">
      <c r="A83" s="81">
        <v>55</v>
      </c>
      <c r="B83" s="456" t="s">
        <v>294</v>
      </c>
      <c r="C83" s="364">
        <v>8333</v>
      </c>
      <c r="D83" s="364">
        <v>176533</v>
      </c>
      <c r="E83" s="364">
        <v>352236</v>
      </c>
      <c r="F83" s="364">
        <v>-330368</v>
      </c>
      <c r="G83" s="364">
        <v>52832</v>
      </c>
      <c r="H83" s="364">
        <v>4956</v>
      </c>
      <c r="I83" s="364">
        <v>3385889</v>
      </c>
      <c r="J83" s="73"/>
      <c r="K83" s="546"/>
      <c r="L83" s="546"/>
      <c r="M83" s="329"/>
      <c r="N83" s="329"/>
      <c r="O83" s="327"/>
      <c r="P83" s="327"/>
      <c r="Q83" s="327"/>
      <c r="R83" s="327"/>
      <c r="S83" s="327"/>
      <c r="T83" s="327"/>
      <c r="U83" s="327"/>
      <c r="V83" s="73"/>
      <c r="W83" s="73"/>
      <c r="X83" s="73"/>
      <c r="Y83" s="73"/>
      <c r="Z83" s="73"/>
      <c r="AA83" s="73"/>
      <c r="AB83" s="73"/>
      <c r="AC83" s="73"/>
      <c r="AD83" s="73"/>
      <c r="AE83" s="73"/>
      <c r="AF83" s="73"/>
      <c r="AG83" s="73"/>
      <c r="AH83" s="73"/>
    </row>
    <row r="84" spans="1:34" ht="14.1" customHeight="1">
      <c r="A84" s="81">
        <v>56</v>
      </c>
      <c r="B84" s="456" t="s">
        <v>295</v>
      </c>
      <c r="C84" s="364">
        <v>20504</v>
      </c>
      <c r="D84" s="364">
        <v>150922</v>
      </c>
      <c r="E84" s="364">
        <v>363675</v>
      </c>
      <c r="F84" s="364">
        <v>-310463</v>
      </c>
      <c r="G84" s="364">
        <v>54545</v>
      </c>
      <c r="H84" s="364">
        <v>11919</v>
      </c>
      <c r="I84" s="364">
        <v>2448764</v>
      </c>
      <c r="J84" s="73"/>
      <c r="K84" s="546"/>
      <c r="L84" s="546"/>
      <c r="M84" s="329"/>
      <c r="N84" s="329"/>
      <c r="O84" s="327"/>
      <c r="P84" s="327"/>
      <c r="Q84" s="327"/>
      <c r="R84" s="327"/>
      <c r="S84" s="327"/>
      <c r="T84" s="327"/>
      <c r="U84" s="327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</row>
    <row r="85" spans="1:34" s="333" customFormat="1" ht="14.1" customHeight="1">
      <c r="A85" s="75" t="s">
        <v>34</v>
      </c>
      <c r="B85" s="457" t="s">
        <v>251</v>
      </c>
      <c r="C85" s="367">
        <v>68793</v>
      </c>
      <c r="D85" s="368">
        <v>6709941</v>
      </c>
      <c r="E85" s="368">
        <v>7390879</v>
      </c>
      <c r="F85" s="368">
        <v>-2429753</v>
      </c>
      <c r="G85" s="368">
        <v>1094976</v>
      </c>
      <c r="H85" s="368">
        <v>37151</v>
      </c>
      <c r="I85" s="368">
        <v>26297686</v>
      </c>
      <c r="J85" s="295"/>
      <c r="K85" s="546"/>
      <c r="L85" s="546"/>
      <c r="M85" s="331"/>
      <c r="N85" s="331"/>
      <c r="O85" s="332"/>
      <c r="P85" s="332"/>
      <c r="Q85" s="332"/>
      <c r="R85" s="332"/>
      <c r="S85" s="332"/>
      <c r="T85" s="332"/>
      <c r="U85" s="332"/>
      <c r="V85" s="295"/>
      <c r="W85" s="295"/>
      <c r="X85" s="295"/>
      <c r="Y85" s="295"/>
      <c r="Z85" s="295"/>
      <c r="AA85" s="295"/>
      <c r="AB85" s="295"/>
      <c r="AC85" s="295"/>
      <c r="AD85" s="295"/>
      <c r="AE85" s="295"/>
      <c r="AF85" s="295"/>
      <c r="AG85" s="295"/>
      <c r="AH85" s="295"/>
    </row>
    <row r="86" spans="1:34" ht="14.1" customHeight="1">
      <c r="A86" s="81">
        <v>58</v>
      </c>
      <c r="B86" s="456" t="s">
        <v>296</v>
      </c>
      <c r="C86" s="364">
        <v>6184</v>
      </c>
      <c r="D86" s="364">
        <v>797044</v>
      </c>
      <c r="E86" s="364">
        <v>910134</v>
      </c>
      <c r="F86" s="364">
        <v>-219187</v>
      </c>
      <c r="G86" s="364">
        <v>136333</v>
      </c>
      <c r="H86" s="364">
        <v>3635</v>
      </c>
      <c r="I86" s="364">
        <v>1690885</v>
      </c>
      <c r="J86" s="73"/>
      <c r="K86" s="546"/>
      <c r="L86" s="546"/>
      <c r="M86" s="329"/>
      <c r="N86" s="329"/>
      <c r="O86" s="327"/>
      <c r="P86" s="327"/>
      <c r="Q86" s="327"/>
      <c r="R86" s="327"/>
      <c r="S86" s="327"/>
      <c r="T86" s="327"/>
      <c r="U86" s="327"/>
      <c r="V86" s="73"/>
      <c r="W86" s="73"/>
      <c r="X86" s="73"/>
      <c r="Y86" s="73"/>
      <c r="Z86" s="73"/>
      <c r="AA86" s="73"/>
      <c r="AB86" s="73"/>
      <c r="AC86" s="73"/>
      <c r="AD86" s="73"/>
      <c r="AE86" s="73"/>
      <c r="AF86" s="73"/>
      <c r="AG86" s="73"/>
      <c r="AH86" s="73"/>
    </row>
    <row r="87" spans="1:34" ht="14.1" customHeight="1">
      <c r="A87" s="81">
        <v>59</v>
      </c>
      <c r="B87" s="458" t="s">
        <v>344</v>
      </c>
      <c r="C87" s="364"/>
      <c r="D87" s="364"/>
      <c r="E87" s="364"/>
      <c r="F87" s="364"/>
      <c r="G87" s="364"/>
      <c r="H87" s="364"/>
      <c r="I87" s="364"/>
      <c r="J87" s="52"/>
      <c r="K87" s="546"/>
      <c r="L87" s="546"/>
      <c r="M87" s="329"/>
      <c r="N87" s="329"/>
      <c r="O87" s="327"/>
      <c r="P87" s="327"/>
      <c r="Q87" s="327"/>
      <c r="R87" s="327"/>
      <c r="S87" s="327"/>
      <c r="T87" s="327"/>
      <c r="U87" s="327"/>
      <c r="V87" s="52"/>
      <c r="W87" s="52"/>
      <c r="X87" s="52"/>
      <c r="Y87" s="52"/>
      <c r="Z87" s="52"/>
      <c r="AA87" s="52"/>
      <c r="AB87" s="52"/>
      <c r="AC87" s="52"/>
      <c r="AD87" s="52"/>
      <c r="AE87" s="52"/>
      <c r="AF87" s="52"/>
      <c r="AG87" s="52"/>
      <c r="AH87" s="52"/>
    </row>
    <row r="88" spans="1:34" ht="14.1" customHeight="1">
      <c r="A88" s="81"/>
      <c r="B88" s="458" t="s">
        <v>377</v>
      </c>
      <c r="C88" s="364"/>
      <c r="D88" s="364"/>
      <c r="E88" s="364"/>
      <c r="F88" s="364"/>
      <c r="G88" s="364"/>
      <c r="H88" s="364"/>
      <c r="I88" s="364"/>
      <c r="J88" s="73"/>
      <c r="K88" s="546"/>
      <c r="L88" s="546"/>
      <c r="M88" s="329"/>
      <c r="N88" s="329"/>
      <c r="O88" s="327"/>
      <c r="P88" s="327"/>
      <c r="Q88" s="327"/>
      <c r="R88" s="327"/>
      <c r="S88" s="327"/>
      <c r="T88" s="327"/>
      <c r="U88" s="327"/>
      <c r="V88" s="73"/>
      <c r="W88" s="73"/>
      <c r="X88" s="73"/>
      <c r="Y88" s="73"/>
      <c r="Z88" s="73"/>
      <c r="AA88" s="73"/>
      <c r="AB88" s="73"/>
      <c r="AC88" s="73"/>
      <c r="AD88" s="73"/>
      <c r="AE88" s="73"/>
      <c r="AF88" s="73"/>
      <c r="AG88" s="73"/>
      <c r="AH88" s="73"/>
    </row>
    <row r="89" spans="1:34" ht="14.1" customHeight="1">
      <c r="A89" s="81"/>
      <c r="B89" s="456" t="s">
        <v>345</v>
      </c>
      <c r="C89" s="364">
        <v>5763</v>
      </c>
      <c r="D89" s="364">
        <v>274649</v>
      </c>
      <c r="E89" s="364">
        <v>364848</v>
      </c>
      <c r="F89" s="364">
        <v>-214267</v>
      </c>
      <c r="G89" s="364">
        <v>53619</v>
      </c>
      <c r="H89" s="364">
        <v>3578</v>
      </c>
      <c r="I89" s="364">
        <v>2472155</v>
      </c>
      <c r="J89" s="191"/>
      <c r="K89" s="546"/>
      <c r="L89" s="546"/>
      <c r="M89" s="329"/>
      <c r="N89" s="329"/>
      <c r="O89" s="327"/>
      <c r="P89" s="327"/>
      <c r="Q89" s="327"/>
      <c r="R89" s="327"/>
      <c r="S89" s="327"/>
      <c r="T89" s="327"/>
      <c r="U89" s="327"/>
      <c r="V89" s="191"/>
      <c r="W89" s="191"/>
      <c r="X89" s="191"/>
      <c r="Y89" s="191"/>
      <c r="Z89" s="191"/>
      <c r="AA89" s="191"/>
      <c r="AB89" s="191"/>
      <c r="AC89" s="191"/>
      <c r="AD89" s="191"/>
      <c r="AE89" s="191"/>
      <c r="AF89" s="191"/>
      <c r="AG89" s="191"/>
      <c r="AH89" s="191"/>
    </row>
    <row r="90" spans="1:34" ht="14.1" customHeight="1">
      <c r="A90" s="81">
        <v>60</v>
      </c>
      <c r="B90" s="456" t="s">
        <v>297</v>
      </c>
      <c r="C90" s="364">
        <v>385</v>
      </c>
      <c r="D90" s="364">
        <v>505921</v>
      </c>
      <c r="E90" s="364">
        <v>520004</v>
      </c>
      <c r="F90" s="364">
        <v>-26657</v>
      </c>
      <c r="G90" s="364">
        <v>75839</v>
      </c>
      <c r="H90" s="364">
        <v>228</v>
      </c>
      <c r="I90" s="364">
        <v>204734</v>
      </c>
      <c r="J90" s="73"/>
      <c r="K90" s="546"/>
      <c r="L90" s="546"/>
      <c r="M90" s="329"/>
      <c r="N90" s="329"/>
      <c r="O90" s="327"/>
      <c r="P90" s="327"/>
      <c r="Q90" s="327"/>
      <c r="R90" s="327"/>
      <c r="S90" s="327"/>
      <c r="T90" s="327"/>
      <c r="U90" s="327"/>
      <c r="V90" s="73"/>
      <c r="W90" s="73"/>
      <c r="X90" s="73"/>
      <c r="Y90" s="73"/>
      <c r="Z90" s="73"/>
      <c r="AA90" s="73"/>
      <c r="AB90" s="73"/>
      <c r="AC90" s="73"/>
      <c r="AD90" s="73"/>
      <c r="AE90" s="73"/>
      <c r="AF90" s="73"/>
      <c r="AG90" s="73"/>
      <c r="AH90" s="73"/>
    </row>
    <row r="91" spans="1:34" ht="14.1" customHeight="1">
      <c r="A91" s="81">
        <v>61</v>
      </c>
      <c r="B91" s="456" t="s">
        <v>298</v>
      </c>
      <c r="C91" s="364">
        <v>1683</v>
      </c>
      <c r="D91" s="364">
        <v>1174124</v>
      </c>
      <c r="E91" s="364">
        <v>620241</v>
      </c>
      <c r="F91" s="364">
        <v>-225255</v>
      </c>
      <c r="G91" s="364">
        <v>92715</v>
      </c>
      <c r="H91" s="364">
        <v>1010</v>
      </c>
      <c r="I91" s="364">
        <v>7808449</v>
      </c>
      <c r="J91" s="73"/>
      <c r="K91" s="546"/>
      <c r="L91" s="546"/>
      <c r="M91" s="329"/>
      <c r="N91" s="329"/>
      <c r="O91" s="327"/>
      <c r="P91" s="327"/>
      <c r="Q91" s="327"/>
      <c r="R91" s="327"/>
      <c r="S91" s="327"/>
      <c r="T91" s="327"/>
      <c r="U91" s="327"/>
      <c r="V91" s="73"/>
      <c r="W91" s="73"/>
      <c r="X91" s="73"/>
      <c r="Y91" s="73"/>
      <c r="Z91" s="73"/>
      <c r="AA91" s="73"/>
      <c r="AB91" s="73"/>
      <c r="AC91" s="73"/>
      <c r="AD91" s="73"/>
      <c r="AE91" s="73"/>
      <c r="AF91" s="73"/>
      <c r="AG91" s="73"/>
      <c r="AH91" s="73"/>
    </row>
    <row r="92" spans="1:34" ht="14.1" customHeight="1">
      <c r="A92" s="81">
        <v>62</v>
      </c>
      <c r="B92" s="458" t="s">
        <v>346</v>
      </c>
      <c r="C92" s="364"/>
      <c r="D92" s="369"/>
      <c r="E92" s="369"/>
      <c r="F92" s="369"/>
      <c r="G92" s="369"/>
      <c r="H92" s="369"/>
      <c r="I92" s="369"/>
      <c r="J92" s="73"/>
      <c r="K92" s="546"/>
      <c r="L92" s="546"/>
      <c r="M92" s="329"/>
      <c r="N92" s="329"/>
      <c r="O92" s="327"/>
      <c r="P92" s="327"/>
      <c r="Q92" s="327"/>
      <c r="R92" s="327"/>
      <c r="S92" s="327"/>
      <c r="T92" s="327"/>
      <c r="U92" s="327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3"/>
      <c r="AH92" s="73"/>
    </row>
    <row r="93" spans="1:34" ht="14.1" customHeight="1">
      <c r="A93" s="81"/>
      <c r="B93" s="456" t="s">
        <v>347</v>
      </c>
      <c r="C93" s="364">
        <v>39618</v>
      </c>
      <c r="D93" s="364">
        <v>2924607</v>
      </c>
      <c r="E93" s="364">
        <v>3592225</v>
      </c>
      <c r="F93" s="364">
        <v>-1244569</v>
      </c>
      <c r="G93" s="364">
        <v>530402</v>
      </c>
      <c r="H93" s="364">
        <v>20804</v>
      </c>
      <c r="I93" s="364">
        <v>9277048</v>
      </c>
      <c r="J93" s="73"/>
      <c r="K93" s="546"/>
      <c r="L93" s="546"/>
      <c r="M93" s="329"/>
      <c r="N93" s="329"/>
      <c r="O93" s="327"/>
      <c r="P93" s="327"/>
      <c r="Q93" s="327"/>
      <c r="R93" s="327"/>
      <c r="S93" s="327"/>
      <c r="T93" s="327"/>
      <c r="U93" s="327"/>
      <c r="V93" s="73"/>
      <c r="W93" s="73"/>
      <c r="X93" s="73"/>
      <c r="Y93" s="73"/>
      <c r="Z93" s="73"/>
      <c r="AA93" s="73"/>
      <c r="AB93" s="73"/>
      <c r="AC93" s="73"/>
      <c r="AD93" s="73"/>
      <c r="AE93" s="73"/>
      <c r="AF93" s="73"/>
      <c r="AG93" s="73"/>
      <c r="AH93" s="73"/>
    </row>
    <row r="94" spans="1:34" ht="14.1" customHeight="1">
      <c r="A94" s="81">
        <v>63</v>
      </c>
      <c r="B94" s="456" t="s">
        <v>299</v>
      </c>
      <c r="C94" s="364">
        <v>15160</v>
      </c>
      <c r="D94" s="364">
        <v>1033597</v>
      </c>
      <c r="E94" s="364">
        <v>1383427</v>
      </c>
      <c r="F94" s="364">
        <v>-499818</v>
      </c>
      <c r="G94" s="364">
        <v>206069</v>
      </c>
      <c r="H94" s="364">
        <v>7896</v>
      </c>
      <c r="I94" s="364">
        <v>4844414</v>
      </c>
      <c r="J94" s="73"/>
      <c r="K94" s="546"/>
      <c r="L94" s="546"/>
      <c r="M94" s="329"/>
      <c r="N94" s="329"/>
      <c r="O94" s="327"/>
      <c r="P94" s="327"/>
      <c r="Q94" s="327"/>
      <c r="R94" s="327"/>
      <c r="S94" s="327"/>
      <c r="T94" s="327"/>
      <c r="U94" s="327"/>
      <c r="V94" s="73"/>
      <c r="W94" s="73"/>
      <c r="X94" s="73"/>
      <c r="Y94" s="73"/>
      <c r="Z94" s="73"/>
      <c r="AA94" s="73"/>
      <c r="AB94" s="73"/>
      <c r="AC94" s="73"/>
      <c r="AD94" s="73"/>
      <c r="AE94" s="73"/>
      <c r="AF94" s="73"/>
      <c r="AG94" s="73"/>
      <c r="AH94" s="73"/>
    </row>
    <row r="95" spans="1:34" s="333" customFormat="1" ht="14.1" customHeight="1">
      <c r="A95" s="75" t="s">
        <v>35</v>
      </c>
      <c r="B95" s="462" t="s">
        <v>348</v>
      </c>
      <c r="C95" s="374"/>
      <c r="D95" s="375"/>
      <c r="E95" s="375"/>
      <c r="F95" s="375"/>
      <c r="G95" s="375"/>
      <c r="H95" s="368"/>
      <c r="I95" s="368"/>
      <c r="J95" s="295"/>
      <c r="K95" s="546"/>
      <c r="L95" s="546"/>
      <c r="M95" s="331"/>
      <c r="N95" s="331"/>
      <c r="O95" s="332"/>
      <c r="P95" s="332"/>
      <c r="Q95" s="332"/>
      <c r="R95" s="332"/>
      <c r="S95" s="332"/>
      <c r="T95" s="332"/>
      <c r="U95" s="332"/>
      <c r="V95" s="295"/>
      <c r="W95" s="295"/>
      <c r="X95" s="295"/>
      <c r="Y95" s="295"/>
      <c r="Z95" s="295"/>
      <c r="AA95" s="295"/>
      <c r="AB95" s="295"/>
      <c r="AC95" s="295"/>
      <c r="AD95" s="295"/>
      <c r="AE95" s="295"/>
      <c r="AF95" s="295"/>
      <c r="AG95" s="295"/>
      <c r="AH95" s="295"/>
    </row>
    <row r="96" spans="1:34" s="333" customFormat="1" ht="14.1" customHeight="1">
      <c r="A96" s="75"/>
      <c r="B96" s="457" t="s">
        <v>349</v>
      </c>
      <c r="C96" s="374">
        <v>71611</v>
      </c>
      <c r="D96" s="375">
        <v>43608688</v>
      </c>
      <c r="E96" s="375">
        <v>49404703</v>
      </c>
      <c r="F96" s="375">
        <v>-12466518</v>
      </c>
      <c r="G96" s="375">
        <v>7206005</v>
      </c>
      <c r="H96" s="375">
        <v>33313</v>
      </c>
      <c r="I96" s="375">
        <v>135009088</v>
      </c>
      <c r="J96" s="295"/>
      <c r="K96" s="546"/>
      <c r="L96" s="546"/>
      <c r="M96" s="546"/>
      <c r="N96" s="331"/>
      <c r="O96" s="332"/>
      <c r="P96" s="332"/>
      <c r="Q96" s="332"/>
      <c r="R96" s="332"/>
      <c r="S96" s="332"/>
      <c r="T96" s="332"/>
      <c r="U96" s="332"/>
      <c r="V96" s="295"/>
      <c r="W96" s="295"/>
      <c r="X96" s="295"/>
      <c r="Y96" s="295"/>
      <c r="Z96" s="295"/>
      <c r="AA96" s="295"/>
      <c r="AB96" s="295"/>
      <c r="AC96" s="295"/>
      <c r="AD96" s="295"/>
      <c r="AE96" s="295"/>
      <c r="AF96" s="295"/>
      <c r="AG96" s="295"/>
      <c r="AH96" s="295"/>
    </row>
    <row r="97" spans="1:34" ht="14.1" customHeight="1">
      <c r="A97" s="81">
        <v>64</v>
      </c>
      <c r="B97" s="456" t="s">
        <v>300</v>
      </c>
      <c r="C97" s="364">
        <v>41176</v>
      </c>
      <c r="D97" s="364">
        <v>31087086</v>
      </c>
      <c r="E97" s="364">
        <v>35960488</v>
      </c>
      <c r="F97" s="364">
        <v>-10538994</v>
      </c>
      <c r="G97" s="364">
        <v>5228841</v>
      </c>
      <c r="H97" s="364">
        <v>17619</v>
      </c>
      <c r="I97" s="364">
        <v>106380180</v>
      </c>
      <c r="J97" s="73"/>
      <c r="K97" s="546"/>
      <c r="L97" s="546"/>
      <c r="M97" s="546"/>
      <c r="N97" s="329"/>
      <c r="O97" s="327"/>
      <c r="P97" s="327"/>
      <c r="Q97" s="327"/>
      <c r="R97" s="327"/>
      <c r="S97" s="327"/>
      <c r="T97" s="327"/>
      <c r="U97" s="327"/>
      <c r="V97" s="73"/>
      <c r="W97" s="73"/>
      <c r="X97" s="73"/>
      <c r="Y97" s="73"/>
      <c r="Z97" s="73"/>
      <c r="AA97" s="73"/>
      <c r="AB97" s="73"/>
      <c r="AC97" s="73"/>
      <c r="AD97" s="73"/>
      <c r="AE97" s="73"/>
      <c r="AF97" s="73"/>
      <c r="AG97" s="73"/>
      <c r="AH97" s="73"/>
    </row>
    <row r="98" spans="1:34" ht="14.1" customHeight="1">
      <c r="A98" s="81">
        <v>65</v>
      </c>
      <c r="B98" s="459" t="s">
        <v>350</v>
      </c>
      <c r="C98" s="364"/>
      <c r="D98" s="369"/>
      <c r="E98" s="369"/>
      <c r="F98" s="369"/>
      <c r="G98" s="369"/>
      <c r="H98" s="369"/>
      <c r="I98" s="369"/>
      <c r="J98" s="52"/>
      <c r="K98" s="546"/>
      <c r="L98" s="546"/>
      <c r="M98" s="546"/>
      <c r="N98" s="329"/>
      <c r="O98" s="327"/>
      <c r="P98" s="327"/>
      <c r="Q98" s="327"/>
      <c r="R98" s="327"/>
      <c r="S98" s="327"/>
      <c r="T98" s="327"/>
      <c r="U98" s="327"/>
      <c r="V98" s="52"/>
      <c r="W98" s="52"/>
      <c r="X98" s="52"/>
      <c r="Y98" s="52"/>
      <c r="Z98" s="52"/>
      <c r="AA98" s="52"/>
      <c r="AB98" s="52"/>
      <c r="AC98" s="52"/>
      <c r="AD98" s="52"/>
      <c r="AE98" s="52"/>
      <c r="AF98" s="52"/>
      <c r="AG98" s="52"/>
      <c r="AH98" s="52"/>
    </row>
    <row r="99" spans="1:34" ht="14.1" customHeight="1">
      <c r="A99" s="81"/>
      <c r="B99" s="456" t="s">
        <v>351</v>
      </c>
      <c r="C99" s="364">
        <v>494</v>
      </c>
      <c r="D99" s="364">
        <v>5819777</v>
      </c>
      <c r="E99" s="364">
        <v>6028533</v>
      </c>
      <c r="F99" s="364">
        <v>-481954</v>
      </c>
      <c r="G99" s="364">
        <v>876677</v>
      </c>
      <c r="H99" s="364">
        <v>189</v>
      </c>
      <c r="I99" s="364">
        <v>6719039</v>
      </c>
      <c r="J99" s="73"/>
      <c r="K99" s="546"/>
      <c r="L99" s="546"/>
      <c r="M99" s="546"/>
      <c r="N99" s="329"/>
      <c r="O99" s="327"/>
      <c r="P99" s="327"/>
      <c r="Q99" s="327"/>
      <c r="R99" s="327"/>
      <c r="S99" s="327"/>
      <c r="T99" s="327"/>
      <c r="U99" s="327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</row>
    <row r="100" spans="1:34" ht="14.1" customHeight="1">
      <c r="A100" s="81">
        <v>66</v>
      </c>
      <c r="B100" s="458" t="s">
        <v>352</v>
      </c>
      <c r="C100" s="372"/>
      <c r="D100" s="373"/>
      <c r="E100" s="373"/>
      <c r="F100" s="373"/>
      <c r="G100" s="373"/>
      <c r="H100" s="373"/>
      <c r="I100" s="373"/>
      <c r="J100" s="191"/>
      <c r="K100" s="546"/>
      <c r="L100" s="546"/>
      <c r="M100" s="546"/>
      <c r="N100" s="329"/>
      <c r="O100" s="327"/>
      <c r="P100" s="327"/>
      <c r="Q100" s="327"/>
      <c r="R100" s="327"/>
      <c r="S100" s="327"/>
      <c r="T100" s="327"/>
      <c r="U100" s="327"/>
      <c r="V100" s="191"/>
      <c r="W100" s="191"/>
      <c r="X100" s="191"/>
      <c r="Y100" s="191"/>
      <c r="Z100" s="191"/>
      <c r="AA100" s="191"/>
      <c r="AB100" s="191"/>
      <c r="AC100" s="191"/>
      <c r="AD100" s="191"/>
      <c r="AE100" s="191"/>
      <c r="AF100" s="191"/>
      <c r="AG100" s="191"/>
      <c r="AH100" s="191"/>
    </row>
    <row r="101" spans="1:34" ht="14.1" customHeight="1">
      <c r="A101" s="81"/>
      <c r="B101" s="456" t="s">
        <v>353</v>
      </c>
      <c r="C101" s="364">
        <v>29941</v>
      </c>
      <c r="D101" s="364">
        <v>6701824</v>
      </c>
      <c r="E101" s="364">
        <v>7415683</v>
      </c>
      <c r="F101" s="364">
        <v>-1445570</v>
      </c>
      <c r="G101" s="364">
        <v>1100487</v>
      </c>
      <c r="H101" s="364">
        <v>15505</v>
      </c>
      <c r="I101" s="364">
        <v>21909869</v>
      </c>
      <c r="J101" s="73"/>
      <c r="K101" s="546"/>
      <c r="L101" s="546"/>
      <c r="M101" s="546"/>
      <c r="N101" s="329"/>
      <c r="O101" s="327"/>
      <c r="P101" s="327"/>
      <c r="Q101" s="327"/>
      <c r="R101" s="327"/>
      <c r="S101" s="327"/>
      <c r="T101" s="327"/>
      <c r="U101" s="327"/>
      <c r="V101" s="73"/>
      <c r="W101" s="73"/>
      <c r="X101" s="73"/>
      <c r="Y101" s="73"/>
      <c r="Z101" s="73"/>
      <c r="AA101" s="73"/>
      <c r="AB101" s="73"/>
      <c r="AC101" s="73"/>
      <c r="AD101" s="73"/>
      <c r="AE101" s="73"/>
      <c r="AF101" s="73"/>
      <c r="AG101" s="73"/>
      <c r="AH101" s="73"/>
    </row>
    <row r="102" spans="1:34" s="333" customFormat="1" ht="14.1" customHeight="1">
      <c r="A102" s="170" t="s">
        <v>258</v>
      </c>
      <c r="B102" s="457" t="s">
        <v>252</v>
      </c>
      <c r="C102" s="366">
        <v>72918</v>
      </c>
      <c r="D102" s="366">
        <v>3368551</v>
      </c>
      <c r="E102" s="366">
        <v>5308644</v>
      </c>
      <c r="F102" s="366">
        <v>-4264964</v>
      </c>
      <c r="G102" s="366">
        <v>809377</v>
      </c>
      <c r="H102" s="366">
        <v>43264</v>
      </c>
      <c r="I102" s="366">
        <v>70374802</v>
      </c>
      <c r="J102" s="295"/>
      <c r="K102" s="546"/>
      <c r="L102" s="546"/>
      <c r="M102" s="546"/>
      <c r="N102" s="331"/>
      <c r="O102" s="332"/>
      <c r="P102" s="332"/>
      <c r="Q102" s="332"/>
      <c r="R102" s="332"/>
      <c r="S102" s="332"/>
      <c r="T102" s="332"/>
      <c r="U102" s="332"/>
      <c r="V102" s="295"/>
      <c r="W102" s="295"/>
      <c r="X102" s="295"/>
      <c r="Y102" s="295"/>
      <c r="Z102" s="295"/>
      <c r="AA102" s="295"/>
      <c r="AB102" s="295"/>
      <c r="AC102" s="295"/>
      <c r="AD102" s="295"/>
      <c r="AE102" s="295"/>
      <c r="AF102" s="295"/>
      <c r="AG102" s="295"/>
      <c r="AH102" s="295"/>
    </row>
    <row r="103" spans="1:34" s="333" customFormat="1" ht="14.1" customHeight="1">
      <c r="A103" s="75" t="s">
        <v>132</v>
      </c>
      <c r="B103" s="462" t="s">
        <v>355</v>
      </c>
      <c r="C103" s="374"/>
      <c r="D103" s="375"/>
      <c r="E103" s="375"/>
      <c r="F103" s="375"/>
      <c r="G103" s="375"/>
      <c r="H103" s="375"/>
      <c r="I103" s="375"/>
      <c r="J103" s="295"/>
      <c r="K103" s="546"/>
      <c r="L103" s="546"/>
      <c r="M103" s="546"/>
      <c r="N103" s="331"/>
      <c r="O103" s="332"/>
      <c r="P103" s="332"/>
      <c r="Q103" s="332"/>
      <c r="R103" s="332"/>
      <c r="S103" s="332"/>
      <c r="T103" s="332"/>
      <c r="U103" s="332"/>
      <c r="V103" s="295"/>
      <c r="W103" s="295"/>
      <c r="X103" s="295"/>
      <c r="Y103" s="295"/>
      <c r="Z103" s="295"/>
      <c r="AA103" s="295"/>
      <c r="AB103" s="295"/>
      <c r="AC103" s="295"/>
      <c r="AD103" s="295"/>
      <c r="AE103" s="295"/>
      <c r="AF103" s="295"/>
      <c r="AG103" s="295"/>
      <c r="AH103" s="295"/>
    </row>
    <row r="104" spans="1:34" s="333" customFormat="1" ht="14.1" customHeight="1">
      <c r="A104" s="75"/>
      <c r="B104" s="457" t="s">
        <v>354</v>
      </c>
      <c r="C104" s="367">
        <v>232391</v>
      </c>
      <c r="D104" s="368">
        <v>15541717</v>
      </c>
      <c r="E104" s="368">
        <v>19020525</v>
      </c>
      <c r="F104" s="368">
        <v>-5711996</v>
      </c>
      <c r="G104" s="368">
        <v>2820448</v>
      </c>
      <c r="H104" s="368">
        <v>90872</v>
      </c>
      <c r="I104" s="368">
        <v>54610359</v>
      </c>
      <c r="J104" s="295"/>
      <c r="K104" s="546"/>
      <c r="L104" s="546"/>
      <c r="M104" s="546"/>
      <c r="N104" s="331"/>
      <c r="O104" s="332"/>
      <c r="P104" s="332"/>
      <c r="Q104" s="332"/>
      <c r="R104" s="332"/>
      <c r="S104" s="332"/>
      <c r="T104" s="332"/>
      <c r="U104" s="332"/>
      <c r="V104" s="295"/>
      <c r="W104" s="295"/>
      <c r="X104" s="295"/>
      <c r="Y104" s="295"/>
      <c r="Z104" s="295"/>
      <c r="AA104" s="295"/>
      <c r="AB104" s="295"/>
      <c r="AC104" s="295"/>
      <c r="AD104" s="295"/>
      <c r="AE104" s="295"/>
      <c r="AF104" s="295"/>
      <c r="AG104" s="295"/>
      <c r="AH104" s="295"/>
    </row>
    <row r="105" spans="1:34" ht="14.1" customHeight="1">
      <c r="A105" s="81">
        <v>69</v>
      </c>
      <c r="B105" s="456" t="s">
        <v>301</v>
      </c>
      <c r="C105" s="364">
        <v>11912</v>
      </c>
      <c r="D105" s="364">
        <v>569038</v>
      </c>
      <c r="E105" s="364">
        <v>579148</v>
      </c>
      <c r="F105" s="364">
        <v>-75529</v>
      </c>
      <c r="G105" s="364">
        <v>86592</v>
      </c>
      <c r="H105" s="364">
        <v>4810</v>
      </c>
      <c r="I105" s="364">
        <v>564711</v>
      </c>
      <c r="J105" s="73"/>
      <c r="K105" s="546"/>
      <c r="L105" s="546"/>
      <c r="M105" s="546"/>
      <c r="N105" s="329"/>
      <c r="O105" s="327"/>
      <c r="P105" s="327"/>
      <c r="Q105" s="327"/>
      <c r="R105" s="327"/>
      <c r="S105" s="327"/>
      <c r="T105" s="327"/>
      <c r="U105" s="327"/>
      <c r="V105" s="73"/>
      <c r="W105" s="73"/>
      <c r="X105" s="73"/>
      <c r="Y105" s="73"/>
      <c r="Z105" s="73"/>
      <c r="AA105" s="73"/>
      <c r="AB105" s="73"/>
      <c r="AC105" s="73"/>
      <c r="AD105" s="73"/>
      <c r="AE105" s="73"/>
      <c r="AF105" s="73"/>
      <c r="AG105" s="73"/>
      <c r="AH105" s="73"/>
    </row>
    <row r="106" spans="1:34" ht="14.1" customHeight="1">
      <c r="A106" s="81">
        <v>70</v>
      </c>
      <c r="B106" s="458" t="s">
        <v>356</v>
      </c>
      <c r="C106" s="364"/>
      <c r="D106" s="364"/>
      <c r="E106" s="364"/>
      <c r="F106" s="364"/>
      <c r="G106" s="364"/>
      <c r="H106" s="364"/>
      <c r="I106" s="364"/>
      <c r="J106" s="73"/>
      <c r="K106" s="546"/>
      <c r="L106" s="546"/>
      <c r="M106" s="546"/>
      <c r="N106" s="329"/>
      <c r="O106" s="327"/>
      <c r="P106" s="327"/>
      <c r="Q106" s="327"/>
      <c r="R106" s="327"/>
      <c r="S106" s="327"/>
      <c r="T106" s="327"/>
      <c r="U106" s="327"/>
      <c r="V106" s="73"/>
      <c r="W106" s="73"/>
      <c r="X106" s="73"/>
      <c r="Y106" s="73"/>
      <c r="Z106" s="73"/>
      <c r="AA106" s="73"/>
      <c r="AB106" s="73"/>
      <c r="AC106" s="73"/>
      <c r="AD106" s="73"/>
      <c r="AE106" s="73"/>
      <c r="AF106" s="73"/>
      <c r="AG106" s="73"/>
      <c r="AH106" s="73"/>
    </row>
    <row r="107" spans="1:34" ht="14.1" customHeight="1">
      <c r="A107" s="81"/>
      <c r="B107" s="456" t="s">
        <v>385</v>
      </c>
      <c r="C107" s="364">
        <v>164077</v>
      </c>
      <c r="D107" s="364">
        <v>12284486</v>
      </c>
      <c r="E107" s="364">
        <v>14304620</v>
      </c>
      <c r="F107" s="364">
        <v>-3546746</v>
      </c>
      <c r="G107" s="364">
        <v>2117709</v>
      </c>
      <c r="H107" s="364">
        <v>57510</v>
      </c>
      <c r="I107" s="364">
        <v>39702531</v>
      </c>
      <c r="J107" s="73"/>
      <c r="K107" s="546"/>
      <c r="L107" s="546"/>
      <c r="M107" s="546"/>
      <c r="N107" s="329"/>
      <c r="O107" s="327"/>
      <c r="P107" s="327"/>
      <c r="Q107" s="327"/>
      <c r="R107" s="327"/>
      <c r="S107" s="327"/>
      <c r="T107" s="327"/>
      <c r="U107" s="327"/>
      <c r="V107" s="73"/>
      <c r="W107" s="73"/>
      <c r="X107" s="73"/>
      <c r="Y107" s="73"/>
      <c r="Z107" s="73"/>
      <c r="AA107" s="73"/>
      <c r="AB107" s="73"/>
      <c r="AC107" s="73"/>
      <c r="AD107" s="73"/>
      <c r="AE107" s="73"/>
      <c r="AF107" s="73"/>
      <c r="AG107" s="73"/>
      <c r="AH107" s="73"/>
    </row>
    <row r="108" spans="1:34" ht="14.1" customHeight="1">
      <c r="A108" s="81">
        <v>71</v>
      </c>
      <c r="B108" s="459" t="s">
        <v>382</v>
      </c>
      <c r="C108" s="372"/>
      <c r="D108" s="373"/>
      <c r="E108" s="373"/>
      <c r="F108" s="373"/>
      <c r="G108" s="373"/>
      <c r="H108" s="373"/>
      <c r="I108" s="373"/>
      <c r="J108" s="73"/>
      <c r="K108" s="546"/>
      <c r="L108" s="546"/>
      <c r="M108" s="546"/>
      <c r="N108" s="329"/>
      <c r="O108" s="327"/>
      <c r="P108" s="327"/>
      <c r="Q108" s="327"/>
      <c r="R108" s="327"/>
      <c r="S108" s="327"/>
      <c r="T108" s="327"/>
      <c r="U108" s="327"/>
      <c r="V108" s="73"/>
      <c r="W108" s="73"/>
      <c r="X108" s="73"/>
      <c r="Y108" s="73"/>
      <c r="Z108" s="73"/>
      <c r="AA108" s="73"/>
      <c r="AB108" s="73"/>
      <c r="AC108" s="73"/>
      <c r="AD108" s="73"/>
      <c r="AE108" s="73"/>
      <c r="AF108" s="73"/>
      <c r="AG108" s="73"/>
      <c r="AH108" s="73"/>
    </row>
    <row r="109" spans="1:34" ht="14.1" customHeight="1">
      <c r="A109" s="81"/>
      <c r="B109" s="456" t="s">
        <v>357</v>
      </c>
      <c r="C109" s="364">
        <v>28843</v>
      </c>
      <c r="D109" s="364">
        <v>1669523</v>
      </c>
      <c r="E109" s="364">
        <v>2271318</v>
      </c>
      <c r="F109" s="364">
        <v>-963058</v>
      </c>
      <c r="G109" s="364">
        <v>338400</v>
      </c>
      <c r="H109" s="364">
        <v>13199</v>
      </c>
      <c r="I109" s="364">
        <v>6353979</v>
      </c>
      <c r="J109" s="52"/>
      <c r="K109" s="546"/>
      <c r="L109" s="546"/>
      <c r="M109" s="546"/>
      <c r="N109" s="329"/>
      <c r="O109" s="327"/>
      <c r="P109" s="327"/>
      <c r="Q109" s="327"/>
      <c r="R109" s="327"/>
      <c r="S109" s="327"/>
      <c r="T109" s="327"/>
      <c r="U109" s="327"/>
      <c r="V109" s="52"/>
      <c r="W109" s="52"/>
      <c r="X109" s="52"/>
      <c r="Y109" s="52"/>
      <c r="Z109" s="52"/>
      <c r="AA109" s="52"/>
      <c r="AB109" s="52"/>
      <c r="AC109" s="52"/>
      <c r="AD109" s="52"/>
      <c r="AE109" s="52"/>
      <c r="AF109" s="52"/>
      <c r="AG109" s="52"/>
      <c r="AH109" s="52"/>
    </row>
    <row r="110" spans="1:34" ht="14.1" customHeight="1">
      <c r="A110" s="81">
        <v>72</v>
      </c>
      <c r="B110" s="456" t="s">
        <v>302</v>
      </c>
      <c r="C110" s="364">
        <v>5115</v>
      </c>
      <c r="D110" s="364">
        <v>59772</v>
      </c>
      <c r="E110" s="364">
        <v>675842</v>
      </c>
      <c r="F110" s="364">
        <v>-726577</v>
      </c>
      <c r="G110" s="364">
        <v>100287</v>
      </c>
      <c r="H110" s="364">
        <v>3038</v>
      </c>
      <c r="I110" s="364">
        <v>5219315</v>
      </c>
      <c r="J110" s="73"/>
      <c r="K110" s="546"/>
      <c r="L110" s="546"/>
      <c r="M110" s="546"/>
      <c r="N110" s="329"/>
      <c r="O110" s="327"/>
      <c r="P110" s="327"/>
      <c r="Q110" s="327"/>
      <c r="R110" s="327"/>
      <c r="S110" s="327"/>
      <c r="T110" s="327"/>
      <c r="U110" s="327"/>
      <c r="V110" s="73"/>
      <c r="W110" s="73"/>
      <c r="X110" s="73"/>
      <c r="Y110" s="73"/>
      <c r="Z110" s="73"/>
      <c r="AA110" s="73"/>
      <c r="AB110" s="73"/>
      <c r="AC110" s="73"/>
      <c r="AD110" s="73"/>
      <c r="AE110" s="73"/>
      <c r="AF110" s="73"/>
      <c r="AG110" s="73"/>
      <c r="AH110" s="73"/>
    </row>
    <row r="111" spans="1:34" ht="14.1" customHeight="1">
      <c r="A111" s="81">
        <v>73</v>
      </c>
      <c r="B111" s="456" t="s">
        <v>303</v>
      </c>
      <c r="C111" s="364">
        <v>12713</v>
      </c>
      <c r="D111" s="364">
        <v>608487</v>
      </c>
      <c r="E111" s="364">
        <v>709825</v>
      </c>
      <c r="F111" s="364">
        <v>-214086</v>
      </c>
      <c r="G111" s="364">
        <v>105699</v>
      </c>
      <c r="H111" s="364">
        <v>6814</v>
      </c>
      <c r="I111" s="364">
        <v>1987837</v>
      </c>
      <c r="J111" s="191"/>
      <c r="K111" s="546"/>
      <c r="L111" s="546"/>
      <c r="M111" s="546"/>
      <c r="N111" s="329"/>
      <c r="O111" s="327"/>
      <c r="P111" s="327"/>
      <c r="Q111" s="327"/>
      <c r="R111" s="327"/>
      <c r="S111" s="327"/>
      <c r="T111" s="327"/>
      <c r="U111" s="327"/>
      <c r="V111" s="191"/>
      <c r="W111" s="191"/>
      <c r="X111" s="191"/>
      <c r="Y111" s="191"/>
      <c r="Z111" s="191"/>
      <c r="AA111" s="191"/>
      <c r="AB111" s="191"/>
      <c r="AC111" s="191"/>
      <c r="AD111" s="191"/>
      <c r="AE111" s="191"/>
      <c r="AF111" s="191"/>
      <c r="AG111" s="191"/>
      <c r="AH111" s="191"/>
    </row>
    <row r="112" spans="1:34" ht="14.1" customHeight="1">
      <c r="A112" s="81">
        <v>74</v>
      </c>
      <c r="B112" s="461" t="s">
        <v>358</v>
      </c>
      <c r="C112" s="364"/>
      <c r="D112" s="369"/>
      <c r="E112" s="369"/>
      <c r="F112" s="369"/>
      <c r="G112" s="369"/>
      <c r="H112" s="369"/>
      <c r="I112" s="369"/>
      <c r="J112" s="73"/>
      <c r="K112" s="546"/>
      <c r="L112" s="546"/>
      <c r="M112" s="546"/>
      <c r="N112" s="546"/>
      <c r="O112" s="327"/>
      <c r="P112" s="327"/>
      <c r="Q112" s="327"/>
      <c r="R112" s="327"/>
      <c r="S112" s="327"/>
      <c r="T112" s="327"/>
      <c r="U112" s="327"/>
      <c r="V112" s="73"/>
      <c r="W112" s="73"/>
      <c r="X112" s="73"/>
      <c r="Y112" s="73"/>
      <c r="Z112" s="73"/>
      <c r="AA112" s="73"/>
      <c r="AB112" s="73"/>
      <c r="AC112" s="73"/>
      <c r="AD112" s="73"/>
      <c r="AE112" s="73"/>
      <c r="AF112" s="73"/>
      <c r="AG112" s="73"/>
      <c r="AH112" s="73"/>
    </row>
    <row r="113" spans="1:34" ht="14.1" customHeight="1">
      <c r="A113" s="81"/>
      <c r="B113" s="455" t="s">
        <v>359</v>
      </c>
      <c r="C113" s="364">
        <v>9549</v>
      </c>
      <c r="D113" s="364">
        <v>350276</v>
      </c>
      <c r="E113" s="364">
        <v>466877</v>
      </c>
      <c r="F113" s="364">
        <v>-172176</v>
      </c>
      <c r="G113" s="364">
        <v>69827</v>
      </c>
      <c r="H113" s="364">
        <v>5423</v>
      </c>
      <c r="I113" s="364">
        <v>736499</v>
      </c>
      <c r="J113" s="73"/>
      <c r="K113" s="546"/>
      <c r="L113" s="546"/>
      <c r="M113" s="329"/>
      <c r="N113" s="329"/>
      <c r="O113" s="327"/>
      <c r="P113" s="327"/>
      <c r="Q113" s="327"/>
      <c r="R113" s="327"/>
      <c r="S113" s="327"/>
      <c r="T113" s="327"/>
      <c r="U113" s="327"/>
      <c r="V113" s="73"/>
      <c r="W113" s="73"/>
      <c r="X113" s="73"/>
      <c r="Y113" s="73"/>
      <c r="Z113" s="73"/>
      <c r="AA113" s="73"/>
      <c r="AB113" s="73"/>
      <c r="AC113" s="73"/>
      <c r="AD113" s="73"/>
      <c r="AE113" s="73"/>
      <c r="AF113" s="73"/>
      <c r="AG113" s="73"/>
      <c r="AH113" s="73"/>
    </row>
    <row r="114" spans="1:34" ht="14.1" customHeight="1">
      <c r="A114" s="81">
        <v>75</v>
      </c>
      <c r="B114" s="455" t="s">
        <v>304</v>
      </c>
      <c r="C114" s="364">
        <v>182</v>
      </c>
      <c r="D114" s="364">
        <v>135</v>
      </c>
      <c r="E114" s="364">
        <v>12895</v>
      </c>
      <c r="F114" s="364">
        <v>-13825</v>
      </c>
      <c r="G114" s="364">
        <v>1934</v>
      </c>
      <c r="H114" s="364">
        <v>78</v>
      </c>
      <c r="I114" s="364">
        <v>45486</v>
      </c>
      <c r="J114" s="73"/>
      <c r="K114" s="546"/>
      <c r="L114" s="546"/>
      <c r="M114" s="546"/>
      <c r="N114" s="546"/>
      <c r="O114" s="327"/>
      <c r="P114" s="327"/>
      <c r="Q114" s="327"/>
      <c r="R114" s="327"/>
      <c r="S114" s="327"/>
      <c r="T114" s="327"/>
      <c r="U114" s="327"/>
      <c r="V114" s="73"/>
      <c r="W114" s="73"/>
      <c r="X114" s="73"/>
      <c r="Y114" s="73"/>
      <c r="Z114" s="73"/>
      <c r="AA114" s="73"/>
      <c r="AB114" s="73"/>
      <c r="AC114" s="73"/>
      <c r="AD114" s="73"/>
      <c r="AE114" s="73"/>
      <c r="AF114" s="73"/>
      <c r="AG114" s="73"/>
      <c r="AH114" s="73"/>
    </row>
    <row r="115" spans="1:34" s="333" customFormat="1" ht="12.75">
      <c r="A115" s="170" t="s">
        <v>36</v>
      </c>
      <c r="B115" s="462" t="s">
        <v>360</v>
      </c>
      <c r="C115" s="374"/>
      <c r="D115" s="375"/>
      <c r="E115" s="375"/>
      <c r="F115" s="375"/>
      <c r="G115" s="375"/>
      <c r="H115" s="368"/>
      <c r="I115" s="368"/>
      <c r="J115" s="295"/>
      <c r="K115" s="546"/>
      <c r="L115" s="546"/>
      <c r="M115" s="331"/>
      <c r="N115" s="331"/>
      <c r="O115" s="332"/>
      <c r="P115" s="332"/>
      <c r="Q115" s="332"/>
      <c r="R115" s="332"/>
      <c r="S115" s="332"/>
      <c r="T115" s="332"/>
      <c r="U115" s="332"/>
      <c r="V115" s="295"/>
      <c r="W115" s="295"/>
      <c r="X115" s="295"/>
      <c r="Y115" s="295"/>
      <c r="Z115" s="295"/>
      <c r="AA115" s="295"/>
      <c r="AB115" s="295"/>
      <c r="AC115" s="295"/>
      <c r="AD115" s="295"/>
      <c r="AE115" s="295"/>
      <c r="AF115" s="295"/>
      <c r="AG115" s="295"/>
      <c r="AH115" s="295"/>
    </row>
    <row r="116" spans="1:34" s="333" customFormat="1" ht="14.1" customHeight="1">
      <c r="A116" s="170"/>
      <c r="B116" s="457" t="s">
        <v>361</v>
      </c>
      <c r="C116" s="367">
        <v>54800</v>
      </c>
      <c r="D116" s="368">
        <v>4971889</v>
      </c>
      <c r="E116" s="368">
        <v>5752809</v>
      </c>
      <c r="F116" s="368">
        <v>-1373528</v>
      </c>
      <c r="G116" s="368">
        <v>683264</v>
      </c>
      <c r="H116" s="368">
        <v>27589</v>
      </c>
      <c r="I116" s="368">
        <v>13697181</v>
      </c>
      <c r="J116" s="295"/>
      <c r="K116" s="546"/>
      <c r="L116" s="546"/>
      <c r="M116" s="331"/>
      <c r="N116" s="331"/>
      <c r="O116" s="332"/>
      <c r="P116" s="332"/>
      <c r="Q116" s="332"/>
      <c r="R116" s="332"/>
      <c r="S116" s="332"/>
      <c r="T116" s="332"/>
      <c r="U116" s="332"/>
      <c r="V116" s="295"/>
      <c r="W116" s="295"/>
      <c r="X116" s="295"/>
      <c r="Y116" s="295"/>
      <c r="Z116" s="295"/>
      <c r="AA116" s="295"/>
      <c r="AB116" s="295"/>
      <c r="AC116" s="295"/>
      <c r="AD116" s="295"/>
      <c r="AE116" s="295"/>
      <c r="AF116" s="295"/>
      <c r="AG116" s="295"/>
      <c r="AH116" s="295"/>
    </row>
    <row r="117" spans="1:34" ht="14.1" customHeight="1">
      <c r="A117" s="81">
        <v>77</v>
      </c>
      <c r="B117" s="455" t="s">
        <v>305</v>
      </c>
      <c r="C117" s="364">
        <v>7124</v>
      </c>
      <c r="D117" s="364">
        <v>2862158</v>
      </c>
      <c r="E117" s="364">
        <v>2997730</v>
      </c>
      <c r="F117" s="364">
        <v>-223715</v>
      </c>
      <c r="G117" s="364">
        <v>271151</v>
      </c>
      <c r="H117" s="364">
        <v>3765</v>
      </c>
      <c r="I117" s="364">
        <v>1976443</v>
      </c>
      <c r="J117" s="73"/>
      <c r="K117" s="546"/>
      <c r="L117" s="546"/>
      <c r="M117" s="329"/>
      <c r="N117" s="329"/>
      <c r="O117" s="327"/>
      <c r="P117" s="327"/>
      <c r="Q117" s="327"/>
      <c r="R117" s="327"/>
      <c r="S117" s="327"/>
      <c r="T117" s="327"/>
      <c r="U117" s="327"/>
      <c r="V117" s="73"/>
      <c r="W117" s="73"/>
      <c r="X117" s="73"/>
      <c r="Y117" s="73"/>
      <c r="Z117" s="73"/>
      <c r="AA117" s="73"/>
      <c r="AB117" s="73"/>
      <c r="AC117" s="73"/>
      <c r="AD117" s="73"/>
      <c r="AE117" s="73"/>
      <c r="AF117" s="73"/>
      <c r="AG117" s="73"/>
      <c r="AH117" s="73"/>
    </row>
    <row r="118" spans="1:34" ht="14.1" customHeight="1">
      <c r="A118" s="81">
        <v>78</v>
      </c>
      <c r="B118" s="455" t="s">
        <v>362</v>
      </c>
      <c r="C118" s="364">
        <v>6654</v>
      </c>
      <c r="D118" s="364">
        <v>386061</v>
      </c>
      <c r="E118" s="364">
        <v>460957</v>
      </c>
      <c r="F118" s="364">
        <v>-131433</v>
      </c>
      <c r="G118" s="364">
        <v>69083</v>
      </c>
      <c r="H118" s="364">
        <v>3364</v>
      </c>
      <c r="I118" s="364">
        <v>545373</v>
      </c>
      <c r="J118" s="73"/>
      <c r="K118" s="546"/>
      <c r="L118" s="546"/>
      <c r="M118" s="546"/>
      <c r="N118" s="546"/>
      <c r="O118" s="327"/>
      <c r="P118" s="327"/>
      <c r="Q118" s="327"/>
      <c r="R118" s="327"/>
      <c r="S118" s="327"/>
      <c r="T118" s="327"/>
      <c r="U118" s="327"/>
      <c r="V118" s="73"/>
      <c r="W118" s="73"/>
      <c r="X118" s="73"/>
      <c r="Y118" s="73"/>
      <c r="Z118" s="73"/>
      <c r="AA118" s="73"/>
      <c r="AB118" s="73"/>
      <c r="AC118" s="73"/>
      <c r="AD118" s="73"/>
      <c r="AE118" s="73"/>
      <c r="AF118" s="73"/>
      <c r="AG118" s="73"/>
      <c r="AH118" s="73"/>
    </row>
    <row r="119" spans="1:34" ht="14.1" customHeight="1">
      <c r="A119" s="81">
        <v>79</v>
      </c>
      <c r="B119" s="461" t="s">
        <v>363</v>
      </c>
      <c r="C119" s="364"/>
      <c r="D119" s="364"/>
      <c r="E119" s="364"/>
      <c r="F119" s="364"/>
      <c r="G119" s="364"/>
      <c r="H119" s="364"/>
      <c r="I119" s="364"/>
      <c r="J119" s="73"/>
      <c r="K119" s="546"/>
      <c r="L119" s="546"/>
      <c r="M119" s="329"/>
      <c r="N119" s="329"/>
      <c r="O119" s="327"/>
      <c r="P119" s="327"/>
      <c r="Q119" s="327"/>
      <c r="R119" s="327"/>
      <c r="S119" s="327"/>
      <c r="T119" s="327"/>
      <c r="U119" s="327"/>
      <c r="V119" s="73"/>
      <c r="W119" s="73"/>
      <c r="X119" s="73"/>
      <c r="Y119" s="73"/>
      <c r="Z119" s="73"/>
      <c r="AA119" s="73"/>
      <c r="AB119" s="73"/>
      <c r="AC119" s="73"/>
      <c r="AD119" s="73"/>
      <c r="AE119" s="73"/>
      <c r="AF119" s="73"/>
      <c r="AG119" s="73"/>
      <c r="AH119" s="73"/>
    </row>
    <row r="120" spans="1:34" ht="14.1" customHeight="1">
      <c r="A120" s="81"/>
      <c r="B120" s="455" t="s">
        <v>364</v>
      </c>
      <c r="C120" s="364">
        <v>6016</v>
      </c>
      <c r="D120" s="364">
        <v>312122</v>
      </c>
      <c r="E120" s="364">
        <v>429124</v>
      </c>
      <c r="F120" s="364">
        <v>-201954</v>
      </c>
      <c r="G120" s="364">
        <v>64291</v>
      </c>
      <c r="H120" s="364">
        <v>3544</v>
      </c>
      <c r="I120" s="364">
        <v>4232931</v>
      </c>
      <c r="J120" s="52"/>
      <c r="K120" s="546"/>
      <c r="L120" s="546"/>
      <c r="M120" s="329"/>
      <c r="N120" s="329"/>
      <c r="O120" s="327"/>
      <c r="P120" s="327"/>
      <c r="Q120" s="327"/>
      <c r="R120" s="327"/>
      <c r="S120" s="327"/>
      <c r="T120" s="327"/>
      <c r="U120" s="327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</row>
    <row r="121" spans="1:34" ht="14.1" customHeight="1">
      <c r="A121" s="81">
        <v>80</v>
      </c>
      <c r="B121" s="455" t="s">
        <v>306</v>
      </c>
      <c r="C121" s="364">
        <v>1932</v>
      </c>
      <c r="D121" s="364">
        <v>54001</v>
      </c>
      <c r="E121" s="364">
        <v>92120</v>
      </c>
      <c r="F121" s="364">
        <v>-54935</v>
      </c>
      <c r="G121" s="364">
        <v>13818</v>
      </c>
      <c r="H121" s="364">
        <v>855</v>
      </c>
      <c r="I121" s="364">
        <v>970089</v>
      </c>
      <c r="J121" s="73"/>
      <c r="K121" s="546"/>
      <c r="L121" s="546"/>
      <c r="M121" s="329"/>
      <c r="N121" s="329"/>
      <c r="O121" s="327"/>
      <c r="P121" s="327"/>
      <c r="Q121" s="327"/>
      <c r="R121" s="327"/>
      <c r="S121" s="327"/>
      <c r="T121" s="327"/>
      <c r="U121" s="327"/>
      <c r="V121" s="73"/>
      <c r="W121" s="73"/>
      <c r="X121" s="73"/>
      <c r="Y121" s="73"/>
      <c r="Z121" s="73"/>
      <c r="AA121" s="73"/>
      <c r="AB121" s="73"/>
      <c r="AC121" s="73"/>
      <c r="AD121" s="73"/>
      <c r="AE121" s="73"/>
      <c r="AF121" s="73"/>
      <c r="AG121" s="73"/>
      <c r="AH121" s="73"/>
    </row>
    <row r="122" spans="1:34" ht="14.1" customHeight="1">
      <c r="A122" s="81">
        <v>81</v>
      </c>
      <c r="B122" s="460" t="s">
        <v>365</v>
      </c>
      <c r="C122" s="364">
        <v>11988</v>
      </c>
      <c r="D122" s="364">
        <v>339067</v>
      </c>
      <c r="E122" s="364">
        <v>394673</v>
      </c>
      <c r="F122" s="364">
        <v>-103285</v>
      </c>
      <c r="G122" s="364">
        <v>59178</v>
      </c>
      <c r="H122" s="364">
        <v>5086</v>
      </c>
      <c r="I122" s="364">
        <v>660177</v>
      </c>
      <c r="J122" s="191"/>
      <c r="K122" s="546"/>
      <c r="L122" s="546"/>
      <c r="M122" s="329"/>
      <c r="N122" s="329"/>
      <c r="O122" s="327"/>
      <c r="P122" s="327"/>
      <c r="Q122" s="327"/>
      <c r="R122" s="327"/>
      <c r="S122" s="327"/>
      <c r="T122" s="327"/>
      <c r="U122" s="327"/>
      <c r="V122" s="191"/>
      <c r="W122" s="191"/>
      <c r="X122" s="191"/>
      <c r="Y122" s="191"/>
      <c r="Z122" s="191"/>
      <c r="AA122" s="191"/>
      <c r="AB122" s="191"/>
      <c r="AC122" s="191"/>
      <c r="AD122" s="191"/>
      <c r="AE122" s="191"/>
      <c r="AF122" s="191"/>
      <c r="AG122" s="191"/>
      <c r="AH122" s="191"/>
    </row>
    <row r="123" spans="1:34" ht="14.1" customHeight="1">
      <c r="A123" s="81">
        <v>82</v>
      </c>
      <c r="B123" s="410" t="s">
        <v>366</v>
      </c>
      <c r="C123" s="364"/>
      <c r="D123" s="364"/>
      <c r="E123" s="364"/>
      <c r="F123" s="364"/>
      <c r="G123" s="364"/>
      <c r="H123" s="364"/>
      <c r="I123" s="364"/>
      <c r="J123" s="73"/>
      <c r="K123" s="546"/>
      <c r="L123" s="546"/>
      <c r="M123" s="329"/>
      <c r="N123" s="329"/>
      <c r="O123" s="327"/>
      <c r="P123" s="327"/>
      <c r="Q123" s="327"/>
      <c r="R123" s="327"/>
      <c r="S123" s="327"/>
      <c r="T123" s="327"/>
      <c r="U123" s="327"/>
      <c r="V123" s="73"/>
      <c r="W123" s="73"/>
      <c r="X123" s="73"/>
      <c r="Y123" s="73"/>
      <c r="Z123" s="73"/>
      <c r="AA123" s="73"/>
      <c r="AB123" s="73"/>
      <c r="AC123" s="73"/>
      <c r="AD123" s="73"/>
      <c r="AE123" s="73"/>
      <c r="AF123" s="73"/>
      <c r="AG123" s="73"/>
      <c r="AH123" s="73"/>
    </row>
    <row r="124" spans="1:34" ht="14.1" customHeight="1">
      <c r="A124" s="81"/>
      <c r="B124" s="464" t="s">
        <v>390</v>
      </c>
      <c r="C124" s="364">
        <v>21086</v>
      </c>
      <c r="D124" s="364">
        <v>1018480</v>
      </c>
      <c r="E124" s="364">
        <v>1378205</v>
      </c>
      <c r="F124" s="364">
        <v>-658204</v>
      </c>
      <c r="G124" s="364">
        <v>205743</v>
      </c>
      <c r="H124" s="364">
        <v>10975</v>
      </c>
      <c r="I124" s="364">
        <v>5312168</v>
      </c>
      <c r="J124" s="73"/>
      <c r="K124" s="546"/>
      <c r="L124" s="546"/>
      <c r="M124" s="546"/>
      <c r="N124" s="546"/>
      <c r="O124" s="327"/>
      <c r="P124" s="327"/>
      <c r="Q124" s="327"/>
      <c r="R124" s="327"/>
      <c r="S124" s="327"/>
      <c r="T124" s="327"/>
      <c r="U124" s="327"/>
      <c r="V124" s="73"/>
      <c r="W124" s="73"/>
      <c r="X124" s="73"/>
      <c r="Y124" s="73"/>
      <c r="Z124" s="73"/>
      <c r="AA124" s="73"/>
      <c r="AB124" s="73"/>
      <c r="AC124" s="73"/>
      <c r="AD124" s="73"/>
      <c r="AE124" s="73"/>
      <c r="AF124" s="73"/>
      <c r="AG124" s="73"/>
      <c r="AH124" s="73"/>
    </row>
    <row r="125" spans="1:34" s="333" customFormat="1" ht="14.1" customHeight="1">
      <c r="A125" s="170" t="s">
        <v>259</v>
      </c>
      <c r="B125" s="454" t="s">
        <v>133</v>
      </c>
      <c r="C125" s="366">
        <v>7735</v>
      </c>
      <c r="D125" s="366">
        <v>-105989</v>
      </c>
      <c r="E125" s="366">
        <v>193757</v>
      </c>
      <c r="F125" s="366">
        <v>-339277</v>
      </c>
      <c r="G125" s="366">
        <v>29056</v>
      </c>
      <c r="H125" s="366">
        <v>4454</v>
      </c>
      <c r="I125" s="366">
        <v>2508843</v>
      </c>
      <c r="J125" s="295"/>
      <c r="K125" s="546"/>
      <c r="L125" s="546"/>
      <c r="M125" s="331"/>
      <c r="N125" s="331"/>
      <c r="O125" s="332"/>
      <c r="P125" s="332"/>
      <c r="Q125" s="332"/>
      <c r="R125" s="332"/>
      <c r="S125" s="332"/>
      <c r="T125" s="332"/>
      <c r="U125" s="332"/>
      <c r="V125" s="295"/>
      <c r="W125" s="295"/>
      <c r="X125" s="295"/>
      <c r="Y125" s="295"/>
      <c r="Z125" s="295"/>
      <c r="AA125" s="295"/>
      <c r="AB125" s="295"/>
      <c r="AC125" s="295"/>
      <c r="AD125" s="295"/>
      <c r="AE125" s="295"/>
      <c r="AF125" s="295"/>
      <c r="AG125" s="295"/>
      <c r="AH125" s="295"/>
    </row>
    <row r="126" spans="1:34" s="333" customFormat="1" ht="14.1" customHeight="1">
      <c r="A126" s="170" t="s">
        <v>260</v>
      </c>
      <c r="B126" s="454" t="s">
        <v>253</v>
      </c>
      <c r="C126" s="367">
        <v>16003</v>
      </c>
      <c r="D126" s="368">
        <v>754748</v>
      </c>
      <c r="E126" s="368">
        <v>1375891</v>
      </c>
      <c r="F126" s="368">
        <v>-769729</v>
      </c>
      <c r="G126" s="368">
        <v>206369</v>
      </c>
      <c r="H126" s="368">
        <v>7711</v>
      </c>
      <c r="I126" s="368">
        <v>7386010</v>
      </c>
      <c r="J126" s="295"/>
      <c r="K126" s="546"/>
      <c r="L126" s="546"/>
      <c r="M126" s="331"/>
      <c r="N126" s="331"/>
      <c r="O126" s="332"/>
      <c r="P126" s="332"/>
      <c r="Q126" s="332"/>
      <c r="R126" s="332"/>
      <c r="S126" s="332"/>
      <c r="T126" s="332"/>
      <c r="U126" s="332"/>
      <c r="V126" s="295"/>
      <c r="W126" s="295"/>
      <c r="X126" s="295"/>
      <c r="Y126" s="295"/>
      <c r="Z126" s="295"/>
      <c r="AA126" s="295"/>
      <c r="AB126" s="295"/>
      <c r="AC126" s="295"/>
      <c r="AD126" s="295"/>
      <c r="AE126" s="295"/>
      <c r="AF126" s="295"/>
      <c r="AG126" s="295"/>
      <c r="AH126" s="295"/>
    </row>
    <row r="127" spans="1:34" ht="14.1" customHeight="1">
      <c r="A127" s="81">
        <v>86</v>
      </c>
      <c r="B127" s="460" t="s">
        <v>307</v>
      </c>
      <c r="C127" s="364">
        <v>8492</v>
      </c>
      <c r="D127" s="364">
        <v>437786</v>
      </c>
      <c r="E127" s="364">
        <v>966983</v>
      </c>
      <c r="F127" s="364">
        <v>-616089</v>
      </c>
      <c r="G127" s="364">
        <v>145043</v>
      </c>
      <c r="H127" s="364">
        <v>4626</v>
      </c>
      <c r="I127" s="364">
        <v>6128810</v>
      </c>
      <c r="J127" s="73"/>
      <c r="K127" s="546"/>
      <c r="L127" s="546"/>
      <c r="M127" s="329"/>
      <c r="N127" s="329"/>
      <c r="O127" s="327"/>
      <c r="P127" s="327"/>
      <c r="Q127" s="327"/>
      <c r="R127" s="327"/>
      <c r="S127" s="327"/>
      <c r="T127" s="327"/>
      <c r="U127" s="327"/>
      <c r="V127" s="73"/>
      <c r="W127" s="73"/>
      <c r="X127" s="73"/>
      <c r="Y127" s="73"/>
      <c r="Z127" s="73"/>
      <c r="AA127" s="73"/>
      <c r="AB127" s="73"/>
      <c r="AC127" s="73"/>
      <c r="AD127" s="73"/>
      <c r="AE127" s="73"/>
      <c r="AF127" s="73"/>
      <c r="AG127" s="73"/>
      <c r="AH127" s="73"/>
    </row>
    <row r="128" spans="1:34" ht="14.1" customHeight="1">
      <c r="A128" s="81">
        <v>87</v>
      </c>
      <c r="B128" s="455" t="s">
        <v>308</v>
      </c>
      <c r="C128" s="364">
        <v>2622</v>
      </c>
      <c r="D128" s="364">
        <v>164345</v>
      </c>
      <c r="E128" s="364">
        <v>184508</v>
      </c>
      <c r="F128" s="364">
        <v>-57925</v>
      </c>
      <c r="G128" s="364">
        <v>27674</v>
      </c>
      <c r="H128" s="364">
        <v>1233</v>
      </c>
      <c r="I128" s="364">
        <v>615330</v>
      </c>
      <c r="J128" s="73"/>
      <c r="K128" s="546"/>
      <c r="L128" s="546"/>
      <c r="M128" s="329"/>
      <c r="N128" s="329"/>
      <c r="O128" s="327"/>
      <c r="P128" s="327"/>
      <c r="Q128" s="327"/>
      <c r="R128" s="327"/>
      <c r="S128" s="327"/>
      <c r="T128" s="327"/>
      <c r="U128" s="327"/>
      <c r="V128" s="73"/>
      <c r="W128" s="73"/>
      <c r="X128" s="73"/>
      <c r="Y128" s="73"/>
      <c r="Z128" s="73"/>
      <c r="AA128" s="73"/>
      <c r="AB128" s="73"/>
      <c r="AC128" s="73"/>
      <c r="AD128" s="73"/>
      <c r="AE128" s="73"/>
      <c r="AF128" s="73"/>
      <c r="AG128" s="73"/>
      <c r="AH128" s="73"/>
    </row>
    <row r="129" spans="1:34" ht="14.1" customHeight="1">
      <c r="A129" s="81">
        <v>88</v>
      </c>
      <c r="B129" s="455" t="s">
        <v>309</v>
      </c>
      <c r="C129" s="364">
        <v>4889</v>
      </c>
      <c r="D129" s="364">
        <v>152617</v>
      </c>
      <c r="E129" s="364">
        <v>224400</v>
      </c>
      <c r="F129" s="364">
        <v>-95716</v>
      </c>
      <c r="G129" s="364">
        <v>33651</v>
      </c>
      <c r="H129" s="364">
        <v>1852</v>
      </c>
      <c r="I129" s="364">
        <v>641870</v>
      </c>
      <c r="J129" s="73"/>
      <c r="K129" s="546"/>
      <c r="L129" s="546"/>
      <c r="M129" s="329"/>
      <c r="N129" s="329"/>
      <c r="O129" s="327"/>
      <c r="P129" s="327"/>
      <c r="Q129" s="327"/>
      <c r="R129" s="327"/>
      <c r="S129" s="327"/>
      <c r="T129" s="327"/>
      <c r="U129" s="327"/>
      <c r="V129" s="73"/>
      <c r="W129" s="73"/>
      <c r="X129" s="73"/>
      <c r="Y129" s="73"/>
      <c r="Z129" s="73"/>
      <c r="AA129" s="73"/>
      <c r="AB129" s="73"/>
      <c r="AC129" s="73"/>
      <c r="AD129" s="73"/>
      <c r="AE129" s="73"/>
      <c r="AF129" s="73"/>
      <c r="AG129" s="73"/>
      <c r="AH129" s="73"/>
    </row>
    <row r="130" spans="1:34" s="333" customFormat="1" ht="14.1" customHeight="1">
      <c r="A130" s="75" t="s">
        <v>261</v>
      </c>
      <c r="B130" s="457" t="s">
        <v>254</v>
      </c>
      <c r="C130" s="367">
        <v>19919</v>
      </c>
      <c r="D130" s="368">
        <v>-503628</v>
      </c>
      <c r="E130" s="368">
        <v>766435</v>
      </c>
      <c r="F130" s="368">
        <v>-1471447</v>
      </c>
      <c r="G130" s="368">
        <v>114411</v>
      </c>
      <c r="H130" s="368">
        <v>11441</v>
      </c>
      <c r="I130" s="368">
        <v>17239113</v>
      </c>
      <c r="J130" s="295"/>
      <c r="K130" s="546"/>
      <c r="L130" s="546"/>
      <c r="M130" s="331"/>
      <c r="N130" s="331"/>
      <c r="O130" s="332"/>
      <c r="P130" s="332"/>
      <c r="Q130" s="332"/>
      <c r="R130" s="332"/>
      <c r="S130" s="332"/>
      <c r="T130" s="332"/>
      <c r="U130" s="332"/>
      <c r="V130" s="295"/>
      <c r="W130" s="295"/>
      <c r="X130" s="295"/>
      <c r="Y130" s="295"/>
      <c r="Z130" s="295"/>
      <c r="AA130" s="295"/>
      <c r="AB130" s="295"/>
      <c r="AC130" s="295"/>
      <c r="AD130" s="295"/>
      <c r="AE130" s="295"/>
      <c r="AF130" s="295"/>
      <c r="AG130" s="295"/>
      <c r="AH130" s="295"/>
    </row>
    <row r="131" spans="1:34" ht="14.1" customHeight="1">
      <c r="A131" s="108">
        <v>90</v>
      </c>
      <c r="B131" s="460" t="s">
        <v>367</v>
      </c>
      <c r="C131" s="364">
        <v>2083</v>
      </c>
      <c r="D131" s="364">
        <v>-103781</v>
      </c>
      <c r="E131" s="364">
        <v>92024</v>
      </c>
      <c r="F131" s="364">
        <v>-212778</v>
      </c>
      <c r="G131" s="364">
        <v>13763</v>
      </c>
      <c r="H131" s="364">
        <v>1179</v>
      </c>
      <c r="I131" s="364">
        <v>3138135</v>
      </c>
      <c r="J131" s="52"/>
      <c r="K131" s="546"/>
      <c r="L131" s="546"/>
      <c r="M131" s="329"/>
      <c r="N131" s="329"/>
      <c r="O131" s="327"/>
      <c r="P131" s="327"/>
      <c r="Q131" s="327"/>
      <c r="R131" s="327"/>
      <c r="S131" s="327"/>
      <c r="T131" s="327"/>
      <c r="U131" s="327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</row>
    <row r="132" spans="1:34" ht="14.1" customHeight="1">
      <c r="A132" s="108">
        <v>91</v>
      </c>
      <c r="B132" s="410" t="s">
        <v>368</v>
      </c>
      <c r="C132" s="364"/>
      <c r="D132" s="369"/>
      <c r="E132" s="369"/>
      <c r="F132" s="369"/>
      <c r="G132" s="369"/>
      <c r="H132" s="369"/>
      <c r="I132" s="369"/>
      <c r="J132" s="73"/>
      <c r="K132" s="546"/>
      <c r="L132" s="546"/>
      <c r="M132" s="329"/>
      <c r="N132" s="329"/>
      <c r="O132" s="327"/>
      <c r="P132" s="327"/>
      <c r="Q132" s="327"/>
      <c r="R132" s="327"/>
      <c r="S132" s="327"/>
      <c r="T132" s="327"/>
      <c r="U132" s="327"/>
      <c r="V132" s="73"/>
      <c r="W132" s="73"/>
      <c r="X132" s="73"/>
      <c r="Y132" s="73"/>
      <c r="Z132" s="73"/>
      <c r="AA132" s="73"/>
      <c r="AB132" s="73"/>
      <c r="AC132" s="73"/>
      <c r="AD132" s="73"/>
      <c r="AE132" s="73"/>
      <c r="AF132" s="73"/>
      <c r="AG132" s="73"/>
      <c r="AH132" s="73"/>
    </row>
    <row r="133" spans="1:34" ht="14.1" customHeight="1">
      <c r="A133" s="108"/>
      <c r="B133" s="460" t="s">
        <v>369</v>
      </c>
      <c r="C133" s="364">
        <v>541</v>
      </c>
      <c r="D133" s="364">
        <v>-97170</v>
      </c>
      <c r="E133" s="364">
        <v>17865</v>
      </c>
      <c r="F133" s="364">
        <v>-116685</v>
      </c>
      <c r="G133" s="364">
        <v>2677</v>
      </c>
      <c r="H133" s="364">
        <v>339</v>
      </c>
      <c r="I133" s="364">
        <v>2060108</v>
      </c>
      <c r="J133" s="191"/>
      <c r="K133" s="546"/>
      <c r="L133" s="546"/>
      <c r="M133" s="329"/>
      <c r="N133" s="329"/>
      <c r="O133" s="327"/>
      <c r="P133" s="327"/>
      <c r="Q133" s="327"/>
      <c r="R133" s="327"/>
      <c r="S133" s="327"/>
      <c r="T133" s="327"/>
      <c r="U133" s="327"/>
      <c r="V133" s="191"/>
      <c r="W133" s="191"/>
      <c r="X133" s="191"/>
      <c r="Y133" s="191"/>
      <c r="Z133" s="191"/>
      <c r="AA133" s="191"/>
      <c r="AB133" s="191"/>
      <c r="AC133" s="191"/>
      <c r="AD133" s="191"/>
      <c r="AE133" s="191"/>
      <c r="AF133" s="191"/>
      <c r="AG133" s="191"/>
      <c r="AH133" s="191"/>
    </row>
    <row r="134" spans="1:34" ht="14.1" customHeight="1">
      <c r="A134" s="146">
        <v>92</v>
      </c>
      <c r="B134" s="460" t="s">
        <v>310</v>
      </c>
      <c r="C134" s="364">
        <v>3546</v>
      </c>
      <c r="D134" s="364">
        <v>295126</v>
      </c>
      <c r="E134" s="364">
        <v>311506</v>
      </c>
      <c r="F134" s="364">
        <v>-55615</v>
      </c>
      <c r="G134" s="364">
        <v>46719</v>
      </c>
      <c r="H134" s="364">
        <v>2050</v>
      </c>
      <c r="I134" s="364">
        <v>383165</v>
      </c>
      <c r="J134" s="73"/>
      <c r="K134" s="546"/>
      <c r="L134" s="546"/>
      <c r="M134" s="329"/>
      <c r="N134" s="329"/>
      <c r="O134" s="327"/>
      <c r="P134" s="327"/>
      <c r="Q134" s="327"/>
      <c r="R134" s="327"/>
      <c r="S134" s="327"/>
      <c r="T134" s="327"/>
      <c r="U134" s="327"/>
      <c r="V134" s="73"/>
      <c r="W134" s="73"/>
      <c r="X134" s="73"/>
      <c r="Y134" s="73"/>
      <c r="Z134" s="73"/>
      <c r="AA134" s="73"/>
      <c r="AB134" s="73"/>
      <c r="AC134" s="73"/>
      <c r="AD134" s="73"/>
      <c r="AE134" s="73"/>
      <c r="AF134" s="73"/>
      <c r="AG134" s="73"/>
      <c r="AH134" s="73"/>
    </row>
    <row r="135" spans="1:34" ht="14.1" customHeight="1">
      <c r="A135" s="81">
        <v>93</v>
      </c>
      <c r="B135" s="410" t="s">
        <v>370</v>
      </c>
      <c r="C135" s="364"/>
      <c r="D135" s="369"/>
      <c r="E135" s="369"/>
      <c r="F135" s="369"/>
      <c r="G135" s="369"/>
      <c r="H135" s="369"/>
      <c r="I135" s="369"/>
      <c r="J135" s="73"/>
      <c r="K135" s="546"/>
      <c r="L135" s="546"/>
      <c r="M135" s="329"/>
      <c r="N135" s="329"/>
      <c r="O135" s="327"/>
      <c r="P135" s="327"/>
      <c r="Q135" s="327"/>
      <c r="R135" s="327"/>
      <c r="S135" s="327"/>
      <c r="T135" s="327"/>
      <c r="U135" s="327"/>
      <c r="V135" s="73"/>
      <c r="W135" s="73"/>
      <c r="X135" s="73"/>
      <c r="Y135" s="73"/>
      <c r="Z135" s="73"/>
      <c r="AA135" s="73"/>
      <c r="AB135" s="73"/>
      <c r="AC135" s="73"/>
      <c r="AD135" s="73"/>
      <c r="AE135" s="73"/>
      <c r="AF135" s="73"/>
      <c r="AG135" s="73"/>
      <c r="AH135" s="73"/>
    </row>
    <row r="136" spans="1:34" ht="14.1" customHeight="1">
      <c r="A136" s="81"/>
      <c r="B136" s="460" t="s">
        <v>371</v>
      </c>
      <c r="C136" s="364">
        <v>13749</v>
      </c>
      <c r="D136" s="364">
        <v>-597803</v>
      </c>
      <c r="E136" s="364">
        <v>345040</v>
      </c>
      <c r="F136" s="364">
        <v>-1086370</v>
      </c>
      <c r="G136" s="364">
        <v>51252</v>
      </c>
      <c r="H136" s="364">
        <v>7873</v>
      </c>
      <c r="I136" s="364">
        <v>11657703</v>
      </c>
      <c r="J136" s="73"/>
      <c r="K136" s="546"/>
      <c r="L136" s="546"/>
      <c r="M136" s="329"/>
      <c r="N136" s="329"/>
      <c r="O136" s="327"/>
      <c r="P136" s="327"/>
      <c r="Q136" s="327"/>
      <c r="R136" s="327"/>
      <c r="S136" s="327"/>
      <c r="T136" s="327"/>
      <c r="U136" s="327"/>
      <c r="V136" s="73"/>
      <c r="W136" s="73"/>
      <c r="X136" s="73"/>
      <c r="Y136" s="73"/>
      <c r="Z136" s="73"/>
      <c r="AA136" s="73"/>
      <c r="AB136" s="73"/>
      <c r="AC136" s="73"/>
      <c r="AD136" s="73"/>
      <c r="AE136" s="73"/>
      <c r="AF136" s="73"/>
      <c r="AG136" s="73"/>
      <c r="AH136" s="73"/>
    </row>
    <row r="137" spans="1:34" s="333" customFormat="1" ht="14.1" customHeight="1">
      <c r="A137" s="170" t="s">
        <v>262</v>
      </c>
      <c r="B137" s="454" t="s">
        <v>255</v>
      </c>
      <c r="C137" s="367">
        <v>54428</v>
      </c>
      <c r="D137" s="368">
        <v>1258760</v>
      </c>
      <c r="E137" s="368">
        <v>2231283</v>
      </c>
      <c r="F137" s="368">
        <v>-1585201</v>
      </c>
      <c r="G137" s="368">
        <v>334002</v>
      </c>
      <c r="H137" s="368">
        <v>26918</v>
      </c>
      <c r="I137" s="368">
        <v>19753374</v>
      </c>
      <c r="J137" s="295"/>
      <c r="K137" s="546"/>
      <c r="L137" s="546"/>
      <c r="M137" s="331"/>
      <c r="N137" s="331"/>
      <c r="O137" s="332"/>
      <c r="P137" s="332"/>
      <c r="Q137" s="332"/>
      <c r="R137" s="332"/>
      <c r="S137" s="332"/>
      <c r="T137" s="332"/>
      <c r="U137" s="332"/>
      <c r="V137" s="295"/>
      <c r="W137" s="295"/>
      <c r="X137" s="295"/>
      <c r="Y137" s="295"/>
      <c r="Z137" s="295"/>
      <c r="AA137" s="295"/>
      <c r="AB137" s="295"/>
      <c r="AC137" s="295"/>
      <c r="AD137" s="295"/>
      <c r="AE137" s="295"/>
      <c r="AF137" s="295"/>
      <c r="AG137" s="295"/>
      <c r="AH137" s="295"/>
    </row>
    <row r="138" spans="1:34" ht="14.1" customHeight="1">
      <c r="A138" s="81">
        <v>94</v>
      </c>
      <c r="B138" s="461" t="s">
        <v>372</v>
      </c>
      <c r="C138" s="372"/>
      <c r="D138" s="373"/>
      <c r="E138" s="373"/>
      <c r="F138" s="373"/>
      <c r="G138" s="373"/>
      <c r="H138" s="373"/>
      <c r="I138" s="373"/>
      <c r="J138" s="73"/>
      <c r="K138" s="546"/>
      <c r="L138" s="546"/>
      <c r="M138" s="329"/>
      <c r="N138" s="329"/>
      <c r="O138" s="327"/>
      <c r="P138" s="327"/>
      <c r="Q138" s="327"/>
      <c r="R138" s="327"/>
      <c r="S138" s="327"/>
      <c r="T138" s="327"/>
      <c r="U138" s="327"/>
      <c r="V138" s="73"/>
      <c r="W138" s="73"/>
      <c r="X138" s="73"/>
      <c r="Y138" s="73"/>
      <c r="Z138" s="73"/>
      <c r="AA138" s="73"/>
      <c r="AB138" s="73"/>
      <c r="AC138" s="73"/>
      <c r="AD138" s="73"/>
      <c r="AE138" s="73"/>
      <c r="AF138" s="73"/>
      <c r="AG138" s="73"/>
      <c r="AH138" s="73"/>
    </row>
    <row r="139" spans="1:34" ht="14.1" customHeight="1">
      <c r="A139" s="81"/>
      <c r="B139" s="455" t="s">
        <v>373</v>
      </c>
      <c r="C139" s="364">
        <v>17959</v>
      </c>
      <c r="D139" s="364">
        <v>127800</v>
      </c>
      <c r="E139" s="364">
        <v>245495</v>
      </c>
      <c r="F139" s="364">
        <v>-205211</v>
      </c>
      <c r="G139" s="364">
        <v>37265</v>
      </c>
      <c r="H139" s="364">
        <v>7038</v>
      </c>
      <c r="I139" s="364">
        <v>2218461</v>
      </c>
      <c r="J139" s="73"/>
      <c r="K139" s="546"/>
      <c r="L139" s="546"/>
      <c r="M139" s="329"/>
      <c r="N139" s="329"/>
      <c r="O139" s="327"/>
      <c r="P139" s="327"/>
      <c r="Q139" s="327"/>
      <c r="R139" s="327"/>
      <c r="S139" s="327"/>
      <c r="T139" s="327"/>
      <c r="U139" s="327"/>
      <c r="V139" s="73"/>
      <c r="W139" s="73"/>
      <c r="X139" s="73"/>
      <c r="Y139" s="73"/>
      <c r="Z139" s="73"/>
      <c r="AA139" s="73"/>
      <c r="AB139" s="73"/>
      <c r="AC139" s="73"/>
      <c r="AD139" s="73"/>
      <c r="AE139" s="73"/>
      <c r="AF139" s="73"/>
      <c r="AG139" s="73"/>
      <c r="AH139" s="73"/>
    </row>
    <row r="140" spans="1:34" ht="14.1" customHeight="1">
      <c r="A140" s="81">
        <v>95</v>
      </c>
      <c r="B140" s="456" t="s">
        <v>311</v>
      </c>
      <c r="C140" s="364">
        <v>1372</v>
      </c>
      <c r="D140" s="364">
        <v>48147</v>
      </c>
      <c r="E140" s="364">
        <v>63538</v>
      </c>
      <c r="F140" s="364">
        <v>-25920</v>
      </c>
      <c r="G140" s="364">
        <v>9530</v>
      </c>
      <c r="H140" s="364">
        <v>687</v>
      </c>
      <c r="I140" s="364">
        <v>291499</v>
      </c>
      <c r="J140" s="73"/>
      <c r="K140" s="546"/>
      <c r="L140" s="546"/>
      <c r="M140" s="329"/>
      <c r="N140" s="329"/>
      <c r="O140" s="327"/>
      <c r="P140" s="327"/>
      <c r="Q140" s="327"/>
      <c r="R140" s="327"/>
      <c r="S140" s="327"/>
      <c r="T140" s="327"/>
      <c r="U140" s="327"/>
      <c r="V140" s="73"/>
      <c r="W140" s="73"/>
      <c r="X140" s="73"/>
      <c r="Y140" s="73"/>
      <c r="Z140" s="73"/>
      <c r="AA140" s="73"/>
      <c r="AB140" s="73"/>
      <c r="AC140" s="73"/>
      <c r="AD140" s="73"/>
      <c r="AE140" s="73"/>
      <c r="AF140" s="73"/>
      <c r="AG140" s="73"/>
      <c r="AH140" s="73"/>
    </row>
    <row r="141" spans="1:34" ht="14.1" customHeight="1">
      <c r="A141" s="81">
        <v>96</v>
      </c>
      <c r="B141" s="458" t="s">
        <v>374</v>
      </c>
      <c r="C141" s="364"/>
      <c r="D141" s="364"/>
      <c r="E141" s="364"/>
      <c r="F141" s="364"/>
      <c r="G141" s="364"/>
      <c r="H141" s="364"/>
      <c r="I141" s="364"/>
      <c r="J141" s="73"/>
      <c r="K141" s="546"/>
      <c r="L141" s="546"/>
      <c r="M141" s="329"/>
      <c r="N141" s="329"/>
      <c r="O141" s="327"/>
      <c r="P141" s="327"/>
      <c r="Q141" s="327"/>
      <c r="R141" s="327"/>
      <c r="S141" s="327"/>
      <c r="T141" s="327"/>
      <c r="U141" s="327"/>
      <c r="V141" s="73"/>
      <c r="W141" s="73"/>
      <c r="X141" s="73"/>
      <c r="Y141" s="73"/>
      <c r="Z141" s="73"/>
      <c r="AA141" s="73"/>
      <c r="AB141" s="73"/>
      <c r="AC141" s="73"/>
      <c r="AD141" s="73"/>
      <c r="AE141" s="73"/>
      <c r="AF141" s="73"/>
      <c r="AG141" s="73"/>
      <c r="AH141" s="73"/>
    </row>
    <row r="142" spans="1:34" ht="14.1" customHeight="1">
      <c r="A142" s="81"/>
      <c r="B142" s="456" t="s">
        <v>361</v>
      </c>
      <c r="C142" s="364">
        <v>35097</v>
      </c>
      <c r="D142" s="364">
        <v>1082813</v>
      </c>
      <c r="E142" s="364">
        <v>1922250</v>
      </c>
      <c r="F142" s="364">
        <v>-1354070</v>
      </c>
      <c r="G142" s="364">
        <v>287207</v>
      </c>
      <c r="H142" s="364">
        <v>19193</v>
      </c>
      <c r="I142" s="364">
        <v>17243414</v>
      </c>
      <c r="J142" s="52"/>
      <c r="K142" s="546"/>
      <c r="L142" s="546"/>
      <c r="M142" s="329"/>
      <c r="N142" s="329"/>
      <c r="O142" s="327"/>
      <c r="P142" s="327"/>
      <c r="Q142" s="327"/>
      <c r="R142" s="327"/>
      <c r="S142" s="327"/>
      <c r="T142" s="327"/>
      <c r="U142" s="327"/>
      <c r="V142" s="52"/>
      <c r="W142" s="52"/>
      <c r="X142" s="52"/>
      <c r="Y142" s="52"/>
      <c r="Z142" s="52"/>
      <c r="AA142" s="52"/>
      <c r="AB142" s="52"/>
      <c r="AC142" s="52"/>
      <c r="AD142" s="52"/>
      <c r="AE142" s="52"/>
      <c r="AF142" s="52"/>
      <c r="AG142" s="52"/>
      <c r="AH142" s="52"/>
    </row>
    <row r="143" spans="1:34" s="333" customFormat="1" ht="14.1" customHeight="1">
      <c r="A143" s="170"/>
      <c r="B143" s="465" t="s">
        <v>506</v>
      </c>
      <c r="C143" s="366">
        <v>852</v>
      </c>
      <c r="D143" s="366">
        <v>6302</v>
      </c>
      <c r="E143" s="366">
        <v>7833</v>
      </c>
      <c r="F143" s="366">
        <v>-3585</v>
      </c>
      <c r="G143" s="366">
        <v>1175</v>
      </c>
      <c r="H143" s="366">
        <v>110</v>
      </c>
      <c r="I143" s="366">
        <v>109745</v>
      </c>
      <c r="J143" s="295"/>
      <c r="K143" s="546"/>
      <c r="L143" s="546"/>
      <c r="M143" s="331"/>
      <c r="N143" s="331"/>
      <c r="O143" s="332"/>
      <c r="P143" s="332"/>
      <c r="Q143" s="332"/>
      <c r="R143" s="332"/>
      <c r="S143" s="332"/>
      <c r="T143" s="332"/>
      <c r="U143" s="332"/>
      <c r="V143" s="295"/>
      <c r="W143" s="295"/>
      <c r="X143" s="295"/>
      <c r="Y143" s="295"/>
      <c r="Z143" s="295"/>
      <c r="AA143" s="295"/>
      <c r="AB143" s="295"/>
      <c r="AC143" s="295"/>
      <c r="AD143" s="295"/>
      <c r="AE143" s="295"/>
      <c r="AF143" s="295"/>
      <c r="AG143" s="295"/>
      <c r="AH143" s="295"/>
    </row>
    <row r="144" spans="1:34" ht="14.1" customHeight="1">
      <c r="B144" s="438"/>
      <c r="C144" s="370"/>
      <c r="D144" s="370"/>
      <c r="E144" s="370"/>
      <c r="F144" s="370"/>
      <c r="G144" s="370"/>
      <c r="H144" s="370"/>
      <c r="I144" s="370"/>
      <c r="J144" s="191"/>
      <c r="K144" s="546"/>
      <c r="L144" s="546"/>
      <c r="M144" s="329"/>
      <c r="N144" s="329"/>
      <c r="O144" s="327"/>
      <c r="P144" s="327"/>
      <c r="Q144" s="327"/>
      <c r="R144" s="327"/>
      <c r="S144" s="327"/>
      <c r="T144" s="327"/>
      <c r="U144" s="327"/>
      <c r="V144" s="191"/>
      <c r="W144" s="191"/>
      <c r="X144" s="191"/>
      <c r="Y144" s="191"/>
      <c r="Z144" s="191"/>
      <c r="AA144" s="191"/>
      <c r="AB144" s="191"/>
      <c r="AC144" s="191"/>
      <c r="AD144" s="191"/>
      <c r="AE144" s="191"/>
      <c r="AF144" s="191"/>
      <c r="AG144" s="191"/>
      <c r="AH144" s="191"/>
    </row>
    <row r="145" spans="1:253" ht="14.1" customHeight="1">
      <c r="B145" s="412" t="s">
        <v>17</v>
      </c>
      <c r="C145" s="376">
        <v>1087177</v>
      </c>
      <c r="D145" s="376">
        <v>147080480</v>
      </c>
      <c r="E145" s="376">
        <v>179852683</v>
      </c>
      <c r="F145" s="376">
        <v>-56559110</v>
      </c>
      <c r="G145" s="376">
        <v>25989667</v>
      </c>
      <c r="H145" s="376">
        <v>530496</v>
      </c>
      <c r="I145" s="376">
        <v>602596962</v>
      </c>
      <c r="J145" s="73"/>
      <c r="K145" s="546"/>
      <c r="L145" s="546"/>
      <c r="M145" s="329"/>
      <c r="N145" s="329"/>
      <c r="O145" s="327"/>
      <c r="P145" s="327"/>
      <c r="Q145" s="327"/>
      <c r="R145" s="327"/>
      <c r="S145" s="327"/>
      <c r="T145" s="327"/>
      <c r="U145" s="327"/>
      <c r="V145" s="73"/>
      <c r="W145" s="73"/>
      <c r="X145" s="73"/>
      <c r="Y145" s="73"/>
      <c r="Z145" s="73"/>
      <c r="AA145" s="73"/>
      <c r="AB145" s="73"/>
      <c r="AC145" s="73"/>
      <c r="AD145" s="73"/>
      <c r="AE145" s="73"/>
      <c r="AF145" s="73"/>
      <c r="AG145" s="73"/>
      <c r="AH145" s="73"/>
    </row>
    <row r="146" spans="1:253" ht="14.1" customHeight="1">
      <c r="A146" s="240"/>
      <c r="B146" s="149"/>
      <c r="C146" s="296"/>
      <c r="D146" s="296"/>
      <c r="E146" s="296"/>
      <c r="F146" s="296"/>
      <c r="G146" s="296"/>
      <c r="H146" s="296"/>
      <c r="I146" s="296"/>
      <c r="J146" s="73"/>
      <c r="K146" s="546"/>
      <c r="L146" s="546"/>
      <c r="M146" s="329"/>
      <c r="N146" s="329"/>
      <c r="O146" s="327"/>
      <c r="P146" s="327"/>
      <c r="Q146" s="327"/>
      <c r="R146" s="327"/>
      <c r="S146" s="327"/>
      <c r="T146" s="327"/>
      <c r="U146" s="327"/>
      <c r="V146" s="73"/>
      <c r="W146" s="73"/>
      <c r="X146" s="73"/>
      <c r="Y146" s="73"/>
      <c r="Z146" s="73"/>
      <c r="AA146" s="73"/>
      <c r="AB146" s="73"/>
      <c r="AC146" s="73"/>
      <c r="AD146" s="73"/>
      <c r="AE146" s="73"/>
      <c r="AF146" s="73"/>
      <c r="AG146" s="73"/>
      <c r="AH146" s="73"/>
    </row>
    <row r="147" spans="1:253" ht="14.1" customHeight="1">
      <c r="A147" s="147" t="s">
        <v>439</v>
      </c>
      <c r="B147" s="147"/>
      <c r="C147" s="77"/>
      <c r="D147" s="77"/>
      <c r="E147" s="77"/>
      <c r="F147" s="77"/>
      <c r="G147" s="77"/>
      <c r="H147" s="77"/>
      <c r="I147" s="77"/>
      <c r="J147" s="73"/>
      <c r="K147" s="546"/>
      <c r="L147" s="546"/>
      <c r="M147" s="329"/>
      <c r="N147" s="329"/>
      <c r="O147" s="327"/>
      <c r="P147" s="327"/>
      <c r="Q147" s="327"/>
      <c r="R147" s="327"/>
      <c r="S147" s="327"/>
      <c r="T147" s="327"/>
      <c r="U147" s="327"/>
      <c r="V147" s="73"/>
      <c r="W147" s="73"/>
      <c r="X147" s="73"/>
      <c r="Y147" s="73"/>
      <c r="Z147" s="73"/>
      <c r="AA147" s="73"/>
      <c r="AB147" s="73"/>
      <c r="AC147" s="73"/>
      <c r="AD147" s="73"/>
      <c r="AE147" s="73"/>
      <c r="AF147" s="73"/>
      <c r="AG147" s="73"/>
      <c r="AH147" s="73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  <c r="BI147" s="147"/>
      <c r="BJ147" s="147"/>
      <c r="BK147" s="147"/>
      <c r="BL147" s="147"/>
      <c r="BM147" s="147"/>
      <c r="BN147" s="147"/>
      <c r="BO147" s="147"/>
      <c r="BP147" s="147"/>
      <c r="BQ147" s="147"/>
      <c r="BR147" s="147"/>
      <c r="BS147" s="147"/>
      <c r="BT147" s="147"/>
      <c r="BU147" s="147"/>
      <c r="BV147" s="147"/>
      <c r="BW147" s="147"/>
      <c r="BX147" s="147"/>
      <c r="BY147" s="147"/>
      <c r="BZ147" s="147"/>
      <c r="CA147" s="147"/>
      <c r="CB147" s="147"/>
      <c r="CC147" s="147"/>
      <c r="CD147" s="147"/>
      <c r="CE147" s="147"/>
      <c r="CF147" s="147"/>
      <c r="CG147" s="147"/>
      <c r="CH147" s="147"/>
      <c r="CI147" s="147"/>
      <c r="CJ147" s="147"/>
      <c r="CK147" s="147"/>
      <c r="CL147" s="147"/>
      <c r="CM147" s="147"/>
      <c r="CN147" s="147"/>
      <c r="CO147" s="147"/>
      <c r="CP147" s="147"/>
      <c r="CQ147" s="147"/>
      <c r="CR147" s="147"/>
      <c r="CS147" s="147"/>
      <c r="CT147" s="147"/>
      <c r="CU147" s="147"/>
      <c r="CV147" s="147"/>
      <c r="CW147" s="147"/>
      <c r="CX147" s="147"/>
      <c r="CY147" s="147"/>
      <c r="CZ147" s="147"/>
      <c r="DA147" s="147"/>
      <c r="DB147" s="147"/>
      <c r="DC147" s="147"/>
      <c r="DD147" s="147"/>
      <c r="DE147" s="147"/>
      <c r="DF147" s="147"/>
      <c r="DG147" s="147"/>
      <c r="DH147" s="147"/>
      <c r="DI147" s="147"/>
      <c r="DJ147" s="147"/>
      <c r="DK147" s="147"/>
      <c r="DL147" s="147"/>
      <c r="DM147" s="147"/>
      <c r="DN147" s="147"/>
      <c r="DO147" s="147"/>
      <c r="DP147" s="147"/>
      <c r="DQ147" s="147"/>
      <c r="DR147" s="147"/>
      <c r="DS147" s="147"/>
      <c r="DT147" s="147"/>
      <c r="DU147" s="147"/>
      <c r="DV147" s="147"/>
      <c r="DW147" s="147"/>
      <c r="DX147" s="147"/>
      <c r="DY147" s="147"/>
      <c r="DZ147" s="147"/>
      <c r="EA147" s="147"/>
      <c r="EB147" s="147"/>
      <c r="EC147" s="147"/>
      <c r="ED147" s="147"/>
      <c r="EE147" s="147"/>
      <c r="EF147" s="147"/>
      <c r="EG147" s="147"/>
      <c r="EH147" s="147"/>
      <c r="EI147" s="147"/>
      <c r="EJ147" s="147"/>
      <c r="EK147" s="147"/>
      <c r="EL147" s="147"/>
      <c r="EM147" s="147"/>
      <c r="EN147" s="147"/>
      <c r="EO147" s="147"/>
      <c r="EP147" s="147"/>
      <c r="EQ147" s="147"/>
      <c r="ER147" s="147"/>
      <c r="ES147" s="147"/>
      <c r="ET147" s="147"/>
      <c r="EU147" s="147"/>
      <c r="EV147" s="147"/>
      <c r="EW147" s="147"/>
      <c r="EX147" s="147"/>
      <c r="EY147" s="147"/>
      <c r="EZ147" s="147"/>
      <c r="FA147" s="147"/>
      <c r="FB147" s="147"/>
      <c r="FC147" s="147"/>
      <c r="FD147" s="147"/>
      <c r="FE147" s="147"/>
      <c r="FF147" s="147"/>
      <c r="FG147" s="147"/>
      <c r="FH147" s="147"/>
      <c r="FI147" s="147"/>
      <c r="FJ147" s="147"/>
      <c r="FK147" s="147"/>
      <c r="FL147" s="147"/>
      <c r="FM147" s="147"/>
      <c r="FN147" s="147"/>
      <c r="FO147" s="147"/>
      <c r="FP147" s="147"/>
      <c r="FQ147" s="147"/>
      <c r="FR147" s="147"/>
      <c r="FS147" s="147"/>
      <c r="FT147" s="147"/>
      <c r="FU147" s="147"/>
      <c r="FV147" s="147"/>
      <c r="FW147" s="147"/>
      <c r="FX147" s="147"/>
      <c r="FY147" s="147"/>
      <c r="FZ147" s="147"/>
      <c r="GA147" s="147"/>
      <c r="GB147" s="147"/>
      <c r="GC147" s="147"/>
      <c r="GD147" s="147"/>
      <c r="GE147" s="147"/>
      <c r="GF147" s="147"/>
      <c r="GG147" s="147"/>
      <c r="GH147" s="147"/>
      <c r="GI147" s="147"/>
      <c r="GJ147" s="147"/>
      <c r="GK147" s="147"/>
      <c r="GL147" s="147"/>
      <c r="GM147" s="147"/>
      <c r="GN147" s="147"/>
      <c r="GO147" s="147"/>
      <c r="GP147" s="147"/>
      <c r="GQ147" s="147"/>
      <c r="GR147" s="147"/>
      <c r="GS147" s="147"/>
      <c r="GT147" s="147"/>
      <c r="GU147" s="147"/>
      <c r="GV147" s="147"/>
      <c r="GW147" s="147"/>
      <c r="GX147" s="147"/>
      <c r="GY147" s="147"/>
      <c r="GZ147" s="147"/>
      <c r="HA147" s="147"/>
      <c r="HB147" s="147"/>
      <c r="HC147" s="147"/>
      <c r="HD147" s="147"/>
      <c r="HE147" s="147"/>
      <c r="HF147" s="147"/>
      <c r="HG147" s="147"/>
      <c r="HH147" s="147"/>
      <c r="HI147" s="147"/>
      <c r="HJ147" s="147"/>
      <c r="HK147" s="147"/>
      <c r="HL147" s="147"/>
      <c r="HM147" s="147"/>
      <c r="HN147" s="147"/>
      <c r="HO147" s="147"/>
      <c r="HP147" s="147"/>
      <c r="HQ147" s="147"/>
      <c r="HR147" s="147"/>
      <c r="HS147" s="147"/>
      <c r="HT147" s="147"/>
      <c r="HU147" s="147"/>
      <c r="HV147" s="147"/>
      <c r="HW147" s="147"/>
      <c r="HX147" s="147"/>
      <c r="HY147" s="147"/>
      <c r="HZ147" s="147"/>
      <c r="IA147" s="147"/>
      <c r="IB147" s="147"/>
      <c r="IC147" s="147"/>
      <c r="ID147" s="147"/>
      <c r="IE147" s="147"/>
      <c r="IF147" s="147"/>
      <c r="IG147" s="147"/>
      <c r="IH147" s="147"/>
      <c r="II147" s="147"/>
      <c r="IJ147" s="147"/>
      <c r="IK147" s="147"/>
      <c r="IL147" s="147"/>
      <c r="IM147" s="147"/>
      <c r="IN147" s="147"/>
      <c r="IO147" s="147"/>
      <c r="IP147" s="147"/>
      <c r="IQ147" s="147"/>
      <c r="IR147" s="147"/>
      <c r="IS147" s="147"/>
    </row>
    <row r="148" spans="1:253" ht="14.1" customHeight="1">
      <c r="A148" s="148" t="s">
        <v>443</v>
      </c>
      <c r="B148" s="148"/>
      <c r="C148" s="78"/>
      <c r="D148" s="78"/>
      <c r="E148" s="78"/>
      <c r="F148" s="78"/>
      <c r="G148" s="78"/>
      <c r="H148" s="78"/>
      <c r="I148" s="78"/>
      <c r="J148" s="73"/>
      <c r="K148" s="546"/>
      <c r="L148" s="546"/>
      <c r="M148" s="329"/>
      <c r="N148" s="329"/>
      <c r="O148" s="327"/>
      <c r="P148" s="327"/>
      <c r="Q148" s="327"/>
      <c r="R148" s="327"/>
      <c r="S148" s="327"/>
      <c r="T148" s="327"/>
      <c r="U148" s="327"/>
      <c r="V148" s="73"/>
      <c r="W148" s="73"/>
      <c r="X148" s="73"/>
      <c r="Y148" s="73"/>
      <c r="Z148" s="73"/>
      <c r="AA148" s="73"/>
      <c r="AB148" s="73"/>
      <c r="AC148" s="73"/>
      <c r="AD148" s="73"/>
      <c r="AE148" s="73"/>
      <c r="AF148" s="73"/>
      <c r="AG148" s="73"/>
      <c r="AH148" s="73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  <c r="BI148" s="148"/>
      <c r="BJ148" s="148"/>
      <c r="BK148" s="148"/>
      <c r="BL148" s="148"/>
      <c r="BM148" s="148"/>
      <c r="BN148" s="148"/>
      <c r="BO148" s="148"/>
      <c r="BP148" s="148"/>
      <c r="BQ148" s="148"/>
      <c r="BR148" s="148"/>
      <c r="BS148" s="148"/>
      <c r="BT148" s="148"/>
      <c r="BU148" s="148"/>
      <c r="BV148" s="148"/>
      <c r="BW148" s="148"/>
      <c r="BX148" s="148"/>
      <c r="BY148" s="148"/>
      <c r="BZ148" s="148"/>
      <c r="CA148" s="148"/>
      <c r="CB148" s="148"/>
      <c r="CC148" s="148"/>
      <c r="CD148" s="148"/>
      <c r="CE148" s="148"/>
      <c r="CF148" s="148"/>
      <c r="CG148" s="148"/>
      <c r="CH148" s="148"/>
      <c r="CI148" s="148"/>
      <c r="CJ148" s="148"/>
      <c r="CK148" s="148"/>
      <c r="CL148" s="148"/>
      <c r="CM148" s="148"/>
      <c r="CN148" s="148"/>
      <c r="CO148" s="148"/>
      <c r="CP148" s="148"/>
      <c r="CQ148" s="148"/>
      <c r="CR148" s="148"/>
      <c r="CS148" s="148"/>
      <c r="CT148" s="148"/>
      <c r="CU148" s="148"/>
      <c r="CV148" s="148"/>
      <c r="CW148" s="148"/>
      <c r="CX148" s="148"/>
      <c r="CY148" s="148"/>
      <c r="CZ148" s="148"/>
      <c r="DA148" s="148"/>
      <c r="DB148" s="148"/>
      <c r="DC148" s="148"/>
      <c r="DD148" s="148"/>
      <c r="DE148" s="148"/>
      <c r="DF148" s="148"/>
      <c r="DG148" s="148"/>
      <c r="DH148" s="148"/>
      <c r="DI148" s="148"/>
      <c r="DJ148" s="148"/>
      <c r="DK148" s="148"/>
      <c r="DL148" s="148"/>
      <c r="DM148" s="148"/>
      <c r="DN148" s="148"/>
      <c r="DO148" s="148"/>
      <c r="DP148" s="148"/>
      <c r="DQ148" s="148"/>
      <c r="DR148" s="148"/>
      <c r="DS148" s="148"/>
      <c r="DT148" s="148"/>
      <c r="DU148" s="148"/>
      <c r="DV148" s="148"/>
      <c r="DW148" s="148"/>
      <c r="DX148" s="148"/>
      <c r="DY148" s="148"/>
      <c r="DZ148" s="148"/>
      <c r="EA148" s="148"/>
      <c r="EB148" s="148"/>
      <c r="EC148" s="148"/>
      <c r="ED148" s="148"/>
      <c r="EE148" s="148"/>
      <c r="EF148" s="148"/>
      <c r="EG148" s="148"/>
      <c r="EH148" s="148"/>
      <c r="EI148" s="148"/>
      <c r="EJ148" s="148"/>
      <c r="EK148" s="148"/>
      <c r="EL148" s="148"/>
      <c r="EM148" s="148"/>
      <c r="EN148" s="148"/>
      <c r="EO148" s="148"/>
      <c r="EP148" s="148"/>
      <c r="EQ148" s="148"/>
      <c r="ER148" s="148"/>
      <c r="ES148" s="148"/>
      <c r="ET148" s="148"/>
      <c r="EU148" s="148"/>
      <c r="EV148" s="148"/>
      <c r="EW148" s="148"/>
      <c r="EX148" s="148"/>
      <c r="EY148" s="148"/>
      <c r="EZ148" s="148"/>
      <c r="FA148" s="148"/>
      <c r="FB148" s="148"/>
      <c r="FC148" s="148"/>
      <c r="FD148" s="148"/>
      <c r="FE148" s="148"/>
      <c r="FF148" s="148"/>
      <c r="FG148" s="148"/>
      <c r="FH148" s="148"/>
      <c r="FI148" s="148"/>
      <c r="FJ148" s="148"/>
      <c r="FK148" s="148"/>
      <c r="FL148" s="148"/>
      <c r="FM148" s="148"/>
      <c r="FN148" s="148"/>
      <c r="FO148" s="148"/>
      <c r="FP148" s="148"/>
      <c r="FQ148" s="148"/>
      <c r="FR148" s="148"/>
      <c r="FS148" s="148"/>
      <c r="FT148" s="148"/>
      <c r="FU148" s="148"/>
      <c r="FV148" s="148"/>
      <c r="FW148" s="148"/>
      <c r="FX148" s="148"/>
      <c r="FY148" s="148"/>
      <c r="FZ148" s="148"/>
      <c r="GA148" s="148"/>
      <c r="GB148" s="148"/>
      <c r="GC148" s="148"/>
      <c r="GD148" s="148"/>
      <c r="GE148" s="148"/>
      <c r="GF148" s="148"/>
      <c r="GG148" s="148"/>
      <c r="GH148" s="148"/>
      <c r="GI148" s="148"/>
      <c r="GJ148" s="148"/>
      <c r="GK148" s="148"/>
      <c r="GL148" s="148"/>
      <c r="GM148" s="148"/>
      <c r="GN148" s="148"/>
      <c r="GO148" s="148"/>
      <c r="GP148" s="148"/>
      <c r="GQ148" s="148"/>
      <c r="GR148" s="148"/>
      <c r="GS148" s="148"/>
      <c r="GT148" s="148"/>
      <c r="GU148" s="148"/>
      <c r="GV148" s="148"/>
      <c r="GW148" s="148"/>
      <c r="GX148" s="148"/>
      <c r="GY148" s="148"/>
      <c r="GZ148" s="148"/>
      <c r="HA148" s="148"/>
      <c r="HB148" s="148"/>
      <c r="HC148" s="148"/>
      <c r="HD148" s="148"/>
      <c r="HE148" s="148"/>
      <c r="HF148" s="148"/>
      <c r="HG148" s="148"/>
      <c r="HH148" s="148"/>
      <c r="HI148" s="148"/>
      <c r="HJ148" s="148"/>
      <c r="HK148" s="148"/>
      <c r="HL148" s="148"/>
      <c r="HM148" s="148"/>
      <c r="HN148" s="148"/>
      <c r="HO148" s="148"/>
      <c r="HP148" s="148"/>
      <c r="HQ148" s="148"/>
      <c r="HR148" s="148"/>
      <c r="HS148" s="148"/>
      <c r="HT148" s="148"/>
      <c r="HU148" s="148"/>
      <c r="HV148" s="148"/>
      <c r="HW148" s="148"/>
      <c r="HX148" s="148"/>
      <c r="HY148" s="148"/>
      <c r="HZ148" s="148"/>
      <c r="IA148" s="148"/>
      <c r="IB148" s="148"/>
      <c r="IC148" s="148"/>
      <c r="ID148" s="148"/>
      <c r="IE148" s="148"/>
      <c r="IF148" s="148"/>
      <c r="IG148" s="148"/>
      <c r="IH148" s="148"/>
      <c r="II148" s="148"/>
      <c r="IJ148" s="148"/>
      <c r="IK148" s="148"/>
      <c r="IL148" s="148"/>
      <c r="IM148" s="148"/>
      <c r="IN148" s="148"/>
      <c r="IO148" s="148"/>
      <c r="IP148" s="148"/>
      <c r="IQ148" s="148"/>
      <c r="IR148" s="148"/>
      <c r="IS148" s="148"/>
    </row>
    <row r="149" spans="1:253" ht="14.1" customHeight="1">
      <c r="A149" s="147" t="s">
        <v>444</v>
      </c>
      <c r="B149" s="147"/>
      <c r="C149" s="147"/>
      <c r="D149" s="147"/>
      <c r="E149" s="79"/>
      <c r="F149" s="79"/>
      <c r="G149" s="79"/>
      <c r="H149" s="108"/>
      <c r="I149" s="79"/>
      <c r="J149" s="73"/>
      <c r="K149" s="546"/>
      <c r="L149" s="546"/>
      <c r="M149" s="546"/>
      <c r="N149" s="546"/>
      <c r="O149" s="327"/>
      <c r="P149" s="327"/>
      <c r="Q149" s="327"/>
      <c r="R149" s="327"/>
      <c r="S149" s="327"/>
      <c r="T149" s="327"/>
      <c r="U149" s="327"/>
      <c r="V149" s="73"/>
      <c r="W149" s="73"/>
      <c r="X149" s="73"/>
      <c r="Y149" s="73"/>
      <c r="Z149" s="73"/>
      <c r="AA149" s="73"/>
      <c r="AB149" s="73"/>
      <c r="AC149" s="73"/>
      <c r="AD149" s="73"/>
      <c r="AE149" s="73"/>
      <c r="AF149" s="73"/>
      <c r="AG149" s="73"/>
      <c r="AH149" s="73"/>
    </row>
    <row r="150" spans="1:253" ht="14.1" customHeight="1">
      <c r="A150" s="148" t="s">
        <v>445</v>
      </c>
      <c r="B150" s="94"/>
      <c r="C150" s="94"/>
      <c r="D150" s="94"/>
      <c r="E150" s="79"/>
      <c r="F150" s="79"/>
      <c r="G150" s="79"/>
      <c r="H150" s="108"/>
      <c r="I150" s="79"/>
      <c r="J150" s="73"/>
      <c r="K150" s="546"/>
      <c r="L150" s="546"/>
      <c r="M150" s="329"/>
      <c r="N150" s="329"/>
      <c r="O150" s="327"/>
      <c r="P150" s="327"/>
      <c r="Q150" s="327"/>
      <c r="R150" s="327"/>
      <c r="S150" s="327"/>
      <c r="T150" s="327"/>
      <c r="U150" s="327"/>
      <c r="V150" s="73"/>
      <c r="W150" s="73"/>
      <c r="X150" s="73"/>
      <c r="Y150" s="73"/>
      <c r="Z150" s="73"/>
      <c r="AA150" s="73"/>
      <c r="AB150" s="73"/>
      <c r="AC150" s="73"/>
      <c r="AD150" s="73"/>
      <c r="AE150" s="73"/>
      <c r="AF150" s="73"/>
      <c r="AG150" s="73"/>
      <c r="AH150" s="73"/>
    </row>
    <row r="151" spans="1:253" ht="14.1" customHeight="1">
      <c r="B151" s="450"/>
      <c r="C151" s="450" t="s">
        <v>73</v>
      </c>
      <c r="D151" s="450"/>
      <c r="E151" s="450"/>
      <c r="F151" s="450"/>
      <c r="G151" s="450"/>
      <c r="H151" s="450"/>
      <c r="I151" s="450"/>
      <c r="J151" s="73"/>
      <c r="K151" s="546"/>
      <c r="L151" s="546"/>
      <c r="M151" s="546"/>
      <c r="N151" s="546"/>
      <c r="O151" s="327"/>
      <c r="P151" s="327"/>
      <c r="Q151" s="327"/>
      <c r="R151" s="327"/>
      <c r="S151" s="327"/>
      <c r="T151" s="327"/>
      <c r="U151" s="327"/>
      <c r="V151" s="73"/>
      <c r="W151" s="73"/>
      <c r="X151" s="73"/>
      <c r="Y151" s="73"/>
      <c r="Z151" s="73"/>
      <c r="AA151" s="73"/>
      <c r="AB151" s="73"/>
      <c r="AC151" s="73"/>
      <c r="AD151" s="73"/>
      <c r="AE151" s="73"/>
      <c r="AF151" s="73"/>
      <c r="AG151" s="73"/>
      <c r="AH151" s="73"/>
    </row>
    <row r="152" spans="1:253" ht="14.1" customHeight="1">
      <c r="B152" s="410"/>
      <c r="J152" s="73"/>
      <c r="K152" s="546"/>
      <c r="L152" s="546"/>
      <c r="M152" s="329"/>
      <c r="N152" s="329"/>
      <c r="O152" s="327"/>
      <c r="P152" s="327"/>
      <c r="Q152" s="327"/>
      <c r="R152" s="327"/>
      <c r="S152" s="327"/>
      <c r="T152" s="327"/>
      <c r="U152" s="327"/>
      <c r="V152" s="73"/>
      <c r="W152" s="73"/>
      <c r="X152" s="73"/>
      <c r="Y152" s="73"/>
      <c r="Z152" s="73"/>
      <c r="AA152" s="73"/>
      <c r="AB152" s="73"/>
      <c r="AC152" s="73"/>
      <c r="AD152" s="73"/>
      <c r="AE152" s="73"/>
      <c r="AF152" s="73"/>
      <c r="AG152" s="73"/>
      <c r="AH152" s="73"/>
    </row>
    <row r="153" spans="1:253" s="333" customFormat="1" ht="14.1" customHeight="1">
      <c r="A153" s="170" t="s">
        <v>256</v>
      </c>
      <c r="B153" s="454" t="s">
        <v>217</v>
      </c>
      <c r="C153" s="367">
        <v>2102</v>
      </c>
      <c r="D153" s="368">
        <v>-174604</v>
      </c>
      <c r="E153" s="366">
        <v>0</v>
      </c>
      <c r="F153" s="368">
        <v>-174604</v>
      </c>
      <c r="G153" s="366">
        <v>0</v>
      </c>
      <c r="H153" s="368">
        <v>1996</v>
      </c>
      <c r="I153" s="368">
        <v>1093231</v>
      </c>
      <c r="J153" s="135"/>
      <c r="K153" s="546"/>
      <c r="L153" s="546"/>
      <c r="M153" s="331"/>
      <c r="N153" s="331"/>
      <c r="O153" s="332"/>
      <c r="P153" s="332"/>
      <c r="Q153" s="332"/>
      <c r="R153" s="332"/>
      <c r="S153" s="332"/>
      <c r="T153" s="332"/>
      <c r="U153" s="332"/>
      <c r="V153" s="135"/>
      <c r="W153" s="135"/>
      <c r="X153" s="135"/>
      <c r="Y153" s="135"/>
      <c r="Z153" s="135"/>
      <c r="AA153" s="135"/>
      <c r="AB153" s="135"/>
      <c r="AC153" s="135"/>
      <c r="AD153" s="135"/>
      <c r="AE153" s="135"/>
      <c r="AF153" s="135"/>
      <c r="AG153" s="135"/>
      <c r="AH153" s="135"/>
    </row>
    <row r="154" spans="1:253" ht="14.1" customHeight="1">
      <c r="A154" s="81">
        <v>1</v>
      </c>
      <c r="B154" s="455" t="s">
        <v>318</v>
      </c>
      <c r="C154" s="364">
        <v>1752</v>
      </c>
      <c r="D154" s="364">
        <v>-136734</v>
      </c>
      <c r="E154" s="364">
        <v>0</v>
      </c>
      <c r="F154" s="364">
        <v>-136734</v>
      </c>
      <c r="G154" s="364">
        <v>0</v>
      </c>
      <c r="H154" s="364">
        <v>1673</v>
      </c>
      <c r="I154" s="364">
        <v>884499</v>
      </c>
      <c r="J154" s="73"/>
      <c r="K154" s="546"/>
      <c r="L154" s="546"/>
      <c r="M154" s="329"/>
      <c r="N154" s="329"/>
      <c r="O154" s="327"/>
      <c r="P154" s="327"/>
      <c r="Q154" s="327"/>
      <c r="R154" s="327"/>
      <c r="S154" s="327"/>
      <c r="T154" s="327"/>
      <c r="U154" s="327"/>
      <c r="V154" s="73"/>
      <c r="W154" s="73"/>
      <c r="X154" s="73"/>
      <c r="Y154" s="73"/>
      <c r="Z154" s="73"/>
      <c r="AA154" s="73"/>
      <c r="AB154" s="73"/>
      <c r="AC154" s="73"/>
      <c r="AD154" s="73"/>
      <c r="AE154" s="73"/>
      <c r="AF154" s="73"/>
      <c r="AG154" s="73"/>
      <c r="AH154" s="73"/>
    </row>
    <row r="155" spans="1:253" ht="14.1" customHeight="1">
      <c r="A155" s="81">
        <v>2</v>
      </c>
      <c r="B155" s="456" t="s">
        <v>268</v>
      </c>
      <c r="C155" s="364">
        <v>280</v>
      </c>
      <c r="D155" s="364">
        <v>-33966</v>
      </c>
      <c r="E155" s="364">
        <v>0</v>
      </c>
      <c r="F155" s="364">
        <v>-33966</v>
      </c>
      <c r="G155" s="364">
        <v>0</v>
      </c>
      <c r="H155" s="364">
        <v>257</v>
      </c>
      <c r="I155" s="364">
        <v>195413</v>
      </c>
      <c r="J155" s="191"/>
      <c r="K155" s="546"/>
      <c r="L155" s="546"/>
      <c r="M155" s="329"/>
      <c r="N155" s="329"/>
      <c r="O155" s="327"/>
      <c r="P155" s="327"/>
      <c r="Q155" s="327"/>
      <c r="R155" s="327"/>
      <c r="S155" s="327"/>
      <c r="T155" s="327"/>
      <c r="U155" s="327"/>
      <c r="V155" s="191"/>
      <c r="W155" s="191"/>
      <c r="X155" s="191"/>
      <c r="Y155" s="191"/>
      <c r="Z155" s="191"/>
      <c r="AA155" s="191"/>
      <c r="AB155" s="191"/>
      <c r="AC155" s="191"/>
      <c r="AD155" s="191"/>
      <c r="AE155" s="191"/>
      <c r="AF155" s="191"/>
      <c r="AG155" s="191"/>
      <c r="AH155" s="191"/>
    </row>
    <row r="156" spans="1:253" ht="14.1" customHeight="1">
      <c r="A156" s="81">
        <v>3</v>
      </c>
      <c r="B156" s="456" t="s">
        <v>269</v>
      </c>
      <c r="C156" s="364">
        <v>70</v>
      </c>
      <c r="D156" s="364">
        <v>-3904</v>
      </c>
      <c r="E156" s="364">
        <v>0</v>
      </c>
      <c r="F156" s="364">
        <v>-3904</v>
      </c>
      <c r="G156" s="364">
        <v>0</v>
      </c>
      <c r="H156" s="364">
        <v>66</v>
      </c>
      <c r="I156" s="364">
        <v>13320</v>
      </c>
      <c r="J156" s="73"/>
      <c r="K156" s="546"/>
      <c r="L156" s="546"/>
      <c r="M156" s="546"/>
      <c r="N156" s="546"/>
      <c r="O156" s="327"/>
      <c r="P156" s="327"/>
      <c r="Q156" s="327"/>
      <c r="R156" s="327"/>
      <c r="S156" s="327"/>
      <c r="T156" s="327"/>
      <c r="U156" s="327"/>
      <c r="V156" s="73"/>
      <c r="W156" s="73"/>
      <c r="X156" s="73"/>
      <c r="Y156" s="73"/>
      <c r="Z156" s="73"/>
      <c r="AA156" s="73"/>
      <c r="AB156" s="73"/>
      <c r="AC156" s="73"/>
      <c r="AD156" s="73"/>
      <c r="AE156" s="73"/>
      <c r="AF156" s="73"/>
      <c r="AG156" s="73"/>
      <c r="AH156" s="73"/>
    </row>
    <row r="157" spans="1:253" s="333" customFormat="1" ht="14.1" customHeight="1">
      <c r="A157" s="170" t="s">
        <v>257</v>
      </c>
      <c r="B157" s="457" t="s">
        <v>21</v>
      </c>
      <c r="C157" s="367">
        <v>494</v>
      </c>
      <c r="D157" s="368">
        <v>-92889</v>
      </c>
      <c r="E157" s="366">
        <v>0</v>
      </c>
      <c r="F157" s="368">
        <v>-92889</v>
      </c>
      <c r="G157" s="366">
        <v>0</v>
      </c>
      <c r="H157" s="368">
        <v>472</v>
      </c>
      <c r="I157" s="368">
        <v>388665</v>
      </c>
      <c r="J157" s="295"/>
      <c r="K157" s="546"/>
      <c r="L157" s="546"/>
      <c r="M157" s="331"/>
      <c r="N157" s="331"/>
      <c r="O157" s="332"/>
      <c r="P157" s="332"/>
      <c r="Q157" s="332"/>
      <c r="R157" s="332"/>
      <c r="S157" s="332"/>
      <c r="T157" s="332"/>
      <c r="U157" s="332"/>
      <c r="V157" s="295"/>
      <c r="W157" s="295"/>
      <c r="X157" s="295"/>
      <c r="Y157" s="295"/>
      <c r="Z157" s="295"/>
      <c r="AA157" s="295"/>
      <c r="AB157" s="295"/>
      <c r="AC157" s="295"/>
      <c r="AD157" s="295"/>
      <c r="AE157" s="295"/>
      <c r="AF157" s="295"/>
      <c r="AG157" s="295"/>
      <c r="AH157" s="295"/>
    </row>
    <row r="158" spans="1:253" ht="14.1" customHeight="1">
      <c r="A158" s="81">
        <v>5</v>
      </c>
      <c r="B158" s="456" t="s">
        <v>270</v>
      </c>
      <c r="C158" s="364">
        <v>6</v>
      </c>
      <c r="D158" s="364">
        <v>-1132</v>
      </c>
      <c r="E158" s="364">
        <v>0</v>
      </c>
      <c r="F158" s="364">
        <v>-1132</v>
      </c>
      <c r="G158" s="364">
        <v>0</v>
      </c>
      <c r="H158" s="364">
        <v>6</v>
      </c>
      <c r="I158" s="364">
        <v>60155</v>
      </c>
      <c r="J158" s="73"/>
      <c r="K158" s="546"/>
      <c r="L158" s="546"/>
      <c r="M158" s="329"/>
      <c r="N158" s="329"/>
      <c r="O158" s="327"/>
      <c r="P158" s="327"/>
      <c r="Q158" s="327"/>
      <c r="R158" s="327"/>
      <c r="S158" s="327"/>
      <c r="T158" s="327"/>
      <c r="U158" s="327"/>
      <c r="V158" s="73"/>
      <c r="W158" s="73"/>
      <c r="X158" s="73"/>
      <c r="Y158" s="73"/>
      <c r="Z158" s="73"/>
      <c r="AA158" s="73"/>
      <c r="AB158" s="73"/>
      <c r="AC158" s="73"/>
      <c r="AD158" s="73"/>
      <c r="AE158" s="73"/>
      <c r="AF158" s="73"/>
      <c r="AG158" s="73"/>
      <c r="AH158" s="73"/>
    </row>
    <row r="159" spans="1:253" ht="14.1" customHeight="1">
      <c r="A159" s="81">
        <v>6</v>
      </c>
      <c r="B159" s="456" t="s">
        <v>271</v>
      </c>
      <c r="C159" s="364">
        <v>8</v>
      </c>
      <c r="D159" s="364">
        <v>-1926</v>
      </c>
      <c r="E159" s="364">
        <v>0</v>
      </c>
      <c r="F159" s="364">
        <v>-1926</v>
      </c>
      <c r="G159" s="364">
        <v>0</v>
      </c>
      <c r="H159" s="343" t="s">
        <v>503</v>
      </c>
      <c r="I159" s="343" t="s">
        <v>503</v>
      </c>
      <c r="J159" s="73"/>
      <c r="K159" s="546"/>
      <c r="L159" s="546"/>
      <c r="M159" s="329"/>
      <c r="N159" s="329"/>
      <c r="O159" s="327"/>
      <c r="P159" s="327"/>
      <c r="Q159" s="327"/>
      <c r="R159" s="327"/>
      <c r="S159" s="327"/>
      <c r="T159" s="327"/>
      <c r="U159" s="327"/>
      <c r="V159" s="73"/>
      <c r="W159" s="73"/>
      <c r="X159" s="73"/>
      <c r="Y159" s="73"/>
      <c r="Z159" s="73"/>
      <c r="AA159" s="73"/>
      <c r="AB159" s="73"/>
      <c r="AC159" s="73"/>
      <c r="AD159" s="73"/>
      <c r="AE159" s="73"/>
      <c r="AF159" s="73"/>
      <c r="AG159" s="73"/>
      <c r="AH159" s="73"/>
    </row>
    <row r="160" spans="1:253" ht="14.1" customHeight="1">
      <c r="A160" s="81">
        <v>7</v>
      </c>
      <c r="B160" s="455" t="s">
        <v>272</v>
      </c>
      <c r="C160" s="364">
        <v>7</v>
      </c>
      <c r="D160" s="364">
        <v>-2421</v>
      </c>
      <c r="E160" s="364">
        <v>0</v>
      </c>
      <c r="F160" s="364">
        <v>-2421</v>
      </c>
      <c r="G160" s="364">
        <v>0</v>
      </c>
      <c r="H160" s="343" t="s">
        <v>503</v>
      </c>
      <c r="I160" s="343" t="s">
        <v>503</v>
      </c>
      <c r="J160" s="73"/>
      <c r="K160" s="546"/>
      <c r="L160" s="546"/>
      <c r="M160" s="546"/>
      <c r="N160" s="546"/>
      <c r="O160" s="327"/>
      <c r="P160" s="327"/>
      <c r="Q160" s="327"/>
      <c r="R160" s="327"/>
      <c r="S160" s="327"/>
      <c r="T160" s="327"/>
      <c r="U160" s="327"/>
      <c r="V160" s="73"/>
      <c r="W160" s="73"/>
      <c r="X160" s="73"/>
      <c r="Y160" s="73"/>
      <c r="Z160" s="73"/>
      <c r="AA160" s="73"/>
      <c r="AB160" s="73"/>
      <c r="AC160" s="73"/>
      <c r="AD160" s="73"/>
      <c r="AE160" s="73"/>
      <c r="AF160" s="73"/>
      <c r="AG160" s="73"/>
      <c r="AH160" s="73"/>
    </row>
    <row r="161" spans="1:34" ht="14.1" customHeight="1">
      <c r="A161" s="81">
        <v>8</v>
      </c>
      <c r="B161" s="456" t="s">
        <v>319</v>
      </c>
      <c r="C161" s="364">
        <v>399</v>
      </c>
      <c r="D161" s="364">
        <v>-36070</v>
      </c>
      <c r="E161" s="364">
        <v>0</v>
      </c>
      <c r="F161" s="364">
        <v>-36070</v>
      </c>
      <c r="G161" s="364">
        <v>0</v>
      </c>
      <c r="H161" s="364">
        <v>379</v>
      </c>
      <c r="I161" s="364">
        <v>205417</v>
      </c>
      <c r="J161" s="73"/>
      <c r="K161" s="546"/>
      <c r="L161" s="546"/>
      <c r="M161" s="329"/>
      <c r="N161" s="329"/>
      <c r="O161" s="327"/>
      <c r="P161" s="327"/>
      <c r="Q161" s="327"/>
      <c r="R161" s="327"/>
      <c r="S161" s="327"/>
      <c r="T161" s="327"/>
      <c r="U161" s="327"/>
      <c r="V161" s="73"/>
      <c r="W161" s="73"/>
      <c r="X161" s="73"/>
      <c r="Y161" s="73"/>
      <c r="Z161" s="73"/>
      <c r="AA161" s="73"/>
      <c r="AB161" s="73"/>
      <c r="AC161" s="73"/>
      <c r="AD161" s="73"/>
      <c r="AE161" s="73"/>
      <c r="AF161" s="73"/>
      <c r="AG161" s="73"/>
      <c r="AH161" s="73"/>
    </row>
    <row r="162" spans="1:34" ht="14.1" customHeight="1">
      <c r="A162" s="81">
        <v>9</v>
      </c>
      <c r="B162" s="458" t="s">
        <v>320</v>
      </c>
      <c r="C162" s="364"/>
      <c r="D162" s="364"/>
      <c r="E162" s="364"/>
      <c r="F162" s="364"/>
      <c r="G162" s="364"/>
      <c r="H162" s="364"/>
      <c r="I162" s="364"/>
      <c r="J162" s="73"/>
      <c r="K162" s="546"/>
      <c r="L162" s="546"/>
      <c r="M162" s="329"/>
      <c r="N162" s="329"/>
      <c r="O162" s="327"/>
      <c r="P162" s="327"/>
      <c r="Q162" s="327"/>
      <c r="R162" s="327"/>
      <c r="S162" s="327"/>
      <c r="T162" s="327"/>
      <c r="U162" s="327"/>
      <c r="V162" s="73"/>
      <c r="W162" s="73"/>
      <c r="X162" s="73"/>
      <c r="Y162" s="73"/>
      <c r="Z162" s="73"/>
      <c r="AA162" s="73"/>
      <c r="AB162" s="73"/>
      <c r="AC162" s="73"/>
      <c r="AD162" s="73"/>
      <c r="AE162" s="73"/>
      <c r="AF162" s="73"/>
      <c r="AG162" s="73"/>
      <c r="AH162" s="73"/>
    </row>
    <row r="163" spans="1:34" ht="14.1" customHeight="1">
      <c r="A163" s="81"/>
      <c r="B163" s="456" t="s">
        <v>321</v>
      </c>
      <c r="C163" s="364">
        <v>74</v>
      </c>
      <c r="D163" s="364">
        <v>-51340</v>
      </c>
      <c r="E163" s="364">
        <v>0</v>
      </c>
      <c r="F163" s="364">
        <v>-51340</v>
      </c>
      <c r="G163" s="364">
        <v>0</v>
      </c>
      <c r="H163" s="364">
        <v>72</v>
      </c>
      <c r="I163" s="364">
        <v>115712</v>
      </c>
      <c r="J163" s="73"/>
      <c r="K163" s="546"/>
      <c r="L163" s="546"/>
      <c r="M163" s="329"/>
      <c r="N163" s="329"/>
      <c r="O163" s="327"/>
      <c r="P163" s="327"/>
      <c r="Q163" s="327"/>
      <c r="R163" s="327"/>
      <c r="S163" s="327"/>
      <c r="T163" s="327"/>
      <c r="U163" s="327"/>
      <c r="V163" s="73"/>
      <c r="W163" s="73"/>
      <c r="X163" s="73"/>
      <c r="Y163" s="73"/>
      <c r="Z163" s="73"/>
      <c r="AA163" s="73"/>
      <c r="AB163" s="73"/>
      <c r="AC163" s="73"/>
      <c r="AD163" s="73"/>
      <c r="AE163" s="73"/>
      <c r="AF163" s="73"/>
      <c r="AG163" s="73"/>
      <c r="AH163" s="73"/>
    </row>
    <row r="164" spans="1:34" s="333" customFormat="1" ht="14.1" customHeight="1">
      <c r="A164" s="170" t="s">
        <v>20</v>
      </c>
      <c r="B164" s="457" t="s">
        <v>23</v>
      </c>
      <c r="C164" s="366">
        <v>35262</v>
      </c>
      <c r="D164" s="366">
        <v>-11616252</v>
      </c>
      <c r="E164" s="366">
        <v>0</v>
      </c>
      <c r="F164" s="366">
        <v>-11616252</v>
      </c>
      <c r="G164" s="366">
        <v>0</v>
      </c>
      <c r="H164" s="366">
        <v>32934</v>
      </c>
      <c r="I164" s="366">
        <v>54751514</v>
      </c>
      <c r="J164" s="135"/>
      <c r="K164" s="546"/>
      <c r="L164" s="546"/>
      <c r="M164" s="505"/>
      <c r="N164" s="505"/>
      <c r="O164" s="332"/>
      <c r="P164" s="332"/>
      <c r="Q164" s="332"/>
      <c r="R164" s="332"/>
      <c r="S164" s="332"/>
      <c r="T164" s="332"/>
      <c r="U164" s="332"/>
      <c r="V164" s="135"/>
      <c r="W164" s="135"/>
      <c r="X164" s="135"/>
      <c r="Y164" s="135"/>
      <c r="Z164" s="135"/>
      <c r="AA164" s="135"/>
      <c r="AB164" s="135"/>
      <c r="AC164" s="135"/>
      <c r="AD164" s="135"/>
      <c r="AE164" s="135"/>
      <c r="AF164" s="135"/>
      <c r="AG164" s="135"/>
      <c r="AH164" s="135"/>
    </row>
    <row r="165" spans="1:34" ht="14.1" customHeight="1">
      <c r="A165" s="81">
        <v>10</v>
      </c>
      <c r="B165" s="456" t="s">
        <v>322</v>
      </c>
      <c r="C165" s="364">
        <v>2624</v>
      </c>
      <c r="D165" s="364">
        <v>-499990</v>
      </c>
      <c r="E165" s="364">
        <v>0</v>
      </c>
      <c r="F165" s="364">
        <v>-499990</v>
      </c>
      <c r="G165" s="364">
        <v>0</v>
      </c>
      <c r="H165" s="364">
        <v>2505</v>
      </c>
      <c r="I165" s="364">
        <v>2622684</v>
      </c>
      <c r="J165" s="73"/>
      <c r="K165" s="546"/>
      <c r="L165" s="546"/>
      <c r="M165" s="329"/>
      <c r="N165" s="329"/>
      <c r="O165" s="327"/>
      <c r="P165" s="327"/>
      <c r="Q165" s="327"/>
      <c r="R165" s="327"/>
      <c r="S165" s="327"/>
      <c r="T165" s="327"/>
      <c r="U165" s="327"/>
      <c r="V165" s="73"/>
      <c r="W165" s="73"/>
      <c r="X165" s="73"/>
      <c r="Y165" s="73"/>
      <c r="Z165" s="73"/>
      <c r="AA165" s="73"/>
      <c r="AB165" s="73"/>
      <c r="AC165" s="73"/>
      <c r="AD165" s="73"/>
      <c r="AE165" s="73"/>
      <c r="AF165" s="73"/>
      <c r="AG165" s="73"/>
      <c r="AH165" s="73"/>
    </row>
    <row r="166" spans="1:34" ht="14.1" customHeight="1">
      <c r="A166" s="81">
        <v>11</v>
      </c>
      <c r="B166" s="456" t="s">
        <v>273</v>
      </c>
      <c r="C166" s="364">
        <v>476</v>
      </c>
      <c r="D166" s="364">
        <v>-91305</v>
      </c>
      <c r="E166" s="364">
        <v>0</v>
      </c>
      <c r="F166" s="364">
        <v>-91305</v>
      </c>
      <c r="G166" s="364">
        <v>0</v>
      </c>
      <c r="H166" s="364">
        <v>462</v>
      </c>
      <c r="I166" s="364">
        <v>1071370</v>
      </c>
      <c r="J166" s="191"/>
      <c r="K166" s="546"/>
      <c r="L166" s="546"/>
      <c r="M166" s="329"/>
      <c r="N166" s="329"/>
      <c r="O166" s="327"/>
      <c r="P166" s="327"/>
      <c r="Q166" s="327"/>
      <c r="R166" s="327"/>
      <c r="S166" s="327"/>
      <c r="T166" s="327"/>
      <c r="U166" s="327"/>
      <c r="V166" s="191"/>
      <c r="W166" s="191"/>
      <c r="X166" s="191"/>
      <c r="Y166" s="191"/>
      <c r="Z166" s="191"/>
      <c r="AA166" s="191"/>
      <c r="AB166" s="191"/>
      <c r="AC166" s="191"/>
      <c r="AD166" s="191"/>
      <c r="AE166" s="191"/>
      <c r="AF166" s="191"/>
      <c r="AG166" s="191"/>
      <c r="AH166" s="191"/>
    </row>
    <row r="167" spans="1:34" ht="14.1" customHeight="1">
      <c r="A167" s="81">
        <v>12</v>
      </c>
      <c r="B167" s="456" t="s">
        <v>274</v>
      </c>
      <c r="C167" s="364">
        <v>12</v>
      </c>
      <c r="D167" s="364">
        <v>-10006</v>
      </c>
      <c r="E167" s="364">
        <v>0</v>
      </c>
      <c r="F167" s="364">
        <v>-10006</v>
      </c>
      <c r="G167" s="364">
        <v>0</v>
      </c>
      <c r="H167" s="364">
        <v>11</v>
      </c>
      <c r="I167" s="364">
        <v>77932</v>
      </c>
      <c r="J167" s="73"/>
      <c r="K167" s="546"/>
      <c r="L167" s="546"/>
      <c r="M167" s="329"/>
      <c r="N167" s="329"/>
      <c r="O167" s="327"/>
      <c r="P167" s="327"/>
      <c r="Q167" s="327"/>
      <c r="R167" s="327"/>
      <c r="S167" s="327"/>
      <c r="T167" s="327"/>
      <c r="U167" s="327"/>
      <c r="V167" s="73"/>
      <c r="W167" s="73"/>
      <c r="X167" s="73"/>
      <c r="Y167" s="73"/>
      <c r="Z167" s="73"/>
      <c r="AA167" s="73"/>
      <c r="AB167" s="73"/>
      <c r="AC167" s="73"/>
      <c r="AD167" s="73"/>
      <c r="AE167" s="73"/>
      <c r="AF167" s="73"/>
      <c r="AG167" s="73"/>
      <c r="AH167" s="73"/>
    </row>
    <row r="168" spans="1:34" ht="14.1" customHeight="1">
      <c r="A168" s="81">
        <v>13</v>
      </c>
      <c r="B168" s="456" t="s">
        <v>275</v>
      </c>
      <c r="C168" s="364">
        <v>786</v>
      </c>
      <c r="D168" s="364">
        <v>-132785</v>
      </c>
      <c r="E168" s="364">
        <v>0</v>
      </c>
      <c r="F168" s="364">
        <v>-132785</v>
      </c>
      <c r="G168" s="364">
        <v>0</v>
      </c>
      <c r="H168" s="364">
        <v>752</v>
      </c>
      <c r="I168" s="364">
        <v>1201655</v>
      </c>
      <c r="J168" s="73"/>
      <c r="K168" s="546"/>
      <c r="L168" s="546"/>
      <c r="M168" s="329"/>
      <c r="N168" s="329"/>
      <c r="O168" s="327"/>
      <c r="P168" s="327"/>
      <c r="Q168" s="327"/>
      <c r="R168" s="327"/>
      <c r="S168" s="327"/>
      <c r="T168" s="327"/>
      <c r="U168" s="327"/>
      <c r="V168" s="73"/>
      <c r="W168" s="73"/>
      <c r="X168" s="73"/>
      <c r="Y168" s="73"/>
      <c r="Z168" s="73"/>
      <c r="AA168" s="73"/>
      <c r="AB168" s="73"/>
      <c r="AC168" s="73"/>
      <c r="AD168" s="73"/>
      <c r="AE168" s="73"/>
      <c r="AF168" s="73"/>
      <c r="AG168" s="73"/>
      <c r="AH168" s="73"/>
    </row>
    <row r="169" spans="1:34" ht="14.1" customHeight="1">
      <c r="A169" s="81">
        <v>14</v>
      </c>
      <c r="B169" s="456" t="s">
        <v>276</v>
      </c>
      <c r="C169" s="364">
        <v>473</v>
      </c>
      <c r="D169" s="364">
        <v>-63858</v>
      </c>
      <c r="E169" s="364">
        <v>0</v>
      </c>
      <c r="F169" s="364">
        <v>-63858</v>
      </c>
      <c r="G169" s="364">
        <v>0</v>
      </c>
      <c r="H169" s="364">
        <v>460</v>
      </c>
      <c r="I169" s="364">
        <v>285932</v>
      </c>
      <c r="J169" s="73"/>
      <c r="K169" s="546"/>
      <c r="L169" s="546"/>
      <c r="M169" s="329"/>
      <c r="N169" s="329"/>
      <c r="O169" s="327"/>
      <c r="P169" s="327"/>
      <c r="Q169" s="327"/>
      <c r="R169" s="327"/>
      <c r="S169" s="327"/>
      <c r="T169" s="327"/>
      <c r="U169" s="327"/>
      <c r="V169" s="73"/>
      <c r="W169" s="73"/>
      <c r="X169" s="73"/>
      <c r="Y169" s="73"/>
      <c r="Z169" s="73"/>
      <c r="AA169" s="73"/>
      <c r="AB169" s="73"/>
      <c r="AC169" s="73"/>
      <c r="AD169" s="73"/>
      <c r="AE169" s="73"/>
      <c r="AF169" s="73"/>
      <c r="AG169" s="73"/>
      <c r="AH169" s="73"/>
    </row>
    <row r="170" spans="1:34" ht="14.1" customHeight="1">
      <c r="A170" s="81">
        <v>15</v>
      </c>
      <c r="B170" s="456" t="s">
        <v>277</v>
      </c>
      <c r="C170" s="364">
        <v>179</v>
      </c>
      <c r="D170" s="364">
        <v>-61530</v>
      </c>
      <c r="E170" s="364">
        <v>0</v>
      </c>
      <c r="F170" s="364">
        <v>-61530</v>
      </c>
      <c r="G170" s="364">
        <v>0</v>
      </c>
      <c r="H170" s="364">
        <v>164</v>
      </c>
      <c r="I170" s="364">
        <v>346949</v>
      </c>
      <c r="J170" s="73"/>
      <c r="K170" s="546"/>
      <c r="L170" s="546"/>
      <c r="M170" s="546"/>
      <c r="N170" s="546"/>
      <c r="O170" s="327"/>
      <c r="P170" s="327"/>
      <c r="Q170" s="327"/>
      <c r="R170" s="327"/>
      <c r="S170" s="327"/>
      <c r="T170" s="327"/>
      <c r="U170" s="327"/>
      <c r="V170" s="73"/>
      <c r="W170" s="73"/>
      <c r="X170" s="73"/>
      <c r="Y170" s="73"/>
      <c r="Z170" s="73"/>
      <c r="AA170" s="73"/>
      <c r="AB170" s="73"/>
      <c r="AC170" s="73"/>
      <c r="AD170" s="73"/>
      <c r="AE170" s="73"/>
      <c r="AF170" s="73"/>
      <c r="AG170" s="73"/>
      <c r="AH170" s="73"/>
    </row>
    <row r="171" spans="1:34" ht="14.1" customHeight="1">
      <c r="A171" s="81">
        <v>16</v>
      </c>
      <c r="B171" s="459" t="s">
        <v>323</v>
      </c>
      <c r="C171" s="364"/>
      <c r="D171" s="364"/>
      <c r="E171" s="364"/>
      <c r="F171" s="364"/>
      <c r="G171" s="364"/>
      <c r="H171" s="364"/>
      <c r="I171" s="364"/>
      <c r="J171" s="73"/>
      <c r="K171" s="546"/>
      <c r="L171" s="546"/>
      <c r="M171" s="329"/>
      <c r="N171" s="329"/>
      <c r="O171" s="327"/>
      <c r="P171" s="327"/>
      <c r="Q171" s="327"/>
      <c r="R171" s="327"/>
      <c r="S171" s="327"/>
      <c r="T171" s="327"/>
      <c r="U171" s="327"/>
      <c r="V171" s="73"/>
      <c r="W171" s="73"/>
      <c r="X171" s="73"/>
      <c r="Y171" s="73"/>
      <c r="Z171" s="73"/>
      <c r="AA171" s="73"/>
      <c r="AB171" s="73"/>
      <c r="AC171" s="73"/>
      <c r="AD171" s="73"/>
      <c r="AE171" s="73"/>
      <c r="AF171" s="73"/>
      <c r="AG171" s="73"/>
      <c r="AH171" s="73"/>
    </row>
    <row r="172" spans="1:34" ht="14.1" customHeight="1">
      <c r="A172" s="81"/>
      <c r="B172" s="456" t="s">
        <v>324</v>
      </c>
      <c r="C172" s="364">
        <v>1434</v>
      </c>
      <c r="D172" s="364">
        <v>-196316</v>
      </c>
      <c r="E172" s="364">
        <v>0</v>
      </c>
      <c r="F172" s="364">
        <v>-196316</v>
      </c>
      <c r="G172" s="364">
        <v>0</v>
      </c>
      <c r="H172" s="364">
        <v>1342</v>
      </c>
      <c r="I172" s="364">
        <v>1228384</v>
      </c>
      <c r="J172" s="73"/>
      <c r="K172" s="546"/>
      <c r="L172" s="546"/>
      <c r="M172" s="329"/>
      <c r="N172" s="329"/>
      <c r="O172" s="327"/>
      <c r="P172" s="327"/>
      <c r="Q172" s="327"/>
      <c r="R172" s="327"/>
      <c r="S172" s="327"/>
      <c r="T172" s="327"/>
      <c r="U172" s="327"/>
      <c r="V172" s="73"/>
      <c r="W172" s="73"/>
      <c r="X172" s="73"/>
      <c r="Y172" s="73"/>
      <c r="Z172" s="73"/>
      <c r="AA172" s="73"/>
      <c r="AB172" s="73"/>
      <c r="AC172" s="73"/>
      <c r="AD172" s="73"/>
      <c r="AE172" s="73"/>
      <c r="AF172" s="73"/>
      <c r="AG172" s="73"/>
      <c r="AH172" s="73"/>
    </row>
    <row r="173" spans="1:34" ht="14.1" customHeight="1">
      <c r="A173" s="81">
        <v>17</v>
      </c>
      <c r="B173" s="456" t="s">
        <v>278</v>
      </c>
      <c r="C173" s="364">
        <v>430</v>
      </c>
      <c r="D173" s="364">
        <v>-130337</v>
      </c>
      <c r="E173" s="364">
        <v>0</v>
      </c>
      <c r="F173" s="364">
        <v>-130337</v>
      </c>
      <c r="G173" s="364">
        <v>0</v>
      </c>
      <c r="H173" s="364">
        <v>406</v>
      </c>
      <c r="I173" s="364">
        <v>1288515</v>
      </c>
      <c r="J173" s="73"/>
      <c r="K173" s="546"/>
      <c r="L173" s="546"/>
      <c r="M173" s="546"/>
      <c r="N173" s="546"/>
      <c r="O173" s="327"/>
      <c r="P173" s="327"/>
      <c r="Q173" s="327"/>
      <c r="R173" s="327"/>
      <c r="S173" s="327"/>
      <c r="T173" s="327"/>
      <c r="U173" s="327"/>
      <c r="V173" s="73"/>
      <c r="W173" s="73"/>
      <c r="X173" s="73"/>
      <c r="Y173" s="73"/>
      <c r="Z173" s="73"/>
      <c r="AA173" s="73"/>
      <c r="AB173" s="73"/>
      <c r="AC173" s="73"/>
      <c r="AD173" s="73"/>
      <c r="AE173" s="73"/>
      <c r="AF173" s="73"/>
      <c r="AG173" s="73"/>
      <c r="AH173" s="73"/>
    </row>
    <row r="174" spans="1:34" ht="14.1" customHeight="1">
      <c r="A174" s="81">
        <v>18</v>
      </c>
      <c r="B174" s="459" t="s">
        <v>325</v>
      </c>
      <c r="C174" s="364"/>
      <c r="D174" s="364"/>
      <c r="E174" s="364"/>
      <c r="F174" s="364"/>
      <c r="G174" s="364"/>
      <c r="H174" s="364"/>
      <c r="I174" s="364"/>
      <c r="J174" s="73"/>
      <c r="K174" s="546"/>
      <c r="L174" s="546"/>
      <c r="M174" s="329"/>
      <c r="N174" s="329"/>
      <c r="O174" s="327"/>
      <c r="P174" s="327"/>
      <c r="Q174" s="327"/>
      <c r="R174" s="327"/>
      <c r="S174" s="327"/>
      <c r="T174" s="327"/>
      <c r="U174" s="327"/>
      <c r="V174" s="73"/>
      <c r="W174" s="73"/>
      <c r="X174" s="73"/>
      <c r="Y174" s="73"/>
      <c r="Z174" s="73"/>
      <c r="AA174" s="73"/>
      <c r="AB174" s="73"/>
      <c r="AC174" s="73"/>
      <c r="AD174" s="73"/>
      <c r="AE174" s="73"/>
      <c r="AF174" s="73"/>
      <c r="AG174" s="73"/>
      <c r="AH174" s="73"/>
    </row>
    <row r="175" spans="1:34" ht="14.1" customHeight="1">
      <c r="A175" s="81"/>
      <c r="B175" s="456" t="s">
        <v>326</v>
      </c>
      <c r="C175" s="364">
        <v>2509</v>
      </c>
      <c r="D175" s="364">
        <v>-244876</v>
      </c>
      <c r="E175" s="364">
        <v>0</v>
      </c>
      <c r="F175" s="364">
        <v>-244876</v>
      </c>
      <c r="G175" s="364">
        <v>0</v>
      </c>
      <c r="H175" s="364">
        <v>2371</v>
      </c>
      <c r="I175" s="364">
        <v>1226947</v>
      </c>
      <c r="J175" s="52"/>
      <c r="K175" s="546"/>
      <c r="L175" s="546"/>
      <c r="M175" s="329"/>
      <c r="N175" s="329"/>
      <c r="O175" s="327"/>
      <c r="P175" s="327"/>
      <c r="Q175" s="327"/>
      <c r="R175" s="327"/>
      <c r="S175" s="327"/>
      <c r="T175" s="327"/>
      <c r="U175" s="327"/>
      <c r="V175" s="52"/>
      <c r="W175" s="52"/>
      <c r="X175" s="52"/>
      <c r="Y175" s="52"/>
      <c r="Z175" s="52"/>
      <c r="AA175" s="52"/>
      <c r="AB175" s="52"/>
      <c r="AC175" s="52"/>
      <c r="AD175" s="52"/>
      <c r="AE175" s="52"/>
      <c r="AF175" s="52"/>
      <c r="AG175" s="52"/>
      <c r="AH175" s="52"/>
    </row>
    <row r="176" spans="1:34" ht="14.1" customHeight="1">
      <c r="A176" s="81">
        <v>19</v>
      </c>
      <c r="B176" s="456" t="s">
        <v>279</v>
      </c>
      <c r="C176" s="364">
        <v>45</v>
      </c>
      <c r="D176" s="364">
        <v>-49533</v>
      </c>
      <c r="E176" s="364">
        <v>0</v>
      </c>
      <c r="F176" s="364">
        <v>-49533</v>
      </c>
      <c r="G176" s="364">
        <v>0</v>
      </c>
      <c r="H176" s="364">
        <v>44</v>
      </c>
      <c r="I176" s="364">
        <v>155740</v>
      </c>
      <c r="J176" s="73"/>
      <c r="K176" s="546"/>
      <c r="L176" s="546"/>
      <c r="M176" s="329"/>
      <c r="N176" s="329"/>
      <c r="O176" s="327"/>
      <c r="P176" s="327"/>
      <c r="Q176" s="327"/>
      <c r="R176" s="327"/>
      <c r="S176" s="327"/>
      <c r="T176" s="327"/>
      <c r="U176" s="327"/>
      <c r="V176" s="73"/>
      <c r="W176" s="73"/>
      <c r="X176" s="73"/>
      <c r="Y176" s="73"/>
      <c r="Z176" s="73"/>
      <c r="AA176" s="73"/>
      <c r="AB176" s="73"/>
      <c r="AC176" s="73"/>
      <c r="AD176" s="73"/>
      <c r="AE176" s="73"/>
      <c r="AF176" s="73"/>
      <c r="AG176" s="73"/>
      <c r="AH176" s="73"/>
    </row>
    <row r="177" spans="1:34" ht="14.1" customHeight="1">
      <c r="A177" s="81">
        <v>20</v>
      </c>
      <c r="B177" s="456" t="s">
        <v>24</v>
      </c>
      <c r="C177" s="364">
        <v>1088</v>
      </c>
      <c r="D177" s="364">
        <v>-880000</v>
      </c>
      <c r="E177" s="364">
        <v>0</v>
      </c>
      <c r="F177" s="364">
        <v>-880000</v>
      </c>
      <c r="G177" s="364">
        <v>0</v>
      </c>
      <c r="H177" s="364">
        <v>1030</v>
      </c>
      <c r="I177" s="364">
        <v>3303743</v>
      </c>
      <c r="J177" s="191"/>
      <c r="K177" s="546"/>
      <c r="L177" s="546"/>
      <c r="M177" s="329"/>
      <c r="N177" s="329"/>
      <c r="O177" s="327"/>
      <c r="P177" s="327"/>
      <c r="Q177" s="327"/>
      <c r="R177" s="327"/>
      <c r="S177" s="327"/>
      <c r="T177" s="327"/>
      <c r="U177" s="327"/>
      <c r="V177" s="191"/>
      <c r="W177" s="191"/>
      <c r="X177" s="191"/>
      <c r="Y177" s="191"/>
      <c r="Z177" s="191"/>
      <c r="AA177" s="191"/>
      <c r="AB177" s="191"/>
      <c r="AC177" s="191"/>
      <c r="AD177" s="191"/>
      <c r="AE177" s="191"/>
      <c r="AF177" s="191"/>
      <c r="AG177" s="191"/>
      <c r="AH177" s="191"/>
    </row>
    <row r="178" spans="1:34" ht="14.1" customHeight="1">
      <c r="A178" s="81">
        <v>21</v>
      </c>
      <c r="B178" s="456" t="s">
        <v>280</v>
      </c>
      <c r="C178" s="364">
        <v>366</v>
      </c>
      <c r="D178" s="364">
        <v>-152245</v>
      </c>
      <c r="E178" s="364">
        <v>0</v>
      </c>
      <c r="F178" s="364">
        <v>-152245</v>
      </c>
      <c r="G178" s="364">
        <v>0</v>
      </c>
      <c r="H178" s="364">
        <v>352</v>
      </c>
      <c r="I178" s="364">
        <v>961299</v>
      </c>
      <c r="J178" s="73"/>
      <c r="K178" s="546"/>
      <c r="L178" s="546"/>
      <c r="M178" s="329"/>
      <c r="N178" s="329"/>
      <c r="O178" s="327"/>
      <c r="P178" s="327"/>
      <c r="Q178" s="327"/>
      <c r="R178" s="327"/>
      <c r="S178" s="327"/>
      <c r="T178" s="327"/>
      <c r="U178" s="327"/>
      <c r="V178" s="73"/>
      <c r="W178" s="73"/>
      <c r="X178" s="73"/>
      <c r="Y178" s="73"/>
      <c r="Z178" s="73"/>
      <c r="AA178" s="73"/>
      <c r="AB178" s="73"/>
      <c r="AC178" s="73"/>
      <c r="AD178" s="73"/>
      <c r="AE178" s="73"/>
      <c r="AF178" s="73"/>
      <c r="AG178" s="73"/>
      <c r="AH178" s="73"/>
    </row>
    <row r="179" spans="1:34" ht="14.1" customHeight="1">
      <c r="A179" s="81">
        <v>22</v>
      </c>
      <c r="B179" s="456" t="s">
        <v>25</v>
      </c>
      <c r="C179" s="364">
        <v>1469</v>
      </c>
      <c r="D179" s="364">
        <v>-377808</v>
      </c>
      <c r="E179" s="364">
        <v>0</v>
      </c>
      <c r="F179" s="364">
        <v>-377808</v>
      </c>
      <c r="G179" s="364">
        <v>0</v>
      </c>
      <c r="H179" s="364">
        <v>1356</v>
      </c>
      <c r="I179" s="364">
        <v>1792994</v>
      </c>
      <c r="J179" s="73"/>
      <c r="K179" s="546"/>
      <c r="L179" s="546"/>
      <c r="M179" s="329"/>
      <c r="N179" s="329"/>
      <c r="O179" s="327"/>
      <c r="P179" s="327"/>
      <c r="Q179" s="327"/>
      <c r="R179" s="327"/>
      <c r="S179" s="327"/>
      <c r="T179" s="327"/>
      <c r="U179" s="327"/>
      <c r="V179" s="73"/>
      <c r="W179" s="73"/>
      <c r="X179" s="73"/>
      <c r="Y179" s="73"/>
      <c r="Z179" s="73"/>
      <c r="AA179" s="73"/>
      <c r="AB179" s="73"/>
      <c r="AC179" s="73"/>
      <c r="AD179" s="73"/>
      <c r="AE179" s="73"/>
      <c r="AF179" s="73"/>
      <c r="AG179" s="73"/>
      <c r="AH179" s="73"/>
    </row>
    <row r="180" spans="1:34" ht="14.1" customHeight="1">
      <c r="A180" s="81">
        <v>23</v>
      </c>
      <c r="B180" s="458" t="s">
        <v>327</v>
      </c>
      <c r="C180" s="364"/>
      <c r="D180" s="364"/>
      <c r="E180" s="364"/>
      <c r="F180" s="364"/>
      <c r="G180" s="364"/>
      <c r="H180" s="364"/>
      <c r="I180" s="364"/>
      <c r="J180" s="73"/>
      <c r="K180" s="546"/>
      <c r="L180" s="546"/>
      <c r="M180" s="546"/>
      <c r="N180" s="546"/>
      <c r="O180" s="327"/>
      <c r="P180" s="327"/>
      <c r="Q180" s="327"/>
      <c r="R180" s="327"/>
      <c r="S180" s="327"/>
      <c r="T180" s="327"/>
      <c r="U180" s="327"/>
      <c r="V180" s="73"/>
      <c r="W180" s="73"/>
      <c r="X180" s="73"/>
      <c r="Y180" s="73"/>
      <c r="Z180" s="73"/>
      <c r="AA180" s="73"/>
      <c r="AB180" s="73"/>
      <c r="AC180" s="73"/>
      <c r="AD180" s="73"/>
      <c r="AE180" s="73"/>
      <c r="AF180" s="73"/>
      <c r="AG180" s="73"/>
      <c r="AH180" s="73"/>
    </row>
    <row r="181" spans="1:34" ht="14.1" customHeight="1">
      <c r="A181" s="81"/>
      <c r="B181" s="456" t="s">
        <v>230</v>
      </c>
      <c r="C181" s="364">
        <v>1476</v>
      </c>
      <c r="D181" s="364">
        <v>-321120</v>
      </c>
      <c r="E181" s="364">
        <v>0</v>
      </c>
      <c r="F181" s="364">
        <v>-321120</v>
      </c>
      <c r="G181" s="364">
        <v>0</v>
      </c>
      <c r="H181" s="364">
        <v>1387</v>
      </c>
      <c r="I181" s="364">
        <v>2778121</v>
      </c>
      <c r="J181" s="73"/>
      <c r="K181" s="546"/>
      <c r="L181" s="546"/>
      <c r="M181" s="329"/>
      <c r="N181" s="329"/>
      <c r="O181" s="327"/>
      <c r="P181" s="327"/>
      <c r="Q181" s="327"/>
      <c r="R181" s="327"/>
      <c r="S181" s="327"/>
      <c r="T181" s="327"/>
      <c r="U181" s="327"/>
      <c r="V181" s="73"/>
      <c r="W181" s="73"/>
      <c r="X181" s="73"/>
      <c r="Y181" s="73"/>
      <c r="Z181" s="73"/>
      <c r="AA181" s="73"/>
      <c r="AB181" s="73"/>
      <c r="AC181" s="73"/>
      <c r="AD181" s="73"/>
      <c r="AE181" s="73"/>
      <c r="AF181" s="73"/>
      <c r="AG181" s="73"/>
      <c r="AH181" s="73"/>
    </row>
    <row r="182" spans="1:34" ht="14.1" customHeight="1">
      <c r="A182" s="81">
        <v>24</v>
      </c>
      <c r="B182" s="456" t="s">
        <v>281</v>
      </c>
      <c r="C182" s="364">
        <v>685</v>
      </c>
      <c r="D182" s="364">
        <v>-1007848</v>
      </c>
      <c r="E182" s="364">
        <v>0</v>
      </c>
      <c r="F182" s="364">
        <v>-1007848</v>
      </c>
      <c r="G182" s="364">
        <v>0</v>
      </c>
      <c r="H182" s="364">
        <v>639</v>
      </c>
      <c r="I182" s="364">
        <v>3806154</v>
      </c>
      <c r="J182" s="73"/>
      <c r="K182" s="546"/>
      <c r="L182" s="546"/>
      <c r="M182" s="329"/>
      <c r="N182" s="329"/>
      <c r="O182" s="327"/>
      <c r="P182" s="327"/>
      <c r="Q182" s="327"/>
      <c r="R182" s="327"/>
      <c r="S182" s="327"/>
      <c r="T182" s="327"/>
      <c r="U182" s="327"/>
      <c r="V182" s="73"/>
      <c r="W182" s="73"/>
      <c r="X182" s="73"/>
      <c r="Y182" s="73"/>
      <c r="Z182" s="73"/>
      <c r="AA182" s="73"/>
      <c r="AB182" s="73"/>
      <c r="AC182" s="73"/>
      <c r="AD182" s="73"/>
      <c r="AE182" s="73"/>
      <c r="AF182" s="73"/>
      <c r="AG182" s="73"/>
      <c r="AH182" s="73"/>
    </row>
    <row r="183" spans="1:34" ht="14.1" customHeight="1">
      <c r="A183" s="81">
        <v>25</v>
      </c>
      <c r="B183" s="456" t="s">
        <v>282</v>
      </c>
      <c r="C183" s="364">
        <v>5422</v>
      </c>
      <c r="D183" s="364">
        <v>-859416</v>
      </c>
      <c r="E183" s="364">
        <v>0</v>
      </c>
      <c r="F183" s="364">
        <v>-859416</v>
      </c>
      <c r="G183" s="364">
        <v>0</v>
      </c>
      <c r="H183" s="364">
        <v>4974</v>
      </c>
      <c r="I183" s="364">
        <v>3703549</v>
      </c>
      <c r="J183" s="73"/>
      <c r="K183" s="546"/>
      <c r="L183" s="546"/>
      <c r="M183" s="329"/>
      <c r="N183" s="329"/>
      <c r="O183" s="327"/>
      <c r="P183" s="327"/>
      <c r="Q183" s="327"/>
      <c r="R183" s="327"/>
      <c r="S183" s="327"/>
      <c r="T183" s="327"/>
      <c r="U183" s="327"/>
      <c r="V183" s="73"/>
      <c r="W183" s="73"/>
      <c r="X183" s="73"/>
      <c r="Y183" s="73"/>
      <c r="Z183" s="73"/>
      <c r="AA183" s="73"/>
      <c r="AB183" s="73"/>
      <c r="AC183" s="73"/>
      <c r="AD183" s="73"/>
      <c r="AE183" s="73"/>
      <c r="AF183" s="73"/>
      <c r="AG183" s="73"/>
      <c r="AH183" s="73"/>
    </row>
    <row r="184" spans="1:34" ht="14.1" customHeight="1">
      <c r="A184" s="81">
        <v>26</v>
      </c>
      <c r="B184" s="459" t="s">
        <v>328</v>
      </c>
      <c r="C184" s="364"/>
      <c r="D184" s="364"/>
      <c r="E184" s="364"/>
      <c r="F184" s="364"/>
      <c r="G184" s="364"/>
      <c r="H184" s="364"/>
      <c r="I184" s="364"/>
      <c r="J184" s="73"/>
      <c r="K184" s="546"/>
      <c r="L184" s="546"/>
      <c r="M184" s="546"/>
      <c r="N184" s="546"/>
      <c r="O184" s="327"/>
      <c r="P184" s="327"/>
      <c r="Q184" s="327"/>
      <c r="R184" s="327"/>
      <c r="S184" s="327"/>
      <c r="T184" s="327"/>
      <c r="U184" s="327"/>
      <c r="V184" s="73"/>
      <c r="W184" s="73"/>
      <c r="X184" s="73"/>
      <c r="Y184" s="73"/>
      <c r="Z184" s="73"/>
      <c r="AA184" s="73"/>
      <c r="AB184" s="73"/>
      <c r="AC184" s="73"/>
      <c r="AD184" s="73"/>
      <c r="AE184" s="73"/>
      <c r="AF184" s="73"/>
      <c r="AG184" s="73"/>
      <c r="AH184" s="73"/>
    </row>
    <row r="185" spans="1:34" ht="14.1" customHeight="1">
      <c r="A185" s="81"/>
      <c r="B185" s="456" t="s">
        <v>329</v>
      </c>
      <c r="C185" s="364">
        <v>3131</v>
      </c>
      <c r="D185" s="364">
        <v>-1288777</v>
      </c>
      <c r="E185" s="364">
        <v>0</v>
      </c>
      <c r="F185" s="364">
        <v>-1288777</v>
      </c>
      <c r="G185" s="364">
        <v>0</v>
      </c>
      <c r="H185" s="364">
        <v>2908</v>
      </c>
      <c r="I185" s="364">
        <v>5219902</v>
      </c>
      <c r="J185" s="73"/>
      <c r="K185" s="546"/>
      <c r="L185" s="546"/>
      <c r="M185" s="329"/>
      <c r="N185" s="329"/>
      <c r="O185" s="327"/>
      <c r="P185" s="327"/>
      <c r="Q185" s="327"/>
      <c r="R185" s="327"/>
      <c r="S185" s="327"/>
      <c r="T185" s="327"/>
      <c r="U185" s="327"/>
      <c r="V185" s="73"/>
      <c r="W185" s="73"/>
      <c r="X185" s="73"/>
      <c r="Y185" s="73"/>
      <c r="Z185" s="73"/>
      <c r="AA185" s="73"/>
      <c r="AB185" s="73"/>
      <c r="AC185" s="73"/>
      <c r="AD185" s="73"/>
      <c r="AE185" s="73"/>
      <c r="AF185" s="73"/>
      <c r="AG185" s="73"/>
      <c r="AH185" s="73"/>
    </row>
    <row r="186" spans="1:34" ht="14.1" customHeight="1">
      <c r="A186" s="81">
        <v>27</v>
      </c>
      <c r="B186" s="456" t="s">
        <v>330</v>
      </c>
      <c r="C186" s="364">
        <v>1779</v>
      </c>
      <c r="D186" s="364">
        <v>-859537</v>
      </c>
      <c r="E186" s="364">
        <v>0</v>
      </c>
      <c r="F186" s="364">
        <v>-859537</v>
      </c>
      <c r="G186" s="364">
        <v>0</v>
      </c>
      <c r="H186" s="364">
        <v>1661</v>
      </c>
      <c r="I186" s="364">
        <v>3041511</v>
      </c>
      <c r="J186" s="52"/>
      <c r="K186" s="546"/>
      <c r="L186" s="546"/>
      <c r="M186" s="546"/>
      <c r="N186" s="546"/>
      <c r="O186" s="327"/>
      <c r="P186" s="327"/>
      <c r="Q186" s="327"/>
      <c r="R186" s="327"/>
      <c r="S186" s="327"/>
      <c r="T186" s="327"/>
      <c r="U186" s="327"/>
      <c r="V186" s="52"/>
      <c r="W186" s="52"/>
      <c r="X186" s="52"/>
      <c r="Y186" s="52"/>
      <c r="Z186" s="52"/>
      <c r="AA186" s="52"/>
      <c r="AB186" s="52"/>
      <c r="AC186" s="52"/>
      <c r="AD186" s="52"/>
      <c r="AE186" s="52"/>
      <c r="AF186" s="52"/>
      <c r="AG186" s="52"/>
      <c r="AH186" s="52"/>
    </row>
    <row r="187" spans="1:34" ht="14.1" customHeight="1">
      <c r="A187" s="81">
        <v>28</v>
      </c>
      <c r="B187" s="455" t="s">
        <v>26</v>
      </c>
      <c r="C187" s="364">
        <v>4430</v>
      </c>
      <c r="D187" s="364">
        <v>-1562728</v>
      </c>
      <c r="E187" s="364">
        <v>0</v>
      </c>
      <c r="F187" s="364">
        <v>-1562728</v>
      </c>
      <c r="G187" s="364">
        <v>0</v>
      </c>
      <c r="H187" s="364">
        <v>4108</v>
      </c>
      <c r="I187" s="364">
        <v>9087871</v>
      </c>
      <c r="J187" s="73"/>
      <c r="K187" s="546"/>
      <c r="L187" s="546"/>
      <c r="M187" s="329"/>
      <c r="N187" s="329"/>
      <c r="O187" s="327"/>
      <c r="P187" s="327"/>
      <c r="Q187" s="327"/>
      <c r="R187" s="327"/>
      <c r="S187" s="327"/>
      <c r="T187" s="327"/>
      <c r="U187" s="327"/>
      <c r="V187" s="73"/>
      <c r="W187" s="73"/>
      <c r="X187" s="73"/>
      <c r="Y187" s="73"/>
      <c r="Z187" s="73"/>
      <c r="AA187" s="73"/>
      <c r="AB187" s="73"/>
      <c r="AC187" s="73"/>
      <c r="AD187" s="73"/>
      <c r="AE187" s="73"/>
      <c r="AF187" s="73"/>
      <c r="AG187" s="73"/>
      <c r="AH187" s="73"/>
    </row>
    <row r="188" spans="1:34" ht="14.1" customHeight="1">
      <c r="A188" s="81">
        <v>29</v>
      </c>
      <c r="B188" s="455" t="s">
        <v>331</v>
      </c>
      <c r="C188" s="364">
        <v>719</v>
      </c>
      <c r="D188" s="364">
        <v>-2020606</v>
      </c>
      <c r="E188" s="364">
        <v>0</v>
      </c>
      <c r="F188" s="364">
        <v>-2020606</v>
      </c>
      <c r="G188" s="364">
        <v>0</v>
      </c>
      <c r="H188" s="364">
        <v>673</v>
      </c>
      <c r="I188" s="364">
        <v>5848026</v>
      </c>
      <c r="J188" s="191"/>
      <c r="K188" s="546"/>
      <c r="L188" s="546"/>
      <c r="M188" s="329"/>
      <c r="N188" s="329"/>
      <c r="O188" s="327"/>
      <c r="P188" s="327"/>
      <c r="Q188" s="327"/>
      <c r="R188" s="327"/>
      <c r="S188" s="327"/>
      <c r="T188" s="327"/>
      <c r="U188" s="327"/>
      <c r="V188" s="191"/>
      <c r="W188" s="191"/>
      <c r="X188" s="191"/>
      <c r="Y188" s="191"/>
      <c r="Z188" s="191"/>
      <c r="AA188" s="191"/>
      <c r="AB188" s="191"/>
      <c r="AC188" s="191"/>
      <c r="AD188" s="191"/>
      <c r="AE188" s="191"/>
      <c r="AF188" s="191"/>
      <c r="AG188" s="191"/>
      <c r="AH188" s="191"/>
    </row>
    <row r="189" spans="1:34" ht="14.1" customHeight="1">
      <c r="A189" s="81">
        <v>30</v>
      </c>
      <c r="B189" s="460" t="s">
        <v>283</v>
      </c>
      <c r="C189" s="364">
        <v>461</v>
      </c>
      <c r="D189" s="364">
        <v>-280010</v>
      </c>
      <c r="E189" s="364">
        <v>0</v>
      </c>
      <c r="F189" s="364">
        <v>-280010</v>
      </c>
      <c r="G189" s="364">
        <v>0</v>
      </c>
      <c r="H189" s="364">
        <v>440</v>
      </c>
      <c r="I189" s="364">
        <v>2767961</v>
      </c>
      <c r="J189" s="73"/>
      <c r="K189" s="546"/>
      <c r="L189" s="546"/>
      <c r="M189" s="329"/>
      <c r="N189" s="329"/>
      <c r="O189" s="327"/>
      <c r="P189" s="327"/>
      <c r="Q189" s="327"/>
      <c r="R189" s="327"/>
      <c r="S189" s="327"/>
      <c r="T189" s="327"/>
      <c r="U189" s="327"/>
      <c r="V189" s="73"/>
      <c r="W189" s="73"/>
      <c r="X189" s="73"/>
      <c r="Y189" s="73"/>
      <c r="Z189" s="73"/>
      <c r="AA189" s="73"/>
      <c r="AB189" s="73"/>
      <c r="AC189" s="73"/>
      <c r="AD189" s="73"/>
      <c r="AE189" s="73"/>
      <c r="AF189" s="73"/>
      <c r="AG189" s="73"/>
      <c r="AH189" s="73"/>
    </row>
    <row r="190" spans="1:34" ht="14.1" customHeight="1">
      <c r="A190" s="81">
        <v>31</v>
      </c>
      <c r="B190" s="455" t="s">
        <v>284</v>
      </c>
      <c r="C190" s="364">
        <v>963</v>
      </c>
      <c r="D190" s="364">
        <v>-159221</v>
      </c>
      <c r="E190" s="364">
        <v>0</v>
      </c>
      <c r="F190" s="364">
        <v>-159221</v>
      </c>
      <c r="G190" s="364">
        <v>0</v>
      </c>
      <c r="H190" s="364">
        <v>897</v>
      </c>
      <c r="I190" s="364">
        <v>947193</v>
      </c>
      <c r="J190" s="73"/>
      <c r="K190" s="546"/>
      <c r="L190" s="546"/>
      <c r="M190" s="329"/>
      <c r="N190" s="329"/>
      <c r="O190" s="327"/>
      <c r="P190" s="327"/>
      <c r="Q190" s="327"/>
      <c r="R190" s="327"/>
      <c r="S190" s="327"/>
      <c r="T190" s="327"/>
      <c r="U190" s="327"/>
      <c r="V190" s="73"/>
      <c r="W190" s="73"/>
      <c r="X190" s="73"/>
      <c r="Y190" s="73"/>
      <c r="Z190" s="73"/>
      <c r="AA190" s="73"/>
      <c r="AB190" s="73"/>
      <c r="AC190" s="73"/>
      <c r="AD190" s="73"/>
      <c r="AE190" s="73"/>
      <c r="AF190" s="73"/>
      <c r="AG190" s="73"/>
      <c r="AH190" s="73"/>
    </row>
    <row r="191" spans="1:34" ht="14.1" customHeight="1">
      <c r="A191" s="81">
        <v>32</v>
      </c>
      <c r="B191" s="455" t="s">
        <v>285</v>
      </c>
      <c r="C191" s="364">
        <v>3391</v>
      </c>
      <c r="D191" s="364">
        <v>-283478</v>
      </c>
      <c r="E191" s="364">
        <v>0</v>
      </c>
      <c r="F191" s="364">
        <v>-283478</v>
      </c>
      <c r="G191" s="364">
        <v>0</v>
      </c>
      <c r="H191" s="364">
        <v>3153</v>
      </c>
      <c r="I191" s="364">
        <v>1406198</v>
      </c>
      <c r="J191" s="73"/>
      <c r="K191" s="546"/>
      <c r="L191" s="546"/>
      <c r="M191" s="329"/>
      <c r="N191" s="329"/>
      <c r="O191" s="327"/>
      <c r="P191" s="327"/>
      <c r="Q191" s="327"/>
      <c r="R191" s="327"/>
      <c r="S191" s="327"/>
      <c r="T191" s="327"/>
      <c r="U191" s="327"/>
      <c r="V191" s="73"/>
      <c r="W191" s="73"/>
      <c r="X191" s="73"/>
      <c r="Y191" s="73"/>
      <c r="Z191" s="73"/>
      <c r="AA191" s="73"/>
      <c r="AB191" s="73"/>
      <c r="AC191" s="73"/>
      <c r="AD191" s="73"/>
      <c r="AE191" s="73"/>
      <c r="AF191" s="73"/>
      <c r="AG191" s="73"/>
      <c r="AH191" s="73"/>
    </row>
    <row r="192" spans="1:34" ht="14.1" customHeight="1">
      <c r="A192" s="81">
        <v>33</v>
      </c>
      <c r="B192" s="461" t="s">
        <v>380</v>
      </c>
      <c r="C192" s="364"/>
      <c r="D192" s="364"/>
      <c r="E192" s="364"/>
      <c r="F192" s="364"/>
      <c r="G192" s="364"/>
      <c r="H192" s="364"/>
      <c r="I192" s="364"/>
      <c r="J192" s="73"/>
      <c r="K192" s="546"/>
      <c r="L192" s="546"/>
      <c r="M192" s="329"/>
      <c r="N192" s="329"/>
      <c r="O192" s="327"/>
      <c r="P192" s="327"/>
      <c r="Q192" s="327"/>
      <c r="R192" s="327"/>
      <c r="S192" s="327"/>
      <c r="T192" s="327"/>
      <c r="U192" s="327"/>
      <c r="V192" s="73"/>
      <c r="W192" s="73"/>
      <c r="X192" s="73"/>
      <c r="Y192" s="73"/>
      <c r="Z192" s="73"/>
      <c r="AA192" s="73"/>
      <c r="AB192" s="73"/>
      <c r="AC192" s="73"/>
      <c r="AD192" s="73"/>
      <c r="AE192" s="73"/>
      <c r="AF192" s="73"/>
      <c r="AG192" s="73"/>
      <c r="AH192" s="73"/>
    </row>
    <row r="193" spans="1:34" ht="14.1" customHeight="1">
      <c r="A193" s="81"/>
      <c r="B193" s="455" t="s">
        <v>332</v>
      </c>
      <c r="C193" s="364">
        <v>914</v>
      </c>
      <c r="D193" s="364">
        <v>-82922</v>
      </c>
      <c r="E193" s="364">
        <v>0</v>
      </c>
      <c r="F193" s="364">
        <v>-82922</v>
      </c>
      <c r="G193" s="364">
        <v>0</v>
      </c>
      <c r="H193" s="364">
        <v>839</v>
      </c>
      <c r="I193" s="364">
        <v>580885</v>
      </c>
      <c r="J193" s="73"/>
      <c r="K193" s="546"/>
      <c r="L193" s="546"/>
      <c r="M193" s="329"/>
      <c r="N193" s="329"/>
      <c r="O193" s="327"/>
      <c r="P193" s="327"/>
      <c r="Q193" s="327"/>
      <c r="R193" s="327"/>
      <c r="S193" s="327"/>
      <c r="T193" s="327"/>
      <c r="U193" s="327"/>
      <c r="V193" s="73"/>
      <c r="W193" s="73"/>
      <c r="X193" s="73"/>
      <c r="Y193" s="73"/>
      <c r="Z193" s="73"/>
      <c r="AA193" s="73"/>
      <c r="AB193" s="73"/>
      <c r="AC193" s="73"/>
      <c r="AD193" s="73"/>
      <c r="AE193" s="73"/>
      <c r="AF193" s="73"/>
      <c r="AG193" s="73"/>
      <c r="AH193" s="73"/>
    </row>
    <row r="194" spans="1:34" s="333" customFormat="1" ht="14.1" customHeight="1">
      <c r="A194" s="170" t="s">
        <v>22</v>
      </c>
      <c r="B194" s="454" t="s">
        <v>249</v>
      </c>
      <c r="C194" s="366">
        <v>4308</v>
      </c>
      <c r="D194" s="366">
        <v>-1107290</v>
      </c>
      <c r="E194" s="366">
        <v>5385</v>
      </c>
      <c r="F194" s="366">
        <v>-1005788</v>
      </c>
      <c r="G194" s="366">
        <v>808</v>
      </c>
      <c r="H194" s="366">
        <v>4154</v>
      </c>
      <c r="I194" s="366">
        <v>4364711</v>
      </c>
      <c r="J194" s="295"/>
      <c r="K194" s="546"/>
      <c r="L194" s="546"/>
      <c r="M194" s="505"/>
      <c r="N194" s="505"/>
      <c r="O194" s="332"/>
      <c r="P194" s="332"/>
      <c r="Q194" s="332"/>
      <c r="R194" s="332"/>
      <c r="S194" s="332"/>
      <c r="T194" s="332"/>
      <c r="U194" s="332"/>
      <c r="V194" s="295"/>
      <c r="W194" s="295"/>
      <c r="X194" s="295"/>
      <c r="Y194" s="295"/>
      <c r="Z194" s="295"/>
      <c r="AA194" s="295"/>
      <c r="AB194" s="295"/>
      <c r="AC194" s="295"/>
      <c r="AD194" s="295"/>
      <c r="AE194" s="295"/>
      <c r="AF194" s="295"/>
      <c r="AG194" s="295"/>
      <c r="AH194" s="295"/>
    </row>
    <row r="195" spans="1:34" s="333" customFormat="1" ht="14.1" customHeight="1">
      <c r="A195" s="170" t="s">
        <v>27</v>
      </c>
      <c r="B195" s="462" t="s">
        <v>375</v>
      </c>
      <c r="C195" s="374"/>
      <c r="D195" s="375"/>
      <c r="E195" s="375"/>
      <c r="F195" s="375"/>
      <c r="G195" s="375"/>
      <c r="H195" s="375"/>
      <c r="I195" s="375"/>
      <c r="J195" s="295"/>
      <c r="K195" s="546"/>
      <c r="L195" s="546"/>
      <c r="M195" s="331"/>
      <c r="N195" s="331"/>
      <c r="O195" s="332"/>
      <c r="P195" s="332"/>
      <c r="Q195" s="332"/>
      <c r="R195" s="332"/>
      <c r="S195" s="332"/>
      <c r="T195" s="332"/>
      <c r="U195" s="332"/>
      <c r="V195" s="295"/>
      <c r="W195" s="295"/>
      <c r="X195" s="295"/>
      <c r="Y195" s="295"/>
      <c r="Z195" s="295"/>
      <c r="AA195" s="295"/>
      <c r="AB195" s="295"/>
      <c r="AC195" s="295"/>
      <c r="AD195" s="295"/>
      <c r="AE195" s="295"/>
      <c r="AF195" s="295"/>
      <c r="AG195" s="295"/>
      <c r="AH195" s="295"/>
    </row>
    <row r="196" spans="1:34" s="334" customFormat="1" ht="14.1" customHeight="1">
      <c r="A196" s="170"/>
      <c r="B196" s="457" t="s">
        <v>264</v>
      </c>
      <c r="C196" s="367">
        <v>3651</v>
      </c>
      <c r="D196" s="368">
        <v>-672633</v>
      </c>
      <c r="E196" s="368">
        <v>4317</v>
      </c>
      <c r="F196" s="368">
        <v>-653969</v>
      </c>
      <c r="G196" s="368">
        <v>648</v>
      </c>
      <c r="H196" s="368">
        <v>3471</v>
      </c>
      <c r="I196" s="368">
        <v>9996312</v>
      </c>
      <c r="J196" s="295"/>
      <c r="K196" s="546"/>
      <c r="L196" s="546"/>
      <c r="M196" s="331"/>
      <c r="N196" s="331"/>
      <c r="O196" s="332"/>
      <c r="P196" s="332"/>
      <c r="Q196" s="332"/>
      <c r="R196" s="332"/>
      <c r="S196" s="332"/>
      <c r="T196" s="332"/>
      <c r="U196" s="332"/>
      <c r="V196" s="295"/>
      <c r="W196" s="295"/>
      <c r="X196" s="295"/>
      <c r="Y196" s="295"/>
      <c r="Z196" s="295"/>
      <c r="AA196" s="295"/>
      <c r="AB196" s="295"/>
      <c r="AC196" s="295"/>
      <c r="AD196" s="295"/>
      <c r="AE196" s="295"/>
      <c r="AF196" s="295"/>
      <c r="AG196" s="295"/>
      <c r="AH196" s="295"/>
    </row>
    <row r="197" spans="1:34" s="126" customFormat="1" ht="14.1" customHeight="1">
      <c r="A197" s="81">
        <v>36</v>
      </c>
      <c r="B197" s="455" t="s">
        <v>286</v>
      </c>
      <c r="C197" s="364">
        <v>1972</v>
      </c>
      <c r="D197" s="364">
        <v>-219437</v>
      </c>
      <c r="E197" s="364">
        <v>4317</v>
      </c>
      <c r="F197" s="364">
        <v>-202345</v>
      </c>
      <c r="G197" s="364">
        <v>648</v>
      </c>
      <c r="H197" s="364">
        <v>1909</v>
      </c>
      <c r="I197" s="364">
        <v>2079469</v>
      </c>
      <c r="J197" s="52"/>
      <c r="K197" s="546"/>
      <c r="L197" s="546"/>
      <c r="M197" s="329"/>
      <c r="N197" s="329"/>
      <c r="O197" s="327"/>
      <c r="P197" s="327"/>
      <c r="Q197" s="327"/>
      <c r="R197" s="327"/>
      <c r="S197" s="327"/>
      <c r="T197" s="327"/>
      <c r="U197" s="327"/>
      <c r="V197" s="52"/>
      <c r="W197" s="52"/>
      <c r="X197" s="52"/>
      <c r="Y197" s="52"/>
      <c r="Z197" s="52"/>
      <c r="AA197" s="52"/>
      <c r="AB197" s="52"/>
      <c r="AC197" s="52"/>
      <c r="AD197" s="52"/>
      <c r="AE197" s="52"/>
      <c r="AF197" s="52"/>
      <c r="AG197" s="52"/>
      <c r="AH197" s="52"/>
    </row>
    <row r="198" spans="1:34" ht="14.1" customHeight="1">
      <c r="A198" s="81">
        <v>37</v>
      </c>
      <c r="B198" s="455" t="s">
        <v>287</v>
      </c>
      <c r="C198" s="364">
        <v>172</v>
      </c>
      <c r="D198" s="364">
        <v>-15953</v>
      </c>
      <c r="E198" s="364">
        <v>0</v>
      </c>
      <c r="F198" s="364">
        <v>-14643</v>
      </c>
      <c r="G198" s="364">
        <v>0</v>
      </c>
      <c r="H198" s="364">
        <v>162</v>
      </c>
      <c r="I198" s="364">
        <v>195882</v>
      </c>
      <c r="J198" s="73"/>
      <c r="K198" s="546"/>
      <c r="L198" s="546"/>
      <c r="M198" s="329"/>
      <c r="N198" s="329"/>
      <c r="O198" s="327"/>
      <c r="P198" s="327"/>
      <c r="Q198" s="327"/>
      <c r="R198" s="327"/>
      <c r="S198" s="327"/>
      <c r="T198" s="327"/>
      <c r="U198" s="327"/>
      <c r="V198" s="73"/>
      <c r="W198" s="73"/>
      <c r="X198" s="73"/>
      <c r="Y198" s="73"/>
      <c r="Z198" s="73"/>
      <c r="AA198" s="73"/>
      <c r="AB198" s="73"/>
      <c r="AC198" s="73"/>
      <c r="AD198" s="73"/>
      <c r="AE198" s="73"/>
      <c r="AF198" s="73"/>
      <c r="AG198" s="73"/>
      <c r="AH198" s="73"/>
    </row>
    <row r="199" spans="1:34" ht="14.1" customHeight="1">
      <c r="A199" s="81">
        <v>38</v>
      </c>
      <c r="B199" s="461" t="s">
        <v>333</v>
      </c>
      <c r="C199" s="364"/>
      <c r="D199" s="364"/>
      <c r="E199" s="364">
        <v>0</v>
      </c>
      <c r="F199" s="364"/>
      <c r="G199" s="364">
        <v>0</v>
      </c>
      <c r="H199" s="364"/>
      <c r="I199" s="364"/>
      <c r="J199" s="191"/>
      <c r="K199" s="546"/>
      <c r="L199" s="546"/>
      <c r="M199" s="329"/>
      <c r="N199" s="329"/>
      <c r="O199" s="327"/>
      <c r="P199" s="327"/>
      <c r="Q199" s="327"/>
      <c r="R199" s="327"/>
      <c r="S199" s="327"/>
      <c r="T199" s="327"/>
      <c r="U199" s="327"/>
      <c r="V199" s="191"/>
      <c r="W199" s="191"/>
      <c r="X199" s="191"/>
      <c r="Y199" s="191"/>
      <c r="Z199" s="191"/>
      <c r="AA199" s="191"/>
      <c r="AB199" s="191"/>
      <c r="AC199" s="191"/>
      <c r="AD199" s="191"/>
      <c r="AE199" s="191"/>
      <c r="AF199" s="191"/>
      <c r="AG199" s="191"/>
      <c r="AH199" s="191"/>
    </row>
    <row r="200" spans="1:34" ht="14.1" customHeight="1">
      <c r="A200" s="81"/>
      <c r="B200" s="455" t="s">
        <v>334</v>
      </c>
      <c r="C200" s="364">
        <v>1348</v>
      </c>
      <c r="D200" s="364">
        <v>-299935</v>
      </c>
      <c r="E200" s="364">
        <v>0</v>
      </c>
      <c r="F200" s="364">
        <v>-299674</v>
      </c>
      <c r="G200" s="364">
        <v>0</v>
      </c>
      <c r="H200" s="364">
        <v>1252</v>
      </c>
      <c r="I200" s="364">
        <v>2662014</v>
      </c>
      <c r="J200" s="73"/>
      <c r="K200" s="546"/>
      <c r="L200" s="546"/>
      <c r="M200" s="329"/>
      <c r="N200" s="329"/>
      <c r="O200" s="327"/>
      <c r="P200" s="327"/>
      <c r="Q200" s="327"/>
      <c r="R200" s="327"/>
      <c r="S200" s="327"/>
      <c r="T200" s="327"/>
      <c r="U200" s="327"/>
      <c r="V200" s="73"/>
      <c r="W200" s="73"/>
      <c r="X200" s="73"/>
      <c r="Y200" s="73"/>
      <c r="Z200" s="73"/>
      <c r="AA200" s="73"/>
      <c r="AB200" s="73"/>
      <c r="AC200" s="73"/>
      <c r="AD200" s="73"/>
      <c r="AE200" s="73"/>
      <c r="AF200" s="73"/>
      <c r="AG200" s="73"/>
      <c r="AH200" s="73"/>
    </row>
    <row r="201" spans="1:34" ht="14.1" customHeight="1">
      <c r="A201" s="81">
        <v>39</v>
      </c>
      <c r="B201" s="410" t="s">
        <v>335</v>
      </c>
      <c r="C201" s="364"/>
      <c r="D201" s="364"/>
      <c r="E201" s="364"/>
      <c r="F201" s="364"/>
      <c r="G201" s="364"/>
      <c r="H201" s="364"/>
      <c r="I201" s="364"/>
      <c r="J201" s="73"/>
      <c r="K201" s="546"/>
      <c r="L201" s="546"/>
      <c r="M201" s="546"/>
      <c r="N201" s="546"/>
      <c r="O201" s="327"/>
      <c r="P201" s="327"/>
      <c r="Q201" s="327"/>
      <c r="R201" s="327"/>
      <c r="S201" s="327"/>
      <c r="T201" s="327"/>
      <c r="U201" s="327"/>
      <c r="V201" s="73"/>
      <c r="W201" s="73"/>
      <c r="X201" s="73"/>
      <c r="Y201" s="73"/>
      <c r="Z201" s="73"/>
      <c r="AA201" s="73"/>
      <c r="AB201" s="73"/>
      <c r="AC201" s="73"/>
      <c r="AD201" s="73"/>
      <c r="AE201" s="73"/>
      <c r="AF201" s="73"/>
      <c r="AG201" s="73"/>
      <c r="AH201" s="73"/>
    </row>
    <row r="202" spans="1:34" ht="14.1" customHeight="1">
      <c r="A202" s="81"/>
      <c r="B202" s="460" t="s">
        <v>336</v>
      </c>
      <c r="C202" s="364">
        <v>159</v>
      </c>
      <c r="D202" s="364">
        <v>-137307</v>
      </c>
      <c r="E202" s="364">
        <v>0</v>
      </c>
      <c r="F202" s="364">
        <v>-137307</v>
      </c>
      <c r="G202" s="364">
        <v>0</v>
      </c>
      <c r="H202" s="364">
        <v>148</v>
      </c>
      <c r="I202" s="364">
        <v>5058946</v>
      </c>
      <c r="J202" s="73"/>
      <c r="K202" s="546"/>
      <c r="L202" s="546"/>
      <c r="M202" s="329"/>
      <c r="N202" s="329"/>
      <c r="O202" s="327"/>
      <c r="P202" s="327"/>
      <c r="Q202" s="327"/>
      <c r="R202" s="327"/>
      <c r="S202" s="327"/>
      <c r="T202" s="327"/>
      <c r="U202" s="327"/>
      <c r="V202" s="73"/>
      <c r="W202" s="73"/>
      <c r="X202" s="73"/>
      <c r="Y202" s="73"/>
      <c r="Z202" s="73"/>
      <c r="AA202" s="73"/>
      <c r="AB202" s="73"/>
      <c r="AC202" s="73"/>
      <c r="AD202" s="73"/>
      <c r="AE202" s="73"/>
      <c r="AF202" s="73"/>
      <c r="AG202" s="73"/>
      <c r="AH202" s="73"/>
    </row>
    <row r="203" spans="1:34" s="333" customFormat="1" ht="14.1" customHeight="1">
      <c r="A203" s="170" t="s">
        <v>28</v>
      </c>
      <c r="B203" s="454" t="s">
        <v>29</v>
      </c>
      <c r="C203" s="366">
        <v>30663</v>
      </c>
      <c r="D203" s="366">
        <v>-3994940</v>
      </c>
      <c r="E203" s="366">
        <v>9</v>
      </c>
      <c r="F203" s="366">
        <v>-3994419</v>
      </c>
      <c r="G203" s="366">
        <v>99</v>
      </c>
      <c r="H203" s="366">
        <v>28323</v>
      </c>
      <c r="I203" s="366">
        <v>12072930</v>
      </c>
      <c r="J203" s="295"/>
      <c r="K203" s="546"/>
      <c r="L203" s="546"/>
      <c r="M203" s="505"/>
      <c r="N203" s="505"/>
      <c r="O203" s="332"/>
      <c r="P203" s="332"/>
      <c r="Q203" s="332"/>
      <c r="R203" s="332"/>
      <c r="S203" s="332"/>
      <c r="T203" s="332"/>
      <c r="U203" s="332"/>
      <c r="V203" s="295"/>
      <c r="W203" s="295"/>
      <c r="X203" s="295"/>
      <c r="Y203" s="295"/>
      <c r="Z203" s="295"/>
      <c r="AA203" s="295"/>
      <c r="AB203" s="295"/>
      <c r="AC203" s="295"/>
      <c r="AD203" s="295"/>
      <c r="AE203" s="295"/>
      <c r="AF203" s="295"/>
      <c r="AG203" s="295"/>
      <c r="AH203" s="295"/>
    </row>
    <row r="204" spans="1:34" ht="14.1" customHeight="1">
      <c r="A204" s="81">
        <v>41</v>
      </c>
      <c r="B204" s="455" t="s">
        <v>288</v>
      </c>
      <c r="C204" s="364">
        <v>8060</v>
      </c>
      <c r="D204" s="364">
        <v>-2959548</v>
      </c>
      <c r="E204" s="364">
        <v>9</v>
      </c>
      <c r="F204" s="364">
        <v>-2959026</v>
      </c>
      <c r="G204" s="364">
        <v>99</v>
      </c>
      <c r="H204" s="364">
        <v>7580</v>
      </c>
      <c r="I204" s="364">
        <v>7954115</v>
      </c>
      <c r="J204" s="73"/>
      <c r="K204" s="546"/>
      <c r="L204" s="546"/>
      <c r="M204" s="329"/>
      <c r="N204" s="329"/>
      <c r="O204" s="327"/>
      <c r="P204" s="327"/>
      <c r="Q204" s="327"/>
      <c r="R204" s="327"/>
      <c r="S204" s="327"/>
      <c r="T204" s="327"/>
      <c r="U204" s="327"/>
      <c r="V204" s="73"/>
      <c r="W204" s="73"/>
      <c r="X204" s="73"/>
      <c r="Y204" s="73"/>
      <c r="Z204" s="73"/>
      <c r="AA204" s="73"/>
      <c r="AB204" s="73"/>
      <c r="AC204" s="73"/>
      <c r="AD204" s="73"/>
      <c r="AE204" s="73"/>
      <c r="AF204" s="73"/>
      <c r="AG204" s="73"/>
      <c r="AH204" s="73"/>
    </row>
    <row r="205" spans="1:34" ht="14.1" customHeight="1">
      <c r="A205" s="81">
        <v>42</v>
      </c>
      <c r="B205" s="460" t="s">
        <v>289</v>
      </c>
      <c r="C205" s="364">
        <v>1065</v>
      </c>
      <c r="D205" s="364">
        <v>-180914</v>
      </c>
      <c r="E205" s="364">
        <v>0</v>
      </c>
      <c r="F205" s="364">
        <v>-180914</v>
      </c>
      <c r="G205" s="364">
        <v>0</v>
      </c>
      <c r="H205" s="364">
        <v>986</v>
      </c>
      <c r="I205" s="364">
        <v>616220</v>
      </c>
      <c r="J205" s="73"/>
      <c r="K205" s="546"/>
      <c r="L205" s="546"/>
      <c r="M205" s="329"/>
      <c r="N205" s="329"/>
      <c r="O205" s="327"/>
      <c r="P205" s="327"/>
      <c r="Q205" s="327"/>
      <c r="R205" s="327"/>
      <c r="S205" s="327"/>
      <c r="T205" s="327"/>
      <c r="U205" s="327"/>
      <c r="V205" s="73"/>
      <c r="W205" s="73"/>
      <c r="X205" s="73"/>
      <c r="Y205" s="73"/>
      <c r="Z205" s="73"/>
      <c r="AA205" s="73"/>
      <c r="AB205" s="73"/>
      <c r="AC205" s="73"/>
      <c r="AD205" s="73"/>
      <c r="AE205" s="73"/>
      <c r="AF205" s="73"/>
      <c r="AG205" s="73"/>
      <c r="AH205" s="73"/>
    </row>
    <row r="206" spans="1:34" ht="14.1" customHeight="1">
      <c r="A206" s="108">
        <v>43</v>
      </c>
      <c r="B206" s="410" t="s">
        <v>337</v>
      </c>
      <c r="C206" s="364"/>
      <c r="D206" s="364"/>
      <c r="E206" s="364"/>
      <c r="F206" s="364"/>
      <c r="G206" s="364"/>
      <c r="H206" s="364"/>
      <c r="I206" s="364"/>
      <c r="J206" s="73"/>
      <c r="K206" s="546"/>
      <c r="L206" s="546"/>
      <c r="M206" s="329"/>
      <c r="N206" s="329"/>
      <c r="O206" s="327"/>
      <c r="P206" s="327"/>
      <c r="Q206" s="327"/>
      <c r="R206" s="327"/>
      <c r="S206" s="327"/>
      <c r="T206" s="327"/>
      <c r="U206" s="327"/>
      <c r="V206" s="73"/>
      <c r="W206" s="73"/>
      <c r="X206" s="73"/>
      <c r="Y206" s="73"/>
      <c r="Z206" s="73"/>
      <c r="AA206" s="73"/>
      <c r="AB206" s="73"/>
      <c r="AC206" s="73"/>
      <c r="AD206" s="73"/>
      <c r="AE206" s="73"/>
      <c r="AF206" s="73"/>
      <c r="AG206" s="73"/>
      <c r="AH206" s="73"/>
    </row>
    <row r="207" spans="1:34" ht="14.1" customHeight="1">
      <c r="A207" s="108"/>
      <c r="B207" s="460" t="s">
        <v>338</v>
      </c>
      <c r="C207" s="364">
        <v>21538</v>
      </c>
      <c r="D207" s="364">
        <v>-854478</v>
      </c>
      <c r="E207" s="364">
        <v>0</v>
      </c>
      <c r="F207" s="364">
        <v>-854478</v>
      </c>
      <c r="G207" s="364">
        <v>0</v>
      </c>
      <c r="H207" s="364">
        <v>19757</v>
      </c>
      <c r="I207" s="364">
        <v>3502595</v>
      </c>
      <c r="J207" s="73"/>
      <c r="K207" s="546"/>
      <c r="L207" s="546"/>
      <c r="M207" s="546"/>
      <c r="N207" s="546"/>
      <c r="O207" s="327"/>
      <c r="P207" s="327"/>
      <c r="Q207" s="327"/>
      <c r="R207" s="327"/>
      <c r="S207" s="327"/>
      <c r="T207" s="327"/>
      <c r="U207" s="327"/>
      <c r="V207" s="73"/>
      <c r="W207" s="73"/>
      <c r="X207" s="73"/>
      <c r="Y207" s="73"/>
      <c r="Z207" s="73"/>
      <c r="AA207" s="73"/>
      <c r="AB207" s="73"/>
      <c r="AC207" s="73"/>
      <c r="AD207" s="73"/>
      <c r="AE207" s="73"/>
      <c r="AF207" s="73"/>
      <c r="AG207" s="73"/>
      <c r="AH207" s="73"/>
    </row>
    <row r="208" spans="1:34" s="333" customFormat="1" ht="14.1" customHeight="1">
      <c r="A208" s="170" t="s">
        <v>30</v>
      </c>
      <c r="B208" s="462" t="s">
        <v>231</v>
      </c>
      <c r="C208" s="367"/>
      <c r="D208" s="368"/>
      <c r="E208" s="366"/>
      <c r="F208" s="368"/>
      <c r="G208" s="366"/>
      <c r="H208" s="368"/>
      <c r="I208" s="368"/>
      <c r="J208" s="135"/>
      <c r="K208" s="546"/>
      <c r="L208" s="546"/>
      <c r="M208" s="331"/>
      <c r="N208" s="331"/>
      <c r="O208" s="332"/>
      <c r="P208" s="332"/>
      <c r="Q208" s="332"/>
      <c r="R208" s="332"/>
      <c r="S208" s="332"/>
      <c r="T208" s="332"/>
      <c r="U208" s="332"/>
      <c r="V208" s="135"/>
      <c r="W208" s="135"/>
      <c r="X208" s="135"/>
      <c r="Y208" s="135"/>
      <c r="Z208" s="135"/>
      <c r="AA208" s="135"/>
      <c r="AB208" s="135"/>
      <c r="AC208" s="135"/>
      <c r="AD208" s="135"/>
      <c r="AE208" s="135"/>
      <c r="AF208" s="135"/>
      <c r="AG208" s="135"/>
      <c r="AH208" s="135"/>
    </row>
    <row r="209" spans="1:34" s="333" customFormat="1" ht="14.1" customHeight="1">
      <c r="A209" s="170"/>
      <c r="B209" s="457" t="s">
        <v>376</v>
      </c>
      <c r="C209" s="374">
        <v>65835</v>
      </c>
      <c r="D209" s="375">
        <v>-5565708</v>
      </c>
      <c r="E209" s="366">
        <v>0</v>
      </c>
      <c r="F209" s="375">
        <v>-5565708</v>
      </c>
      <c r="G209" s="366">
        <v>0</v>
      </c>
      <c r="H209" s="375">
        <v>62241</v>
      </c>
      <c r="I209" s="375">
        <v>23237573</v>
      </c>
      <c r="J209" s="295"/>
      <c r="K209" s="546"/>
      <c r="L209" s="546"/>
      <c r="M209" s="331"/>
      <c r="N209" s="331"/>
      <c r="O209" s="332"/>
      <c r="P209" s="332"/>
      <c r="Q209" s="332"/>
      <c r="R209" s="332"/>
      <c r="S209" s="332"/>
      <c r="T209" s="332"/>
      <c r="U209" s="332"/>
      <c r="V209" s="295"/>
      <c r="W209" s="295"/>
      <c r="X209" s="295"/>
      <c r="Y209" s="295"/>
      <c r="Z209" s="295"/>
      <c r="AA209" s="295"/>
      <c r="AB209" s="295"/>
      <c r="AC209" s="295"/>
      <c r="AD209" s="295"/>
      <c r="AE209" s="295"/>
      <c r="AF209" s="295"/>
      <c r="AG209" s="295"/>
      <c r="AH209" s="295"/>
    </row>
    <row r="210" spans="1:34" ht="14.1" customHeight="1">
      <c r="A210" s="146">
        <v>45</v>
      </c>
      <c r="B210" s="463" t="s">
        <v>339</v>
      </c>
      <c r="C210" s="372"/>
      <c r="D210" s="373"/>
      <c r="E210" s="364"/>
      <c r="F210" s="373"/>
      <c r="G210" s="364"/>
      <c r="H210" s="373"/>
      <c r="I210" s="373"/>
      <c r="J210" s="191"/>
      <c r="K210" s="546"/>
      <c r="L210" s="546"/>
      <c r="M210" s="329"/>
      <c r="N210" s="329"/>
      <c r="O210" s="327"/>
      <c r="P210" s="327"/>
      <c r="Q210" s="327"/>
      <c r="R210" s="327"/>
      <c r="S210" s="327"/>
      <c r="T210" s="327"/>
      <c r="U210" s="327"/>
      <c r="V210" s="191"/>
      <c r="W210" s="191"/>
      <c r="X210" s="191"/>
      <c r="Y210" s="191"/>
      <c r="Z210" s="191"/>
      <c r="AA210" s="191"/>
      <c r="AB210" s="191"/>
      <c r="AC210" s="191"/>
      <c r="AD210" s="191"/>
      <c r="AE210" s="191"/>
      <c r="AF210" s="191"/>
      <c r="AG210" s="191"/>
      <c r="AH210" s="191"/>
    </row>
    <row r="211" spans="1:34" ht="14.1" customHeight="1">
      <c r="A211" s="146"/>
      <c r="B211" s="460" t="s">
        <v>381</v>
      </c>
      <c r="C211" s="364">
        <v>10007</v>
      </c>
      <c r="D211" s="364">
        <v>-550283</v>
      </c>
      <c r="E211" s="364">
        <v>0</v>
      </c>
      <c r="F211" s="364">
        <v>-550283</v>
      </c>
      <c r="G211" s="364">
        <v>0</v>
      </c>
      <c r="H211" s="364">
        <v>9323</v>
      </c>
      <c r="I211" s="364">
        <v>1897300</v>
      </c>
      <c r="J211" s="73"/>
      <c r="K211" s="546"/>
      <c r="L211" s="546"/>
      <c r="M211" s="329"/>
      <c r="N211" s="329"/>
      <c r="O211" s="327"/>
      <c r="P211" s="327"/>
      <c r="Q211" s="327"/>
      <c r="R211" s="327"/>
      <c r="S211" s="327"/>
      <c r="T211" s="327"/>
      <c r="U211" s="327"/>
      <c r="V211" s="73"/>
      <c r="W211" s="73"/>
      <c r="X211" s="73"/>
      <c r="Y211" s="73"/>
      <c r="Z211" s="73"/>
      <c r="AA211" s="73"/>
      <c r="AB211" s="73"/>
      <c r="AC211" s="73"/>
      <c r="AD211" s="73"/>
      <c r="AE211" s="73"/>
      <c r="AF211" s="73"/>
      <c r="AG211" s="73"/>
      <c r="AH211" s="73"/>
    </row>
    <row r="212" spans="1:34" ht="14.1" customHeight="1">
      <c r="A212" s="81">
        <v>46</v>
      </c>
      <c r="B212" s="460" t="s">
        <v>290</v>
      </c>
      <c r="C212" s="364">
        <v>28005</v>
      </c>
      <c r="D212" s="364">
        <v>-3032342</v>
      </c>
      <c r="E212" s="364">
        <v>0</v>
      </c>
      <c r="F212" s="364">
        <v>-3032342</v>
      </c>
      <c r="G212" s="364">
        <v>0</v>
      </c>
      <c r="H212" s="364">
        <v>26416</v>
      </c>
      <c r="I212" s="364">
        <v>13223082</v>
      </c>
      <c r="J212" s="73"/>
      <c r="K212" s="546"/>
      <c r="L212" s="546"/>
      <c r="M212" s="546"/>
      <c r="N212" s="546"/>
      <c r="O212" s="327"/>
      <c r="P212" s="327"/>
      <c r="Q212" s="327"/>
      <c r="R212" s="327"/>
      <c r="S212" s="327"/>
      <c r="T212" s="327"/>
      <c r="U212" s="327"/>
      <c r="V212" s="73"/>
      <c r="W212" s="73"/>
      <c r="X212" s="73"/>
      <c r="Y212" s="73"/>
      <c r="Z212" s="73"/>
      <c r="AA212" s="73"/>
      <c r="AB212" s="73"/>
      <c r="AC212" s="73"/>
      <c r="AD212" s="73"/>
      <c r="AE212" s="73"/>
      <c r="AF212" s="73"/>
      <c r="AG212" s="73"/>
      <c r="AH212" s="73"/>
    </row>
    <row r="213" spans="1:34" ht="14.1" customHeight="1">
      <c r="A213" s="81">
        <v>47</v>
      </c>
      <c r="B213" s="455" t="s">
        <v>340</v>
      </c>
      <c r="C213" s="364">
        <v>27823</v>
      </c>
      <c r="D213" s="364">
        <v>-1983083</v>
      </c>
      <c r="E213" s="364">
        <v>0</v>
      </c>
      <c r="F213" s="364">
        <v>-1983083</v>
      </c>
      <c r="G213" s="364">
        <v>0</v>
      </c>
      <c r="H213" s="364">
        <v>26502</v>
      </c>
      <c r="I213" s="364">
        <v>8117192</v>
      </c>
      <c r="J213" s="73"/>
      <c r="K213" s="546"/>
      <c r="L213" s="546"/>
      <c r="M213" s="329"/>
      <c r="N213" s="329"/>
      <c r="O213" s="327"/>
      <c r="P213" s="327"/>
      <c r="Q213" s="327"/>
      <c r="R213" s="327"/>
      <c r="S213" s="327"/>
      <c r="T213" s="327"/>
      <c r="U213" s="327"/>
      <c r="V213" s="73"/>
      <c r="W213" s="73"/>
      <c r="X213" s="73"/>
      <c r="Y213" s="73"/>
      <c r="Z213" s="73"/>
      <c r="AA213" s="73"/>
      <c r="AB213" s="73"/>
      <c r="AC213" s="73"/>
      <c r="AD213" s="73"/>
      <c r="AE213" s="73"/>
      <c r="AF213" s="73"/>
      <c r="AG213" s="73"/>
      <c r="AH213" s="73"/>
    </row>
    <row r="214" spans="1:34" s="333" customFormat="1" ht="14.1" customHeight="1">
      <c r="A214" s="170" t="s">
        <v>31</v>
      </c>
      <c r="B214" s="454" t="s">
        <v>250</v>
      </c>
      <c r="C214" s="367">
        <v>9723</v>
      </c>
      <c r="D214" s="368">
        <v>-2573225</v>
      </c>
      <c r="E214" s="366">
        <v>577</v>
      </c>
      <c r="F214" s="368">
        <v>-2398403</v>
      </c>
      <c r="G214" s="368">
        <v>87</v>
      </c>
      <c r="H214" s="368">
        <v>9133</v>
      </c>
      <c r="I214" s="368">
        <v>42897485</v>
      </c>
      <c r="J214" s="295"/>
      <c r="K214" s="546"/>
      <c r="L214" s="546"/>
      <c r="M214" s="331"/>
      <c r="N214" s="331"/>
      <c r="O214" s="332"/>
      <c r="P214" s="332"/>
      <c r="Q214" s="332"/>
      <c r="R214" s="332"/>
      <c r="S214" s="332"/>
      <c r="T214" s="332"/>
      <c r="U214" s="332"/>
      <c r="V214" s="295"/>
      <c r="W214" s="295"/>
      <c r="X214" s="295"/>
      <c r="Y214" s="295"/>
      <c r="Z214" s="295"/>
      <c r="AA214" s="295"/>
      <c r="AB214" s="295"/>
      <c r="AC214" s="295"/>
      <c r="AD214" s="295"/>
      <c r="AE214" s="295"/>
      <c r="AF214" s="295"/>
      <c r="AG214" s="295"/>
      <c r="AH214" s="295"/>
    </row>
    <row r="215" spans="1:34" ht="14.1" customHeight="1">
      <c r="A215" s="81">
        <v>49</v>
      </c>
      <c r="B215" s="456" t="s">
        <v>341</v>
      </c>
      <c r="C215" s="364">
        <v>4042</v>
      </c>
      <c r="D215" s="364">
        <v>-1352439</v>
      </c>
      <c r="E215" s="364">
        <v>505</v>
      </c>
      <c r="F215" s="364">
        <v>-1197185</v>
      </c>
      <c r="G215" s="364">
        <v>76</v>
      </c>
      <c r="H215" s="364">
        <v>3802</v>
      </c>
      <c r="I215" s="364">
        <v>35314206</v>
      </c>
      <c r="J215" s="73"/>
      <c r="K215" s="546"/>
      <c r="L215" s="546"/>
      <c r="M215" s="329"/>
      <c r="N215" s="329"/>
      <c r="O215" s="327"/>
      <c r="P215" s="327"/>
      <c r="Q215" s="327"/>
      <c r="R215" s="327"/>
      <c r="S215" s="327"/>
      <c r="T215" s="327"/>
      <c r="U215" s="327"/>
      <c r="V215" s="73"/>
      <c r="W215" s="73"/>
      <c r="X215" s="73"/>
      <c r="Y215" s="73"/>
      <c r="Z215" s="73"/>
      <c r="AA215" s="73"/>
      <c r="AB215" s="73"/>
      <c r="AC215" s="73"/>
      <c r="AD215" s="73"/>
      <c r="AE215" s="73"/>
      <c r="AF215" s="73"/>
      <c r="AG215" s="73"/>
      <c r="AH215" s="73"/>
    </row>
    <row r="216" spans="1:34" ht="14.1" customHeight="1">
      <c r="A216" s="81">
        <v>50</v>
      </c>
      <c r="B216" s="456" t="s">
        <v>291</v>
      </c>
      <c r="C216" s="364">
        <v>321</v>
      </c>
      <c r="D216" s="364">
        <v>-56795</v>
      </c>
      <c r="E216" s="364">
        <v>0</v>
      </c>
      <c r="F216" s="364">
        <v>-56795</v>
      </c>
      <c r="G216" s="364">
        <v>0</v>
      </c>
      <c r="H216" s="364">
        <v>314</v>
      </c>
      <c r="I216" s="364">
        <v>219192</v>
      </c>
      <c r="J216" s="73"/>
      <c r="K216" s="546"/>
      <c r="L216" s="546"/>
      <c r="M216" s="546"/>
      <c r="N216" s="546"/>
      <c r="O216" s="327"/>
      <c r="P216" s="327"/>
      <c r="Q216" s="327"/>
      <c r="R216" s="327"/>
      <c r="S216" s="327"/>
      <c r="T216" s="327"/>
      <c r="U216" s="327"/>
      <c r="V216" s="73"/>
      <c r="W216" s="73"/>
      <c r="X216" s="73"/>
      <c r="Y216" s="73"/>
      <c r="Z216" s="73"/>
      <c r="AA216" s="73"/>
      <c r="AB216" s="73"/>
      <c r="AC216" s="73"/>
      <c r="AD216" s="73"/>
      <c r="AE216" s="73"/>
      <c r="AF216" s="73"/>
      <c r="AG216" s="73"/>
      <c r="AH216" s="73"/>
    </row>
    <row r="217" spans="1:34" ht="14.1" customHeight="1">
      <c r="A217" s="81">
        <v>51</v>
      </c>
      <c r="B217" s="456" t="s">
        <v>292</v>
      </c>
      <c r="C217" s="364">
        <v>156</v>
      </c>
      <c r="D217" s="364">
        <v>-234036</v>
      </c>
      <c r="E217" s="364">
        <v>0</v>
      </c>
      <c r="F217" s="364">
        <v>-234036</v>
      </c>
      <c r="G217" s="364">
        <v>0</v>
      </c>
      <c r="H217" s="364">
        <v>151</v>
      </c>
      <c r="I217" s="364">
        <v>558580</v>
      </c>
      <c r="J217" s="73"/>
      <c r="K217" s="546"/>
      <c r="L217" s="546"/>
      <c r="M217" s="546"/>
      <c r="N217" s="329"/>
      <c r="O217" s="327"/>
      <c r="P217" s="327"/>
      <c r="Q217" s="327"/>
      <c r="R217" s="327"/>
      <c r="S217" s="327"/>
      <c r="T217" s="327"/>
      <c r="U217" s="327"/>
      <c r="V217" s="73"/>
      <c r="W217" s="73"/>
      <c r="X217" s="73"/>
      <c r="Y217" s="73"/>
      <c r="Z217" s="73"/>
      <c r="AA217" s="73"/>
      <c r="AB217" s="73"/>
      <c r="AC217" s="73"/>
      <c r="AD217" s="73"/>
      <c r="AE217" s="73"/>
      <c r="AF217" s="73"/>
      <c r="AG217" s="73"/>
      <c r="AH217" s="73"/>
    </row>
    <row r="218" spans="1:34" ht="14.1" customHeight="1">
      <c r="A218" s="81">
        <v>52</v>
      </c>
      <c r="B218" s="458" t="s">
        <v>342</v>
      </c>
      <c r="C218" s="364"/>
      <c r="D218" s="364"/>
      <c r="E218" s="364"/>
      <c r="F218" s="364"/>
      <c r="G218" s="364"/>
      <c r="H218" s="364"/>
      <c r="I218" s="364"/>
      <c r="J218" s="73"/>
      <c r="K218" s="546"/>
      <c r="L218" s="546"/>
      <c r="M218" s="546"/>
      <c r="N218" s="329"/>
      <c r="O218" s="327"/>
      <c r="P218" s="327"/>
      <c r="Q218" s="327"/>
      <c r="R218" s="327"/>
      <c r="S218" s="327"/>
      <c r="T218" s="327"/>
      <c r="U218" s="327"/>
      <c r="V218" s="73"/>
      <c r="W218" s="73"/>
      <c r="X218" s="73"/>
      <c r="Y218" s="73"/>
      <c r="Z218" s="73"/>
      <c r="AA218" s="73"/>
      <c r="AB218" s="73"/>
      <c r="AC218" s="73"/>
      <c r="AD218" s="73"/>
      <c r="AE218" s="73"/>
      <c r="AF218" s="73"/>
      <c r="AG218" s="73"/>
      <c r="AH218" s="73"/>
    </row>
    <row r="219" spans="1:34" ht="14.1" customHeight="1">
      <c r="A219" s="81"/>
      <c r="B219" s="456" t="s">
        <v>343</v>
      </c>
      <c r="C219" s="364">
        <v>4687</v>
      </c>
      <c r="D219" s="364">
        <v>-907660</v>
      </c>
      <c r="E219" s="364">
        <v>72</v>
      </c>
      <c r="F219" s="364">
        <v>-888091</v>
      </c>
      <c r="G219" s="364">
        <v>11</v>
      </c>
      <c r="H219" s="364">
        <v>4378</v>
      </c>
      <c r="I219" s="364">
        <v>6668916</v>
      </c>
      <c r="J219" s="52"/>
      <c r="K219" s="546"/>
      <c r="L219" s="546"/>
      <c r="M219" s="546"/>
      <c r="N219" s="329"/>
      <c r="O219" s="327"/>
      <c r="P219" s="327"/>
      <c r="Q219" s="327"/>
      <c r="R219" s="327"/>
      <c r="S219" s="327"/>
      <c r="T219" s="327"/>
      <c r="U219" s="327"/>
      <c r="V219" s="52"/>
      <c r="W219" s="52"/>
      <c r="X219" s="52"/>
      <c r="Y219" s="52"/>
      <c r="Z219" s="52"/>
      <c r="AA219" s="52"/>
      <c r="AB219" s="52"/>
      <c r="AC219" s="52"/>
      <c r="AD219" s="52"/>
      <c r="AE219" s="52"/>
      <c r="AF219" s="52"/>
      <c r="AG219" s="52"/>
      <c r="AH219" s="52"/>
    </row>
    <row r="220" spans="1:34" ht="14.1" customHeight="1">
      <c r="A220" s="81">
        <v>53</v>
      </c>
      <c r="B220" s="456" t="s">
        <v>293</v>
      </c>
      <c r="C220" s="364">
        <v>517</v>
      </c>
      <c r="D220" s="364">
        <v>-22296</v>
      </c>
      <c r="E220" s="364">
        <v>0</v>
      </c>
      <c r="F220" s="364">
        <v>-22296</v>
      </c>
      <c r="G220" s="364">
        <v>0</v>
      </c>
      <c r="H220" s="364">
        <v>488</v>
      </c>
      <c r="I220" s="364">
        <v>136592</v>
      </c>
      <c r="J220" s="73"/>
      <c r="K220" s="546"/>
      <c r="L220" s="546"/>
      <c r="M220" s="546"/>
      <c r="N220" s="546"/>
      <c r="O220" s="327"/>
      <c r="P220" s="327"/>
      <c r="Q220" s="327"/>
      <c r="R220" s="327"/>
      <c r="S220" s="327"/>
      <c r="T220" s="327"/>
      <c r="U220" s="327"/>
      <c r="V220" s="73"/>
      <c r="W220" s="73"/>
      <c r="X220" s="73"/>
      <c r="Y220" s="73"/>
      <c r="Z220" s="73"/>
      <c r="AA220" s="73"/>
      <c r="AB220" s="73"/>
      <c r="AC220" s="73"/>
      <c r="AD220" s="73"/>
      <c r="AE220" s="73"/>
      <c r="AF220" s="73"/>
      <c r="AG220" s="73"/>
      <c r="AH220" s="73"/>
    </row>
    <row r="221" spans="1:34" s="333" customFormat="1" ht="14.1" customHeight="1">
      <c r="A221" s="170" t="s">
        <v>33</v>
      </c>
      <c r="B221" s="454" t="s">
        <v>32</v>
      </c>
      <c r="C221" s="367">
        <v>11145</v>
      </c>
      <c r="D221" s="368">
        <v>-640998</v>
      </c>
      <c r="E221" s="368">
        <v>23</v>
      </c>
      <c r="F221" s="368">
        <v>-640831</v>
      </c>
      <c r="G221" s="368">
        <v>4</v>
      </c>
      <c r="H221" s="368">
        <v>10750</v>
      </c>
      <c r="I221" s="368">
        <v>3903971</v>
      </c>
      <c r="J221" s="330"/>
      <c r="K221" s="546"/>
      <c r="L221" s="546"/>
      <c r="M221" s="331"/>
      <c r="N221" s="331"/>
      <c r="O221" s="332"/>
      <c r="P221" s="332"/>
      <c r="Q221" s="332"/>
      <c r="R221" s="332"/>
      <c r="S221" s="332"/>
      <c r="T221" s="332"/>
      <c r="U221" s="332"/>
      <c r="V221" s="330"/>
      <c r="W221" s="330"/>
      <c r="X221" s="330"/>
      <c r="Y221" s="330"/>
      <c r="Z221" s="330"/>
      <c r="AA221" s="330"/>
      <c r="AB221" s="330"/>
      <c r="AC221" s="330"/>
      <c r="AD221" s="330"/>
      <c r="AE221" s="330"/>
      <c r="AF221" s="330"/>
      <c r="AG221" s="330"/>
      <c r="AH221" s="330"/>
    </row>
    <row r="222" spans="1:34" ht="14.1" customHeight="1">
      <c r="A222" s="81">
        <v>55</v>
      </c>
      <c r="B222" s="456" t="s">
        <v>294</v>
      </c>
      <c r="C222" s="364">
        <v>3255</v>
      </c>
      <c r="D222" s="364">
        <v>-330368</v>
      </c>
      <c r="E222" s="364">
        <v>0</v>
      </c>
      <c r="F222" s="364">
        <v>-330368</v>
      </c>
      <c r="G222" s="364">
        <v>0</v>
      </c>
      <c r="H222" s="364">
        <v>3123</v>
      </c>
      <c r="I222" s="364">
        <v>2145012</v>
      </c>
      <c r="J222" s="73"/>
      <c r="K222" s="546"/>
      <c r="L222" s="546"/>
      <c r="M222" s="546"/>
      <c r="N222" s="546"/>
      <c r="O222" s="327"/>
      <c r="P222" s="327"/>
      <c r="Q222" s="327"/>
      <c r="R222" s="327"/>
      <c r="S222" s="327"/>
      <c r="T222" s="327"/>
      <c r="U222" s="327"/>
      <c r="V222" s="73"/>
      <c r="W222" s="73"/>
      <c r="X222" s="73"/>
      <c r="Y222" s="73"/>
      <c r="Z222" s="73"/>
      <c r="AA222" s="73"/>
      <c r="AB222" s="73"/>
      <c r="AC222" s="73"/>
      <c r="AD222" s="73"/>
      <c r="AE222" s="73"/>
      <c r="AF222" s="73"/>
      <c r="AG222" s="73"/>
      <c r="AH222" s="73"/>
    </row>
    <row r="223" spans="1:34" ht="14.1" customHeight="1">
      <c r="A223" s="81">
        <v>56</v>
      </c>
      <c r="B223" s="456" t="s">
        <v>295</v>
      </c>
      <c r="C223" s="364">
        <v>7890</v>
      </c>
      <c r="D223" s="364">
        <v>-310630</v>
      </c>
      <c r="E223" s="364">
        <v>23</v>
      </c>
      <c r="F223" s="364">
        <v>-310463</v>
      </c>
      <c r="G223" s="364">
        <v>4</v>
      </c>
      <c r="H223" s="364">
        <v>7627</v>
      </c>
      <c r="I223" s="364">
        <v>1758959</v>
      </c>
      <c r="J223" s="73"/>
      <c r="K223" s="546"/>
      <c r="L223" s="546"/>
      <c r="M223" s="329"/>
      <c r="N223" s="329"/>
      <c r="O223" s="327"/>
      <c r="P223" s="327"/>
      <c r="Q223" s="327"/>
      <c r="R223" s="327"/>
      <c r="S223" s="327"/>
      <c r="T223" s="327"/>
      <c r="U223" s="327"/>
      <c r="V223" s="73"/>
      <c r="W223" s="73"/>
      <c r="X223" s="73"/>
      <c r="Y223" s="73"/>
      <c r="Z223" s="73"/>
      <c r="AA223" s="73"/>
      <c r="AB223" s="73"/>
      <c r="AC223" s="73"/>
      <c r="AD223" s="73"/>
      <c r="AE223" s="73"/>
      <c r="AF223" s="73"/>
      <c r="AG223" s="73"/>
      <c r="AH223" s="73"/>
    </row>
    <row r="224" spans="1:34" s="333" customFormat="1" ht="14.1" customHeight="1">
      <c r="A224" s="75" t="s">
        <v>34</v>
      </c>
      <c r="B224" s="457" t="s">
        <v>251</v>
      </c>
      <c r="C224" s="367">
        <v>26608</v>
      </c>
      <c r="D224" s="368">
        <v>-2435486</v>
      </c>
      <c r="E224" s="368">
        <v>5</v>
      </c>
      <c r="F224" s="368">
        <v>-2429648</v>
      </c>
      <c r="G224" s="368">
        <v>1</v>
      </c>
      <c r="H224" s="368">
        <v>25072</v>
      </c>
      <c r="I224" s="368">
        <v>13434425</v>
      </c>
      <c r="J224" s="295"/>
      <c r="K224" s="546"/>
      <c r="L224" s="546"/>
      <c r="M224" s="505"/>
      <c r="N224" s="505"/>
      <c r="O224" s="332"/>
      <c r="P224" s="332"/>
      <c r="Q224" s="332"/>
      <c r="R224" s="332"/>
      <c r="S224" s="332"/>
      <c r="T224" s="332"/>
      <c r="U224" s="332"/>
      <c r="V224" s="295"/>
      <c r="W224" s="295"/>
      <c r="X224" s="295"/>
      <c r="Y224" s="295"/>
      <c r="Z224" s="295"/>
      <c r="AA224" s="295"/>
      <c r="AB224" s="295"/>
      <c r="AC224" s="295"/>
      <c r="AD224" s="295"/>
      <c r="AE224" s="295"/>
      <c r="AF224" s="295"/>
      <c r="AG224" s="295"/>
      <c r="AH224" s="295"/>
    </row>
    <row r="225" spans="1:34" ht="14.1" customHeight="1">
      <c r="A225" s="81">
        <v>58</v>
      </c>
      <c r="B225" s="456" t="s">
        <v>296</v>
      </c>
      <c r="C225" s="364">
        <v>2511</v>
      </c>
      <c r="D225" s="364">
        <v>-219187</v>
      </c>
      <c r="E225" s="364">
        <v>0</v>
      </c>
      <c r="F225" s="364">
        <v>-219187</v>
      </c>
      <c r="G225" s="364">
        <v>0</v>
      </c>
      <c r="H225" s="364">
        <v>2379</v>
      </c>
      <c r="I225" s="364">
        <v>1092144</v>
      </c>
      <c r="J225" s="73"/>
      <c r="K225" s="546"/>
      <c r="L225" s="546"/>
      <c r="M225" s="329"/>
      <c r="N225" s="329"/>
      <c r="O225" s="327"/>
      <c r="P225" s="327"/>
      <c r="Q225" s="327"/>
      <c r="R225" s="327"/>
      <c r="S225" s="327"/>
      <c r="T225" s="327"/>
      <c r="U225" s="327"/>
      <c r="V225" s="73"/>
      <c r="W225" s="73"/>
      <c r="X225" s="73"/>
      <c r="Y225" s="73"/>
      <c r="Z225" s="73"/>
      <c r="AA225" s="73"/>
      <c r="AB225" s="73"/>
      <c r="AC225" s="73"/>
      <c r="AD225" s="73"/>
      <c r="AE225" s="73"/>
      <c r="AF225" s="73"/>
      <c r="AG225" s="73"/>
      <c r="AH225" s="73"/>
    </row>
    <row r="226" spans="1:34" ht="14.1" customHeight="1">
      <c r="A226" s="81">
        <v>59</v>
      </c>
      <c r="B226" s="458" t="s">
        <v>344</v>
      </c>
      <c r="C226" s="364"/>
      <c r="D226" s="364"/>
      <c r="E226" s="364"/>
      <c r="F226" s="364"/>
      <c r="G226" s="364"/>
      <c r="H226" s="364"/>
      <c r="I226" s="364"/>
      <c r="J226" s="73"/>
      <c r="K226" s="546"/>
      <c r="L226" s="546"/>
      <c r="M226" s="546"/>
      <c r="N226" s="546"/>
      <c r="O226" s="327"/>
      <c r="P226" s="327"/>
      <c r="Q226" s="327"/>
      <c r="R226" s="327"/>
      <c r="S226" s="327"/>
      <c r="T226" s="327"/>
      <c r="U226" s="327"/>
      <c r="V226" s="73"/>
      <c r="W226" s="73"/>
      <c r="X226" s="73"/>
      <c r="Y226" s="73"/>
      <c r="Z226" s="73"/>
      <c r="AA226" s="73"/>
      <c r="AB226" s="73"/>
      <c r="AC226" s="73"/>
      <c r="AD226" s="73"/>
      <c r="AE226" s="73"/>
      <c r="AF226" s="73"/>
      <c r="AG226" s="73"/>
      <c r="AH226" s="73"/>
    </row>
    <row r="227" spans="1:34" ht="14.1" customHeight="1">
      <c r="A227" s="81"/>
      <c r="B227" s="458" t="s">
        <v>377</v>
      </c>
      <c r="C227" s="364"/>
      <c r="D227" s="364"/>
      <c r="E227" s="364"/>
      <c r="F227" s="364"/>
      <c r="G227" s="364"/>
      <c r="H227" s="364"/>
      <c r="I227" s="364"/>
      <c r="J227" s="73"/>
      <c r="K227" s="546"/>
      <c r="L227" s="546"/>
      <c r="M227" s="546"/>
      <c r="N227" s="329"/>
      <c r="O227" s="327"/>
      <c r="P227" s="327"/>
      <c r="Q227" s="327"/>
      <c r="R227" s="327"/>
      <c r="S227" s="327"/>
      <c r="T227" s="327"/>
      <c r="U227" s="327"/>
      <c r="V227" s="73"/>
      <c r="W227" s="73"/>
      <c r="X227" s="73"/>
      <c r="Y227" s="73"/>
      <c r="Z227" s="73"/>
      <c r="AA227" s="73"/>
      <c r="AB227" s="73"/>
      <c r="AC227" s="73"/>
      <c r="AD227" s="73"/>
      <c r="AE227" s="73"/>
      <c r="AF227" s="73"/>
      <c r="AG227" s="73"/>
      <c r="AH227" s="73"/>
    </row>
    <row r="228" spans="1:34" ht="14.1" customHeight="1">
      <c r="A228" s="81"/>
      <c r="B228" s="456" t="s">
        <v>345</v>
      </c>
      <c r="C228" s="364">
        <v>2402</v>
      </c>
      <c r="D228" s="364">
        <v>-216048</v>
      </c>
      <c r="E228" s="364">
        <v>0</v>
      </c>
      <c r="F228" s="364">
        <v>-214267</v>
      </c>
      <c r="G228" s="364">
        <v>0</v>
      </c>
      <c r="H228" s="364">
        <v>2297</v>
      </c>
      <c r="I228" s="364">
        <v>1453835</v>
      </c>
      <c r="J228" s="73"/>
      <c r="K228" s="546"/>
      <c r="L228" s="546"/>
      <c r="M228" s="546"/>
      <c r="N228" s="329"/>
      <c r="O228" s="327"/>
      <c r="P228" s="327"/>
      <c r="Q228" s="327"/>
      <c r="R228" s="327"/>
      <c r="S228" s="327"/>
      <c r="T228" s="327"/>
      <c r="U228" s="327"/>
      <c r="V228" s="73"/>
      <c r="W228" s="73"/>
      <c r="X228" s="73"/>
      <c r="Y228" s="73"/>
      <c r="Z228" s="73"/>
      <c r="AA228" s="73"/>
      <c r="AB228" s="73"/>
      <c r="AC228" s="73"/>
      <c r="AD228" s="73"/>
      <c r="AE228" s="73"/>
      <c r="AF228" s="73"/>
      <c r="AG228" s="73"/>
      <c r="AH228" s="73"/>
    </row>
    <row r="229" spans="1:34" ht="14.1" customHeight="1">
      <c r="A229" s="81">
        <v>60</v>
      </c>
      <c r="B229" s="456" t="s">
        <v>297</v>
      </c>
      <c r="C229" s="364">
        <v>154</v>
      </c>
      <c r="D229" s="364">
        <v>-26657</v>
      </c>
      <c r="E229" s="364">
        <v>0</v>
      </c>
      <c r="F229" s="364">
        <v>-26657</v>
      </c>
      <c r="G229" s="364">
        <v>0</v>
      </c>
      <c r="H229" s="364">
        <v>149</v>
      </c>
      <c r="I229" s="364">
        <v>92875</v>
      </c>
      <c r="J229" s="73"/>
      <c r="K229" s="546"/>
      <c r="L229" s="546"/>
      <c r="M229" s="546"/>
      <c r="N229" s="546"/>
      <c r="O229" s="327"/>
      <c r="P229" s="327"/>
      <c r="Q229" s="327"/>
      <c r="R229" s="327"/>
      <c r="S229" s="327"/>
      <c r="T229" s="327"/>
      <c r="U229" s="327"/>
      <c r="V229" s="73"/>
      <c r="W229" s="73"/>
      <c r="X229" s="73"/>
      <c r="Y229" s="73"/>
      <c r="Z229" s="73"/>
      <c r="AA229" s="73"/>
      <c r="AB229" s="73"/>
      <c r="AC229" s="73"/>
      <c r="AD229" s="73"/>
      <c r="AE229" s="73"/>
      <c r="AF229" s="73"/>
      <c r="AG229" s="73"/>
      <c r="AH229" s="73"/>
    </row>
    <row r="230" spans="1:34" ht="14.1" customHeight="1">
      <c r="A230" s="81">
        <v>61</v>
      </c>
      <c r="B230" s="456" t="s">
        <v>298</v>
      </c>
      <c r="C230" s="364">
        <v>764</v>
      </c>
      <c r="D230" s="364">
        <v>-225255</v>
      </c>
      <c r="E230" s="364">
        <v>0</v>
      </c>
      <c r="F230" s="364">
        <v>-225255</v>
      </c>
      <c r="G230" s="364">
        <v>0</v>
      </c>
      <c r="H230" s="364">
        <v>732</v>
      </c>
      <c r="I230" s="364">
        <v>2474651</v>
      </c>
      <c r="J230" s="52"/>
      <c r="K230" s="546"/>
      <c r="L230" s="546"/>
      <c r="M230" s="329"/>
      <c r="N230" s="329"/>
      <c r="O230" s="327"/>
      <c r="P230" s="327"/>
      <c r="Q230" s="327"/>
      <c r="R230" s="327"/>
      <c r="S230" s="327"/>
      <c r="T230" s="327"/>
      <c r="U230" s="327"/>
      <c r="V230" s="52"/>
      <c r="W230" s="52"/>
      <c r="X230" s="52"/>
      <c r="Y230" s="52"/>
      <c r="Z230" s="52"/>
      <c r="AA230" s="52"/>
      <c r="AB230" s="52"/>
      <c r="AC230" s="52"/>
      <c r="AD230" s="52"/>
      <c r="AE230" s="52"/>
      <c r="AF230" s="52"/>
      <c r="AG230" s="52"/>
      <c r="AH230" s="52"/>
    </row>
    <row r="231" spans="1:34" ht="14.1" customHeight="1">
      <c r="A231" s="81">
        <v>62</v>
      </c>
      <c r="B231" s="458" t="s">
        <v>346</v>
      </c>
      <c r="C231" s="364"/>
      <c r="D231" s="364"/>
      <c r="E231" s="364"/>
      <c r="F231" s="364"/>
      <c r="G231" s="364"/>
      <c r="H231" s="364"/>
      <c r="I231" s="364"/>
      <c r="J231" s="73"/>
      <c r="K231" s="546"/>
      <c r="L231" s="546"/>
      <c r="M231" s="546"/>
      <c r="N231" s="546"/>
      <c r="O231" s="327"/>
      <c r="P231" s="327"/>
      <c r="Q231" s="327"/>
      <c r="R231" s="327"/>
      <c r="S231" s="327"/>
      <c r="T231" s="327"/>
      <c r="U231" s="327"/>
      <c r="V231" s="73"/>
      <c r="W231" s="73"/>
      <c r="X231" s="73"/>
      <c r="Y231" s="73"/>
      <c r="Z231" s="73"/>
      <c r="AA231" s="73"/>
      <c r="AB231" s="73"/>
      <c r="AC231" s="73"/>
      <c r="AD231" s="73"/>
      <c r="AE231" s="73"/>
      <c r="AF231" s="73"/>
      <c r="AG231" s="73"/>
      <c r="AH231" s="73"/>
    </row>
    <row r="232" spans="1:34" ht="14.1" customHeight="1">
      <c r="A232" s="81"/>
      <c r="B232" s="456" t="s">
        <v>347</v>
      </c>
      <c r="C232" s="364">
        <v>15273</v>
      </c>
      <c r="D232" s="364">
        <v>-1244569</v>
      </c>
      <c r="E232" s="364">
        <v>0</v>
      </c>
      <c r="F232" s="364">
        <v>-1244569</v>
      </c>
      <c r="G232" s="364">
        <v>0</v>
      </c>
      <c r="H232" s="364">
        <v>14327</v>
      </c>
      <c r="I232" s="364">
        <v>5340016</v>
      </c>
      <c r="J232" s="191"/>
      <c r="K232" s="546"/>
      <c r="L232" s="546"/>
      <c r="M232" s="546"/>
      <c r="N232" s="329"/>
      <c r="O232" s="327"/>
      <c r="P232" s="327"/>
      <c r="Q232" s="327"/>
      <c r="R232" s="327"/>
      <c r="S232" s="327"/>
      <c r="T232" s="327"/>
      <c r="U232" s="327"/>
      <c r="V232" s="191"/>
      <c r="W232" s="191"/>
      <c r="X232" s="191"/>
      <c r="Y232" s="191"/>
      <c r="Z232" s="191"/>
      <c r="AA232" s="191"/>
      <c r="AB232" s="191"/>
      <c r="AC232" s="191"/>
      <c r="AD232" s="191"/>
      <c r="AE232" s="191"/>
      <c r="AF232" s="191"/>
      <c r="AG232" s="191"/>
      <c r="AH232" s="191"/>
    </row>
    <row r="233" spans="1:34" ht="14.1" customHeight="1">
      <c r="A233" s="81">
        <v>63</v>
      </c>
      <c r="B233" s="456" t="s">
        <v>299</v>
      </c>
      <c r="C233" s="364">
        <v>5504</v>
      </c>
      <c r="D233" s="364">
        <v>-503770</v>
      </c>
      <c r="E233" s="364">
        <v>5</v>
      </c>
      <c r="F233" s="364">
        <v>-499712</v>
      </c>
      <c r="G233" s="364">
        <v>1</v>
      </c>
      <c r="H233" s="364">
        <v>5188</v>
      </c>
      <c r="I233" s="364">
        <v>2980904</v>
      </c>
      <c r="J233" s="73"/>
      <c r="K233" s="546"/>
      <c r="L233" s="546"/>
      <c r="M233" s="546"/>
      <c r="N233" s="329"/>
      <c r="O233" s="327"/>
      <c r="P233" s="327"/>
      <c r="Q233" s="327"/>
      <c r="R233" s="327"/>
      <c r="S233" s="327"/>
      <c r="T233" s="327"/>
      <c r="U233" s="327"/>
      <c r="V233" s="73"/>
      <c r="W233" s="73"/>
      <c r="X233" s="73"/>
      <c r="Y233" s="73"/>
      <c r="Z233" s="73"/>
      <c r="AA233" s="73"/>
      <c r="AB233" s="73"/>
      <c r="AC233" s="73"/>
      <c r="AD233" s="73"/>
      <c r="AE233" s="73"/>
      <c r="AF233" s="73"/>
      <c r="AG233" s="73"/>
      <c r="AH233" s="73"/>
    </row>
    <row r="234" spans="1:34" s="333" customFormat="1" ht="14.1" customHeight="1">
      <c r="A234" s="75" t="s">
        <v>35</v>
      </c>
      <c r="B234" s="462" t="s">
        <v>348</v>
      </c>
      <c r="C234" s="374"/>
      <c r="D234" s="375"/>
      <c r="E234" s="375"/>
      <c r="F234" s="375"/>
      <c r="G234" s="375"/>
      <c r="H234" s="375"/>
      <c r="I234" s="375"/>
      <c r="J234" s="295"/>
      <c r="K234" s="546"/>
      <c r="L234" s="546"/>
      <c r="M234" s="546"/>
      <c r="N234" s="331"/>
      <c r="O234" s="332"/>
      <c r="P234" s="332"/>
      <c r="Q234" s="332"/>
      <c r="R234" s="332"/>
      <c r="S234" s="332"/>
      <c r="T234" s="332"/>
      <c r="U234" s="332"/>
      <c r="V234" s="295"/>
      <c r="W234" s="295"/>
      <c r="X234" s="295"/>
      <c r="Y234" s="295"/>
      <c r="Z234" s="295"/>
      <c r="AA234" s="295"/>
      <c r="AB234" s="295"/>
      <c r="AC234" s="295"/>
      <c r="AD234" s="295"/>
      <c r="AE234" s="295"/>
      <c r="AF234" s="295"/>
      <c r="AG234" s="295"/>
      <c r="AH234" s="295"/>
    </row>
    <row r="235" spans="1:34" s="333" customFormat="1" ht="14.1" customHeight="1">
      <c r="A235" s="75"/>
      <c r="B235" s="457" t="s">
        <v>349</v>
      </c>
      <c r="C235" s="367">
        <v>24145</v>
      </c>
      <c r="D235" s="368">
        <v>-12617055</v>
      </c>
      <c r="E235" s="368">
        <v>31415</v>
      </c>
      <c r="F235" s="368">
        <v>-12466518</v>
      </c>
      <c r="G235" s="368">
        <v>4712</v>
      </c>
      <c r="H235" s="368">
        <v>23177</v>
      </c>
      <c r="I235" s="368">
        <v>69463718</v>
      </c>
      <c r="J235" s="295"/>
      <c r="K235" s="546"/>
      <c r="L235" s="546"/>
      <c r="M235" s="546"/>
      <c r="N235" s="331"/>
      <c r="O235" s="332"/>
      <c r="P235" s="332"/>
      <c r="Q235" s="332"/>
      <c r="R235" s="332"/>
      <c r="S235" s="332"/>
      <c r="T235" s="332"/>
      <c r="U235" s="332"/>
      <c r="V235" s="295"/>
      <c r="W235" s="295"/>
      <c r="X235" s="295"/>
      <c r="Y235" s="295"/>
      <c r="Z235" s="295"/>
      <c r="AA235" s="295"/>
      <c r="AB235" s="295"/>
      <c r="AC235" s="295"/>
      <c r="AD235" s="295"/>
      <c r="AE235" s="295"/>
      <c r="AF235" s="295"/>
      <c r="AG235" s="295"/>
      <c r="AH235" s="295"/>
    </row>
    <row r="236" spans="1:34" ht="14.1" customHeight="1">
      <c r="A236" s="81">
        <v>64</v>
      </c>
      <c r="B236" s="456" t="s">
        <v>300</v>
      </c>
      <c r="C236" s="364">
        <v>13469</v>
      </c>
      <c r="D236" s="364">
        <v>-10688798</v>
      </c>
      <c r="E236" s="364">
        <v>31415</v>
      </c>
      <c r="F236" s="364">
        <v>-10538994</v>
      </c>
      <c r="G236" s="364">
        <v>4712</v>
      </c>
      <c r="H236" s="364">
        <v>13032</v>
      </c>
      <c r="I236" s="364">
        <v>52080678</v>
      </c>
      <c r="J236" s="73"/>
      <c r="K236" s="546"/>
      <c r="L236" s="546"/>
      <c r="M236" s="546"/>
      <c r="N236" s="329"/>
      <c r="O236" s="327"/>
      <c r="P236" s="327"/>
      <c r="Q236" s="327"/>
      <c r="R236" s="327"/>
      <c r="S236" s="327"/>
      <c r="T236" s="327"/>
      <c r="U236" s="327"/>
      <c r="V236" s="73"/>
      <c r="W236" s="73"/>
      <c r="X236" s="73"/>
      <c r="Y236" s="73"/>
      <c r="Z236" s="73"/>
      <c r="AA236" s="73"/>
      <c r="AB236" s="73"/>
      <c r="AC236" s="73"/>
      <c r="AD236" s="73"/>
      <c r="AE236" s="73"/>
      <c r="AF236" s="73"/>
      <c r="AG236" s="73"/>
      <c r="AH236" s="73"/>
    </row>
    <row r="237" spans="1:34" ht="14.1" customHeight="1">
      <c r="A237" s="81">
        <v>65</v>
      </c>
      <c r="B237" s="459" t="s">
        <v>350</v>
      </c>
      <c r="C237" s="364"/>
      <c r="D237" s="364"/>
      <c r="E237" s="364"/>
      <c r="F237" s="364"/>
      <c r="G237" s="364"/>
      <c r="H237" s="364"/>
      <c r="I237" s="364"/>
      <c r="J237" s="73"/>
      <c r="K237" s="546"/>
      <c r="L237" s="546"/>
      <c r="M237" s="546"/>
      <c r="N237" s="546"/>
      <c r="O237" s="327"/>
      <c r="P237" s="327"/>
      <c r="Q237" s="327"/>
      <c r="R237" s="327"/>
      <c r="S237" s="327"/>
      <c r="T237" s="327"/>
      <c r="U237" s="327"/>
      <c r="V237" s="73"/>
      <c r="W237" s="73"/>
      <c r="X237" s="73"/>
      <c r="Y237" s="73"/>
      <c r="Z237" s="73"/>
      <c r="AA237" s="73"/>
      <c r="AB237" s="73"/>
      <c r="AC237" s="73"/>
      <c r="AD237" s="73"/>
      <c r="AE237" s="73"/>
      <c r="AF237" s="73"/>
      <c r="AG237" s="73"/>
      <c r="AH237" s="73"/>
    </row>
    <row r="238" spans="1:34" ht="14.1" customHeight="1">
      <c r="A238" s="81"/>
      <c r="B238" s="456" t="s">
        <v>351</v>
      </c>
      <c r="C238" s="364">
        <v>119</v>
      </c>
      <c r="D238" s="364">
        <v>-481954</v>
      </c>
      <c r="E238" s="364">
        <v>0</v>
      </c>
      <c r="F238" s="364">
        <v>-481954</v>
      </c>
      <c r="G238" s="364">
        <v>0</v>
      </c>
      <c r="H238" s="364">
        <v>118</v>
      </c>
      <c r="I238" s="364">
        <v>5678037</v>
      </c>
      <c r="J238" s="73"/>
      <c r="K238" s="546"/>
      <c r="L238" s="546"/>
      <c r="M238" s="329"/>
      <c r="N238" s="329"/>
      <c r="O238" s="327"/>
      <c r="P238" s="327"/>
      <c r="Q238" s="327"/>
      <c r="R238" s="327"/>
      <c r="S238" s="327"/>
      <c r="T238" s="327"/>
      <c r="U238" s="327"/>
      <c r="V238" s="73"/>
      <c r="W238" s="73"/>
      <c r="X238" s="73"/>
      <c r="Y238" s="73"/>
      <c r="Z238" s="73"/>
      <c r="AA238" s="73"/>
      <c r="AB238" s="73"/>
      <c r="AC238" s="73"/>
      <c r="AD238" s="73"/>
      <c r="AE238" s="73"/>
      <c r="AF238" s="73"/>
      <c r="AG238" s="73"/>
      <c r="AH238" s="73"/>
    </row>
    <row r="239" spans="1:34" ht="14.1" customHeight="1">
      <c r="A239" s="81">
        <v>66</v>
      </c>
      <c r="B239" s="458" t="s">
        <v>352</v>
      </c>
      <c r="C239" s="372"/>
      <c r="D239" s="373"/>
      <c r="E239" s="364"/>
      <c r="F239" s="373"/>
      <c r="G239" s="364"/>
      <c r="H239" s="373"/>
      <c r="I239" s="373"/>
      <c r="J239" s="73"/>
      <c r="K239" s="546"/>
      <c r="L239" s="546"/>
      <c r="M239" s="546"/>
      <c r="N239" s="546"/>
      <c r="O239" s="327"/>
      <c r="P239" s="327"/>
      <c r="Q239" s="327"/>
      <c r="R239" s="327"/>
      <c r="S239" s="327"/>
      <c r="T239" s="327"/>
      <c r="U239" s="327"/>
      <c r="V239" s="73"/>
      <c r="W239" s="73"/>
      <c r="X239" s="73"/>
      <c r="Y239" s="73"/>
      <c r="Z239" s="73"/>
      <c r="AA239" s="73"/>
      <c r="AB239" s="73"/>
      <c r="AC239" s="73"/>
      <c r="AD239" s="73"/>
      <c r="AE239" s="73"/>
      <c r="AF239" s="73"/>
      <c r="AG239" s="73"/>
      <c r="AH239" s="73"/>
    </row>
    <row r="240" spans="1:34" ht="14.1" customHeight="1">
      <c r="A240" s="81"/>
      <c r="B240" s="456" t="s">
        <v>353</v>
      </c>
      <c r="C240" s="364">
        <v>10557</v>
      </c>
      <c r="D240" s="364">
        <v>-1446303</v>
      </c>
      <c r="E240" s="364">
        <v>0</v>
      </c>
      <c r="F240" s="364">
        <v>-1445570</v>
      </c>
      <c r="G240" s="364">
        <v>0</v>
      </c>
      <c r="H240" s="364">
        <v>10027</v>
      </c>
      <c r="I240" s="364">
        <v>11705003</v>
      </c>
      <c r="J240" s="73"/>
      <c r="K240" s="546"/>
      <c r="L240" s="546"/>
      <c r="M240" s="329"/>
      <c r="N240" s="329"/>
      <c r="O240" s="327"/>
      <c r="P240" s="327"/>
      <c r="Q240" s="327"/>
      <c r="R240" s="327"/>
      <c r="S240" s="327"/>
      <c r="T240" s="327"/>
      <c r="U240" s="327"/>
      <c r="V240" s="73"/>
      <c r="W240" s="73"/>
      <c r="X240" s="73"/>
      <c r="Y240" s="73"/>
      <c r="Z240" s="73"/>
      <c r="AA240" s="73"/>
      <c r="AB240" s="73"/>
      <c r="AC240" s="73"/>
      <c r="AD240" s="73"/>
      <c r="AE240" s="73"/>
      <c r="AF240" s="73"/>
      <c r="AG240" s="73"/>
      <c r="AH240" s="73"/>
    </row>
    <row r="241" spans="1:34" s="333" customFormat="1" ht="14.1" customHeight="1">
      <c r="A241" s="170" t="s">
        <v>258</v>
      </c>
      <c r="B241" s="457" t="s">
        <v>252</v>
      </c>
      <c r="C241" s="366">
        <v>29391</v>
      </c>
      <c r="D241" s="366">
        <v>-4285533</v>
      </c>
      <c r="E241" s="366">
        <v>626</v>
      </c>
      <c r="F241" s="366">
        <v>-4264964</v>
      </c>
      <c r="G241" s="366">
        <v>10059</v>
      </c>
      <c r="H241" s="366">
        <v>28167</v>
      </c>
      <c r="I241" s="366">
        <v>39681101</v>
      </c>
      <c r="J241" s="135"/>
      <c r="K241" s="294"/>
      <c r="L241" s="294"/>
      <c r="M241" s="294"/>
      <c r="N241" s="294"/>
      <c r="O241" s="294"/>
      <c r="P241" s="294"/>
      <c r="Q241" s="294"/>
      <c r="R241" s="294"/>
      <c r="S241" s="294"/>
      <c r="T241" s="294"/>
      <c r="U241" s="294"/>
      <c r="V241" s="135"/>
      <c r="W241" s="135"/>
      <c r="X241" s="135"/>
      <c r="Y241" s="135"/>
      <c r="Z241" s="135"/>
      <c r="AA241" s="135"/>
      <c r="AB241" s="135"/>
      <c r="AC241" s="135"/>
      <c r="AD241" s="135"/>
      <c r="AE241" s="135"/>
      <c r="AF241" s="135"/>
      <c r="AG241" s="135"/>
      <c r="AH241" s="135"/>
    </row>
    <row r="242" spans="1:34" s="333" customFormat="1" ht="14.1" customHeight="1">
      <c r="A242" s="75" t="s">
        <v>132</v>
      </c>
      <c r="B242" s="462" t="s">
        <v>355</v>
      </c>
      <c r="C242" s="374"/>
      <c r="D242" s="375"/>
      <c r="E242" s="375"/>
      <c r="F242" s="375"/>
      <c r="G242" s="375"/>
      <c r="H242" s="375"/>
      <c r="I242" s="375"/>
      <c r="J242" s="295"/>
      <c r="K242" s="295"/>
      <c r="L242" s="295"/>
      <c r="M242" s="295"/>
      <c r="N242" s="295"/>
      <c r="O242" s="295"/>
      <c r="P242" s="295"/>
      <c r="Q242" s="295"/>
      <c r="R242" s="295"/>
      <c r="S242" s="295"/>
      <c r="T242" s="295"/>
      <c r="U242" s="295"/>
      <c r="V242" s="295"/>
      <c r="W242" s="295"/>
      <c r="X242" s="295"/>
      <c r="Y242" s="295"/>
      <c r="Z242" s="295"/>
      <c r="AA242" s="295"/>
      <c r="AB242" s="295"/>
      <c r="AC242" s="295"/>
      <c r="AD242" s="295"/>
      <c r="AE242" s="295"/>
      <c r="AF242" s="295"/>
      <c r="AG242" s="295"/>
      <c r="AH242" s="295"/>
    </row>
    <row r="243" spans="1:34" s="333" customFormat="1" ht="14.1" customHeight="1">
      <c r="A243" s="75"/>
      <c r="B243" s="457" t="s">
        <v>354</v>
      </c>
      <c r="C243" s="374">
        <v>64978</v>
      </c>
      <c r="D243" s="375">
        <v>-5927547</v>
      </c>
      <c r="E243" s="375">
        <v>925</v>
      </c>
      <c r="F243" s="375">
        <v>-5711351</v>
      </c>
      <c r="G243" s="375">
        <v>139</v>
      </c>
      <c r="H243" s="375">
        <v>61453</v>
      </c>
      <c r="I243" s="375">
        <v>34885805</v>
      </c>
      <c r="J243" s="330"/>
      <c r="K243" s="282"/>
      <c r="L243" s="282"/>
      <c r="M243" s="282"/>
      <c r="N243" s="282"/>
      <c r="O243" s="282"/>
      <c r="P243" s="282"/>
      <c r="Q243" s="282"/>
      <c r="R243" s="282"/>
      <c r="S243" s="282"/>
      <c r="T243" s="282"/>
      <c r="U243" s="282"/>
      <c r="V243" s="330"/>
      <c r="W243" s="330"/>
      <c r="X243" s="330"/>
      <c r="Y243" s="330"/>
      <c r="Z243" s="330"/>
      <c r="AA243" s="330"/>
      <c r="AB243" s="330"/>
      <c r="AC243" s="330"/>
      <c r="AD243" s="330"/>
      <c r="AE243" s="330"/>
      <c r="AF243" s="330"/>
      <c r="AG243" s="330"/>
      <c r="AH243" s="330"/>
    </row>
    <row r="244" spans="1:34" ht="14.1" customHeight="1">
      <c r="A244" s="81">
        <v>69</v>
      </c>
      <c r="B244" s="456" t="s">
        <v>301</v>
      </c>
      <c r="C244" s="364">
        <v>3100</v>
      </c>
      <c r="D244" s="364">
        <v>-75529</v>
      </c>
      <c r="E244" s="364">
        <v>0</v>
      </c>
      <c r="F244" s="364">
        <v>-75529</v>
      </c>
      <c r="G244" s="364">
        <v>0</v>
      </c>
      <c r="H244" s="364">
        <v>2888</v>
      </c>
      <c r="I244" s="364">
        <v>272352</v>
      </c>
      <c r="J244" s="73"/>
      <c r="K244" s="73"/>
      <c r="L244" s="73"/>
      <c r="M244" s="73"/>
      <c r="N244" s="73"/>
      <c r="O244" s="73"/>
      <c r="P244" s="73"/>
      <c r="Q244" s="73"/>
      <c r="R244" s="73"/>
      <c r="S244" s="73"/>
      <c r="T244" s="73"/>
      <c r="U244" s="73"/>
      <c r="V244" s="73"/>
      <c r="W244" s="73"/>
      <c r="X244" s="73"/>
      <c r="Y244" s="73"/>
      <c r="Z244" s="73"/>
      <c r="AA244" s="73"/>
      <c r="AB244" s="73"/>
      <c r="AC244" s="73"/>
      <c r="AD244" s="73"/>
      <c r="AE244" s="73"/>
      <c r="AF244" s="73"/>
      <c r="AG244" s="73"/>
      <c r="AH244" s="73"/>
    </row>
    <row r="245" spans="1:34" ht="14.1" customHeight="1">
      <c r="A245" s="81">
        <v>70</v>
      </c>
      <c r="B245" s="458" t="s">
        <v>356</v>
      </c>
      <c r="C245" s="364"/>
      <c r="D245" s="369"/>
      <c r="E245" s="369"/>
      <c r="F245" s="369"/>
      <c r="G245" s="369"/>
      <c r="H245" s="369"/>
      <c r="I245" s="369"/>
      <c r="J245" s="73"/>
      <c r="K245" s="73"/>
      <c r="L245" s="73"/>
      <c r="M245" s="73"/>
      <c r="N245" s="73"/>
      <c r="O245" s="73"/>
      <c r="P245" s="73"/>
      <c r="Q245" s="73"/>
      <c r="R245" s="73"/>
      <c r="S245" s="73"/>
      <c r="T245" s="73"/>
      <c r="U245" s="73"/>
      <c r="V245" s="73"/>
      <c r="W245" s="73"/>
      <c r="X245" s="73"/>
      <c r="Y245" s="73"/>
      <c r="Z245" s="73"/>
      <c r="AA245" s="73"/>
      <c r="AB245" s="73"/>
      <c r="AC245" s="73"/>
      <c r="AD245" s="73"/>
      <c r="AE245" s="73"/>
      <c r="AF245" s="73"/>
      <c r="AG245" s="73"/>
      <c r="AH245" s="73"/>
    </row>
    <row r="246" spans="1:34" ht="14.1" customHeight="1">
      <c r="A246" s="81"/>
      <c r="B246" s="456" t="s">
        <v>385</v>
      </c>
      <c r="C246" s="364">
        <v>41472</v>
      </c>
      <c r="D246" s="364">
        <v>-3755659</v>
      </c>
      <c r="E246" s="364">
        <v>622</v>
      </c>
      <c r="F246" s="364">
        <v>-3546746</v>
      </c>
      <c r="G246" s="364">
        <v>93</v>
      </c>
      <c r="H246" s="364">
        <v>39552</v>
      </c>
      <c r="I246" s="364">
        <v>24080523</v>
      </c>
      <c r="J246" s="73"/>
      <c r="K246" s="73"/>
      <c r="L246" s="73"/>
      <c r="M246" s="73"/>
      <c r="N246" s="73"/>
      <c r="O246" s="73"/>
      <c r="P246" s="73"/>
      <c r="Q246" s="73"/>
      <c r="R246" s="73"/>
      <c r="S246" s="73"/>
      <c r="T246" s="73"/>
      <c r="U246" s="73"/>
      <c r="V246" s="73"/>
      <c r="W246" s="73"/>
      <c r="X246" s="73"/>
      <c r="Y246" s="73"/>
      <c r="Z246" s="73"/>
      <c r="AA246" s="73"/>
      <c r="AB246" s="73"/>
      <c r="AC246" s="73"/>
      <c r="AD246" s="73"/>
      <c r="AE246" s="73"/>
      <c r="AF246" s="73"/>
      <c r="AG246" s="73"/>
      <c r="AH246" s="73"/>
    </row>
    <row r="247" spans="1:34" ht="14.1" customHeight="1">
      <c r="A247" s="81">
        <v>71</v>
      </c>
      <c r="B247" s="459" t="s">
        <v>382</v>
      </c>
      <c r="C247" s="372"/>
      <c r="D247" s="373"/>
      <c r="E247" s="373"/>
      <c r="F247" s="373"/>
      <c r="G247" s="373"/>
      <c r="H247" s="373"/>
      <c r="I247" s="373"/>
      <c r="J247" s="73"/>
      <c r="K247" s="73"/>
      <c r="L247" s="73"/>
      <c r="M247" s="73"/>
      <c r="N247" s="73"/>
      <c r="O247" s="73"/>
      <c r="P247" s="73"/>
      <c r="Q247" s="73"/>
      <c r="R247" s="73"/>
      <c r="S247" s="73"/>
      <c r="T247" s="73"/>
      <c r="U247" s="73"/>
      <c r="V247" s="73"/>
      <c r="W247" s="73"/>
      <c r="X247" s="73"/>
      <c r="Y247" s="73"/>
      <c r="Z247" s="73"/>
      <c r="AA247" s="73"/>
      <c r="AB247" s="73"/>
      <c r="AC247" s="73"/>
      <c r="AD247" s="73"/>
      <c r="AE247" s="73"/>
      <c r="AF247" s="73"/>
      <c r="AG247" s="73"/>
      <c r="AH247" s="73"/>
    </row>
    <row r="248" spans="1:34" ht="14.1" customHeight="1">
      <c r="A248" s="81"/>
      <c r="B248" s="456" t="s">
        <v>357</v>
      </c>
      <c r="C248" s="364">
        <v>9038</v>
      </c>
      <c r="D248" s="364">
        <v>-967696</v>
      </c>
      <c r="E248" s="364">
        <v>252</v>
      </c>
      <c r="F248" s="364">
        <v>-963058</v>
      </c>
      <c r="G248" s="364">
        <v>38</v>
      </c>
      <c r="H248" s="364">
        <v>8271</v>
      </c>
      <c r="I248" s="364">
        <v>4426297</v>
      </c>
      <c r="J248" s="73"/>
      <c r="K248" s="73"/>
      <c r="L248" s="73"/>
      <c r="M248" s="73"/>
      <c r="N248" s="73"/>
      <c r="O248" s="73"/>
      <c r="P248" s="73"/>
      <c r="Q248" s="73"/>
      <c r="R248" s="73"/>
      <c r="S248" s="73"/>
      <c r="T248" s="73"/>
      <c r="U248" s="73"/>
      <c r="V248" s="73"/>
      <c r="W248" s="73"/>
      <c r="X248" s="73"/>
      <c r="Y248" s="73"/>
      <c r="Z248" s="73"/>
      <c r="AA248" s="73"/>
      <c r="AB248" s="73"/>
      <c r="AC248" s="73"/>
      <c r="AD248" s="73"/>
      <c r="AE248" s="73"/>
      <c r="AF248" s="73"/>
      <c r="AG248" s="73"/>
      <c r="AH248" s="73"/>
    </row>
    <row r="249" spans="1:34" ht="14.1" customHeight="1">
      <c r="A249" s="81">
        <v>72</v>
      </c>
      <c r="B249" s="456" t="s">
        <v>302</v>
      </c>
      <c r="C249" s="364">
        <v>2285</v>
      </c>
      <c r="D249" s="364">
        <v>-727656</v>
      </c>
      <c r="E249" s="387">
        <v>0</v>
      </c>
      <c r="F249" s="364">
        <v>-725931</v>
      </c>
      <c r="G249" s="364">
        <v>0</v>
      </c>
      <c r="H249" s="364">
        <v>2171</v>
      </c>
      <c r="I249" s="364">
        <v>4133921</v>
      </c>
      <c r="J249" s="73"/>
      <c r="K249" s="73"/>
      <c r="L249" s="73"/>
      <c r="M249" s="73"/>
      <c r="N249" s="73"/>
      <c r="O249" s="73"/>
      <c r="P249" s="73"/>
      <c r="Q249" s="73"/>
      <c r="R249" s="73"/>
      <c r="S249" s="73"/>
      <c r="T249" s="73"/>
      <c r="U249" s="73"/>
      <c r="V249" s="73"/>
      <c r="W249" s="73"/>
      <c r="X249" s="73"/>
      <c r="Y249" s="73"/>
      <c r="Z249" s="73"/>
      <c r="AA249" s="73"/>
      <c r="AB249" s="73"/>
      <c r="AC249" s="73"/>
      <c r="AD249" s="73"/>
      <c r="AE249" s="73"/>
      <c r="AF249" s="73"/>
      <c r="AG249" s="73"/>
      <c r="AH249" s="73"/>
    </row>
    <row r="250" spans="1:34" ht="14.1" customHeight="1">
      <c r="A250" s="81">
        <v>73</v>
      </c>
      <c r="B250" s="456" t="s">
        <v>303</v>
      </c>
      <c r="C250" s="364">
        <v>4690</v>
      </c>
      <c r="D250" s="364">
        <v>-215006</v>
      </c>
      <c r="E250" s="364">
        <v>51</v>
      </c>
      <c r="F250" s="364">
        <v>-214086</v>
      </c>
      <c r="G250" s="364">
        <v>8</v>
      </c>
      <c r="H250" s="364">
        <v>4372</v>
      </c>
      <c r="I250" s="364">
        <v>1417220</v>
      </c>
      <c r="J250" s="73"/>
      <c r="K250" s="73"/>
      <c r="L250" s="73"/>
      <c r="M250" s="73"/>
      <c r="N250" s="73"/>
      <c r="O250" s="73"/>
      <c r="P250" s="73"/>
      <c r="Q250" s="73"/>
      <c r="R250" s="73"/>
      <c r="S250" s="73"/>
      <c r="T250" s="73"/>
      <c r="U250" s="73"/>
      <c r="V250" s="73"/>
      <c r="W250" s="73"/>
      <c r="X250" s="73"/>
      <c r="Y250" s="73"/>
      <c r="Z250" s="73"/>
      <c r="AA250" s="73"/>
      <c r="AB250" s="73"/>
      <c r="AC250" s="73"/>
      <c r="AD250" s="73"/>
      <c r="AE250" s="73"/>
      <c r="AF250" s="73"/>
      <c r="AG250" s="73"/>
      <c r="AH250" s="73"/>
    </row>
    <row r="251" spans="1:34" ht="14.1" customHeight="1">
      <c r="A251" s="81">
        <v>74</v>
      </c>
      <c r="B251" s="461" t="s">
        <v>358</v>
      </c>
      <c r="C251" s="364"/>
      <c r="D251" s="364"/>
      <c r="E251" s="364"/>
      <c r="F251" s="364"/>
      <c r="G251" s="364"/>
      <c r="H251" s="364"/>
      <c r="I251" s="364"/>
      <c r="J251" s="73"/>
      <c r="K251" s="73"/>
      <c r="L251" s="73"/>
      <c r="M251" s="73"/>
      <c r="N251" s="73"/>
      <c r="O251" s="73"/>
      <c r="P251" s="73"/>
      <c r="Q251" s="73"/>
      <c r="R251" s="73"/>
      <c r="S251" s="73"/>
      <c r="T251" s="73"/>
      <c r="U251" s="73"/>
      <c r="V251" s="73"/>
      <c r="W251" s="73"/>
      <c r="X251" s="73"/>
      <c r="Y251" s="73"/>
      <c r="Z251" s="73"/>
      <c r="AA251" s="73"/>
      <c r="AB251" s="73"/>
      <c r="AC251" s="73"/>
      <c r="AD251" s="73"/>
      <c r="AE251" s="73"/>
      <c r="AF251" s="73"/>
      <c r="AG251" s="73"/>
      <c r="AH251" s="73"/>
    </row>
    <row r="252" spans="1:34" ht="14.1" customHeight="1">
      <c r="A252" s="81"/>
      <c r="B252" s="455" t="s">
        <v>359</v>
      </c>
      <c r="C252" s="364">
        <v>4340</v>
      </c>
      <c r="D252" s="364">
        <v>-172176</v>
      </c>
      <c r="E252" s="364">
        <v>0</v>
      </c>
      <c r="F252" s="364">
        <v>-172176</v>
      </c>
      <c r="G252" s="364">
        <v>0</v>
      </c>
      <c r="H252" s="364">
        <v>4149</v>
      </c>
      <c r="I252" s="364">
        <v>511468</v>
      </c>
      <c r="J252" s="52"/>
      <c r="K252" s="129"/>
      <c r="L252" s="129"/>
      <c r="M252" s="129"/>
      <c r="N252" s="129"/>
      <c r="O252" s="129"/>
      <c r="P252" s="129"/>
      <c r="Q252" s="129"/>
      <c r="R252" s="129"/>
      <c r="S252" s="129"/>
      <c r="T252" s="129"/>
      <c r="U252" s="129"/>
      <c r="V252" s="52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  <c r="AG252" s="52"/>
      <c r="AH252" s="52"/>
    </row>
    <row r="253" spans="1:34" ht="14.1" customHeight="1">
      <c r="A253" s="81">
        <v>75</v>
      </c>
      <c r="B253" s="455" t="s">
        <v>304</v>
      </c>
      <c r="C253" s="364">
        <v>53</v>
      </c>
      <c r="D253" s="364">
        <v>-13825</v>
      </c>
      <c r="E253" s="364">
        <v>0</v>
      </c>
      <c r="F253" s="364">
        <v>-13825</v>
      </c>
      <c r="G253" s="364">
        <v>0</v>
      </c>
      <c r="H253" s="364">
        <v>50</v>
      </c>
      <c r="I253" s="364">
        <v>44024</v>
      </c>
      <c r="J253" s="73"/>
      <c r="K253" s="73"/>
      <c r="L253" s="73"/>
      <c r="M253" s="73"/>
      <c r="N253" s="73"/>
      <c r="O253" s="73"/>
      <c r="P253" s="73"/>
      <c r="Q253" s="73"/>
      <c r="R253" s="73"/>
      <c r="S253" s="73"/>
      <c r="T253" s="73"/>
      <c r="U253" s="73"/>
      <c r="V253" s="73"/>
      <c r="W253" s="73"/>
      <c r="X253" s="73"/>
      <c r="Y253" s="73"/>
      <c r="Z253" s="73"/>
      <c r="AA253" s="73"/>
      <c r="AB253" s="73"/>
      <c r="AC253" s="73"/>
      <c r="AD253" s="73"/>
      <c r="AE253" s="73"/>
      <c r="AF253" s="73"/>
      <c r="AG253" s="73"/>
      <c r="AH253" s="73"/>
    </row>
    <row r="254" spans="1:34" s="333" customFormat="1" ht="14.1" customHeight="1">
      <c r="A254" s="170" t="s">
        <v>36</v>
      </c>
      <c r="B254" s="462" t="s">
        <v>360</v>
      </c>
      <c r="C254" s="367"/>
      <c r="D254" s="368"/>
      <c r="E254" s="366"/>
      <c r="F254" s="368"/>
      <c r="G254" s="366"/>
      <c r="H254" s="368"/>
      <c r="I254" s="368"/>
      <c r="J254" s="330"/>
      <c r="K254" s="282"/>
      <c r="L254" s="282"/>
      <c r="M254" s="282"/>
      <c r="N254" s="282"/>
      <c r="O254" s="282"/>
      <c r="P254" s="282"/>
      <c r="Q254" s="282"/>
      <c r="R254" s="282"/>
      <c r="S254" s="282"/>
      <c r="T254" s="282"/>
      <c r="U254" s="282"/>
      <c r="V254" s="330"/>
      <c r="W254" s="330"/>
      <c r="X254" s="330"/>
      <c r="Y254" s="330"/>
      <c r="Z254" s="330"/>
      <c r="AA254" s="330"/>
      <c r="AB254" s="330"/>
      <c r="AC254" s="330"/>
      <c r="AD254" s="330"/>
      <c r="AE254" s="330"/>
      <c r="AF254" s="330"/>
      <c r="AG254" s="330"/>
      <c r="AH254" s="330"/>
    </row>
    <row r="255" spans="1:34" s="333" customFormat="1" ht="14.1" customHeight="1">
      <c r="A255" s="170"/>
      <c r="B255" s="457" t="s">
        <v>361</v>
      </c>
      <c r="C255" s="367">
        <v>20026</v>
      </c>
      <c r="D255" s="368">
        <v>-1381585</v>
      </c>
      <c r="E255" s="366">
        <v>0</v>
      </c>
      <c r="F255" s="368">
        <v>-1373526</v>
      </c>
      <c r="G255" s="366">
        <v>0</v>
      </c>
      <c r="H255" s="368">
        <v>18812</v>
      </c>
      <c r="I255" s="368">
        <v>8951783</v>
      </c>
      <c r="J255" s="295"/>
      <c r="K255" s="295"/>
      <c r="L255" s="295"/>
      <c r="M255" s="295"/>
      <c r="N255" s="295"/>
      <c r="O255" s="295"/>
      <c r="P255" s="295"/>
      <c r="Q255" s="295"/>
      <c r="R255" s="295"/>
      <c r="S255" s="295"/>
      <c r="T255" s="295"/>
      <c r="U255" s="295"/>
      <c r="V255" s="295"/>
      <c r="W255" s="295"/>
      <c r="X255" s="295"/>
      <c r="Y255" s="295"/>
      <c r="Z255" s="295"/>
      <c r="AA255" s="295"/>
      <c r="AB255" s="295"/>
      <c r="AC255" s="295"/>
      <c r="AD255" s="295"/>
      <c r="AE255" s="295"/>
      <c r="AF255" s="295"/>
      <c r="AG255" s="295"/>
      <c r="AH255" s="295"/>
    </row>
    <row r="256" spans="1:34" ht="14.1" customHeight="1">
      <c r="A256" s="81">
        <v>77</v>
      </c>
      <c r="B256" s="455" t="s">
        <v>305</v>
      </c>
      <c r="C256" s="364">
        <v>2569</v>
      </c>
      <c r="D256" s="364">
        <v>-223715</v>
      </c>
      <c r="E256" s="364">
        <v>0</v>
      </c>
      <c r="F256" s="364">
        <v>-223715</v>
      </c>
      <c r="G256" s="364">
        <v>0</v>
      </c>
      <c r="H256" s="364">
        <v>2410</v>
      </c>
      <c r="I256" s="364">
        <v>1171193</v>
      </c>
      <c r="J256" s="73"/>
      <c r="K256" s="73"/>
      <c r="L256" s="73"/>
      <c r="M256" s="73"/>
      <c r="N256" s="73"/>
      <c r="O256" s="73"/>
      <c r="P256" s="73"/>
      <c r="Q256" s="73"/>
      <c r="R256" s="73"/>
      <c r="S256" s="73"/>
      <c r="T256" s="73"/>
      <c r="U256" s="73"/>
      <c r="V256" s="73"/>
      <c r="W256" s="73"/>
      <c r="X256" s="73"/>
      <c r="Y256" s="73"/>
      <c r="Z256" s="73"/>
      <c r="AA256" s="73"/>
      <c r="AB256" s="73"/>
      <c r="AC256" s="73"/>
      <c r="AD256" s="73"/>
      <c r="AE256" s="73"/>
      <c r="AF256" s="73"/>
      <c r="AG256" s="73"/>
      <c r="AH256" s="73"/>
    </row>
    <row r="257" spans="1:34" ht="14.1" customHeight="1">
      <c r="A257" s="81">
        <v>78</v>
      </c>
      <c r="B257" s="455" t="s">
        <v>362</v>
      </c>
      <c r="C257" s="364">
        <v>2622</v>
      </c>
      <c r="D257" s="364">
        <v>-131433</v>
      </c>
      <c r="E257" s="364">
        <v>0</v>
      </c>
      <c r="F257" s="364">
        <v>-131433</v>
      </c>
      <c r="G257" s="364">
        <v>0</v>
      </c>
      <c r="H257" s="364">
        <v>2413</v>
      </c>
      <c r="I257" s="364">
        <v>340375</v>
      </c>
      <c r="J257" s="73"/>
      <c r="K257" s="73"/>
      <c r="L257" s="73"/>
      <c r="M257" s="73"/>
      <c r="N257" s="73"/>
      <c r="O257" s="73"/>
      <c r="P257" s="73"/>
      <c r="Q257" s="73"/>
      <c r="R257" s="73"/>
      <c r="S257" s="73"/>
      <c r="T257" s="73"/>
      <c r="U257" s="73"/>
      <c r="V257" s="73"/>
      <c r="W257" s="73"/>
      <c r="X257" s="73"/>
      <c r="Y257" s="73"/>
      <c r="Z257" s="73"/>
      <c r="AA257" s="73"/>
      <c r="AB257" s="73"/>
      <c r="AC257" s="73"/>
      <c r="AD257" s="73"/>
      <c r="AE257" s="73"/>
      <c r="AF257" s="73"/>
      <c r="AG257" s="73"/>
      <c r="AH257" s="73"/>
    </row>
    <row r="258" spans="1:34" ht="14.1" customHeight="1">
      <c r="A258" s="81">
        <v>79</v>
      </c>
      <c r="B258" s="461" t="s">
        <v>363</v>
      </c>
      <c r="C258" s="364"/>
      <c r="D258" s="364"/>
      <c r="E258" s="364"/>
      <c r="F258" s="364"/>
      <c r="G258" s="364"/>
      <c r="H258" s="364"/>
      <c r="I258" s="364"/>
      <c r="J258" s="73"/>
      <c r="K258" s="73"/>
      <c r="L258" s="73"/>
      <c r="M258" s="73"/>
      <c r="N258" s="73"/>
      <c r="O258" s="73"/>
      <c r="P258" s="73"/>
      <c r="Q258" s="73"/>
      <c r="R258" s="73"/>
      <c r="S258" s="73"/>
      <c r="T258" s="73"/>
      <c r="U258" s="73"/>
      <c r="V258" s="73"/>
      <c r="W258" s="73"/>
      <c r="X258" s="73"/>
      <c r="Y258" s="73"/>
      <c r="Z258" s="73"/>
      <c r="AA258" s="73"/>
      <c r="AB258" s="73"/>
      <c r="AC258" s="73"/>
      <c r="AD258" s="73"/>
      <c r="AE258" s="73"/>
      <c r="AF258" s="73"/>
      <c r="AG258" s="73"/>
      <c r="AH258" s="73"/>
    </row>
    <row r="259" spans="1:34" ht="14.1" customHeight="1">
      <c r="A259" s="81"/>
      <c r="B259" s="455" t="s">
        <v>364</v>
      </c>
      <c r="C259" s="364">
        <v>2193</v>
      </c>
      <c r="D259" s="364">
        <v>-202853</v>
      </c>
      <c r="E259" s="364">
        <v>0</v>
      </c>
      <c r="F259" s="364">
        <v>-201954</v>
      </c>
      <c r="G259" s="364">
        <v>0</v>
      </c>
      <c r="H259" s="364">
        <v>2084</v>
      </c>
      <c r="I259" s="364">
        <v>3804914</v>
      </c>
      <c r="J259" s="73"/>
      <c r="K259" s="73"/>
      <c r="L259" s="73"/>
      <c r="M259" s="73"/>
      <c r="N259" s="73"/>
      <c r="O259" s="73"/>
      <c r="P259" s="73"/>
      <c r="Q259" s="73"/>
      <c r="R259" s="73"/>
      <c r="S259" s="73"/>
      <c r="T259" s="73"/>
      <c r="U259" s="73"/>
      <c r="V259" s="73"/>
      <c r="W259" s="73"/>
      <c r="X259" s="73"/>
      <c r="Y259" s="73"/>
      <c r="Z259" s="73"/>
      <c r="AA259" s="73"/>
      <c r="AB259" s="73"/>
      <c r="AC259" s="73"/>
      <c r="AD259" s="73"/>
      <c r="AE259" s="73"/>
      <c r="AF259" s="73"/>
      <c r="AG259" s="73"/>
      <c r="AH259" s="73"/>
    </row>
    <row r="260" spans="1:34" ht="14.1" customHeight="1">
      <c r="A260" s="81">
        <v>80</v>
      </c>
      <c r="B260" s="455" t="s">
        <v>306</v>
      </c>
      <c r="C260" s="364">
        <v>581</v>
      </c>
      <c r="D260" s="364">
        <v>-54935</v>
      </c>
      <c r="E260" s="364">
        <v>0</v>
      </c>
      <c r="F260" s="364">
        <v>-54935</v>
      </c>
      <c r="G260" s="364">
        <v>0</v>
      </c>
      <c r="H260" s="364">
        <v>538</v>
      </c>
      <c r="I260" s="364">
        <v>350483</v>
      </c>
      <c r="J260" s="73"/>
      <c r="K260" s="73"/>
      <c r="L260" s="73"/>
      <c r="M260" s="73"/>
      <c r="N260" s="73"/>
      <c r="O260" s="73"/>
      <c r="P260" s="73"/>
      <c r="Q260" s="73"/>
      <c r="R260" s="73"/>
      <c r="S260" s="73"/>
      <c r="T260" s="73"/>
      <c r="U260" s="73"/>
      <c r="V260" s="73"/>
      <c r="W260" s="73"/>
      <c r="X260" s="73"/>
      <c r="Y260" s="73"/>
      <c r="Z260" s="73"/>
      <c r="AA260" s="73"/>
      <c r="AB260" s="73"/>
      <c r="AC260" s="73"/>
      <c r="AD260" s="73"/>
      <c r="AE260" s="73"/>
      <c r="AF260" s="73"/>
      <c r="AG260" s="73"/>
      <c r="AH260" s="73"/>
    </row>
    <row r="261" spans="1:34" ht="14.1" customHeight="1">
      <c r="A261" s="81">
        <v>81</v>
      </c>
      <c r="B261" s="460" t="s">
        <v>365</v>
      </c>
      <c r="C261" s="364">
        <v>3537</v>
      </c>
      <c r="D261" s="364">
        <v>-103283</v>
      </c>
      <c r="E261" s="364">
        <v>0</v>
      </c>
      <c r="F261" s="364">
        <v>-103283</v>
      </c>
      <c r="G261" s="364">
        <v>0</v>
      </c>
      <c r="H261" s="364">
        <v>3282</v>
      </c>
      <c r="I261" s="364">
        <v>445220</v>
      </c>
      <c r="J261" s="73"/>
      <c r="K261" s="73"/>
      <c r="L261" s="73"/>
      <c r="M261" s="73"/>
      <c r="N261" s="73"/>
      <c r="O261" s="73"/>
      <c r="P261" s="73"/>
      <c r="Q261" s="73"/>
      <c r="R261" s="73"/>
      <c r="S261" s="73"/>
      <c r="T261" s="73"/>
      <c r="U261" s="73"/>
      <c r="V261" s="73"/>
      <c r="W261" s="73"/>
      <c r="X261" s="73"/>
      <c r="Y261" s="73"/>
      <c r="Z261" s="73"/>
      <c r="AA261" s="73"/>
      <c r="AB261" s="73"/>
      <c r="AC261" s="73"/>
      <c r="AD261" s="73"/>
      <c r="AE261" s="73"/>
      <c r="AF261" s="73"/>
      <c r="AG261" s="73"/>
      <c r="AH261" s="73"/>
    </row>
    <row r="262" spans="1:34" ht="14.1" customHeight="1">
      <c r="A262" s="81">
        <v>82</v>
      </c>
      <c r="B262" s="410" t="s">
        <v>366</v>
      </c>
      <c r="C262" s="364"/>
      <c r="D262" s="369"/>
      <c r="E262" s="364"/>
      <c r="F262" s="369"/>
      <c r="G262" s="364"/>
      <c r="H262" s="369"/>
      <c r="I262" s="369"/>
      <c r="J262" s="73"/>
      <c r="K262" s="73"/>
      <c r="L262" s="73"/>
      <c r="M262" s="73"/>
      <c r="N262" s="73"/>
      <c r="O262" s="73"/>
      <c r="P262" s="73"/>
      <c r="Q262" s="73"/>
      <c r="R262" s="73"/>
      <c r="S262" s="73"/>
      <c r="T262" s="73"/>
      <c r="U262" s="73"/>
      <c r="V262" s="73"/>
      <c r="W262" s="73"/>
      <c r="X262" s="73"/>
      <c r="Y262" s="73"/>
      <c r="Z262" s="73"/>
      <c r="AA262" s="73"/>
      <c r="AB262" s="73"/>
      <c r="AC262" s="73"/>
      <c r="AD262" s="73"/>
      <c r="AE262" s="73"/>
      <c r="AF262" s="73"/>
      <c r="AG262" s="73"/>
      <c r="AH262" s="73"/>
    </row>
    <row r="263" spans="1:34" ht="14.1" customHeight="1">
      <c r="A263" s="81"/>
      <c r="B263" s="466" t="s">
        <v>390</v>
      </c>
      <c r="C263" s="364">
        <v>8524</v>
      </c>
      <c r="D263" s="364">
        <v>-665366</v>
      </c>
      <c r="E263" s="364">
        <v>0</v>
      </c>
      <c r="F263" s="364">
        <v>-658204</v>
      </c>
      <c r="G263" s="364">
        <v>0</v>
      </c>
      <c r="H263" s="364">
        <v>8085</v>
      </c>
      <c r="I263" s="364">
        <v>2839599</v>
      </c>
      <c r="J263" s="52"/>
      <c r="K263" s="129"/>
      <c r="L263" s="129"/>
      <c r="M263" s="129"/>
      <c r="N263" s="129"/>
      <c r="O263" s="129"/>
      <c r="P263" s="129"/>
      <c r="Q263" s="129"/>
      <c r="R263" s="129"/>
      <c r="S263" s="129"/>
      <c r="T263" s="129"/>
      <c r="U263" s="129"/>
      <c r="V263" s="52"/>
      <c r="W263" s="52"/>
      <c r="X263" s="52"/>
      <c r="Y263" s="52"/>
      <c r="Z263" s="52"/>
      <c r="AA263" s="52"/>
      <c r="AB263" s="52"/>
      <c r="AC263" s="52"/>
      <c r="AD263" s="52"/>
      <c r="AE263" s="52"/>
      <c r="AF263" s="52"/>
      <c r="AG263" s="52"/>
      <c r="AH263" s="52"/>
    </row>
    <row r="264" spans="1:34" s="333" customFormat="1" ht="14.1" customHeight="1">
      <c r="A264" s="170" t="s">
        <v>259</v>
      </c>
      <c r="B264" s="454" t="s">
        <v>133</v>
      </c>
      <c r="C264" s="366">
        <v>3091</v>
      </c>
      <c r="D264" s="366">
        <v>-340444</v>
      </c>
      <c r="E264" s="389">
        <v>0</v>
      </c>
      <c r="F264" s="366">
        <v>-339277</v>
      </c>
      <c r="G264" s="366">
        <v>0</v>
      </c>
      <c r="H264" s="366">
        <v>2931</v>
      </c>
      <c r="I264" s="366">
        <v>2195547</v>
      </c>
      <c r="J264" s="295"/>
      <c r="K264" s="295"/>
      <c r="L264" s="295"/>
      <c r="M264" s="295"/>
      <c r="N264" s="295"/>
      <c r="O264" s="295"/>
      <c r="P264" s="295"/>
      <c r="Q264" s="295"/>
      <c r="R264" s="295"/>
      <c r="S264" s="295"/>
      <c r="T264" s="295"/>
      <c r="U264" s="295"/>
      <c r="V264" s="295"/>
      <c r="W264" s="295"/>
      <c r="X264" s="295"/>
      <c r="Y264" s="295"/>
      <c r="Z264" s="295"/>
      <c r="AA264" s="295"/>
      <c r="AB264" s="295"/>
      <c r="AC264" s="295"/>
      <c r="AD264" s="295"/>
      <c r="AE264" s="295"/>
      <c r="AF264" s="295"/>
      <c r="AG264" s="295"/>
      <c r="AH264" s="295"/>
    </row>
    <row r="265" spans="1:34" s="333" customFormat="1" ht="14.1" customHeight="1">
      <c r="A265" s="170" t="s">
        <v>260</v>
      </c>
      <c r="B265" s="454" t="s">
        <v>253</v>
      </c>
      <c r="C265" s="366">
        <v>5629</v>
      </c>
      <c r="D265" s="366">
        <v>-774916</v>
      </c>
      <c r="E265" s="366">
        <v>158</v>
      </c>
      <c r="F265" s="366">
        <v>-769729</v>
      </c>
      <c r="G265" s="366">
        <v>24</v>
      </c>
      <c r="H265" s="366">
        <v>5374</v>
      </c>
      <c r="I265" s="366">
        <v>5961674</v>
      </c>
      <c r="J265" s="330"/>
      <c r="K265" s="282"/>
      <c r="L265" s="282"/>
      <c r="M265" s="282"/>
      <c r="N265" s="282"/>
      <c r="O265" s="282"/>
      <c r="P265" s="282"/>
      <c r="Q265" s="282"/>
      <c r="R265" s="282"/>
      <c r="S265" s="282"/>
      <c r="T265" s="282"/>
      <c r="U265" s="282"/>
      <c r="V265" s="330"/>
      <c r="W265" s="330"/>
      <c r="X265" s="330"/>
      <c r="Y265" s="330"/>
      <c r="Z265" s="330"/>
      <c r="AA265" s="330"/>
      <c r="AB265" s="330"/>
      <c r="AC265" s="330"/>
      <c r="AD265" s="330"/>
      <c r="AE265" s="330"/>
      <c r="AF265" s="330"/>
      <c r="AG265" s="330"/>
      <c r="AH265" s="330"/>
    </row>
    <row r="266" spans="1:34" ht="14.1" customHeight="1">
      <c r="A266" s="81">
        <v>86</v>
      </c>
      <c r="B266" s="460" t="s">
        <v>307</v>
      </c>
      <c r="C266" s="364">
        <v>3422</v>
      </c>
      <c r="D266" s="364">
        <v>-620854</v>
      </c>
      <c r="E266" s="364">
        <v>39</v>
      </c>
      <c r="F266" s="364">
        <v>-616089</v>
      </c>
      <c r="G266" s="364">
        <v>6</v>
      </c>
      <c r="H266" s="364">
        <v>3271</v>
      </c>
      <c r="I266" s="364">
        <v>5124219</v>
      </c>
      <c r="J266" s="73"/>
      <c r="K266" s="73"/>
      <c r="L266" s="73"/>
      <c r="M266" s="73"/>
      <c r="N266" s="73"/>
      <c r="O266" s="73"/>
      <c r="P266" s="73"/>
      <c r="Q266" s="73"/>
      <c r="R266" s="73"/>
      <c r="S266" s="73"/>
      <c r="T266" s="73"/>
      <c r="U266" s="73"/>
      <c r="V266" s="73"/>
      <c r="W266" s="73"/>
      <c r="X266" s="73"/>
      <c r="Y266" s="73"/>
      <c r="Z266" s="73"/>
      <c r="AA266" s="73"/>
      <c r="AB266" s="73"/>
      <c r="AC266" s="73"/>
      <c r="AD266" s="73"/>
      <c r="AE266" s="73"/>
      <c r="AF266" s="73"/>
      <c r="AG266" s="73"/>
      <c r="AH266" s="73"/>
    </row>
    <row r="267" spans="1:34" ht="14.1" customHeight="1">
      <c r="A267" s="81">
        <v>87</v>
      </c>
      <c r="B267" s="455" t="s">
        <v>308</v>
      </c>
      <c r="C267" s="364">
        <v>846</v>
      </c>
      <c r="D267" s="364">
        <v>-58347</v>
      </c>
      <c r="E267" s="364">
        <v>119</v>
      </c>
      <c r="F267" s="364">
        <v>-57925</v>
      </c>
      <c r="G267" s="364">
        <v>18</v>
      </c>
      <c r="H267" s="364">
        <v>805</v>
      </c>
      <c r="I267" s="364">
        <v>292233</v>
      </c>
      <c r="J267" s="73"/>
      <c r="K267" s="73"/>
      <c r="L267" s="73"/>
      <c r="M267" s="73"/>
      <c r="N267" s="73"/>
      <c r="O267" s="73"/>
      <c r="P267" s="73"/>
      <c r="Q267" s="73"/>
      <c r="R267" s="73"/>
      <c r="S267" s="73"/>
      <c r="T267" s="73"/>
      <c r="U267" s="73"/>
      <c r="V267" s="73"/>
      <c r="W267" s="73"/>
      <c r="X267" s="73"/>
      <c r="Y267" s="73"/>
      <c r="Z267" s="73"/>
      <c r="AA267" s="73"/>
      <c r="AB267" s="73"/>
      <c r="AC267" s="73"/>
      <c r="AD267" s="73"/>
      <c r="AE267" s="73"/>
      <c r="AF267" s="73"/>
      <c r="AG267" s="73"/>
      <c r="AH267" s="73"/>
    </row>
    <row r="268" spans="1:34" ht="14.1" customHeight="1">
      <c r="A268" s="81">
        <v>88</v>
      </c>
      <c r="B268" s="455" t="s">
        <v>309</v>
      </c>
      <c r="C268" s="364">
        <v>1361</v>
      </c>
      <c r="D268" s="364">
        <v>-95716</v>
      </c>
      <c r="E268" s="364">
        <v>0</v>
      </c>
      <c r="F268" s="364">
        <v>-95716</v>
      </c>
      <c r="G268" s="364">
        <v>0</v>
      </c>
      <c r="H268" s="364">
        <v>1298</v>
      </c>
      <c r="I268" s="364">
        <v>545222</v>
      </c>
      <c r="J268" s="73"/>
      <c r="K268" s="73"/>
      <c r="L268" s="73"/>
      <c r="M268" s="73"/>
      <c r="N268" s="73"/>
      <c r="O268" s="73"/>
      <c r="P268" s="73"/>
      <c r="Q268" s="73"/>
      <c r="R268" s="73"/>
      <c r="S268" s="73"/>
      <c r="T268" s="73"/>
      <c r="U268" s="73"/>
      <c r="V268" s="73"/>
      <c r="W268" s="73"/>
      <c r="X268" s="73"/>
      <c r="Y268" s="73"/>
      <c r="Z268" s="73"/>
      <c r="AA268" s="73"/>
      <c r="AB268" s="73"/>
      <c r="AC268" s="73"/>
      <c r="AD268" s="73"/>
      <c r="AE268" s="73"/>
      <c r="AF268" s="73"/>
      <c r="AG268" s="73"/>
      <c r="AH268" s="73"/>
    </row>
    <row r="269" spans="1:34" s="333" customFormat="1" ht="14.1" customHeight="1">
      <c r="A269" s="75" t="s">
        <v>261</v>
      </c>
      <c r="B269" s="457" t="s">
        <v>254</v>
      </c>
      <c r="C269" s="367">
        <v>7829</v>
      </c>
      <c r="D269" s="368">
        <v>-1494051</v>
      </c>
      <c r="E269" s="368">
        <v>163</v>
      </c>
      <c r="F269" s="368">
        <v>-1471447</v>
      </c>
      <c r="G269" s="368">
        <v>25</v>
      </c>
      <c r="H269" s="368">
        <v>7575</v>
      </c>
      <c r="I269" s="368">
        <v>14644411</v>
      </c>
      <c r="J269" s="295"/>
      <c r="K269" s="295"/>
      <c r="L269" s="295"/>
      <c r="M269" s="295"/>
      <c r="N269" s="295"/>
      <c r="O269" s="295"/>
      <c r="P269" s="295"/>
      <c r="Q269" s="295"/>
      <c r="R269" s="295"/>
      <c r="S269" s="295"/>
      <c r="T269" s="295"/>
      <c r="U269" s="295"/>
      <c r="V269" s="295"/>
      <c r="W269" s="295"/>
      <c r="X269" s="295"/>
      <c r="Y269" s="295"/>
      <c r="Z269" s="295"/>
      <c r="AA269" s="295"/>
      <c r="AB269" s="295"/>
      <c r="AC269" s="295"/>
      <c r="AD269" s="295"/>
      <c r="AE269" s="295"/>
      <c r="AF269" s="295"/>
      <c r="AG269" s="295"/>
      <c r="AH269" s="295"/>
    </row>
    <row r="270" spans="1:34" ht="14.1" customHeight="1">
      <c r="A270" s="108">
        <v>90</v>
      </c>
      <c r="B270" s="460" t="s">
        <v>367</v>
      </c>
      <c r="C270" s="364">
        <v>824</v>
      </c>
      <c r="D270" s="364">
        <v>-212949</v>
      </c>
      <c r="E270" s="364">
        <v>11</v>
      </c>
      <c r="F270" s="364">
        <v>-212778</v>
      </c>
      <c r="G270" s="364">
        <v>2</v>
      </c>
      <c r="H270" s="364">
        <v>786</v>
      </c>
      <c r="I270" s="364">
        <v>2598032</v>
      </c>
      <c r="J270" s="73"/>
      <c r="K270" s="73"/>
      <c r="L270" s="73"/>
      <c r="M270" s="73"/>
      <c r="N270" s="73"/>
      <c r="O270" s="73"/>
      <c r="P270" s="73"/>
      <c r="Q270" s="73"/>
      <c r="R270" s="73"/>
      <c r="S270" s="73"/>
      <c r="T270" s="73"/>
      <c r="U270" s="73"/>
      <c r="V270" s="73"/>
      <c r="W270" s="73"/>
      <c r="X270" s="73"/>
      <c r="Y270" s="73"/>
      <c r="Z270" s="73"/>
      <c r="AA270" s="73"/>
      <c r="AB270" s="73"/>
      <c r="AC270" s="73"/>
      <c r="AD270" s="73"/>
      <c r="AE270" s="73"/>
      <c r="AF270" s="73"/>
      <c r="AG270" s="73"/>
      <c r="AH270" s="73"/>
    </row>
    <row r="271" spans="1:34" ht="14.1" customHeight="1">
      <c r="A271" s="108">
        <v>91</v>
      </c>
      <c r="B271" s="410" t="s">
        <v>368</v>
      </c>
      <c r="C271" s="364"/>
      <c r="D271" s="364"/>
      <c r="E271" s="364"/>
      <c r="F271" s="364"/>
      <c r="G271" s="364"/>
      <c r="H271" s="364"/>
      <c r="I271" s="364"/>
      <c r="J271" s="73"/>
      <c r="K271" s="73"/>
      <c r="L271" s="73"/>
      <c r="M271" s="73"/>
      <c r="N271" s="73"/>
      <c r="O271" s="73"/>
      <c r="P271" s="73"/>
      <c r="Q271" s="73"/>
      <c r="R271" s="73"/>
      <c r="S271" s="73"/>
      <c r="T271" s="73"/>
      <c r="U271" s="73"/>
      <c r="V271" s="73"/>
      <c r="W271" s="73"/>
      <c r="X271" s="73"/>
      <c r="Y271" s="73"/>
      <c r="Z271" s="73"/>
      <c r="AA271" s="73"/>
      <c r="AB271" s="73"/>
      <c r="AC271" s="73"/>
      <c r="AD271" s="73"/>
      <c r="AE271" s="73"/>
      <c r="AF271" s="73"/>
      <c r="AG271" s="73"/>
      <c r="AH271" s="73"/>
    </row>
    <row r="272" spans="1:34" ht="14.1" customHeight="1">
      <c r="A272" s="108"/>
      <c r="B272" s="460" t="s">
        <v>369</v>
      </c>
      <c r="C272" s="364">
        <v>252</v>
      </c>
      <c r="D272" s="364">
        <v>-117995</v>
      </c>
      <c r="E272" s="364">
        <v>0</v>
      </c>
      <c r="F272" s="364">
        <v>-116685</v>
      </c>
      <c r="G272" s="364">
        <v>0</v>
      </c>
      <c r="H272" s="364">
        <v>243</v>
      </c>
      <c r="I272" s="364">
        <v>1926840</v>
      </c>
      <c r="J272" s="73"/>
      <c r="K272" s="73"/>
      <c r="L272" s="73"/>
      <c r="M272" s="73"/>
      <c r="N272" s="73"/>
      <c r="O272" s="73"/>
      <c r="P272" s="73"/>
      <c r="Q272" s="73"/>
      <c r="R272" s="73"/>
      <c r="S272" s="73"/>
      <c r="T272" s="73"/>
      <c r="U272" s="73"/>
      <c r="V272" s="73"/>
      <c r="W272" s="73"/>
      <c r="X272" s="73"/>
      <c r="Y272" s="73"/>
      <c r="Z272" s="73"/>
      <c r="AA272" s="73"/>
      <c r="AB272" s="73"/>
      <c r="AC272" s="73"/>
      <c r="AD272" s="73"/>
      <c r="AE272" s="73"/>
      <c r="AF272" s="73"/>
      <c r="AG272" s="73"/>
      <c r="AH272" s="73"/>
    </row>
    <row r="273" spans="1:34" ht="14.1" customHeight="1">
      <c r="A273" s="146">
        <v>92</v>
      </c>
      <c r="B273" s="460" t="s">
        <v>310</v>
      </c>
      <c r="C273" s="364">
        <v>1376</v>
      </c>
      <c r="D273" s="364">
        <v>-55615</v>
      </c>
      <c r="E273" s="364">
        <v>0</v>
      </c>
      <c r="F273" s="364">
        <v>-55615</v>
      </c>
      <c r="G273" s="364">
        <v>0</v>
      </c>
      <c r="H273" s="364">
        <v>1334</v>
      </c>
      <c r="I273" s="364">
        <v>263151</v>
      </c>
      <c r="J273" s="73"/>
      <c r="K273" s="73"/>
      <c r="L273" s="73"/>
      <c r="M273" s="73"/>
      <c r="N273" s="73"/>
      <c r="O273" s="73"/>
      <c r="P273" s="73"/>
      <c r="Q273" s="73"/>
      <c r="R273" s="73"/>
      <c r="S273" s="73"/>
      <c r="T273" s="73"/>
      <c r="U273" s="73"/>
      <c r="V273" s="73"/>
      <c r="W273" s="73"/>
      <c r="X273" s="73"/>
      <c r="Y273" s="73"/>
      <c r="Z273" s="73"/>
      <c r="AA273" s="73"/>
      <c r="AB273" s="73"/>
      <c r="AC273" s="73"/>
      <c r="AD273" s="73"/>
      <c r="AE273" s="73"/>
      <c r="AF273" s="73"/>
      <c r="AG273" s="73"/>
      <c r="AH273" s="73"/>
    </row>
    <row r="274" spans="1:34" ht="14.1" customHeight="1">
      <c r="A274" s="81">
        <v>93</v>
      </c>
      <c r="B274" s="410" t="s">
        <v>370</v>
      </c>
      <c r="C274" s="364"/>
      <c r="D274" s="364"/>
      <c r="E274" s="364"/>
      <c r="F274" s="364"/>
      <c r="G274" s="364"/>
      <c r="H274" s="364"/>
      <c r="I274" s="364"/>
      <c r="J274" s="52"/>
      <c r="K274" s="52"/>
      <c r="L274" s="52"/>
      <c r="M274" s="52"/>
      <c r="N274" s="52"/>
      <c r="O274" s="52"/>
      <c r="P274" s="52"/>
      <c r="Q274" s="52"/>
      <c r="R274" s="52"/>
      <c r="S274" s="52"/>
      <c r="T274" s="52"/>
      <c r="U274" s="52"/>
      <c r="V274" s="52"/>
      <c r="W274" s="52"/>
      <c r="X274" s="52"/>
      <c r="Y274" s="52"/>
      <c r="Z274" s="52"/>
      <c r="AA274" s="52"/>
      <c r="AB274" s="52"/>
      <c r="AC274" s="52"/>
      <c r="AD274" s="52"/>
      <c r="AE274" s="52"/>
      <c r="AF274" s="52"/>
      <c r="AG274" s="52"/>
      <c r="AH274" s="52"/>
    </row>
    <row r="275" spans="1:34" ht="14.1" customHeight="1">
      <c r="A275" s="81"/>
      <c r="B275" s="460" t="s">
        <v>371</v>
      </c>
      <c r="C275" s="364">
        <v>5377</v>
      </c>
      <c r="D275" s="364">
        <v>-1107491</v>
      </c>
      <c r="E275" s="364">
        <v>153</v>
      </c>
      <c r="F275" s="364">
        <v>-1086370</v>
      </c>
      <c r="G275" s="364">
        <v>23</v>
      </c>
      <c r="H275" s="364">
        <v>5212</v>
      </c>
      <c r="I275" s="364">
        <v>9856387</v>
      </c>
      <c r="J275" s="73"/>
      <c r="K275" s="73"/>
      <c r="L275" s="73"/>
      <c r="M275" s="73"/>
      <c r="N275" s="73"/>
      <c r="O275" s="73"/>
      <c r="P275" s="73"/>
      <c r="Q275" s="73"/>
      <c r="R275" s="73"/>
      <c r="S275" s="73"/>
      <c r="T275" s="73"/>
      <c r="U275" s="73"/>
      <c r="V275" s="73"/>
      <c r="W275" s="73"/>
      <c r="X275" s="73"/>
      <c r="Y275" s="73"/>
      <c r="Z275" s="73"/>
      <c r="AA275" s="73"/>
      <c r="AB275" s="73"/>
      <c r="AC275" s="73"/>
      <c r="AD275" s="73"/>
      <c r="AE275" s="73"/>
      <c r="AF275" s="73"/>
      <c r="AG275" s="73"/>
      <c r="AH275" s="73"/>
    </row>
    <row r="276" spans="1:34" s="333" customFormat="1" ht="14.1" customHeight="1">
      <c r="A276" s="170" t="s">
        <v>262</v>
      </c>
      <c r="B276" s="454" t="s">
        <v>255</v>
      </c>
      <c r="C276" s="376">
        <v>18464</v>
      </c>
      <c r="D276" s="376">
        <v>-1611945</v>
      </c>
      <c r="E276" s="376">
        <v>543</v>
      </c>
      <c r="F276" s="376">
        <v>-1584642</v>
      </c>
      <c r="G276" s="376">
        <v>93</v>
      </c>
      <c r="H276" s="376">
        <v>17648</v>
      </c>
      <c r="I276" s="376">
        <v>12580592</v>
      </c>
      <c r="J276" s="330"/>
      <c r="K276" s="330"/>
      <c r="L276" s="330"/>
      <c r="M276" s="330"/>
      <c r="N276" s="330"/>
      <c r="O276" s="330"/>
      <c r="P276" s="330"/>
      <c r="Q276" s="330"/>
      <c r="R276" s="330"/>
      <c r="S276" s="330"/>
      <c r="T276" s="330"/>
      <c r="U276" s="330"/>
      <c r="V276" s="330"/>
      <c r="W276" s="330"/>
      <c r="X276" s="330"/>
      <c r="Y276" s="330"/>
      <c r="Z276" s="330"/>
      <c r="AA276" s="330"/>
      <c r="AB276" s="330"/>
      <c r="AC276" s="330"/>
      <c r="AD276" s="330"/>
      <c r="AE276" s="330"/>
      <c r="AF276" s="330"/>
      <c r="AG276" s="330"/>
      <c r="AH276" s="330"/>
    </row>
    <row r="277" spans="1:34" ht="14.1" customHeight="1">
      <c r="A277" s="81">
        <v>94</v>
      </c>
      <c r="B277" s="461" t="s">
        <v>372</v>
      </c>
      <c r="C277" s="372"/>
      <c r="D277" s="373"/>
      <c r="E277" s="373"/>
      <c r="F277" s="373"/>
      <c r="G277" s="373"/>
      <c r="H277" s="373"/>
      <c r="I277" s="373"/>
      <c r="J277" s="73"/>
      <c r="K277" s="73"/>
      <c r="L277" s="73"/>
      <c r="M277" s="73"/>
      <c r="N277" s="73"/>
      <c r="O277" s="73"/>
      <c r="P277" s="73"/>
      <c r="Q277" s="73"/>
      <c r="R277" s="73"/>
      <c r="S277" s="73"/>
      <c r="T277" s="73"/>
      <c r="U277" s="73"/>
      <c r="V277" s="73"/>
      <c r="W277" s="73"/>
      <c r="X277" s="73"/>
      <c r="Y277" s="73"/>
      <c r="Z277" s="73"/>
      <c r="AA277" s="73"/>
      <c r="AB277" s="73"/>
      <c r="AC277" s="73"/>
      <c r="AD277" s="73"/>
      <c r="AE277" s="73"/>
      <c r="AF277" s="73"/>
      <c r="AG277" s="73"/>
      <c r="AH277" s="73"/>
    </row>
    <row r="278" spans="1:34" ht="14.1" customHeight="1">
      <c r="A278" s="81"/>
      <c r="B278" s="455" t="s">
        <v>373</v>
      </c>
      <c r="C278" s="364">
        <v>4475</v>
      </c>
      <c r="D278" s="364">
        <v>-217288</v>
      </c>
      <c r="E278" s="364">
        <v>8</v>
      </c>
      <c r="F278" s="364">
        <v>-205211</v>
      </c>
      <c r="G278" s="364">
        <v>13</v>
      </c>
      <c r="H278" s="364">
        <v>4334</v>
      </c>
      <c r="I278" s="364">
        <v>1804629</v>
      </c>
      <c r="J278" s="73"/>
      <c r="K278" s="73"/>
      <c r="L278" s="73"/>
      <c r="M278" s="73"/>
      <c r="N278" s="73"/>
      <c r="O278" s="73"/>
      <c r="P278" s="73"/>
      <c r="Q278" s="73"/>
      <c r="R278" s="73"/>
      <c r="S278" s="73"/>
      <c r="T278" s="73"/>
      <c r="U278" s="73"/>
      <c r="V278" s="73"/>
      <c r="W278" s="73"/>
      <c r="X278" s="73"/>
      <c r="Y278" s="73"/>
      <c r="Z278" s="73"/>
      <c r="AA278" s="73"/>
      <c r="AB278" s="73"/>
      <c r="AC278" s="73"/>
      <c r="AD278" s="73"/>
      <c r="AE278" s="73"/>
      <c r="AF278" s="73"/>
      <c r="AG278" s="73"/>
      <c r="AH278" s="73"/>
    </row>
    <row r="279" spans="1:34" ht="14.1" customHeight="1">
      <c r="A279" s="81">
        <v>95</v>
      </c>
      <c r="B279" s="456" t="s">
        <v>311</v>
      </c>
      <c r="C279" s="364">
        <v>460</v>
      </c>
      <c r="D279" s="364">
        <v>-25920</v>
      </c>
      <c r="E279" s="364">
        <v>0</v>
      </c>
      <c r="F279" s="364">
        <v>-25920</v>
      </c>
      <c r="G279" s="364">
        <v>0</v>
      </c>
      <c r="H279" s="364">
        <v>430</v>
      </c>
      <c r="I279" s="364">
        <v>199116</v>
      </c>
      <c r="J279" s="73"/>
      <c r="K279" s="73"/>
      <c r="L279" s="73"/>
      <c r="M279" s="73"/>
      <c r="N279" s="73"/>
      <c r="O279" s="73"/>
      <c r="P279" s="73"/>
      <c r="Q279" s="73"/>
      <c r="R279" s="73"/>
      <c r="S279" s="73"/>
      <c r="T279" s="73"/>
      <c r="U279" s="73"/>
      <c r="V279" s="73"/>
      <c r="W279" s="73"/>
      <c r="X279" s="73"/>
      <c r="Y279" s="73"/>
      <c r="Z279" s="73"/>
      <c r="AA279" s="73"/>
      <c r="AB279" s="73"/>
      <c r="AC279" s="73"/>
      <c r="AD279" s="73"/>
      <c r="AE279" s="73"/>
      <c r="AF279" s="73"/>
      <c r="AG279" s="73"/>
      <c r="AH279" s="73"/>
    </row>
    <row r="280" spans="1:34" ht="14.1" customHeight="1">
      <c r="A280" s="81">
        <v>96</v>
      </c>
      <c r="B280" s="458" t="s">
        <v>374</v>
      </c>
      <c r="C280" s="364"/>
      <c r="D280" s="364"/>
      <c r="E280" s="364"/>
      <c r="F280" s="364"/>
      <c r="G280" s="364"/>
      <c r="H280" s="364"/>
      <c r="I280" s="364"/>
      <c r="J280" s="73"/>
      <c r="K280" s="73"/>
      <c r="L280" s="73"/>
      <c r="M280" s="73"/>
      <c r="N280" s="73"/>
      <c r="O280" s="73"/>
      <c r="P280" s="73"/>
      <c r="Q280" s="73"/>
      <c r="R280" s="73"/>
      <c r="S280" s="73"/>
      <c r="T280" s="73"/>
      <c r="U280" s="73"/>
      <c r="V280" s="73"/>
      <c r="W280" s="73"/>
      <c r="X280" s="73"/>
      <c r="Y280" s="73"/>
      <c r="Z280" s="73"/>
      <c r="AA280" s="73"/>
      <c r="AB280" s="73"/>
      <c r="AC280" s="73"/>
      <c r="AD280" s="73"/>
      <c r="AE280" s="73"/>
      <c r="AF280" s="73"/>
      <c r="AG280" s="73"/>
      <c r="AH280" s="73"/>
    </row>
    <row r="281" spans="1:34" ht="14.1" customHeight="1">
      <c r="A281" s="81"/>
      <c r="B281" s="456" t="s">
        <v>361</v>
      </c>
      <c r="C281" s="364">
        <v>13529</v>
      </c>
      <c r="D281" s="364">
        <v>-1368737</v>
      </c>
      <c r="E281" s="364">
        <v>535</v>
      </c>
      <c r="F281" s="364">
        <v>-1353511</v>
      </c>
      <c r="G281" s="364">
        <v>80</v>
      </c>
      <c r="H281" s="364">
        <v>12884</v>
      </c>
      <c r="I281" s="364">
        <v>10576847</v>
      </c>
      <c r="J281" s="73"/>
      <c r="K281" s="73"/>
      <c r="L281" s="73"/>
      <c r="M281" s="73"/>
      <c r="N281" s="73"/>
      <c r="O281" s="73"/>
      <c r="P281" s="73"/>
      <c r="Q281" s="73"/>
      <c r="R281" s="73"/>
      <c r="S281" s="73"/>
      <c r="T281" s="73"/>
      <c r="U281" s="73"/>
      <c r="V281" s="73"/>
      <c r="W281" s="73"/>
      <c r="X281" s="73"/>
      <c r="Y281" s="73"/>
      <c r="Z281" s="73"/>
      <c r="AA281" s="73"/>
      <c r="AB281" s="73"/>
      <c r="AC281" s="73"/>
      <c r="AD281" s="73"/>
      <c r="AE281" s="73"/>
      <c r="AF281" s="73"/>
      <c r="AG281" s="73"/>
      <c r="AH281" s="73"/>
    </row>
    <row r="282" spans="1:34" s="333" customFormat="1" ht="14.1" customHeight="1">
      <c r="A282" s="170"/>
      <c r="B282" s="465" t="s">
        <v>506</v>
      </c>
      <c r="C282" s="366">
        <v>67</v>
      </c>
      <c r="D282" s="366">
        <v>-3585</v>
      </c>
      <c r="E282" s="366">
        <v>0</v>
      </c>
      <c r="F282" s="366">
        <v>-3585</v>
      </c>
      <c r="G282" s="366">
        <v>0</v>
      </c>
      <c r="H282" s="366">
        <v>66</v>
      </c>
      <c r="I282" s="366">
        <v>45642</v>
      </c>
      <c r="J282" s="295"/>
      <c r="K282" s="295"/>
      <c r="L282" s="295"/>
      <c r="M282" s="295"/>
      <c r="N282" s="295"/>
      <c r="O282" s="295"/>
      <c r="P282" s="295"/>
      <c r="Q282" s="295"/>
      <c r="R282" s="295"/>
      <c r="S282" s="295"/>
      <c r="T282" s="295"/>
      <c r="U282" s="295"/>
      <c r="V282" s="295"/>
      <c r="W282" s="295"/>
      <c r="X282" s="295"/>
      <c r="Y282" s="295"/>
      <c r="Z282" s="295"/>
      <c r="AA282" s="295"/>
      <c r="AB282" s="295"/>
      <c r="AC282" s="295"/>
      <c r="AD282" s="295"/>
      <c r="AE282" s="295"/>
      <c r="AF282" s="295"/>
      <c r="AG282" s="295"/>
      <c r="AH282" s="295"/>
    </row>
    <row r="283" spans="1:34" ht="14.1" customHeight="1">
      <c r="B283" s="438"/>
      <c r="C283" s="364"/>
      <c r="D283" s="364"/>
      <c r="E283" s="364"/>
      <c r="F283" s="364"/>
      <c r="G283" s="364"/>
      <c r="H283" s="364"/>
      <c r="I283" s="364"/>
      <c r="J283" s="73"/>
      <c r="K283" s="73"/>
      <c r="L283" s="73"/>
      <c r="M283" s="73"/>
      <c r="N283" s="73"/>
      <c r="O283" s="73"/>
      <c r="P283" s="73"/>
      <c r="Q283" s="73"/>
      <c r="R283" s="73"/>
      <c r="S283" s="73"/>
      <c r="T283" s="73"/>
      <c r="U283" s="73"/>
      <c r="V283" s="73"/>
      <c r="W283" s="73"/>
      <c r="X283" s="73"/>
      <c r="Y283" s="73"/>
      <c r="Z283" s="73"/>
      <c r="AA283" s="73"/>
      <c r="AB283" s="73"/>
      <c r="AC283" s="73"/>
      <c r="AD283" s="73"/>
      <c r="AE283" s="73"/>
      <c r="AF283" s="73"/>
      <c r="AG283" s="73"/>
      <c r="AH283" s="73"/>
    </row>
    <row r="284" spans="1:34" ht="14.1" customHeight="1">
      <c r="B284" s="412" t="s">
        <v>218</v>
      </c>
      <c r="C284" s="366">
        <v>363411</v>
      </c>
      <c r="D284" s="366">
        <v>-57310687</v>
      </c>
      <c r="E284" s="366">
        <v>44148</v>
      </c>
      <c r="F284" s="366">
        <v>-56557550</v>
      </c>
      <c r="G284" s="366">
        <v>16697</v>
      </c>
      <c r="H284" s="366">
        <v>343749</v>
      </c>
      <c r="I284" s="366">
        <v>354551089</v>
      </c>
      <c r="J284" s="73"/>
      <c r="K284" s="73"/>
      <c r="L284" s="73"/>
      <c r="M284" s="73"/>
      <c r="N284" s="73"/>
      <c r="O284" s="73"/>
      <c r="P284" s="73"/>
      <c r="Q284" s="73"/>
      <c r="R284" s="73"/>
      <c r="S284" s="73"/>
      <c r="T284" s="73"/>
      <c r="U284" s="73"/>
      <c r="V284" s="73"/>
      <c r="W284" s="73"/>
      <c r="X284" s="73"/>
      <c r="Y284" s="73"/>
      <c r="Z284" s="73"/>
      <c r="AA284" s="73"/>
      <c r="AB284" s="73"/>
      <c r="AC284" s="73"/>
      <c r="AD284" s="73"/>
      <c r="AE284" s="73"/>
      <c r="AF284" s="73"/>
      <c r="AG284" s="73"/>
      <c r="AH284" s="73"/>
    </row>
    <row r="285" spans="1:34" ht="14.1" customHeight="1">
      <c r="A285" s="155"/>
      <c r="B285" s="149"/>
      <c r="C285" s="314"/>
      <c r="D285" s="314"/>
      <c r="E285" s="314"/>
      <c r="F285" s="314"/>
      <c r="G285" s="314"/>
      <c r="H285" s="314"/>
      <c r="I285" s="314"/>
      <c r="J285" s="52"/>
      <c r="K285" s="52"/>
      <c r="L285" s="52"/>
      <c r="M285" s="52"/>
      <c r="N285" s="52"/>
      <c r="O285" s="52"/>
      <c r="P285" s="52"/>
      <c r="Q285" s="52"/>
      <c r="R285" s="52"/>
      <c r="S285" s="52"/>
      <c r="T285" s="52"/>
      <c r="U285" s="52"/>
      <c r="V285" s="52"/>
      <c r="W285" s="52"/>
      <c r="X285" s="52"/>
      <c r="Y285" s="52"/>
      <c r="Z285" s="52"/>
      <c r="AA285" s="52"/>
      <c r="AB285" s="52"/>
      <c r="AC285" s="52"/>
      <c r="AD285" s="52"/>
      <c r="AE285" s="52"/>
      <c r="AF285" s="52"/>
      <c r="AG285" s="52"/>
      <c r="AH285" s="52"/>
    </row>
    <row r="286" spans="1:34" ht="14.1" customHeight="1">
      <c r="A286" s="147" t="s">
        <v>439</v>
      </c>
      <c r="B286" s="147"/>
      <c r="C286" s="78"/>
      <c r="D286" s="78"/>
      <c r="E286" s="78"/>
      <c r="F286" s="78"/>
      <c r="G286" s="78"/>
      <c r="H286" s="78"/>
      <c r="I286" s="78"/>
      <c r="J286" s="73"/>
      <c r="K286" s="73"/>
      <c r="L286" s="73"/>
      <c r="M286" s="73"/>
      <c r="N286" s="73"/>
      <c r="O286" s="73"/>
      <c r="P286" s="73"/>
      <c r="Q286" s="73"/>
      <c r="R286" s="73"/>
      <c r="S286" s="73"/>
      <c r="T286" s="73"/>
      <c r="U286" s="73"/>
      <c r="V286" s="73"/>
      <c r="W286" s="73"/>
      <c r="X286" s="73"/>
      <c r="Y286" s="73"/>
      <c r="Z286" s="73"/>
      <c r="AA286" s="73"/>
      <c r="AB286" s="73"/>
      <c r="AC286" s="73"/>
      <c r="AD286" s="73"/>
      <c r="AE286" s="73"/>
      <c r="AF286" s="73"/>
      <c r="AG286" s="73"/>
      <c r="AH286" s="73"/>
    </row>
    <row r="287" spans="1:34" ht="14.1" customHeight="1">
      <c r="A287" s="148" t="s">
        <v>443</v>
      </c>
      <c r="B287" s="148"/>
      <c r="C287" s="117"/>
      <c r="D287" s="117"/>
      <c r="E287" s="78"/>
      <c r="F287" s="78"/>
      <c r="G287" s="78"/>
      <c r="H287" s="78"/>
      <c r="I287" s="78"/>
      <c r="J287" s="191"/>
      <c r="K287" s="191"/>
      <c r="L287" s="191"/>
      <c r="M287" s="191"/>
      <c r="N287" s="191"/>
      <c r="O287" s="191"/>
      <c r="P287" s="191"/>
      <c r="Q287" s="191"/>
      <c r="R287" s="191"/>
      <c r="S287" s="191"/>
      <c r="T287" s="191"/>
      <c r="U287" s="191"/>
      <c r="V287" s="191"/>
      <c r="W287" s="191"/>
      <c r="X287" s="191"/>
      <c r="Y287" s="191"/>
      <c r="Z287" s="191"/>
      <c r="AA287" s="191"/>
      <c r="AB287" s="191"/>
      <c r="AC287" s="191"/>
      <c r="AD287" s="191"/>
      <c r="AE287" s="191"/>
      <c r="AF287" s="191"/>
      <c r="AG287" s="191"/>
      <c r="AH287" s="191"/>
    </row>
    <row r="288" spans="1:34" ht="14.1" customHeight="1">
      <c r="A288" s="148" t="s">
        <v>444</v>
      </c>
      <c r="B288" s="117"/>
      <c r="C288" s="94"/>
      <c r="D288" s="94"/>
      <c r="E288" s="78"/>
      <c r="F288" s="78"/>
      <c r="G288" s="78"/>
      <c r="H288" s="78"/>
      <c r="I288" s="78"/>
      <c r="J288" s="73"/>
      <c r="K288" s="73"/>
      <c r="L288" s="73"/>
      <c r="M288" s="73"/>
      <c r="N288" s="73"/>
      <c r="O288" s="73"/>
      <c r="P288" s="73"/>
      <c r="Q288" s="73"/>
      <c r="R288" s="73"/>
      <c r="S288" s="73"/>
      <c r="T288" s="73"/>
      <c r="U288" s="73"/>
      <c r="V288" s="73"/>
      <c r="W288" s="73"/>
      <c r="X288" s="73"/>
      <c r="Y288" s="73"/>
      <c r="Z288" s="73"/>
      <c r="AA288" s="73"/>
      <c r="AB288" s="73"/>
      <c r="AC288" s="73"/>
      <c r="AD288" s="73"/>
      <c r="AE288" s="73"/>
      <c r="AF288" s="73"/>
      <c r="AG288" s="73"/>
      <c r="AH288" s="73"/>
    </row>
    <row r="289" spans="1:34" ht="14.1" customHeight="1">
      <c r="A289" s="148" t="s">
        <v>445</v>
      </c>
      <c r="B289" s="94"/>
      <c r="E289" s="63"/>
      <c r="F289" s="63"/>
      <c r="G289" s="63"/>
      <c r="H289" s="63"/>
      <c r="I289" s="63"/>
      <c r="J289" s="73"/>
      <c r="K289" s="73"/>
      <c r="L289" s="73"/>
      <c r="M289" s="73"/>
      <c r="N289" s="73"/>
      <c r="O289" s="73"/>
      <c r="P289" s="73"/>
      <c r="Q289" s="73"/>
      <c r="R289" s="73"/>
      <c r="S289" s="73"/>
      <c r="T289" s="73"/>
      <c r="U289" s="73"/>
      <c r="V289" s="73"/>
      <c r="W289" s="73"/>
      <c r="X289" s="73"/>
      <c r="Y289" s="73"/>
      <c r="Z289" s="73"/>
      <c r="AA289" s="73"/>
      <c r="AB289" s="73"/>
      <c r="AC289" s="73"/>
      <c r="AD289" s="73"/>
      <c r="AE289" s="73"/>
      <c r="AF289" s="73"/>
      <c r="AG289" s="73"/>
      <c r="AH289" s="73"/>
    </row>
    <row r="290" spans="1:34" ht="14.1" customHeight="1">
      <c r="B290" s="283"/>
      <c r="C290" s="283" t="s">
        <v>74</v>
      </c>
      <c r="D290" s="283"/>
      <c r="E290" s="283"/>
      <c r="F290" s="283"/>
      <c r="G290" s="283"/>
      <c r="H290" s="283"/>
      <c r="I290" s="283"/>
      <c r="J290" s="73"/>
      <c r="K290" s="73"/>
      <c r="L290" s="73"/>
      <c r="M290" s="73"/>
      <c r="N290" s="73"/>
      <c r="O290" s="73"/>
      <c r="P290" s="73"/>
      <c r="Q290" s="73"/>
      <c r="R290" s="73"/>
      <c r="S290" s="73"/>
      <c r="T290" s="73"/>
      <c r="U290" s="73"/>
      <c r="V290" s="73"/>
      <c r="W290" s="73"/>
      <c r="X290" s="73"/>
      <c r="Y290" s="73"/>
      <c r="Z290" s="73"/>
      <c r="AA290" s="73"/>
      <c r="AB290" s="73"/>
      <c r="AC290" s="73"/>
      <c r="AD290" s="73"/>
      <c r="AE290" s="73"/>
      <c r="AF290" s="73"/>
      <c r="AG290" s="73"/>
      <c r="AH290" s="73"/>
    </row>
    <row r="291" spans="1:34" ht="14.1" customHeight="1">
      <c r="B291" s="458"/>
      <c r="C291" s="63"/>
      <c r="D291" s="63"/>
      <c r="E291" s="63"/>
      <c r="F291" s="56"/>
      <c r="G291" s="63"/>
      <c r="H291" s="63"/>
      <c r="I291" s="63"/>
      <c r="J291" s="73"/>
      <c r="K291" s="73"/>
      <c r="L291" s="73"/>
      <c r="M291" s="73"/>
      <c r="N291" s="73"/>
      <c r="O291" s="73"/>
      <c r="P291" s="73"/>
      <c r="Q291" s="73"/>
      <c r="R291" s="73"/>
      <c r="S291" s="73"/>
      <c r="T291" s="73"/>
      <c r="U291" s="73"/>
      <c r="V291" s="73"/>
      <c r="W291" s="73"/>
      <c r="X291" s="73"/>
      <c r="Y291" s="73"/>
      <c r="Z291" s="73"/>
      <c r="AA291" s="73"/>
      <c r="AB291" s="73"/>
      <c r="AC291" s="73"/>
      <c r="AD291" s="73"/>
      <c r="AE291" s="73"/>
      <c r="AF291" s="73"/>
      <c r="AG291" s="73"/>
      <c r="AH291" s="73"/>
    </row>
    <row r="292" spans="1:34" s="333" customFormat="1" ht="14.1" customHeight="1">
      <c r="A292" s="170" t="s">
        <v>256</v>
      </c>
      <c r="B292" s="454" t="s">
        <v>217</v>
      </c>
      <c r="C292" s="366">
        <v>5033</v>
      </c>
      <c r="D292" s="366">
        <v>933454</v>
      </c>
      <c r="E292" s="366">
        <v>723314</v>
      </c>
      <c r="F292" s="366">
        <v>0</v>
      </c>
      <c r="G292" s="366">
        <v>107882</v>
      </c>
      <c r="H292" s="366">
        <v>1685</v>
      </c>
      <c r="I292" s="366">
        <v>1198226</v>
      </c>
      <c r="J292" s="295"/>
      <c r="K292" s="295"/>
      <c r="L292" s="295"/>
      <c r="M292" s="295"/>
      <c r="N292" s="295"/>
      <c r="O292" s="295"/>
      <c r="P292" s="295"/>
      <c r="Q292" s="295"/>
      <c r="R292" s="295"/>
      <c r="S292" s="295"/>
      <c r="T292" s="295"/>
      <c r="U292" s="295"/>
      <c r="V292" s="295"/>
      <c r="W292" s="295"/>
      <c r="X292" s="295"/>
      <c r="Y292" s="295"/>
      <c r="Z292" s="295"/>
      <c r="AA292" s="295"/>
      <c r="AB292" s="295"/>
      <c r="AC292" s="295"/>
      <c r="AD292" s="295"/>
      <c r="AE292" s="295"/>
      <c r="AF292" s="295"/>
      <c r="AG292" s="295"/>
      <c r="AH292" s="295"/>
    </row>
    <row r="293" spans="1:34" ht="14.1" customHeight="1">
      <c r="A293" s="81">
        <v>1</v>
      </c>
      <c r="B293" s="455" t="s">
        <v>318</v>
      </c>
      <c r="C293" s="364">
        <v>4338</v>
      </c>
      <c r="D293" s="364">
        <v>851388</v>
      </c>
      <c r="E293" s="364">
        <v>646462</v>
      </c>
      <c r="F293" s="364">
        <v>0</v>
      </c>
      <c r="G293" s="364">
        <v>96369</v>
      </c>
      <c r="H293" s="364">
        <v>1517</v>
      </c>
      <c r="I293" s="364">
        <v>1175888</v>
      </c>
      <c r="J293" s="73"/>
      <c r="K293" s="73"/>
      <c r="L293" s="73"/>
      <c r="M293" s="73"/>
      <c r="N293" s="73"/>
      <c r="O293" s="73"/>
      <c r="P293" s="73"/>
      <c r="Q293" s="73"/>
      <c r="R293" s="73"/>
      <c r="S293" s="73"/>
      <c r="T293" s="73"/>
      <c r="U293" s="73"/>
      <c r="V293" s="73"/>
      <c r="W293" s="73"/>
      <c r="X293" s="73"/>
      <c r="Y293" s="73"/>
      <c r="Z293" s="73"/>
      <c r="AA293" s="73"/>
      <c r="AB293" s="73"/>
      <c r="AC293" s="73"/>
      <c r="AD293" s="73"/>
      <c r="AE293" s="73"/>
      <c r="AF293" s="73"/>
      <c r="AG293" s="73"/>
      <c r="AH293" s="73"/>
    </row>
    <row r="294" spans="1:34" ht="14.1" customHeight="1">
      <c r="A294" s="81">
        <v>2</v>
      </c>
      <c r="B294" s="456" t="s">
        <v>268</v>
      </c>
      <c r="C294" s="364">
        <v>585</v>
      </c>
      <c r="D294" s="364">
        <v>22946</v>
      </c>
      <c r="E294" s="364">
        <v>20128</v>
      </c>
      <c r="F294" s="364">
        <v>0</v>
      </c>
      <c r="G294" s="364">
        <v>3004</v>
      </c>
      <c r="H294" s="364">
        <v>127</v>
      </c>
      <c r="I294" s="364">
        <v>10491</v>
      </c>
      <c r="J294" s="73"/>
      <c r="K294" s="73"/>
      <c r="L294" s="73"/>
      <c r="M294" s="73"/>
      <c r="N294" s="73"/>
      <c r="O294" s="73"/>
      <c r="P294" s="73"/>
      <c r="Q294" s="73"/>
      <c r="R294" s="73"/>
      <c r="S294" s="73"/>
      <c r="T294" s="73"/>
      <c r="U294" s="73"/>
      <c r="V294" s="73"/>
      <c r="W294" s="73"/>
      <c r="X294" s="73"/>
      <c r="Y294" s="73"/>
      <c r="Z294" s="73"/>
      <c r="AA294" s="73"/>
      <c r="AB294" s="73"/>
      <c r="AC294" s="73"/>
      <c r="AD294" s="73"/>
      <c r="AE294" s="73"/>
      <c r="AF294" s="73"/>
      <c r="AG294" s="73"/>
      <c r="AH294" s="73"/>
    </row>
    <row r="295" spans="1:34" ht="14.1" customHeight="1">
      <c r="A295" s="81">
        <v>3</v>
      </c>
      <c r="B295" s="456" t="s">
        <v>269</v>
      </c>
      <c r="C295" s="364">
        <v>110</v>
      </c>
      <c r="D295" s="364">
        <v>59120</v>
      </c>
      <c r="E295" s="364">
        <v>56724</v>
      </c>
      <c r="F295" s="364">
        <v>0</v>
      </c>
      <c r="G295" s="364">
        <v>8509</v>
      </c>
      <c r="H295" s="364">
        <v>41</v>
      </c>
      <c r="I295" s="364">
        <v>11847</v>
      </c>
      <c r="J295" s="73"/>
      <c r="K295" s="73"/>
      <c r="L295" s="73"/>
      <c r="M295" s="73"/>
      <c r="N295" s="73"/>
      <c r="O295" s="73"/>
      <c r="P295" s="73"/>
      <c r="Q295" s="73"/>
      <c r="R295" s="73"/>
      <c r="S295" s="73"/>
      <c r="T295" s="73"/>
      <c r="U295" s="73"/>
      <c r="V295" s="73"/>
      <c r="W295" s="73"/>
      <c r="X295" s="73"/>
      <c r="Y295" s="73"/>
      <c r="Z295" s="73"/>
      <c r="AA295" s="73"/>
      <c r="AB295" s="73"/>
      <c r="AC295" s="73"/>
      <c r="AD295" s="73"/>
      <c r="AE295" s="73"/>
      <c r="AF295" s="73"/>
      <c r="AG295" s="73"/>
      <c r="AH295" s="73"/>
    </row>
    <row r="296" spans="1:34" s="333" customFormat="1" ht="14.1" customHeight="1">
      <c r="A296" s="170" t="s">
        <v>257</v>
      </c>
      <c r="B296" s="457" t="s">
        <v>21</v>
      </c>
      <c r="C296" s="366">
        <v>934</v>
      </c>
      <c r="D296" s="377">
        <v>3916377</v>
      </c>
      <c r="E296" s="377">
        <v>3889242</v>
      </c>
      <c r="F296" s="366">
        <v>0</v>
      </c>
      <c r="G296" s="377">
        <v>173347</v>
      </c>
      <c r="H296" s="377">
        <v>263</v>
      </c>
      <c r="I296" s="368">
        <v>236595</v>
      </c>
      <c r="J296" s="135"/>
      <c r="K296" s="135"/>
      <c r="L296" s="135"/>
      <c r="M296" s="135"/>
      <c r="N296" s="135"/>
      <c r="O296" s="135"/>
      <c r="P296" s="135"/>
      <c r="Q296" s="135"/>
      <c r="R296" s="135"/>
      <c r="S296" s="135"/>
      <c r="T296" s="135"/>
      <c r="U296" s="135"/>
      <c r="V296" s="135"/>
      <c r="W296" s="135"/>
      <c r="X296" s="135"/>
      <c r="Y296" s="135"/>
      <c r="Z296" s="135"/>
      <c r="AA296" s="135"/>
      <c r="AB296" s="135"/>
      <c r="AC296" s="135"/>
      <c r="AD296" s="135"/>
      <c r="AE296" s="135"/>
      <c r="AF296" s="135"/>
      <c r="AG296" s="135"/>
      <c r="AH296" s="135"/>
    </row>
    <row r="297" spans="1:34" ht="14.1" customHeight="1">
      <c r="A297" s="81">
        <v>5</v>
      </c>
      <c r="B297" s="456" t="s">
        <v>270</v>
      </c>
      <c r="C297" s="364">
        <v>3</v>
      </c>
      <c r="D297" s="364">
        <v>1681</v>
      </c>
      <c r="E297" s="364">
        <v>1643</v>
      </c>
      <c r="F297" s="364">
        <v>0</v>
      </c>
      <c r="G297" s="364">
        <v>246</v>
      </c>
      <c r="H297" s="364">
        <v>0</v>
      </c>
      <c r="I297" s="364">
        <v>0</v>
      </c>
      <c r="J297" s="73"/>
      <c r="K297" s="73"/>
      <c r="L297" s="73"/>
      <c r="M297" s="73"/>
      <c r="N297" s="73"/>
      <c r="O297" s="73"/>
      <c r="P297" s="73"/>
      <c r="Q297" s="73"/>
      <c r="R297" s="73"/>
      <c r="S297" s="73"/>
      <c r="T297" s="73"/>
      <c r="U297" s="73"/>
      <c r="V297" s="73"/>
      <c r="W297" s="73"/>
      <c r="X297" s="73"/>
      <c r="Y297" s="73"/>
      <c r="Z297" s="73"/>
      <c r="AA297" s="73"/>
      <c r="AB297" s="73"/>
      <c r="AC297" s="73"/>
      <c r="AD297" s="73"/>
      <c r="AE297" s="73"/>
      <c r="AF297" s="73"/>
      <c r="AG297" s="73"/>
      <c r="AH297" s="73"/>
    </row>
    <row r="298" spans="1:34" ht="14.1" customHeight="1">
      <c r="A298" s="81">
        <v>6</v>
      </c>
      <c r="B298" s="456" t="s">
        <v>271</v>
      </c>
      <c r="C298" s="364">
        <v>6</v>
      </c>
      <c r="D298" s="364">
        <v>2616376</v>
      </c>
      <c r="E298" s="364">
        <v>2615434</v>
      </c>
      <c r="F298" s="364">
        <v>0</v>
      </c>
      <c r="G298" s="364">
        <v>29242</v>
      </c>
      <c r="H298" s="343" t="s">
        <v>503</v>
      </c>
      <c r="I298" s="343" t="s">
        <v>503</v>
      </c>
      <c r="J298" s="191"/>
      <c r="K298" s="191"/>
      <c r="L298" s="191"/>
      <c r="M298" s="191"/>
      <c r="N298" s="191"/>
      <c r="O298" s="191"/>
      <c r="P298" s="191"/>
      <c r="Q298" s="191"/>
      <c r="R298" s="191"/>
      <c r="S298" s="191"/>
      <c r="T298" s="191"/>
      <c r="U298" s="191"/>
      <c r="V298" s="191"/>
      <c r="W298" s="191"/>
      <c r="X298" s="191"/>
      <c r="Y298" s="191"/>
      <c r="Z298" s="191"/>
      <c r="AA298" s="191"/>
      <c r="AB298" s="191"/>
      <c r="AC298" s="191"/>
      <c r="AD298" s="191"/>
      <c r="AE298" s="191"/>
      <c r="AF298" s="191"/>
      <c r="AG298" s="191"/>
      <c r="AH298" s="191"/>
    </row>
    <row r="299" spans="1:34" ht="14.1" customHeight="1">
      <c r="A299" s="81">
        <v>7</v>
      </c>
      <c r="B299" s="455" t="s">
        <v>272</v>
      </c>
      <c r="C299" s="364">
        <v>5</v>
      </c>
      <c r="D299" s="364">
        <v>126</v>
      </c>
      <c r="E299" s="364">
        <v>33</v>
      </c>
      <c r="F299" s="364">
        <v>0</v>
      </c>
      <c r="G299" s="364">
        <v>5</v>
      </c>
      <c r="H299" s="343" t="s">
        <v>503</v>
      </c>
      <c r="I299" s="343" t="s">
        <v>503</v>
      </c>
      <c r="J299" s="73"/>
      <c r="K299" s="73"/>
      <c r="L299" s="73"/>
      <c r="M299" s="73"/>
      <c r="N299" s="73"/>
      <c r="O299" s="73"/>
      <c r="P299" s="73"/>
      <c r="Q299" s="73"/>
      <c r="R299" s="73"/>
      <c r="S299" s="73"/>
      <c r="T299" s="73"/>
      <c r="U299" s="73"/>
      <c r="V299" s="73"/>
      <c r="W299" s="73"/>
      <c r="X299" s="73"/>
      <c r="Y299" s="73"/>
      <c r="Z299" s="73"/>
      <c r="AA299" s="73"/>
      <c r="AB299" s="73"/>
      <c r="AC299" s="73"/>
      <c r="AD299" s="73"/>
      <c r="AE299" s="73"/>
      <c r="AF299" s="73"/>
      <c r="AG299" s="73"/>
      <c r="AH299" s="73"/>
    </row>
    <row r="300" spans="1:34" ht="14.1" customHeight="1">
      <c r="A300" s="81">
        <v>8</v>
      </c>
      <c r="B300" s="456" t="s">
        <v>319</v>
      </c>
      <c r="C300" s="364">
        <v>811</v>
      </c>
      <c r="D300" s="364">
        <v>962248</v>
      </c>
      <c r="E300" s="364">
        <v>939728</v>
      </c>
      <c r="F300" s="364">
        <v>0</v>
      </c>
      <c r="G300" s="364">
        <v>140861</v>
      </c>
      <c r="H300" s="364">
        <v>231</v>
      </c>
      <c r="I300" s="364">
        <v>173766</v>
      </c>
      <c r="J300" s="73"/>
      <c r="K300" s="73"/>
      <c r="L300" s="73"/>
      <c r="M300" s="73"/>
      <c r="N300" s="73"/>
      <c r="O300" s="73"/>
      <c r="P300" s="73"/>
      <c r="Q300" s="73"/>
      <c r="R300" s="73"/>
      <c r="S300" s="73"/>
      <c r="T300" s="73"/>
      <c r="U300" s="73"/>
      <c r="V300" s="73"/>
      <c r="W300" s="73"/>
      <c r="X300" s="73"/>
      <c r="Y300" s="73"/>
      <c r="Z300" s="73"/>
      <c r="AA300" s="73"/>
      <c r="AB300" s="73"/>
      <c r="AC300" s="73"/>
      <c r="AD300" s="73"/>
      <c r="AE300" s="73"/>
      <c r="AF300" s="73"/>
      <c r="AG300" s="73"/>
      <c r="AH300" s="73"/>
    </row>
    <row r="301" spans="1:34" ht="14.1" customHeight="1">
      <c r="A301" s="81">
        <v>9</v>
      </c>
      <c r="B301" s="458" t="s">
        <v>320</v>
      </c>
      <c r="C301" s="364"/>
      <c r="D301" s="364"/>
      <c r="E301" s="364"/>
      <c r="F301" s="364">
        <v>0</v>
      </c>
      <c r="G301" s="364"/>
      <c r="H301" s="364"/>
      <c r="I301" s="364"/>
      <c r="J301" s="73"/>
      <c r="K301" s="73"/>
      <c r="L301" s="73"/>
      <c r="M301" s="73"/>
      <c r="N301" s="73"/>
      <c r="O301" s="73"/>
      <c r="P301" s="73"/>
      <c r="Q301" s="73"/>
      <c r="R301" s="73"/>
      <c r="S301" s="73"/>
      <c r="T301" s="73"/>
      <c r="U301" s="73"/>
      <c r="V301" s="73"/>
      <c r="W301" s="73"/>
      <c r="X301" s="73"/>
      <c r="Y301" s="73"/>
      <c r="Z301" s="73"/>
      <c r="AA301" s="73"/>
      <c r="AB301" s="73"/>
      <c r="AC301" s="73"/>
      <c r="AD301" s="73"/>
      <c r="AE301" s="73"/>
      <c r="AF301" s="73"/>
      <c r="AG301" s="73"/>
      <c r="AH301" s="73"/>
    </row>
    <row r="302" spans="1:34" ht="14.1" customHeight="1">
      <c r="A302" s="81"/>
      <c r="B302" s="456" t="s">
        <v>321</v>
      </c>
      <c r="C302" s="364">
        <v>109</v>
      </c>
      <c r="D302" s="364">
        <v>335946</v>
      </c>
      <c r="E302" s="364">
        <v>332405</v>
      </c>
      <c r="F302" s="364">
        <v>0</v>
      </c>
      <c r="G302" s="364">
        <v>2992</v>
      </c>
      <c r="H302" s="364">
        <v>28</v>
      </c>
      <c r="I302" s="364">
        <v>61521</v>
      </c>
      <c r="J302" s="73"/>
      <c r="K302" s="73"/>
      <c r="L302" s="73"/>
      <c r="M302" s="73"/>
      <c r="N302" s="73"/>
      <c r="O302" s="73"/>
      <c r="P302" s="73"/>
      <c r="Q302" s="73"/>
      <c r="R302" s="73"/>
      <c r="S302" s="73"/>
      <c r="T302" s="73"/>
      <c r="U302" s="73"/>
      <c r="V302" s="73"/>
      <c r="W302" s="73"/>
      <c r="X302" s="73"/>
      <c r="Y302" s="73"/>
      <c r="Z302" s="73"/>
      <c r="AA302" s="73"/>
      <c r="AB302" s="73"/>
      <c r="AC302" s="73"/>
      <c r="AD302" s="73"/>
      <c r="AE302" s="73"/>
      <c r="AF302" s="73"/>
      <c r="AG302" s="73"/>
      <c r="AH302" s="73"/>
    </row>
    <row r="303" spans="1:34" s="333" customFormat="1" ht="14.1" customHeight="1">
      <c r="A303" s="170" t="s">
        <v>20</v>
      </c>
      <c r="B303" s="457" t="s">
        <v>23</v>
      </c>
      <c r="C303" s="366">
        <v>75304</v>
      </c>
      <c r="D303" s="377">
        <v>50894217</v>
      </c>
      <c r="E303" s="377">
        <v>46365814</v>
      </c>
      <c r="F303" s="366">
        <v>0</v>
      </c>
      <c r="G303" s="377">
        <v>6809372</v>
      </c>
      <c r="H303" s="377">
        <v>20662</v>
      </c>
      <c r="I303" s="377">
        <v>44492864</v>
      </c>
      <c r="J303" s="295"/>
      <c r="K303" s="295"/>
      <c r="L303" s="295"/>
      <c r="M303" s="295"/>
      <c r="N303" s="295"/>
      <c r="O303" s="295"/>
      <c r="P303" s="295"/>
      <c r="Q303" s="295"/>
      <c r="R303" s="295"/>
      <c r="S303" s="295"/>
      <c r="T303" s="295"/>
      <c r="U303" s="295"/>
      <c r="V303" s="295"/>
      <c r="W303" s="295"/>
      <c r="X303" s="295"/>
      <c r="Y303" s="295"/>
      <c r="Z303" s="295"/>
      <c r="AA303" s="295"/>
      <c r="AB303" s="295"/>
      <c r="AC303" s="295"/>
      <c r="AD303" s="295"/>
      <c r="AE303" s="295"/>
      <c r="AF303" s="295"/>
      <c r="AG303" s="295"/>
      <c r="AH303" s="295"/>
    </row>
    <row r="304" spans="1:34" ht="14.1" customHeight="1">
      <c r="A304" s="81">
        <v>10</v>
      </c>
      <c r="B304" s="456" t="s">
        <v>322</v>
      </c>
      <c r="C304" s="364">
        <v>4803</v>
      </c>
      <c r="D304" s="364">
        <v>2272765</v>
      </c>
      <c r="E304" s="364">
        <v>2025231</v>
      </c>
      <c r="F304" s="364">
        <v>0</v>
      </c>
      <c r="G304" s="364">
        <v>301614</v>
      </c>
      <c r="H304" s="364">
        <v>1515</v>
      </c>
      <c r="I304" s="364">
        <v>1388724</v>
      </c>
      <c r="J304" s="73"/>
      <c r="K304" s="73"/>
      <c r="L304" s="73"/>
      <c r="M304" s="73"/>
      <c r="N304" s="73"/>
      <c r="O304" s="73"/>
      <c r="P304" s="73"/>
      <c r="Q304" s="73"/>
      <c r="R304" s="73"/>
      <c r="S304" s="73"/>
      <c r="T304" s="73"/>
      <c r="U304" s="73"/>
      <c r="V304" s="73"/>
      <c r="W304" s="73"/>
      <c r="X304" s="73"/>
      <c r="Y304" s="73"/>
      <c r="Z304" s="73"/>
      <c r="AA304" s="73"/>
      <c r="AB304" s="73"/>
      <c r="AC304" s="73"/>
      <c r="AD304" s="73"/>
      <c r="AE304" s="73"/>
      <c r="AF304" s="73"/>
      <c r="AG304" s="73"/>
      <c r="AH304" s="73"/>
    </row>
    <row r="305" spans="1:34" ht="14.1" customHeight="1">
      <c r="A305" s="81">
        <v>11</v>
      </c>
      <c r="B305" s="456" t="s">
        <v>273</v>
      </c>
      <c r="C305" s="364">
        <v>740</v>
      </c>
      <c r="D305" s="364">
        <v>416053</v>
      </c>
      <c r="E305" s="364">
        <v>371173</v>
      </c>
      <c r="F305" s="364">
        <v>0</v>
      </c>
      <c r="G305" s="364">
        <v>55466</v>
      </c>
      <c r="H305" s="364">
        <v>240</v>
      </c>
      <c r="I305" s="364">
        <v>333310</v>
      </c>
      <c r="J305" s="73"/>
      <c r="K305" s="73"/>
      <c r="L305" s="73"/>
      <c r="M305" s="73"/>
      <c r="N305" s="73"/>
      <c r="O305" s="73"/>
      <c r="P305" s="73"/>
      <c r="Q305" s="73"/>
      <c r="R305" s="73"/>
      <c r="S305" s="73"/>
      <c r="T305" s="73"/>
      <c r="U305" s="73"/>
      <c r="V305" s="73"/>
      <c r="W305" s="73"/>
      <c r="X305" s="73"/>
      <c r="Y305" s="73"/>
      <c r="Z305" s="73"/>
      <c r="AA305" s="73"/>
      <c r="AB305" s="73"/>
      <c r="AC305" s="73"/>
      <c r="AD305" s="73"/>
      <c r="AE305" s="73"/>
      <c r="AF305" s="73"/>
      <c r="AG305" s="73"/>
      <c r="AH305" s="73"/>
    </row>
    <row r="306" spans="1:34">
      <c r="A306" s="81">
        <v>12</v>
      </c>
      <c r="B306" s="456" t="s">
        <v>274</v>
      </c>
      <c r="C306" s="364">
        <v>22</v>
      </c>
      <c r="D306" s="364">
        <v>948188</v>
      </c>
      <c r="E306" s="364">
        <v>944824</v>
      </c>
      <c r="F306" s="364">
        <v>0</v>
      </c>
      <c r="G306" s="364">
        <v>141723</v>
      </c>
      <c r="H306" s="364">
        <v>5</v>
      </c>
      <c r="I306" s="364">
        <v>985</v>
      </c>
      <c r="J306" s="73"/>
      <c r="K306" s="73"/>
      <c r="L306" s="73"/>
      <c r="M306" s="73"/>
      <c r="N306" s="73"/>
      <c r="O306" s="73"/>
      <c r="P306" s="73"/>
      <c r="Q306" s="73"/>
      <c r="R306" s="73"/>
      <c r="S306" s="73"/>
      <c r="T306" s="73"/>
      <c r="U306" s="73"/>
      <c r="V306" s="73"/>
      <c r="W306" s="73"/>
      <c r="X306" s="73"/>
      <c r="Y306" s="73"/>
      <c r="Z306" s="73"/>
      <c r="AA306" s="73"/>
      <c r="AB306" s="73"/>
      <c r="AC306" s="73"/>
      <c r="AD306" s="73"/>
      <c r="AE306" s="73"/>
      <c r="AF306" s="73"/>
      <c r="AG306" s="73"/>
      <c r="AH306" s="73"/>
    </row>
    <row r="307" spans="1:34" ht="14.1" customHeight="1">
      <c r="A307" s="81">
        <v>13</v>
      </c>
      <c r="B307" s="456" t="s">
        <v>275</v>
      </c>
      <c r="C307" s="364">
        <v>1324</v>
      </c>
      <c r="D307" s="364">
        <v>334866</v>
      </c>
      <c r="E307" s="364">
        <v>281296</v>
      </c>
      <c r="F307" s="364">
        <v>0</v>
      </c>
      <c r="G307" s="364">
        <v>41912</v>
      </c>
      <c r="H307" s="364">
        <v>465</v>
      </c>
      <c r="I307" s="364">
        <v>1106720</v>
      </c>
      <c r="J307" s="52"/>
      <c r="K307" s="52"/>
      <c r="L307" s="52"/>
      <c r="M307" s="52"/>
      <c r="N307" s="52"/>
      <c r="O307" s="52"/>
      <c r="P307" s="52"/>
      <c r="Q307" s="52"/>
      <c r="R307" s="52"/>
      <c r="S307" s="52"/>
      <c r="T307" s="52"/>
      <c r="U307" s="52"/>
      <c r="V307" s="52"/>
      <c r="W307" s="52"/>
      <c r="X307" s="52"/>
      <c r="Y307" s="52"/>
      <c r="Z307" s="52"/>
      <c r="AA307" s="52"/>
      <c r="AB307" s="52"/>
      <c r="AC307" s="52"/>
      <c r="AD307" s="52"/>
      <c r="AE307" s="52"/>
      <c r="AF307" s="52"/>
      <c r="AG307" s="52"/>
      <c r="AH307" s="52"/>
    </row>
    <row r="308" spans="1:34" ht="14.1" customHeight="1">
      <c r="A308" s="81">
        <v>14</v>
      </c>
      <c r="B308" s="456" t="s">
        <v>276</v>
      </c>
      <c r="C308" s="364">
        <v>740</v>
      </c>
      <c r="D308" s="364">
        <v>596216</v>
      </c>
      <c r="E308" s="364">
        <v>565148</v>
      </c>
      <c r="F308" s="364">
        <v>0</v>
      </c>
      <c r="G308" s="364">
        <v>80764</v>
      </c>
      <c r="H308" s="364">
        <v>291</v>
      </c>
      <c r="I308" s="364">
        <v>266238</v>
      </c>
      <c r="J308" s="73"/>
      <c r="K308" s="73"/>
      <c r="L308" s="73"/>
      <c r="M308" s="73"/>
      <c r="N308" s="73"/>
      <c r="O308" s="73"/>
      <c r="P308" s="73"/>
      <c r="Q308" s="73"/>
      <c r="R308" s="73"/>
      <c r="S308" s="73"/>
      <c r="T308" s="73"/>
      <c r="U308" s="73"/>
      <c r="V308" s="73"/>
      <c r="W308" s="73"/>
      <c r="X308" s="73"/>
      <c r="Y308" s="73"/>
      <c r="Z308" s="73"/>
      <c r="AA308" s="73"/>
      <c r="AB308" s="73"/>
      <c r="AC308" s="73"/>
      <c r="AD308" s="73"/>
      <c r="AE308" s="73"/>
      <c r="AF308" s="73"/>
      <c r="AG308" s="73"/>
      <c r="AH308" s="73"/>
    </row>
    <row r="309" spans="1:34" ht="14.1" customHeight="1">
      <c r="A309" s="81">
        <v>15</v>
      </c>
      <c r="B309" s="456" t="s">
        <v>277</v>
      </c>
      <c r="C309" s="364">
        <v>345</v>
      </c>
      <c r="D309" s="364">
        <v>208380</v>
      </c>
      <c r="E309" s="364">
        <v>179114</v>
      </c>
      <c r="F309" s="364">
        <v>0</v>
      </c>
      <c r="G309" s="364">
        <v>13995</v>
      </c>
      <c r="H309" s="364">
        <v>103</v>
      </c>
      <c r="I309" s="364">
        <v>79230</v>
      </c>
      <c r="J309" s="191"/>
      <c r="K309" s="191"/>
      <c r="L309" s="191"/>
      <c r="M309" s="191"/>
      <c r="N309" s="191"/>
      <c r="O309" s="191"/>
      <c r="P309" s="191"/>
      <c r="Q309" s="191"/>
      <c r="R309" s="191"/>
      <c r="S309" s="191"/>
      <c r="T309" s="191"/>
      <c r="U309" s="191"/>
      <c r="V309" s="191"/>
      <c r="W309" s="191"/>
      <c r="X309" s="191"/>
      <c r="Y309" s="191"/>
      <c r="Z309" s="191"/>
      <c r="AA309" s="191"/>
      <c r="AB309" s="191"/>
      <c r="AC309" s="191"/>
      <c r="AD309" s="191"/>
      <c r="AE309" s="191"/>
      <c r="AF309" s="191"/>
      <c r="AG309" s="191"/>
      <c r="AH309" s="191"/>
    </row>
    <row r="310" spans="1:34" ht="14.1" customHeight="1">
      <c r="A310" s="81">
        <v>16</v>
      </c>
      <c r="B310" s="459" t="s">
        <v>323</v>
      </c>
      <c r="C310" s="364"/>
      <c r="D310" s="364"/>
      <c r="E310" s="364"/>
      <c r="F310" s="364">
        <v>0</v>
      </c>
      <c r="G310" s="364"/>
      <c r="H310" s="364"/>
      <c r="I310" s="364"/>
      <c r="J310" s="73"/>
      <c r="K310" s="73"/>
      <c r="L310" s="73"/>
      <c r="M310" s="73"/>
      <c r="N310" s="73"/>
      <c r="O310" s="73"/>
      <c r="P310" s="73"/>
      <c r="Q310" s="73"/>
      <c r="R310" s="73"/>
      <c r="S310" s="73"/>
      <c r="T310" s="73"/>
      <c r="U310" s="73"/>
      <c r="V310" s="73"/>
      <c r="W310" s="73"/>
      <c r="X310" s="73"/>
      <c r="Y310" s="73"/>
      <c r="Z310" s="73"/>
      <c r="AA310" s="73"/>
      <c r="AB310" s="73"/>
      <c r="AC310" s="73"/>
      <c r="AD310" s="73"/>
      <c r="AE310" s="73"/>
      <c r="AF310" s="73"/>
      <c r="AG310" s="73"/>
      <c r="AH310" s="73"/>
    </row>
    <row r="311" spans="1:34" ht="14.1" customHeight="1">
      <c r="A311" s="81"/>
      <c r="B311" s="456" t="s">
        <v>324</v>
      </c>
      <c r="C311" s="364">
        <v>3355</v>
      </c>
      <c r="D311" s="364">
        <v>450297</v>
      </c>
      <c r="E311" s="364">
        <v>383540</v>
      </c>
      <c r="F311" s="364">
        <v>0</v>
      </c>
      <c r="G311" s="364">
        <v>57055</v>
      </c>
      <c r="H311" s="364">
        <v>1110</v>
      </c>
      <c r="I311" s="364">
        <v>1014144</v>
      </c>
      <c r="J311" s="73"/>
      <c r="K311" s="73"/>
      <c r="L311" s="73"/>
      <c r="M311" s="73"/>
      <c r="N311" s="73"/>
      <c r="O311" s="73"/>
      <c r="P311" s="73"/>
      <c r="Q311" s="73"/>
      <c r="R311" s="73"/>
      <c r="S311" s="73"/>
      <c r="T311" s="73"/>
      <c r="U311" s="73"/>
      <c r="V311" s="73"/>
      <c r="W311" s="73"/>
      <c r="X311" s="73"/>
      <c r="Y311" s="73"/>
      <c r="Z311" s="73"/>
      <c r="AA311" s="73"/>
      <c r="AB311" s="73"/>
      <c r="AC311" s="73"/>
      <c r="AD311" s="73"/>
      <c r="AE311" s="73"/>
      <c r="AF311" s="73"/>
      <c r="AG311" s="73"/>
      <c r="AH311" s="73"/>
    </row>
    <row r="312" spans="1:34" ht="14.1" customHeight="1">
      <c r="A312" s="81">
        <v>17</v>
      </c>
      <c r="B312" s="456" t="s">
        <v>278</v>
      </c>
      <c r="C312" s="364">
        <v>915</v>
      </c>
      <c r="D312" s="364">
        <v>609137</v>
      </c>
      <c r="E312" s="364">
        <v>539571</v>
      </c>
      <c r="F312" s="364">
        <v>0</v>
      </c>
      <c r="G312" s="364">
        <v>80848</v>
      </c>
      <c r="H312" s="364">
        <v>255</v>
      </c>
      <c r="I312" s="364">
        <v>805354</v>
      </c>
      <c r="J312" s="73"/>
      <c r="K312" s="73"/>
      <c r="L312" s="73"/>
      <c r="M312" s="73"/>
      <c r="N312" s="73"/>
      <c r="O312" s="73"/>
      <c r="P312" s="73"/>
      <c r="Q312" s="73"/>
      <c r="R312" s="73"/>
      <c r="S312" s="73"/>
      <c r="T312" s="73"/>
      <c r="U312" s="73"/>
      <c r="V312" s="73"/>
      <c r="W312" s="73"/>
      <c r="X312" s="73"/>
      <c r="Y312" s="73"/>
      <c r="Z312" s="73"/>
      <c r="AA312" s="73"/>
      <c r="AB312" s="73"/>
      <c r="AC312" s="73"/>
      <c r="AD312" s="73"/>
      <c r="AE312" s="73"/>
      <c r="AF312" s="73"/>
      <c r="AG312" s="73"/>
      <c r="AH312" s="73"/>
    </row>
    <row r="313" spans="1:34" ht="14.1" customHeight="1">
      <c r="A313" s="81">
        <v>18</v>
      </c>
      <c r="B313" s="459" t="s">
        <v>325</v>
      </c>
      <c r="C313" s="364"/>
      <c r="D313" s="364"/>
      <c r="E313" s="364"/>
      <c r="F313" s="364">
        <v>0</v>
      </c>
      <c r="G313" s="364"/>
      <c r="H313" s="364"/>
      <c r="I313" s="364"/>
      <c r="J313" s="73"/>
      <c r="K313" s="73"/>
      <c r="L313" s="73"/>
      <c r="M313" s="73"/>
      <c r="N313" s="73"/>
      <c r="O313" s="73"/>
      <c r="P313" s="73"/>
      <c r="Q313" s="73"/>
      <c r="R313" s="73"/>
      <c r="S313" s="73"/>
      <c r="T313" s="73"/>
      <c r="U313" s="73"/>
      <c r="V313" s="73"/>
      <c r="W313" s="73"/>
      <c r="X313" s="73"/>
      <c r="Y313" s="73"/>
      <c r="Z313" s="73"/>
      <c r="AA313" s="73"/>
      <c r="AB313" s="73"/>
      <c r="AC313" s="73"/>
      <c r="AD313" s="73"/>
      <c r="AE313" s="73"/>
      <c r="AF313" s="73"/>
      <c r="AG313" s="73"/>
      <c r="AH313" s="73"/>
    </row>
    <row r="314" spans="1:34" ht="14.1" customHeight="1">
      <c r="A314" s="81"/>
      <c r="B314" s="456" t="s">
        <v>326</v>
      </c>
      <c r="C314" s="364">
        <v>3875</v>
      </c>
      <c r="D314" s="364">
        <v>486218</v>
      </c>
      <c r="E314" s="364">
        <v>420966</v>
      </c>
      <c r="F314" s="364">
        <v>0</v>
      </c>
      <c r="G314" s="364">
        <v>62942</v>
      </c>
      <c r="H314" s="364">
        <v>1521</v>
      </c>
      <c r="I314" s="364">
        <v>700849</v>
      </c>
      <c r="J314" s="73"/>
      <c r="K314" s="73"/>
      <c r="L314" s="73"/>
      <c r="M314" s="73"/>
      <c r="N314" s="73"/>
      <c r="O314" s="73"/>
      <c r="P314" s="73"/>
      <c r="Q314" s="73"/>
      <c r="R314" s="73"/>
      <c r="S314" s="73"/>
      <c r="T314" s="73"/>
      <c r="U314" s="73"/>
      <c r="V314" s="73"/>
      <c r="W314" s="73"/>
      <c r="X314" s="73"/>
      <c r="Y314" s="73"/>
      <c r="Z314" s="73"/>
      <c r="AA314" s="73"/>
      <c r="AB314" s="73"/>
      <c r="AC314" s="73"/>
      <c r="AD314" s="73"/>
      <c r="AE314" s="73"/>
      <c r="AF314" s="73"/>
      <c r="AG314" s="73"/>
      <c r="AH314" s="73"/>
    </row>
    <row r="315" spans="1:34" ht="14.1" customHeight="1">
      <c r="A315" s="81">
        <v>19</v>
      </c>
      <c r="B315" s="456" t="s">
        <v>279</v>
      </c>
      <c r="C315" s="364">
        <v>113</v>
      </c>
      <c r="D315" s="364">
        <v>1497610</v>
      </c>
      <c r="E315" s="364">
        <v>1072604</v>
      </c>
      <c r="F315" s="364">
        <v>0</v>
      </c>
      <c r="G315" s="364">
        <v>159837</v>
      </c>
      <c r="H315" s="364">
        <v>38</v>
      </c>
      <c r="I315" s="364">
        <v>3379686</v>
      </c>
      <c r="J315" s="73"/>
      <c r="K315" s="73"/>
      <c r="L315" s="73"/>
      <c r="M315" s="73"/>
      <c r="N315" s="73"/>
      <c r="O315" s="73"/>
      <c r="P315" s="73"/>
      <c r="Q315" s="73"/>
      <c r="R315" s="73"/>
      <c r="S315" s="73"/>
      <c r="T315" s="73"/>
      <c r="U315" s="73"/>
      <c r="V315" s="73"/>
      <c r="W315" s="73"/>
      <c r="X315" s="73"/>
      <c r="Y315" s="73"/>
      <c r="Z315" s="73"/>
      <c r="AA315" s="73"/>
      <c r="AB315" s="73"/>
      <c r="AC315" s="73"/>
      <c r="AD315" s="73"/>
      <c r="AE315" s="73"/>
      <c r="AF315" s="73"/>
      <c r="AG315" s="73"/>
      <c r="AH315" s="73"/>
    </row>
    <row r="316" spans="1:34" ht="14.1" customHeight="1">
      <c r="A316" s="81">
        <v>20</v>
      </c>
      <c r="B316" s="456" t="s">
        <v>24</v>
      </c>
      <c r="C316" s="364">
        <v>2053</v>
      </c>
      <c r="D316" s="364">
        <v>4644344</v>
      </c>
      <c r="E316" s="364">
        <v>4294580</v>
      </c>
      <c r="F316" s="364">
        <v>0</v>
      </c>
      <c r="G316" s="364">
        <v>624134</v>
      </c>
      <c r="H316" s="364">
        <v>515</v>
      </c>
      <c r="I316" s="364">
        <v>5431866</v>
      </c>
      <c r="J316" s="73"/>
      <c r="K316" s="73"/>
      <c r="L316" s="73"/>
      <c r="M316" s="73"/>
      <c r="N316" s="73"/>
      <c r="O316" s="73"/>
      <c r="P316" s="73"/>
      <c r="Q316" s="73"/>
      <c r="R316" s="73"/>
      <c r="S316" s="73"/>
      <c r="T316" s="73"/>
      <c r="U316" s="73"/>
      <c r="V316" s="73"/>
      <c r="W316" s="73"/>
      <c r="X316" s="73"/>
      <c r="Y316" s="73"/>
      <c r="Z316" s="73"/>
      <c r="AA316" s="73"/>
      <c r="AB316" s="73"/>
      <c r="AC316" s="73"/>
      <c r="AD316" s="73"/>
      <c r="AE316" s="73"/>
      <c r="AF316" s="73"/>
      <c r="AG316" s="73"/>
      <c r="AH316" s="73"/>
    </row>
    <row r="317" spans="1:34" ht="14.1" customHeight="1">
      <c r="A317" s="81">
        <v>21</v>
      </c>
      <c r="B317" s="456" t="s">
        <v>280</v>
      </c>
      <c r="C317" s="364">
        <v>539</v>
      </c>
      <c r="D317" s="364">
        <v>2160420</v>
      </c>
      <c r="E317" s="364">
        <v>2089160</v>
      </c>
      <c r="F317" s="364">
        <v>0</v>
      </c>
      <c r="G317" s="364">
        <v>303483</v>
      </c>
      <c r="H317" s="364">
        <v>140</v>
      </c>
      <c r="I317" s="364">
        <v>464213</v>
      </c>
      <c r="J317" s="73"/>
      <c r="K317" s="73"/>
      <c r="L317" s="73"/>
      <c r="M317" s="73"/>
      <c r="N317" s="73"/>
      <c r="O317" s="73"/>
      <c r="P317" s="73"/>
      <c r="Q317" s="73"/>
      <c r="R317" s="73"/>
      <c r="S317" s="73"/>
      <c r="T317" s="73"/>
      <c r="U317" s="73"/>
      <c r="V317" s="73"/>
      <c r="W317" s="73"/>
      <c r="X317" s="73"/>
      <c r="Y317" s="73"/>
      <c r="Z317" s="73"/>
      <c r="AA317" s="73"/>
      <c r="AB317" s="73"/>
      <c r="AC317" s="73"/>
      <c r="AD317" s="73"/>
      <c r="AE317" s="73"/>
      <c r="AF317" s="73"/>
      <c r="AG317" s="73"/>
      <c r="AH317" s="73"/>
    </row>
    <row r="318" spans="1:34" ht="14.1" customHeight="1">
      <c r="A318" s="81">
        <v>22</v>
      </c>
      <c r="B318" s="456" t="s">
        <v>25</v>
      </c>
      <c r="C318" s="364">
        <v>3737</v>
      </c>
      <c r="D318" s="364">
        <v>1920335</v>
      </c>
      <c r="E318" s="364">
        <v>1785079</v>
      </c>
      <c r="F318" s="364">
        <v>0</v>
      </c>
      <c r="G318" s="364">
        <v>266763</v>
      </c>
      <c r="H318" s="364">
        <v>903</v>
      </c>
      <c r="I318" s="364">
        <v>976687</v>
      </c>
      <c r="J318" s="52"/>
      <c r="K318" s="52"/>
      <c r="L318" s="52"/>
      <c r="M318" s="52"/>
      <c r="N318" s="52"/>
      <c r="O318" s="52"/>
      <c r="P318" s="52"/>
      <c r="Q318" s="52"/>
      <c r="R318" s="52"/>
      <c r="S318" s="52"/>
      <c r="T318" s="52"/>
      <c r="U318" s="52"/>
      <c r="V318" s="52"/>
      <c r="W318" s="52"/>
      <c r="X318" s="52"/>
      <c r="Y318" s="52"/>
      <c r="Z318" s="52"/>
      <c r="AA318" s="52"/>
      <c r="AB318" s="52"/>
      <c r="AC318" s="52"/>
      <c r="AD318" s="52"/>
      <c r="AE318" s="52"/>
      <c r="AF318" s="52"/>
      <c r="AG318" s="52"/>
      <c r="AH318" s="52"/>
    </row>
    <row r="319" spans="1:34" ht="14.1" customHeight="1">
      <c r="A319" s="81">
        <v>23</v>
      </c>
      <c r="B319" s="458" t="s">
        <v>327</v>
      </c>
      <c r="C319" s="364"/>
      <c r="D319" s="369"/>
      <c r="E319" s="369"/>
      <c r="F319" s="364">
        <v>0</v>
      </c>
      <c r="G319" s="369"/>
      <c r="H319" s="369"/>
      <c r="I319" s="369"/>
      <c r="J319" s="73"/>
      <c r="K319" s="73"/>
      <c r="L319" s="73"/>
      <c r="M319" s="73"/>
      <c r="N319" s="73"/>
      <c r="O319" s="73"/>
      <c r="P319" s="73"/>
      <c r="Q319" s="73"/>
      <c r="R319" s="73"/>
      <c r="S319" s="73"/>
      <c r="T319" s="73"/>
      <c r="U319" s="73"/>
      <c r="V319" s="73"/>
      <c r="W319" s="73"/>
      <c r="X319" s="73"/>
      <c r="Y319" s="73"/>
      <c r="Z319" s="73"/>
      <c r="AA319" s="73"/>
      <c r="AB319" s="73"/>
      <c r="AC319" s="73"/>
      <c r="AD319" s="73"/>
      <c r="AE319" s="73"/>
      <c r="AF319" s="73"/>
      <c r="AG319" s="73"/>
      <c r="AH319" s="73"/>
    </row>
    <row r="320" spans="1:34" ht="14.1" customHeight="1">
      <c r="A320" s="81"/>
      <c r="B320" s="456" t="s">
        <v>230</v>
      </c>
      <c r="C320" s="364">
        <v>3218</v>
      </c>
      <c r="D320" s="364">
        <v>930527</v>
      </c>
      <c r="E320" s="364">
        <v>807713</v>
      </c>
      <c r="F320" s="364">
        <v>0</v>
      </c>
      <c r="G320" s="364">
        <v>120867</v>
      </c>
      <c r="H320" s="364">
        <v>1020</v>
      </c>
      <c r="I320" s="364">
        <v>1572796</v>
      </c>
      <c r="J320" s="191"/>
      <c r="K320" s="191"/>
      <c r="L320" s="191"/>
      <c r="M320" s="191"/>
      <c r="N320" s="191"/>
      <c r="O320" s="191"/>
      <c r="P320" s="191"/>
      <c r="Q320" s="191"/>
      <c r="R320" s="191"/>
      <c r="S320" s="191"/>
      <c r="T320" s="191"/>
      <c r="U320" s="191"/>
      <c r="V320" s="191"/>
      <c r="W320" s="191"/>
      <c r="X320" s="191"/>
      <c r="Y320" s="191"/>
      <c r="Z320" s="191"/>
      <c r="AA320" s="191"/>
      <c r="AB320" s="191"/>
      <c r="AC320" s="191"/>
      <c r="AD320" s="191"/>
      <c r="AE320" s="191"/>
      <c r="AF320" s="191"/>
      <c r="AG320" s="191"/>
      <c r="AH320" s="191"/>
    </row>
    <row r="321" spans="1:34" ht="14.1" customHeight="1">
      <c r="A321" s="81">
        <v>24</v>
      </c>
      <c r="B321" s="456" t="s">
        <v>281</v>
      </c>
      <c r="C321" s="364">
        <v>1530</v>
      </c>
      <c r="D321" s="364">
        <v>1474276</v>
      </c>
      <c r="E321" s="364">
        <v>1281569</v>
      </c>
      <c r="F321" s="364">
        <v>0</v>
      </c>
      <c r="G321" s="364">
        <v>191987</v>
      </c>
      <c r="H321" s="364">
        <v>405</v>
      </c>
      <c r="I321" s="364">
        <v>1454823</v>
      </c>
      <c r="J321" s="73"/>
      <c r="K321" s="73"/>
      <c r="L321" s="73"/>
      <c r="M321" s="73"/>
      <c r="N321" s="73"/>
      <c r="O321" s="73"/>
      <c r="P321" s="73"/>
      <c r="Q321" s="73"/>
      <c r="R321" s="73"/>
      <c r="S321" s="73"/>
      <c r="T321" s="73"/>
      <c r="U321" s="73"/>
      <c r="V321" s="73"/>
      <c r="W321" s="73"/>
      <c r="X321" s="73"/>
      <c r="Y321" s="73"/>
      <c r="Z321" s="73"/>
      <c r="AA321" s="73"/>
      <c r="AB321" s="73"/>
      <c r="AC321" s="73"/>
      <c r="AD321" s="73"/>
      <c r="AE321" s="73"/>
      <c r="AF321" s="73"/>
      <c r="AG321" s="73"/>
      <c r="AH321" s="73"/>
    </row>
    <row r="322" spans="1:34" ht="14.1" customHeight="1">
      <c r="A322" s="81">
        <v>25</v>
      </c>
      <c r="B322" s="456" t="s">
        <v>282</v>
      </c>
      <c r="C322" s="364">
        <v>14063</v>
      </c>
      <c r="D322" s="364">
        <v>3990225</v>
      </c>
      <c r="E322" s="364">
        <v>3624275</v>
      </c>
      <c r="F322" s="364">
        <v>0</v>
      </c>
      <c r="G322" s="364">
        <v>541868</v>
      </c>
      <c r="H322" s="364">
        <v>3385</v>
      </c>
      <c r="I322" s="364">
        <v>2424598</v>
      </c>
      <c r="J322" s="73"/>
      <c r="K322" s="73"/>
      <c r="L322" s="73"/>
      <c r="M322" s="73"/>
      <c r="N322" s="73"/>
      <c r="O322" s="73"/>
      <c r="P322" s="73"/>
      <c r="Q322" s="73"/>
      <c r="R322" s="73"/>
      <c r="S322" s="73"/>
      <c r="T322" s="73"/>
      <c r="U322" s="73"/>
      <c r="V322" s="73"/>
      <c r="W322" s="73"/>
      <c r="X322" s="73"/>
      <c r="Y322" s="73"/>
      <c r="Z322" s="73"/>
      <c r="AA322" s="73"/>
      <c r="AB322" s="73"/>
      <c r="AC322" s="73"/>
      <c r="AD322" s="73"/>
      <c r="AE322" s="73"/>
      <c r="AF322" s="73"/>
      <c r="AG322" s="73"/>
      <c r="AH322" s="73"/>
    </row>
    <row r="323" spans="1:34" ht="14.1" customHeight="1">
      <c r="A323" s="81">
        <v>26</v>
      </c>
      <c r="B323" s="459" t="s">
        <v>328</v>
      </c>
      <c r="C323" s="364"/>
      <c r="D323" s="364"/>
      <c r="E323" s="364"/>
      <c r="F323" s="364">
        <v>0</v>
      </c>
      <c r="G323" s="364"/>
      <c r="H323" s="364"/>
      <c r="I323" s="364"/>
      <c r="J323" s="73"/>
      <c r="K323" s="73"/>
      <c r="L323" s="73"/>
      <c r="M323" s="73"/>
      <c r="N323" s="73"/>
      <c r="O323" s="73"/>
      <c r="P323" s="73"/>
      <c r="Q323" s="73"/>
      <c r="R323" s="73"/>
      <c r="S323" s="73"/>
      <c r="T323" s="73"/>
      <c r="U323" s="73"/>
      <c r="V323" s="73"/>
      <c r="W323" s="73"/>
      <c r="X323" s="73"/>
      <c r="Y323" s="73"/>
      <c r="Z323" s="73"/>
      <c r="AA323" s="73"/>
      <c r="AB323" s="73"/>
      <c r="AC323" s="73"/>
      <c r="AD323" s="73"/>
      <c r="AE323" s="73"/>
      <c r="AF323" s="73"/>
      <c r="AG323" s="73"/>
      <c r="AH323" s="73"/>
    </row>
    <row r="324" spans="1:34" ht="14.1" customHeight="1">
      <c r="A324" s="81"/>
      <c r="B324" s="456" t="s">
        <v>329</v>
      </c>
      <c r="C324" s="364">
        <v>6485</v>
      </c>
      <c r="D324" s="364">
        <v>3859698</v>
      </c>
      <c r="E324" s="364">
        <v>3304777</v>
      </c>
      <c r="F324" s="364">
        <v>0</v>
      </c>
      <c r="G324" s="364">
        <v>492671</v>
      </c>
      <c r="H324" s="364">
        <v>1721</v>
      </c>
      <c r="I324" s="364">
        <v>6803632</v>
      </c>
      <c r="J324" s="73"/>
      <c r="K324" s="73"/>
      <c r="L324" s="73"/>
      <c r="M324" s="73"/>
      <c r="N324" s="73"/>
      <c r="O324" s="73"/>
      <c r="P324" s="73"/>
      <c r="Q324" s="73"/>
      <c r="R324" s="73"/>
      <c r="S324" s="73"/>
      <c r="T324" s="73"/>
      <c r="U324" s="73"/>
      <c r="V324" s="73"/>
      <c r="W324" s="73"/>
      <c r="X324" s="73"/>
      <c r="Y324" s="73"/>
      <c r="Z324" s="73"/>
      <c r="AA324" s="73"/>
      <c r="AB324" s="73"/>
      <c r="AC324" s="73"/>
      <c r="AD324" s="73"/>
      <c r="AE324" s="73"/>
      <c r="AF324" s="73"/>
      <c r="AG324" s="73"/>
      <c r="AH324" s="73"/>
    </row>
    <row r="325" spans="1:34" ht="14.1" customHeight="1">
      <c r="A325" s="81">
        <v>27</v>
      </c>
      <c r="B325" s="456" t="s">
        <v>330</v>
      </c>
      <c r="C325" s="364">
        <v>3671</v>
      </c>
      <c r="D325" s="364">
        <v>2523104</v>
      </c>
      <c r="E325" s="364">
        <v>2291051</v>
      </c>
      <c r="F325" s="364">
        <v>0</v>
      </c>
      <c r="G325" s="364">
        <v>339595</v>
      </c>
      <c r="H325" s="364">
        <v>880</v>
      </c>
      <c r="I325" s="364">
        <v>1925312</v>
      </c>
      <c r="J325" s="73"/>
      <c r="K325" s="73"/>
      <c r="L325" s="73"/>
      <c r="M325" s="73"/>
      <c r="N325" s="73"/>
      <c r="O325" s="73"/>
      <c r="P325" s="73"/>
      <c r="Q325" s="73"/>
      <c r="R325" s="73"/>
      <c r="S325" s="73"/>
      <c r="T325" s="73"/>
      <c r="U325" s="73"/>
      <c r="V325" s="73"/>
      <c r="W325" s="73"/>
      <c r="X325" s="73"/>
      <c r="Y325" s="73"/>
      <c r="Z325" s="73"/>
      <c r="AA325" s="73"/>
      <c r="AB325" s="73"/>
      <c r="AC325" s="73"/>
      <c r="AD325" s="73"/>
      <c r="AE325" s="73"/>
      <c r="AF325" s="73"/>
      <c r="AG325" s="73"/>
      <c r="AH325" s="73"/>
    </row>
    <row r="326" spans="1:34">
      <c r="A326" s="81">
        <v>28</v>
      </c>
      <c r="B326" s="455" t="s">
        <v>26</v>
      </c>
      <c r="C326" s="364">
        <v>11246</v>
      </c>
      <c r="D326" s="364">
        <v>8151531</v>
      </c>
      <c r="E326" s="364">
        <v>7200221</v>
      </c>
      <c r="F326" s="364">
        <v>0</v>
      </c>
      <c r="G326" s="364">
        <v>1070557</v>
      </c>
      <c r="H326" s="364">
        <v>2740</v>
      </c>
      <c r="I326" s="364">
        <v>8176740</v>
      </c>
      <c r="J326" s="73"/>
      <c r="K326" s="73"/>
      <c r="L326" s="73"/>
      <c r="M326" s="73"/>
      <c r="N326" s="73"/>
      <c r="O326" s="73"/>
      <c r="P326" s="73"/>
      <c r="Q326" s="73"/>
      <c r="R326" s="73"/>
      <c r="S326" s="73"/>
      <c r="T326" s="73"/>
      <c r="U326" s="73"/>
      <c r="V326" s="73"/>
      <c r="W326" s="73"/>
      <c r="X326" s="73"/>
      <c r="Y326" s="73"/>
      <c r="Z326" s="73"/>
      <c r="AA326" s="73"/>
      <c r="AB326" s="73"/>
      <c r="AC326" s="73"/>
      <c r="AD326" s="73"/>
      <c r="AE326" s="73"/>
      <c r="AF326" s="73"/>
      <c r="AG326" s="73"/>
      <c r="AH326" s="73"/>
    </row>
    <row r="327" spans="1:34" ht="14.1" customHeight="1">
      <c r="A327" s="81">
        <v>29</v>
      </c>
      <c r="B327" s="455" t="s">
        <v>331</v>
      </c>
      <c r="C327" s="364">
        <v>1375</v>
      </c>
      <c r="D327" s="364">
        <v>10527939</v>
      </c>
      <c r="E327" s="364">
        <v>10367772</v>
      </c>
      <c r="F327" s="364">
        <v>0</v>
      </c>
      <c r="G327" s="364">
        <v>1485447</v>
      </c>
      <c r="H327" s="364">
        <v>404</v>
      </c>
      <c r="I327" s="364">
        <v>2611350</v>
      </c>
      <c r="J327" s="73"/>
      <c r="K327" s="73"/>
      <c r="L327" s="73"/>
      <c r="M327" s="73"/>
      <c r="N327" s="73"/>
      <c r="O327" s="73"/>
      <c r="P327" s="73"/>
      <c r="Q327" s="73"/>
      <c r="R327" s="73"/>
      <c r="S327" s="73"/>
      <c r="T327" s="73"/>
      <c r="U327" s="73"/>
      <c r="V327" s="73"/>
      <c r="W327" s="73"/>
      <c r="X327" s="73"/>
      <c r="Y327" s="73"/>
      <c r="Z327" s="73"/>
      <c r="AA327" s="73"/>
      <c r="AB327" s="73"/>
      <c r="AC327" s="73"/>
      <c r="AD327" s="73"/>
      <c r="AE327" s="73"/>
      <c r="AF327" s="73"/>
      <c r="AG327" s="73"/>
      <c r="AH327" s="73"/>
    </row>
    <row r="328" spans="1:34" ht="14.1" customHeight="1">
      <c r="A328" s="81">
        <v>30</v>
      </c>
      <c r="B328" s="460" t="s">
        <v>283</v>
      </c>
      <c r="C328" s="364">
        <v>800</v>
      </c>
      <c r="D328" s="364">
        <v>636240</v>
      </c>
      <c r="E328" s="364">
        <v>464833</v>
      </c>
      <c r="F328" s="364">
        <v>0</v>
      </c>
      <c r="G328" s="364">
        <v>68825</v>
      </c>
      <c r="H328" s="364">
        <v>220</v>
      </c>
      <c r="I328" s="364">
        <v>1819387</v>
      </c>
      <c r="J328" s="73"/>
      <c r="K328" s="73"/>
      <c r="L328" s="73"/>
      <c r="M328" s="73"/>
      <c r="N328" s="73"/>
      <c r="O328" s="73"/>
      <c r="P328" s="73"/>
      <c r="Q328" s="73"/>
      <c r="R328" s="73"/>
      <c r="S328" s="73"/>
      <c r="T328" s="73"/>
      <c r="U328" s="73"/>
      <c r="V328" s="73"/>
      <c r="W328" s="73"/>
      <c r="X328" s="73"/>
      <c r="Y328" s="73"/>
      <c r="Z328" s="73"/>
      <c r="AA328" s="73"/>
      <c r="AB328" s="73"/>
      <c r="AC328" s="73"/>
      <c r="AD328" s="73"/>
      <c r="AE328" s="73"/>
      <c r="AF328" s="73"/>
      <c r="AG328" s="73"/>
      <c r="AH328" s="73"/>
    </row>
    <row r="329" spans="1:34" ht="14.1" customHeight="1">
      <c r="A329" s="81">
        <v>31</v>
      </c>
      <c r="B329" s="455" t="s">
        <v>284</v>
      </c>
      <c r="C329" s="364">
        <v>2107</v>
      </c>
      <c r="D329" s="364">
        <v>310149</v>
      </c>
      <c r="E329" s="364">
        <v>258297</v>
      </c>
      <c r="F329" s="364">
        <v>0</v>
      </c>
      <c r="G329" s="364">
        <v>38742</v>
      </c>
      <c r="H329" s="364">
        <v>731</v>
      </c>
      <c r="I329" s="364">
        <v>645889</v>
      </c>
      <c r="J329" s="52"/>
      <c r="K329" s="52"/>
      <c r="L329" s="52"/>
      <c r="M329" s="52"/>
      <c r="N329" s="52"/>
      <c r="O329" s="52"/>
      <c r="P329" s="52"/>
      <c r="Q329" s="52"/>
      <c r="R329" s="52"/>
      <c r="S329" s="52"/>
      <c r="T329" s="52"/>
      <c r="U329" s="52"/>
      <c r="V329" s="52"/>
      <c r="W329" s="52"/>
      <c r="X329" s="52"/>
      <c r="Y329" s="52"/>
      <c r="Z329" s="52"/>
      <c r="AA329" s="52"/>
      <c r="AB329" s="52"/>
      <c r="AC329" s="52"/>
      <c r="AD329" s="52"/>
      <c r="AE329" s="52"/>
      <c r="AF329" s="52"/>
      <c r="AG329" s="52"/>
      <c r="AH329" s="52"/>
    </row>
    <row r="330" spans="1:34">
      <c r="A330" s="81">
        <v>32</v>
      </c>
      <c r="B330" s="455" t="s">
        <v>285</v>
      </c>
      <c r="C330" s="364">
        <v>6109</v>
      </c>
      <c r="D330" s="364">
        <v>1573971</v>
      </c>
      <c r="E330" s="364">
        <v>1464098</v>
      </c>
      <c r="F330" s="364">
        <v>0</v>
      </c>
      <c r="G330" s="364">
        <v>215951</v>
      </c>
      <c r="H330" s="364">
        <v>1684</v>
      </c>
      <c r="I330" s="364">
        <v>979545</v>
      </c>
      <c r="J330" s="73"/>
      <c r="K330" s="73"/>
      <c r="L330" s="73"/>
      <c r="M330" s="73"/>
      <c r="N330" s="73"/>
      <c r="O330" s="73"/>
      <c r="P330" s="73"/>
      <c r="Q330" s="73"/>
      <c r="R330" s="73"/>
      <c r="S330" s="73"/>
      <c r="T330" s="73"/>
      <c r="U330" s="73"/>
      <c r="V330" s="73"/>
      <c r="W330" s="73"/>
      <c r="X330" s="73"/>
      <c r="Y330" s="73"/>
      <c r="Z330" s="73"/>
      <c r="AA330" s="73"/>
      <c r="AB330" s="73"/>
      <c r="AC330" s="73"/>
      <c r="AD330" s="73"/>
      <c r="AE330" s="73"/>
      <c r="AF330" s="73"/>
      <c r="AG330" s="73"/>
      <c r="AH330" s="73"/>
    </row>
    <row r="331" spans="1:34" ht="14.1" customHeight="1">
      <c r="A331" s="81">
        <v>33</v>
      </c>
      <c r="B331" s="461" t="s">
        <v>380</v>
      </c>
      <c r="C331" s="364"/>
      <c r="D331" s="369"/>
      <c r="E331" s="369"/>
      <c r="F331" s="364">
        <v>0</v>
      </c>
      <c r="G331" s="369"/>
      <c r="H331" s="369"/>
      <c r="I331" s="369"/>
      <c r="J331" s="191"/>
      <c r="K331" s="191"/>
      <c r="L331" s="191"/>
      <c r="M331" s="191"/>
      <c r="N331" s="191"/>
      <c r="O331" s="191"/>
      <c r="P331" s="191"/>
      <c r="Q331" s="191"/>
      <c r="R331" s="191"/>
      <c r="S331" s="191"/>
      <c r="T331" s="191"/>
      <c r="U331" s="191"/>
      <c r="V331" s="191"/>
      <c r="W331" s="191"/>
      <c r="X331" s="191"/>
      <c r="Y331" s="191"/>
      <c r="Z331" s="191"/>
      <c r="AA331" s="191"/>
      <c r="AB331" s="191"/>
      <c r="AC331" s="191"/>
      <c r="AD331" s="191"/>
      <c r="AE331" s="191"/>
      <c r="AF331" s="191"/>
      <c r="AG331" s="191"/>
      <c r="AH331" s="191"/>
    </row>
    <row r="332" spans="1:34" ht="14.1" customHeight="1">
      <c r="A332" s="81"/>
      <c r="B332" s="455" t="s">
        <v>332</v>
      </c>
      <c r="C332" s="364">
        <v>2139</v>
      </c>
      <c r="D332" s="364">
        <v>371726</v>
      </c>
      <c r="E332" s="364">
        <v>348920</v>
      </c>
      <c r="F332" s="364">
        <v>0</v>
      </c>
      <c r="G332" s="364">
        <v>52326</v>
      </c>
      <c r="H332" s="364">
        <v>371</v>
      </c>
      <c r="I332" s="364">
        <v>130787</v>
      </c>
      <c r="J332" s="73"/>
      <c r="K332" s="73"/>
      <c r="L332" s="73"/>
      <c r="M332" s="73"/>
      <c r="N332" s="73"/>
      <c r="O332" s="73"/>
      <c r="P332" s="73"/>
      <c r="Q332" s="73"/>
      <c r="R332" s="73"/>
      <c r="S332" s="73"/>
      <c r="T332" s="73"/>
      <c r="U332" s="73"/>
      <c r="V332" s="73"/>
      <c r="W332" s="73"/>
      <c r="X332" s="73"/>
      <c r="Y332" s="73"/>
      <c r="Z332" s="73"/>
      <c r="AA332" s="73"/>
      <c r="AB332" s="73"/>
      <c r="AC332" s="73"/>
      <c r="AD332" s="73"/>
      <c r="AE332" s="73"/>
      <c r="AF332" s="73"/>
      <c r="AG332" s="73"/>
      <c r="AH332" s="73"/>
    </row>
    <row r="333" spans="1:34" s="333" customFormat="1" ht="14.1" customHeight="1">
      <c r="A333" s="170" t="s">
        <v>22</v>
      </c>
      <c r="B333" s="454" t="s">
        <v>249</v>
      </c>
      <c r="C333" s="366">
        <v>7027</v>
      </c>
      <c r="D333" s="366">
        <v>7630835</v>
      </c>
      <c r="E333" s="366">
        <v>6796864</v>
      </c>
      <c r="F333" s="366">
        <v>0</v>
      </c>
      <c r="G333" s="366">
        <v>1017385</v>
      </c>
      <c r="H333" s="366">
        <v>1531</v>
      </c>
      <c r="I333" s="366">
        <v>4106241</v>
      </c>
      <c r="J333" s="295"/>
      <c r="K333" s="295"/>
      <c r="L333" s="295"/>
      <c r="M333" s="295"/>
      <c r="N333" s="295"/>
      <c r="O333" s="295"/>
      <c r="P333" s="295"/>
      <c r="Q333" s="295"/>
      <c r="R333" s="295"/>
      <c r="S333" s="295"/>
      <c r="T333" s="295"/>
      <c r="U333" s="295"/>
      <c r="V333" s="295"/>
      <c r="W333" s="295"/>
      <c r="X333" s="295"/>
      <c r="Y333" s="295"/>
      <c r="Z333" s="295"/>
      <c r="AA333" s="295"/>
      <c r="AB333" s="295"/>
      <c r="AC333" s="295"/>
      <c r="AD333" s="295"/>
      <c r="AE333" s="295"/>
      <c r="AF333" s="295"/>
      <c r="AG333" s="295"/>
      <c r="AH333" s="295"/>
    </row>
    <row r="334" spans="1:34" s="333" customFormat="1" ht="14.1" customHeight="1">
      <c r="A334" s="170" t="s">
        <v>27</v>
      </c>
      <c r="B334" s="462" t="s">
        <v>375</v>
      </c>
      <c r="C334" s="366"/>
      <c r="D334" s="377"/>
      <c r="E334" s="377"/>
      <c r="F334" s="366">
        <v>0</v>
      </c>
      <c r="G334" s="377"/>
      <c r="H334" s="377"/>
      <c r="I334" s="377"/>
      <c r="J334" s="295"/>
      <c r="K334" s="295"/>
      <c r="L334" s="295"/>
      <c r="M334" s="295"/>
      <c r="N334" s="295"/>
      <c r="O334" s="295"/>
      <c r="P334" s="295"/>
      <c r="Q334" s="295"/>
      <c r="R334" s="295"/>
      <c r="S334" s="295"/>
      <c r="T334" s="295"/>
      <c r="U334" s="295"/>
      <c r="V334" s="295"/>
      <c r="W334" s="295"/>
      <c r="X334" s="295"/>
      <c r="Y334" s="295"/>
      <c r="Z334" s="295"/>
      <c r="AA334" s="295"/>
      <c r="AB334" s="295"/>
      <c r="AC334" s="295"/>
      <c r="AD334" s="295"/>
      <c r="AE334" s="295"/>
      <c r="AF334" s="295"/>
      <c r="AG334" s="295"/>
      <c r="AH334" s="295"/>
    </row>
    <row r="335" spans="1:34" s="333" customFormat="1" ht="14.1" customHeight="1">
      <c r="A335" s="170"/>
      <c r="B335" s="457" t="s">
        <v>264</v>
      </c>
      <c r="C335" s="366">
        <v>5955</v>
      </c>
      <c r="D335" s="377">
        <v>1717739</v>
      </c>
      <c r="E335" s="377">
        <v>1504171</v>
      </c>
      <c r="F335" s="366">
        <v>0</v>
      </c>
      <c r="G335" s="377">
        <v>225576</v>
      </c>
      <c r="H335" s="377">
        <v>2006</v>
      </c>
      <c r="I335" s="377">
        <v>4158316</v>
      </c>
      <c r="J335" s="295"/>
      <c r="K335" s="295"/>
      <c r="L335" s="295"/>
      <c r="M335" s="295"/>
      <c r="N335" s="295"/>
      <c r="O335" s="295"/>
      <c r="P335" s="295"/>
      <c r="Q335" s="295"/>
      <c r="R335" s="295"/>
      <c r="S335" s="295"/>
      <c r="T335" s="295"/>
      <c r="U335" s="295"/>
      <c r="V335" s="295"/>
      <c r="W335" s="295"/>
      <c r="X335" s="295"/>
      <c r="Y335" s="295"/>
      <c r="Z335" s="295"/>
      <c r="AA335" s="295"/>
      <c r="AB335" s="295"/>
      <c r="AC335" s="295"/>
      <c r="AD335" s="295"/>
      <c r="AE335" s="295"/>
      <c r="AF335" s="295"/>
      <c r="AG335" s="295"/>
      <c r="AH335" s="295"/>
    </row>
    <row r="336" spans="1:34" ht="14.1" customHeight="1">
      <c r="A336" s="81">
        <v>36</v>
      </c>
      <c r="B336" s="455" t="s">
        <v>286</v>
      </c>
      <c r="C336" s="364">
        <v>2278</v>
      </c>
      <c r="D336" s="364">
        <v>421888</v>
      </c>
      <c r="E336" s="364">
        <v>345257</v>
      </c>
      <c r="F336" s="364">
        <v>0</v>
      </c>
      <c r="G336" s="364">
        <v>51788</v>
      </c>
      <c r="H336" s="364">
        <v>1081</v>
      </c>
      <c r="I336" s="364">
        <v>789649</v>
      </c>
      <c r="J336" s="73"/>
      <c r="K336" s="73"/>
      <c r="L336" s="73"/>
      <c r="M336" s="73"/>
      <c r="N336" s="73"/>
      <c r="O336" s="73"/>
      <c r="P336" s="73"/>
      <c r="Q336" s="73"/>
      <c r="R336" s="73"/>
      <c r="S336" s="73"/>
      <c r="T336" s="73"/>
      <c r="U336" s="73"/>
      <c r="V336" s="73"/>
      <c r="W336" s="73"/>
      <c r="X336" s="73"/>
      <c r="Y336" s="73"/>
      <c r="Z336" s="73"/>
      <c r="AA336" s="73"/>
      <c r="AB336" s="73"/>
      <c r="AC336" s="73"/>
      <c r="AD336" s="73"/>
      <c r="AE336" s="73"/>
      <c r="AF336" s="73"/>
      <c r="AG336" s="73"/>
      <c r="AH336" s="73"/>
    </row>
    <row r="337" spans="1:34" ht="14.1" customHeight="1">
      <c r="A337" s="81">
        <v>37</v>
      </c>
      <c r="B337" s="455" t="s">
        <v>287</v>
      </c>
      <c r="C337" s="364">
        <v>345</v>
      </c>
      <c r="D337" s="364">
        <v>73004</v>
      </c>
      <c r="E337" s="364">
        <v>69850</v>
      </c>
      <c r="F337" s="364">
        <v>0</v>
      </c>
      <c r="G337" s="364">
        <v>10477</v>
      </c>
      <c r="H337" s="364">
        <v>91</v>
      </c>
      <c r="I337" s="364">
        <v>49671</v>
      </c>
      <c r="J337" s="73"/>
      <c r="K337" s="73"/>
      <c r="L337" s="73"/>
      <c r="M337" s="73"/>
      <c r="N337" s="73"/>
      <c r="O337" s="73"/>
      <c r="P337" s="73"/>
      <c r="Q337" s="73"/>
      <c r="R337" s="73"/>
      <c r="S337" s="73"/>
      <c r="T337" s="73"/>
      <c r="U337" s="73"/>
      <c r="V337" s="73"/>
      <c r="W337" s="73"/>
      <c r="X337" s="73"/>
      <c r="Y337" s="73"/>
      <c r="Z337" s="73"/>
      <c r="AA337" s="73"/>
      <c r="AB337" s="73"/>
      <c r="AC337" s="73"/>
      <c r="AD337" s="73"/>
      <c r="AE337" s="73"/>
      <c r="AF337" s="73"/>
      <c r="AG337" s="73"/>
      <c r="AH337" s="73"/>
    </row>
    <row r="338" spans="1:34" ht="14.1" customHeight="1">
      <c r="A338" s="81">
        <v>38</v>
      </c>
      <c r="B338" s="461" t="s">
        <v>333</v>
      </c>
      <c r="C338" s="364"/>
      <c r="D338" s="369"/>
      <c r="E338" s="369"/>
      <c r="F338" s="364">
        <v>0</v>
      </c>
      <c r="G338" s="369"/>
      <c r="H338" s="369"/>
      <c r="I338" s="369"/>
      <c r="J338" s="73"/>
      <c r="K338" s="73"/>
      <c r="L338" s="73"/>
      <c r="M338" s="73"/>
      <c r="N338" s="73"/>
      <c r="O338" s="73"/>
      <c r="P338" s="73"/>
      <c r="Q338" s="73"/>
      <c r="R338" s="73"/>
      <c r="S338" s="73"/>
      <c r="T338" s="73"/>
      <c r="U338" s="73"/>
      <c r="V338" s="73"/>
      <c r="W338" s="73"/>
      <c r="X338" s="73"/>
      <c r="Y338" s="73"/>
      <c r="Z338" s="73"/>
      <c r="AA338" s="73"/>
      <c r="AB338" s="73"/>
      <c r="AC338" s="73"/>
      <c r="AD338" s="73"/>
      <c r="AE338" s="73"/>
      <c r="AF338" s="73"/>
      <c r="AG338" s="73"/>
      <c r="AH338" s="73"/>
    </row>
    <row r="339" spans="1:34" ht="14.1" customHeight="1">
      <c r="A339" s="81"/>
      <c r="B339" s="455" t="s">
        <v>334</v>
      </c>
      <c r="C339" s="364">
        <v>3030</v>
      </c>
      <c r="D339" s="364">
        <v>1149420</v>
      </c>
      <c r="E339" s="364">
        <v>1024206</v>
      </c>
      <c r="F339" s="364">
        <v>0</v>
      </c>
      <c r="G339" s="364">
        <v>153583</v>
      </c>
      <c r="H339" s="364">
        <v>759</v>
      </c>
      <c r="I339" s="364">
        <v>1284436</v>
      </c>
      <c r="J339" s="73"/>
      <c r="K339" s="73"/>
      <c r="L339" s="73"/>
      <c r="M339" s="73"/>
      <c r="N339" s="73"/>
      <c r="O339" s="73"/>
      <c r="P339" s="73"/>
      <c r="Q339" s="73"/>
      <c r="R339" s="73"/>
      <c r="S339" s="73"/>
      <c r="T339" s="73"/>
      <c r="U339" s="73"/>
      <c r="V339" s="73"/>
      <c r="W339" s="73"/>
      <c r="X339" s="73"/>
      <c r="Y339" s="73"/>
      <c r="Z339" s="73"/>
      <c r="AA339" s="73"/>
      <c r="AB339" s="73"/>
      <c r="AC339" s="73"/>
      <c r="AD339" s="73"/>
      <c r="AE339" s="73"/>
      <c r="AF339" s="73"/>
      <c r="AG339" s="73"/>
      <c r="AH339" s="73"/>
    </row>
    <row r="340" spans="1:34" ht="14.1" customHeight="1">
      <c r="A340" s="81">
        <v>39</v>
      </c>
      <c r="B340" s="410" t="s">
        <v>335</v>
      </c>
      <c r="C340" s="364"/>
      <c r="D340" s="369"/>
      <c r="E340" s="369"/>
      <c r="F340" s="364">
        <v>0</v>
      </c>
      <c r="G340" s="369"/>
      <c r="H340" s="369"/>
      <c r="I340" s="369"/>
      <c r="J340" s="52"/>
      <c r="K340" s="52"/>
      <c r="L340" s="52"/>
      <c r="M340" s="52"/>
      <c r="N340" s="52"/>
      <c r="O340" s="52"/>
      <c r="P340" s="52"/>
      <c r="Q340" s="52"/>
      <c r="R340" s="52"/>
      <c r="S340" s="52"/>
      <c r="T340" s="52"/>
      <c r="U340" s="52"/>
      <c r="V340" s="52"/>
      <c r="W340" s="52"/>
      <c r="X340" s="52"/>
      <c r="Y340" s="52"/>
      <c r="Z340" s="52"/>
      <c r="AA340" s="52"/>
      <c r="AB340" s="52"/>
      <c r="AC340" s="52"/>
      <c r="AD340" s="52"/>
      <c r="AE340" s="52"/>
      <c r="AF340" s="52"/>
      <c r="AG340" s="52"/>
      <c r="AH340" s="52"/>
    </row>
    <row r="341" spans="1:34" ht="14.1" customHeight="1">
      <c r="A341" s="81"/>
      <c r="B341" s="460" t="s">
        <v>336</v>
      </c>
      <c r="C341" s="364">
        <v>302</v>
      </c>
      <c r="D341" s="364">
        <v>73427</v>
      </c>
      <c r="E341" s="364">
        <v>64858</v>
      </c>
      <c r="F341" s="364">
        <v>0</v>
      </c>
      <c r="G341" s="364">
        <v>9729</v>
      </c>
      <c r="H341" s="364">
        <v>75</v>
      </c>
      <c r="I341" s="364">
        <v>2034560</v>
      </c>
      <c r="J341" s="73"/>
      <c r="K341" s="73"/>
      <c r="L341" s="73"/>
      <c r="M341" s="73"/>
      <c r="N341" s="73"/>
      <c r="O341" s="73"/>
      <c r="P341" s="73"/>
      <c r="Q341" s="73"/>
      <c r="R341" s="73"/>
      <c r="S341" s="73"/>
      <c r="T341" s="73"/>
      <c r="U341" s="73"/>
      <c r="V341" s="73"/>
      <c r="W341" s="73"/>
      <c r="X341" s="73"/>
      <c r="Y341" s="73"/>
      <c r="Z341" s="73"/>
      <c r="AA341" s="73"/>
      <c r="AB341" s="73"/>
      <c r="AC341" s="73"/>
      <c r="AD341" s="73"/>
      <c r="AE341" s="73"/>
      <c r="AF341" s="73"/>
      <c r="AG341" s="73"/>
      <c r="AH341" s="73"/>
    </row>
    <row r="342" spans="1:34" s="333" customFormat="1" ht="14.1" customHeight="1">
      <c r="A342" s="170" t="s">
        <v>28</v>
      </c>
      <c r="B342" s="454" t="s">
        <v>29</v>
      </c>
      <c r="C342" s="366">
        <v>75168</v>
      </c>
      <c r="D342" s="377">
        <v>6232757</v>
      </c>
      <c r="E342" s="377">
        <v>5279509</v>
      </c>
      <c r="F342" s="366">
        <v>-130</v>
      </c>
      <c r="G342" s="377">
        <v>790945</v>
      </c>
      <c r="H342" s="377">
        <v>21581</v>
      </c>
      <c r="I342" s="377">
        <v>7612273</v>
      </c>
      <c r="J342" s="330"/>
      <c r="K342" s="330"/>
      <c r="L342" s="330"/>
      <c r="M342" s="330"/>
      <c r="N342" s="330"/>
      <c r="O342" s="330"/>
      <c r="P342" s="330"/>
      <c r="Q342" s="330"/>
      <c r="R342" s="330"/>
      <c r="S342" s="330"/>
      <c r="T342" s="330"/>
      <c r="U342" s="330"/>
      <c r="V342" s="330"/>
      <c r="W342" s="330"/>
      <c r="X342" s="330"/>
      <c r="Y342" s="330"/>
      <c r="Z342" s="330"/>
      <c r="AA342" s="330"/>
      <c r="AB342" s="330"/>
      <c r="AC342" s="330"/>
      <c r="AD342" s="330"/>
      <c r="AE342" s="330"/>
      <c r="AF342" s="330"/>
      <c r="AG342" s="330"/>
      <c r="AH342" s="330"/>
    </row>
    <row r="343" spans="1:34" ht="14.1" customHeight="1">
      <c r="A343" s="81">
        <v>41</v>
      </c>
      <c r="B343" s="455" t="s">
        <v>288</v>
      </c>
      <c r="C343" s="364">
        <v>16292</v>
      </c>
      <c r="D343" s="364">
        <v>1870878</v>
      </c>
      <c r="E343" s="364">
        <v>1479776</v>
      </c>
      <c r="F343" s="364">
        <v>0</v>
      </c>
      <c r="G343" s="364">
        <v>221725</v>
      </c>
      <c r="H343" s="364">
        <v>5976</v>
      </c>
      <c r="I343" s="364">
        <v>4558757</v>
      </c>
      <c r="J343" s="73"/>
      <c r="K343" s="73"/>
      <c r="L343" s="73"/>
      <c r="M343" s="73"/>
      <c r="N343" s="73"/>
      <c r="O343" s="73"/>
      <c r="P343" s="73"/>
      <c r="Q343" s="73"/>
      <c r="R343" s="73"/>
      <c r="S343" s="73"/>
      <c r="T343" s="73"/>
      <c r="U343" s="73"/>
      <c r="V343" s="73"/>
      <c r="W343" s="73"/>
      <c r="X343" s="73"/>
      <c r="Y343" s="73"/>
      <c r="Z343" s="73"/>
      <c r="AA343" s="73"/>
      <c r="AB343" s="73"/>
      <c r="AC343" s="73"/>
      <c r="AD343" s="73"/>
      <c r="AE343" s="73"/>
      <c r="AF343" s="73"/>
      <c r="AG343" s="73"/>
      <c r="AH343" s="73"/>
    </row>
    <row r="344" spans="1:34" ht="14.1" customHeight="1">
      <c r="A344" s="81">
        <v>42</v>
      </c>
      <c r="B344" s="460" t="s">
        <v>289</v>
      </c>
      <c r="C344" s="364">
        <v>2715</v>
      </c>
      <c r="D344" s="364">
        <v>439048</v>
      </c>
      <c r="E344" s="364">
        <v>388174</v>
      </c>
      <c r="F344" s="364">
        <v>0</v>
      </c>
      <c r="G344" s="364">
        <v>58208</v>
      </c>
      <c r="H344" s="364">
        <v>687</v>
      </c>
      <c r="I344" s="364">
        <v>403476</v>
      </c>
      <c r="J344" s="73"/>
      <c r="K344" s="73"/>
      <c r="L344" s="73"/>
      <c r="M344" s="73"/>
      <c r="N344" s="73"/>
      <c r="O344" s="73"/>
      <c r="P344" s="73"/>
      <c r="Q344" s="73"/>
      <c r="R344" s="73"/>
      <c r="S344" s="73"/>
      <c r="T344" s="73"/>
      <c r="U344" s="73"/>
      <c r="V344" s="73"/>
      <c r="W344" s="73"/>
      <c r="X344" s="73"/>
      <c r="Y344" s="73"/>
      <c r="Z344" s="73"/>
      <c r="AA344" s="73"/>
      <c r="AB344" s="73"/>
      <c r="AC344" s="73"/>
      <c r="AD344" s="73"/>
      <c r="AE344" s="73"/>
      <c r="AF344" s="73"/>
      <c r="AG344" s="73"/>
      <c r="AH344" s="73"/>
    </row>
    <row r="345" spans="1:34" ht="14.1" customHeight="1">
      <c r="A345" s="108">
        <v>43</v>
      </c>
      <c r="B345" s="410" t="s">
        <v>337</v>
      </c>
      <c r="C345" s="364"/>
      <c r="D345" s="364"/>
      <c r="E345" s="364"/>
      <c r="F345" s="364"/>
      <c r="G345" s="364"/>
      <c r="H345" s="364"/>
      <c r="I345" s="364"/>
      <c r="J345" s="73"/>
      <c r="K345" s="73"/>
      <c r="L345" s="73"/>
      <c r="M345" s="73"/>
      <c r="N345" s="73"/>
      <c r="O345" s="73"/>
      <c r="P345" s="73"/>
      <c r="Q345" s="73"/>
      <c r="R345" s="73"/>
      <c r="S345" s="73"/>
      <c r="T345" s="73"/>
      <c r="U345" s="73"/>
      <c r="V345" s="73"/>
      <c r="W345" s="73"/>
      <c r="X345" s="73"/>
      <c r="Y345" s="73"/>
      <c r="Z345" s="73"/>
      <c r="AA345" s="73"/>
      <c r="AB345" s="73"/>
      <c r="AC345" s="73"/>
      <c r="AD345" s="73"/>
      <c r="AE345" s="73"/>
      <c r="AF345" s="73"/>
      <c r="AG345" s="73"/>
      <c r="AH345" s="73"/>
    </row>
    <row r="346" spans="1:34" ht="14.1" customHeight="1">
      <c r="A346" s="108"/>
      <c r="B346" s="460" t="s">
        <v>338</v>
      </c>
      <c r="C346" s="364">
        <v>56161</v>
      </c>
      <c r="D346" s="364">
        <v>3922830</v>
      </c>
      <c r="E346" s="364">
        <v>3411559</v>
      </c>
      <c r="F346" s="364">
        <v>-130</v>
      </c>
      <c r="G346" s="364">
        <v>511012</v>
      </c>
      <c r="H346" s="364">
        <v>14918</v>
      </c>
      <c r="I346" s="364">
        <v>2650041</v>
      </c>
      <c r="J346" s="73"/>
      <c r="K346" s="73"/>
      <c r="L346" s="73"/>
      <c r="M346" s="73"/>
      <c r="N346" s="73"/>
      <c r="O346" s="73"/>
      <c r="P346" s="73"/>
      <c r="Q346" s="73"/>
      <c r="R346" s="73"/>
      <c r="S346" s="73"/>
      <c r="T346" s="73"/>
      <c r="U346" s="73"/>
      <c r="V346" s="73"/>
      <c r="W346" s="73"/>
      <c r="X346" s="73"/>
      <c r="Y346" s="73"/>
      <c r="Z346" s="73"/>
      <c r="AA346" s="73"/>
      <c r="AB346" s="73"/>
      <c r="AC346" s="73"/>
      <c r="AD346" s="73"/>
      <c r="AE346" s="73"/>
      <c r="AF346" s="73"/>
      <c r="AG346" s="73"/>
      <c r="AH346" s="73"/>
    </row>
    <row r="347" spans="1:34" s="333" customFormat="1">
      <c r="A347" s="170" t="s">
        <v>30</v>
      </c>
      <c r="B347" s="462" t="s">
        <v>231</v>
      </c>
      <c r="C347" s="366"/>
      <c r="D347" s="377"/>
      <c r="E347" s="377"/>
      <c r="F347" s="377"/>
      <c r="G347" s="377"/>
      <c r="H347" s="377"/>
      <c r="I347" s="377"/>
      <c r="J347" s="295"/>
      <c r="K347" s="295"/>
      <c r="L347" s="295"/>
      <c r="M347" s="295"/>
      <c r="N347" s="295"/>
      <c r="O347" s="295"/>
      <c r="P347" s="295"/>
      <c r="Q347" s="295"/>
      <c r="R347" s="295"/>
      <c r="S347" s="295"/>
      <c r="T347" s="295"/>
      <c r="U347" s="295"/>
      <c r="V347" s="295"/>
      <c r="W347" s="295"/>
      <c r="X347" s="295"/>
      <c r="Y347" s="295"/>
      <c r="Z347" s="295"/>
      <c r="AA347" s="295"/>
      <c r="AB347" s="295"/>
      <c r="AC347" s="295"/>
      <c r="AD347" s="295"/>
      <c r="AE347" s="295"/>
      <c r="AF347" s="295"/>
      <c r="AG347" s="295"/>
      <c r="AH347" s="295"/>
    </row>
    <row r="348" spans="1:34" s="333" customFormat="1" ht="14.1" customHeight="1">
      <c r="A348" s="170"/>
      <c r="B348" s="457" t="s">
        <v>376</v>
      </c>
      <c r="C348" s="366">
        <v>118474</v>
      </c>
      <c r="D348" s="377">
        <v>21831505</v>
      </c>
      <c r="E348" s="377">
        <v>19815081</v>
      </c>
      <c r="F348" s="377">
        <v>-117</v>
      </c>
      <c r="G348" s="377">
        <v>2967951</v>
      </c>
      <c r="H348" s="377">
        <v>35349</v>
      </c>
      <c r="I348" s="377">
        <v>26612167</v>
      </c>
      <c r="J348" s="295"/>
      <c r="K348" s="295"/>
      <c r="L348" s="295"/>
      <c r="M348" s="295"/>
      <c r="N348" s="295"/>
      <c r="O348" s="295"/>
      <c r="P348" s="295"/>
      <c r="Q348" s="295"/>
      <c r="R348" s="295"/>
      <c r="S348" s="295"/>
      <c r="T348" s="295"/>
      <c r="U348" s="295"/>
      <c r="V348" s="295"/>
      <c r="W348" s="295"/>
      <c r="X348" s="295"/>
      <c r="Y348" s="295"/>
      <c r="Z348" s="295"/>
      <c r="AA348" s="295"/>
      <c r="AB348" s="295"/>
      <c r="AC348" s="295"/>
      <c r="AD348" s="295"/>
      <c r="AE348" s="295"/>
      <c r="AF348" s="295"/>
      <c r="AG348" s="295"/>
      <c r="AH348" s="295"/>
    </row>
    <row r="349" spans="1:34" ht="14.1" customHeight="1">
      <c r="A349" s="146">
        <v>45</v>
      </c>
      <c r="B349" s="463" t="s">
        <v>339</v>
      </c>
      <c r="C349" s="364"/>
      <c r="D349" s="369"/>
      <c r="E349" s="369"/>
      <c r="F349" s="369"/>
      <c r="G349" s="369"/>
      <c r="H349" s="369"/>
      <c r="I349" s="369"/>
      <c r="J349" s="73"/>
      <c r="K349" s="73"/>
      <c r="L349" s="73"/>
      <c r="M349" s="73"/>
      <c r="N349" s="73"/>
      <c r="O349" s="73"/>
      <c r="P349" s="73"/>
      <c r="Q349" s="73"/>
      <c r="R349" s="73"/>
      <c r="S349" s="73"/>
      <c r="T349" s="73"/>
      <c r="U349" s="73"/>
      <c r="V349" s="73"/>
      <c r="W349" s="73"/>
      <c r="X349" s="73"/>
      <c r="Y349" s="73"/>
      <c r="Z349" s="73"/>
      <c r="AA349" s="73"/>
      <c r="AB349" s="73"/>
      <c r="AC349" s="73"/>
      <c r="AD349" s="73"/>
      <c r="AE349" s="73"/>
      <c r="AF349" s="73"/>
      <c r="AG349" s="73"/>
      <c r="AH349" s="73"/>
    </row>
    <row r="350" spans="1:34" ht="14.1" customHeight="1">
      <c r="A350" s="146"/>
      <c r="B350" s="460" t="s">
        <v>381</v>
      </c>
      <c r="C350" s="364">
        <v>18317</v>
      </c>
      <c r="D350" s="364">
        <v>1978984</v>
      </c>
      <c r="E350" s="364">
        <v>1757117</v>
      </c>
      <c r="F350" s="364">
        <v>0</v>
      </c>
      <c r="G350" s="364">
        <v>263121</v>
      </c>
      <c r="H350" s="364">
        <v>5469</v>
      </c>
      <c r="I350" s="364">
        <v>1572412</v>
      </c>
      <c r="J350" s="73"/>
      <c r="K350" s="73"/>
      <c r="L350" s="73"/>
      <c r="M350" s="73"/>
      <c r="N350" s="73"/>
      <c r="O350" s="73"/>
      <c r="P350" s="73"/>
      <c r="Q350" s="73"/>
      <c r="R350" s="73"/>
      <c r="S350" s="73"/>
      <c r="T350" s="73"/>
      <c r="U350" s="73"/>
      <c r="V350" s="73"/>
      <c r="W350" s="73"/>
      <c r="X350" s="73"/>
      <c r="Y350" s="73"/>
      <c r="Z350" s="73"/>
      <c r="AA350" s="73"/>
      <c r="AB350" s="73"/>
      <c r="AC350" s="73"/>
      <c r="AD350" s="73"/>
      <c r="AE350" s="73"/>
      <c r="AF350" s="73"/>
      <c r="AG350" s="73"/>
      <c r="AH350" s="73"/>
    </row>
    <row r="351" spans="1:34" ht="14.1" customHeight="1">
      <c r="A351" s="81">
        <v>46</v>
      </c>
      <c r="B351" s="460" t="s">
        <v>290</v>
      </c>
      <c r="C351" s="364">
        <v>54170</v>
      </c>
      <c r="D351" s="364">
        <v>14436165</v>
      </c>
      <c r="E351" s="364">
        <v>13190489</v>
      </c>
      <c r="F351" s="364">
        <v>0</v>
      </c>
      <c r="G351" s="364">
        <v>1976326</v>
      </c>
      <c r="H351" s="364">
        <v>15205</v>
      </c>
      <c r="I351" s="364">
        <v>20270902</v>
      </c>
      <c r="J351" s="52"/>
      <c r="K351" s="52"/>
      <c r="L351" s="52"/>
      <c r="M351" s="52"/>
      <c r="N351" s="52"/>
      <c r="O351" s="52"/>
      <c r="P351" s="52"/>
      <c r="Q351" s="52"/>
      <c r="R351" s="52"/>
      <c r="S351" s="52"/>
      <c r="T351" s="52"/>
      <c r="U351" s="52"/>
      <c r="V351" s="52"/>
      <c r="W351" s="52"/>
      <c r="X351" s="52"/>
      <c r="Y351" s="52"/>
      <c r="Z351" s="52"/>
      <c r="AA351" s="52"/>
      <c r="AB351" s="52"/>
      <c r="AC351" s="52"/>
      <c r="AD351" s="52"/>
      <c r="AE351" s="52"/>
      <c r="AF351" s="52"/>
      <c r="AG351" s="52"/>
      <c r="AH351" s="52"/>
    </row>
    <row r="352" spans="1:34" ht="14.1" customHeight="1">
      <c r="A352" s="81">
        <v>47</v>
      </c>
      <c r="B352" s="455" t="s">
        <v>340</v>
      </c>
      <c r="C352" s="364">
        <v>45987</v>
      </c>
      <c r="D352" s="364">
        <v>5416356</v>
      </c>
      <c r="E352" s="364">
        <v>4867475</v>
      </c>
      <c r="F352" s="364">
        <v>-117</v>
      </c>
      <c r="G352" s="364">
        <v>728504</v>
      </c>
      <c r="H352" s="364">
        <v>14675</v>
      </c>
      <c r="I352" s="364">
        <v>4768853</v>
      </c>
      <c r="J352" s="73"/>
      <c r="K352" s="73"/>
      <c r="L352" s="73"/>
      <c r="M352" s="73"/>
      <c r="N352" s="73"/>
      <c r="O352" s="73"/>
      <c r="P352" s="73"/>
      <c r="Q352" s="73"/>
      <c r="R352" s="73"/>
      <c r="S352" s="73"/>
      <c r="T352" s="73"/>
      <c r="U352" s="73"/>
      <c r="V352" s="73"/>
      <c r="W352" s="73"/>
      <c r="X352" s="73"/>
      <c r="Y352" s="73"/>
      <c r="Z352" s="73"/>
      <c r="AA352" s="73"/>
      <c r="AB352" s="73"/>
      <c r="AC352" s="73"/>
      <c r="AD352" s="73"/>
      <c r="AE352" s="73"/>
      <c r="AF352" s="73"/>
      <c r="AG352" s="73"/>
      <c r="AH352" s="73"/>
    </row>
    <row r="353" spans="1:34" s="333" customFormat="1" ht="14.1" customHeight="1">
      <c r="A353" s="170" t="s">
        <v>31</v>
      </c>
      <c r="B353" s="454" t="s">
        <v>250</v>
      </c>
      <c r="C353" s="366">
        <v>18957</v>
      </c>
      <c r="D353" s="377">
        <v>3782704</v>
      </c>
      <c r="E353" s="377">
        <v>3299729</v>
      </c>
      <c r="F353" s="366">
        <v>0</v>
      </c>
      <c r="G353" s="377">
        <v>489108</v>
      </c>
      <c r="H353" s="377">
        <v>4997</v>
      </c>
      <c r="I353" s="368">
        <v>12557001</v>
      </c>
      <c r="J353" s="330"/>
      <c r="K353" s="330"/>
      <c r="L353" s="330"/>
      <c r="M353" s="330"/>
      <c r="N353" s="330"/>
      <c r="O353" s="330"/>
      <c r="P353" s="330"/>
      <c r="Q353" s="330"/>
      <c r="R353" s="330"/>
      <c r="S353" s="330"/>
      <c r="T353" s="330"/>
      <c r="U353" s="330"/>
      <c r="V353" s="330"/>
      <c r="W353" s="330"/>
      <c r="X353" s="330"/>
      <c r="Y353" s="330"/>
      <c r="Z353" s="330"/>
      <c r="AA353" s="330"/>
      <c r="AB353" s="330"/>
      <c r="AC353" s="330"/>
      <c r="AD353" s="330"/>
      <c r="AE353" s="330"/>
      <c r="AF353" s="330"/>
      <c r="AG353" s="330"/>
      <c r="AH353" s="330"/>
    </row>
    <row r="354" spans="1:34" ht="14.1" customHeight="1">
      <c r="A354" s="81">
        <v>49</v>
      </c>
      <c r="B354" s="456" t="s">
        <v>341</v>
      </c>
      <c r="C354" s="364">
        <v>7916</v>
      </c>
      <c r="D354" s="364">
        <v>1176699</v>
      </c>
      <c r="E354" s="364">
        <v>1084376</v>
      </c>
      <c r="F354" s="364">
        <v>0</v>
      </c>
      <c r="G354" s="364">
        <v>162509</v>
      </c>
      <c r="H354" s="364">
        <v>2215</v>
      </c>
      <c r="I354" s="364">
        <v>916159</v>
      </c>
      <c r="J354" s="73"/>
      <c r="K354" s="73"/>
      <c r="L354" s="73"/>
      <c r="M354" s="73"/>
      <c r="N354" s="73"/>
      <c r="O354" s="73"/>
      <c r="P354" s="73"/>
      <c r="Q354" s="73"/>
      <c r="R354" s="73"/>
      <c r="S354" s="73"/>
      <c r="T354" s="73"/>
      <c r="U354" s="73"/>
      <c r="V354" s="73"/>
      <c r="W354" s="73"/>
      <c r="X354" s="73"/>
      <c r="Y354" s="73"/>
      <c r="Z354" s="73"/>
      <c r="AA354" s="73"/>
      <c r="AB354" s="73"/>
      <c r="AC354" s="73"/>
      <c r="AD354" s="73"/>
      <c r="AE354" s="73"/>
      <c r="AF354" s="73"/>
      <c r="AG354" s="73"/>
      <c r="AH354" s="73"/>
    </row>
    <row r="355" spans="1:34" ht="14.1" customHeight="1">
      <c r="A355" s="81">
        <v>50</v>
      </c>
      <c r="B355" s="456" t="s">
        <v>291</v>
      </c>
      <c r="C355" s="364">
        <v>606</v>
      </c>
      <c r="D355" s="364">
        <v>126703</v>
      </c>
      <c r="E355" s="364">
        <v>106812</v>
      </c>
      <c r="F355" s="364">
        <v>0</v>
      </c>
      <c r="G355" s="364">
        <v>16004</v>
      </c>
      <c r="H355" s="364">
        <v>143</v>
      </c>
      <c r="I355" s="364">
        <v>123325</v>
      </c>
      <c r="J355" s="73"/>
      <c r="K355" s="73"/>
      <c r="L355" s="73"/>
      <c r="M355" s="73"/>
      <c r="N355" s="73"/>
      <c r="O355" s="73"/>
      <c r="P355" s="73"/>
      <c r="Q355" s="73"/>
      <c r="R355" s="73"/>
      <c r="S355" s="73"/>
      <c r="T355" s="73"/>
      <c r="U355" s="73"/>
      <c r="V355" s="73"/>
      <c r="W355" s="73"/>
      <c r="X355" s="73"/>
      <c r="Y355" s="73"/>
      <c r="Z355" s="73"/>
      <c r="AA355" s="73"/>
      <c r="AB355" s="73"/>
      <c r="AC355" s="73"/>
      <c r="AD355" s="73"/>
      <c r="AE355" s="73"/>
      <c r="AF355" s="73"/>
      <c r="AG355" s="73"/>
      <c r="AH355" s="73"/>
    </row>
    <row r="356" spans="1:34" ht="14.1" customHeight="1">
      <c r="A356" s="81">
        <v>51</v>
      </c>
      <c r="B356" s="456" t="s">
        <v>292</v>
      </c>
      <c r="C356" s="364">
        <v>224</v>
      </c>
      <c r="D356" s="364">
        <v>97452</v>
      </c>
      <c r="E356" s="364">
        <v>93493</v>
      </c>
      <c r="F356" s="364">
        <v>0</v>
      </c>
      <c r="G356" s="364">
        <v>14024</v>
      </c>
      <c r="H356" s="364">
        <v>100</v>
      </c>
      <c r="I356" s="364">
        <v>59885</v>
      </c>
      <c r="J356" s="73"/>
      <c r="K356" s="73"/>
      <c r="L356" s="73"/>
      <c r="M356" s="73"/>
      <c r="N356" s="73"/>
      <c r="O356" s="73"/>
      <c r="P356" s="73"/>
      <c r="Q356" s="73"/>
      <c r="R356" s="73"/>
      <c r="S356" s="73"/>
      <c r="T356" s="73"/>
      <c r="U356" s="73"/>
      <c r="V356" s="73"/>
      <c r="W356" s="73"/>
      <c r="X356" s="73"/>
      <c r="Y356" s="73"/>
      <c r="Z356" s="73"/>
      <c r="AA356" s="73"/>
      <c r="AB356" s="73"/>
      <c r="AC356" s="73"/>
      <c r="AD356" s="73"/>
      <c r="AE356" s="73"/>
      <c r="AF356" s="73"/>
      <c r="AG356" s="73"/>
      <c r="AH356" s="73"/>
    </row>
    <row r="357" spans="1:34" ht="14.1" customHeight="1">
      <c r="A357" s="81">
        <v>52</v>
      </c>
      <c r="B357" s="458" t="s">
        <v>342</v>
      </c>
      <c r="C357" s="364"/>
      <c r="D357" s="364"/>
      <c r="E357" s="364"/>
      <c r="F357" s="364"/>
      <c r="G357" s="364"/>
      <c r="H357" s="364"/>
      <c r="I357" s="364"/>
      <c r="J357" s="73"/>
      <c r="K357" s="73"/>
      <c r="L357" s="73"/>
      <c r="M357" s="73"/>
      <c r="N357" s="73"/>
      <c r="O357" s="73"/>
      <c r="P357" s="73"/>
      <c r="Q357" s="73"/>
      <c r="R357" s="73"/>
      <c r="S357" s="73"/>
      <c r="T357" s="73"/>
      <c r="U357" s="73"/>
      <c r="V357" s="73"/>
      <c r="W357" s="73"/>
      <c r="X357" s="73"/>
      <c r="Y357" s="73"/>
      <c r="Z357" s="73"/>
      <c r="AA357" s="73"/>
      <c r="AB357" s="73"/>
      <c r="AC357" s="73"/>
      <c r="AD357" s="73"/>
      <c r="AE357" s="73"/>
      <c r="AF357" s="73"/>
      <c r="AG357" s="73"/>
      <c r="AH357" s="73"/>
    </row>
    <row r="358" spans="1:34">
      <c r="A358" s="81"/>
      <c r="B358" s="456" t="s">
        <v>343</v>
      </c>
      <c r="C358" s="364">
        <v>9316</v>
      </c>
      <c r="D358" s="364">
        <v>2226645</v>
      </c>
      <c r="E358" s="364">
        <v>1928132</v>
      </c>
      <c r="F358" s="364">
        <v>0</v>
      </c>
      <c r="G358" s="364">
        <v>288060</v>
      </c>
      <c r="H358" s="364">
        <v>2330</v>
      </c>
      <c r="I358" s="364">
        <v>1030570</v>
      </c>
      <c r="J358" s="73"/>
      <c r="K358" s="73"/>
      <c r="L358" s="73"/>
      <c r="M358" s="73"/>
      <c r="N358" s="73"/>
      <c r="O358" s="73"/>
      <c r="P358" s="73"/>
      <c r="Q358" s="73"/>
      <c r="R358" s="73"/>
      <c r="S358" s="73"/>
      <c r="T358" s="73"/>
      <c r="U358" s="73"/>
      <c r="V358" s="73"/>
      <c r="W358" s="73"/>
      <c r="X358" s="73"/>
      <c r="Y358" s="73"/>
      <c r="Z358" s="73"/>
      <c r="AA358" s="73"/>
      <c r="AB358" s="73"/>
      <c r="AC358" s="73"/>
      <c r="AD358" s="73"/>
      <c r="AE358" s="73"/>
      <c r="AF358" s="73"/>
      <c r="AG358" s="73"/>
      <c r="AH358" s="73"/>
    </row>
    <row r="359" spans="1:34" ht="14.1" customHeight="1">
      <c r="A359" s="81">
        <v>53</v>
      </c>
      <c r="B359" s="467" t="s">
        <v>293</v>
      </c>
      <c r="C359" s="364">
        <v>895</v>
      </c>
      <c r="D359" s="364">
        <v>155205</v>
      </c>
      <c r="E359" s="364">
        <v>86916</v>
      </c>
      <c r="F359" s="364">
        <v>0</v>
      </c>
      <c r="G359" s="364">
        <v>8511</v>
      </c>
      <c r="H359" s="364">
        <v>209</v>
      </c>
      <c r="I359" s="364">
        <v>10427063</v>
      </c>
      <c r="J359" s="73"/>
      <c r="K359" s="73"/>
      <c r="L359" s="73"/>
      <c r="M359" s="73"/>
      <c r="N359" s="73"/>
      <c r="O359" s="73"/>
      <c r="P359" s="73"/>
      <c r="Q359" s="73"/>
      <c r="R359" s="73"/>
      <c r="S359" s="73"/>
      <c r="T359" s="73"/>
      <c r="U359" s="73"/>
      <c r="V359" s="73"/>
      <c r="W359" s="73"/>
      <c r="X359" s="73"/>
      <c r="Y359" s="73"/>
      <c r="Z359" s="73"/>
      <c r="AA359" s="73"/>
      <c r="AB359" s="73"/>
      <c r="AC359" s="73"/>
      <c r="AD359" s="73"/>
      <c r="AE359" s="73"/>
      <c r="AF359" s="73"/>
      <c r="AG359" s="73"/>
      <c r="AH359" s="73"/>
    </row>
    <row r="360" spans="1:34" s="333" customFormat="1" ht="14.1" customHeight="1">
      <c r="A360" s="170" t="s">
        <v>33</v>
      </c>
      <c r="B360" s="454" t="s">
        <v>32</v>
      </c>
      <c r="C360" s="366">
        <v>17692</v>
      </c>
      <c r="D360" s="377">
        <v>968453</v>
      </c>
      <c r="E360" s="377">
        <v>715887</v>
      </c>
      <c r="F360" s="366">
        <v>0</v>
      </c>
      <c r="G360" s="377">
        <v>107373</v>
      </c>
      <c r="H360" s="377">
        <v>6125</v>
      </c>
      <c r="I360" s="377">
        <v>1930683</v>
      </c>
      <c r="J360" s="295"/>
      <c r="K360" s="295"/>
      <c r="L360" s="295"/>
      <c r="M360" s="295"/>
      <c r="N360" s="295"/>
      <c r="O360" s="295"/>
      <c r="P360" s="295"/>
      <c r="Q360" s="295"/>
      <c r="R360" s="295"/>
      <c r="S360" s="295"/>
      <c r="T360" s="295"/>
      <c r="U360" s="295"/>
      <c r="V360" s="295"/>
      <c r="W360" s="295"/>
      <c r="X360" s="295"/>
      <c r="Y360" s="295"/>
      <c r="Z360" s="295"/>
      <c r="AA360" s="295"/>
      <c r="AB360" s="295"/>
      <c r="AC360" s="295"/>
      <c r="AD360" s="295"/>
      <c r="AE360" s="295"/>
      <c r="AF360" s="295"/>
      <c r="AG360" s="295"/>
      <c r="AH360" s="295"/>
    </row>
    <row r="361" spans="1:34" ht="14.1" customHeight="1">
      <c r="A361" s="81">
        <v>55</v>
      </c>
      <c r="B361" s="456" t="s">
        <v>294</v>
      </c>
      <c r="C361" s="364">
        <v>5078</v>
      </c>
      <c r="D361" s="364">
        <v>506901</v>
      </c>
      <c r="E361" s="364">
        <v>352236</v>
      </c>
      <c r="F361" s="364">
        <v>0</v>
      </c>
      <c r="G361" s="364">
        <v>52832</v>
      </c>
      <c r="H361" s="364">
        <v>1833</v>
      </c>
      <c r="I361" s="364">
        <v>1240878</v>
      </c>
      <c r="J361" s="73"/>
      <c r="K361" s="73"/>
      <c r="L361" s="73"/>
      <c r="M361" s="73"/>
      <c r="N361" s="73"/>
      <c r="O361" s="73"/>
      <c r="P361" s="73"/>
      <c r="Q361" s="73"/>
      <c r="R361" s="73"/>
      <c r="S361" s="73"/>
      <c r="T361" s="73"/>
      <c r="U361" s="73"/>
      <c r="V361" s="73"/>
      <c r="W361" s="73"/>
      <c r="X361" s="73"/>
      <c r="Y361" s="73"/>
      <c r="Z361" s="73"/>
      <c r="AA361" s="73"/>
      <c r="AB361" s="73"/>
      <c r="AC361" s="73"/>
      <c r="AD361" s="73"/>
      <c r="AE361" s="73"/>
      <c r="AF361" s="73"/>
      <c r="AG361" s="73"/>
      <c r="AH361" s="73"/>
    </row>
    <row r="362" spans="1:34" ht="14.1" customHeight="1">
      <c r="A362" s="81">
        <v>56</v>
      </c>
      <c r="B362" s="456" t="s">
        <v>295</v>
      </c>
      <c r="C362" s="364">
        <v>12614</v>
      </c>
      <c r="D362" s="364">
        <v>461552</v>
      </c>
      <c r="E362" s="364">
        <v>363652</v>
      </c>
      <c r="F362" s="364">
        <v>0</v>
      </c>
      <c r="G362" s="364">
        <v>54542</v>
      </c>
      <c r="H362" s="364">
        <v>4292</v>
      </c>
      <c r="I362" s="364">
        <v>689805</v>
      </c>
      <c r="J362" s="52"/>
      <c r="K362" s="52"/>
      <c r="L362" s="52"/>
      <c r="M362" s="52"/>
      <c r="N362" s="52"/>
      <c r="O362" s="52"/>
      <c r="P362" s="52"/>
      <c r="Q362" s="52"/>
      <c r="R362" s="52"/>
      <c r="S362" s="52"/>
      <c r="T362" s="52"/>
      <c r="U362" s="52"/>
      <c r="V362" s="52"/>
      <c r="W362" s="52"/>
      <c r="X362" s="52"/>
      <c r="Y362" s="52"/>
      <c r="Z362" s="52"/>
      <c r="AA362" s="52"/>
      <c r="AB362" s="52"/>
      <c r="AC362" s="52"/>
      <c r="AD362" s="52"/>
      <c r="AE362" s="52"/>
      <c r="AF362" s="52"/>
      <c r="AG362" s="52"/>
      <c r="AH362" s="52"/>
    </row>
    <row r="363" spans="1:34" s="333" customFormat="1" ht="14.1" customHeight="1">
      <c r="A363" s="75" t="s">
        <v>34</v>
      </c>
      <c r="B363" s="457" t="s">
        <v>251</v>
      </c>
      <c r="C363" s="366">
        <v>42185</v>
      </c>
      <c r="D363" s="377">
        <v>9145427</v>
      </c>
      <c r="E363" s="377">
        <v>7390874</v>
      </c>
      <c r="F363" s="377">
        <v>-105</v>
      </c>
      <c r="G363" s="377">
        <v>1094976</v>
      </c>
      <c r="H363" s="377">
        <v>12079</v>
      </c>
      <c r="I363" s="377">
        <v>12863261</v>
      </c>
      <c r="J363" s="295"/>
      <c r="K363" s="295"/>
      <c r="L363" s="295"/>
      <c r="M363" s="295"/>
      <c r="N363" s="295"/>
      <c r="O363" s="295"/>
      <c r="P363" s="295"/>
      <c r="Q363" s="295"/>
      <c r="R363" s="295"/>
      <c r="S363" s="295"/>
      <c r="T363" s="295"/>
      <c r="U363" s="295"/>
      <c r="V363" s="295"/>
      <c r="W363" s="295"/>
      <c r="X363" s="295"/>
      <c r="Y363" s="295"/>
      <c r="Z363" s="295"/>
      <c r="AA363" s="295"/>
      <c r="AB363" s="295"/>
      <c r="AC363" s="295"/>
      <c r="AD363" s="295"/>
      <c r="AE363" s="295"/>
      <c r="AF363" s="295"/>
      <c r="AG363" s="295"/>
      <c r="AH363" s="295"/>
    </row>
    <row r="364" spans="1:34" ht="14.1" customHeight="1">
      <c r="A364" s="81">
        <v>58</v>
      </c>
      <c r="B364" s="456" t="s">
        <v>296</v>
      </c>
      <c r="C364" s="364">
        <v>3673</v>
      </c>
      <c r="D364" s="364">
        <v>1016230</v>
      </c>
      <c r="E364" s="364">
        <v>910134</v>
      </c>
      <c r="F364" s="364">
        <v>0</v>
      </c>
      <c r="G364" s="364">
        <v>136333</v>
      </c>
      <c r="H364" s="364">
        <v>1256</v>
      </c>
      <c r="I364" s="364">
        <v>598741</v>
      </c>
      <c r="J364" s="191"/>
      <c r="K364" s="191"/>
      <c r="L364" s="191"/>
      <c r="M364" s="191"/>
      <c r="N364" s="191"/>
      <c r="O364" s="191"/>
      <c r="P364" s="191"/>
      <c r="Q364" s="191"/>
      <c r="R364" s="191"/>
      <c r="S364" s="191"/>
      <c r="T364" s="191"/>
      <c r="U364" s="191"/>
      <c r="V364" s="191"/>
      <c r="W364" s="191"/>
      <c r="X364" s="191"/>
      <c r="Y364" s="191"/>
      <c r="Z364" s="191"/>
      <c r="AA364" s="191"/>
      <c r="AB364" s="191"/>
      <c r="AC364" s="191"/>
      <c r="AD364" s="191"/>
      <c r="AE364" s="191"/>
      <c r="AF364" s="191"/>
      <c r="AG364" s="191"/>
      <c r="AH364" s="191"/>
    </row>
    <row r="365" spans="1:34" ht="14.1" customHeight="1">
      <c r="A365" s="81">
        <v>59</v>
      </c>
      <c r="B365" s="458" t="s">
        <v>344</v>
      </c>
      <c r="C365" s="364"/>
      <c r="D365" s="364"/>
      <c r="E365" s="364"/>
      <c r="F365" s="364"/>
      <c r="G365" s="364"/>
      <c r="H365" s="364"/>
      <c r="I365" s="364"/>
      <c r="J365" s="73"/>
      <c r="K365" s="73"/>
      <c r="L365" s="73"/>
      <c r="M365" s="73"/>
      <c r="N365" s="73"/>
      <c r="O365" s="73"/>
      <c r="P365" s="73"/>
      <c r="Q365" s="73"/>
      <c r="R365" s="73"/>
      <c r="S365" s="73"/>
      <c r="T365" s="73"/>
      <c r="U365" s="73"/>
      <c r="V365" s="73"/>
      <c r="W365" s="73"/>
      <c r="X365" s="73"/>
      <c r="Y365" s="73"/>
      <c r="Z365" s="73"/>
      <c r="AA365" s="73"/>
      <c r="AB365" s="73"/>
      <c r="AC365" s="73"/>
      <c r="AD365" s="73"/>
      <c r="AE365" s="73"/>
      <c r="AF365" s="73"/>
      <c r="AG365" s="73"/>
      <c r="AH365" s="73"/>
    </row>
    <row r="366" spans="1:34">
      <c r="A366" s="81"/>
      <c r="B366" s="458" t="s">
        <v>377</v>
      </c>
      <c r="C366" s="364"/>
      <c r="D366" s="364"/>
      <c r="E366" s="364"/>
      <c r="F366" s="364"/>
      <c r="G366" s="364"/>
      <c r="H366" s="364"/>
      <c r="I366" s="364"/>
      <c r="J366" s="73"/>
      <c r="K366" s="73"/>
      <c r="L366" s="73"/>
      <c r="M366" s="73"/>
      <c r="N366" s="73"/>
      <c r="O366" s="73"/>
      <c r="P366" s="73"/>
      <c r="Q366" s="73"/>
      <c r="R366" s="73"/>
      <c r="S366" s="73"/>
      <c r="T366" s="73"/>
      <c r="U366" s="73"/>
      <c r="V366" s="73"/>
      <c r="W366" s="73"/>
      <c r="X366" s="73"/>
      <c r="Y366" s="73"/>
      <c r="Z366" s="73"/>
      <c r="AA366" s="73"/>
      <c r="AB366" s="73"/>
      <c r="AC366" s="73"/>
      <c r="AD366" s="73"/>
      <c r="AE366" s="73"/>
      <c r="AF366" s="73"/>
      <c r="AG366" s="73"/>
      <c r="AH366" s="73"/>
    </row>
    <row r="367" spans="1:34" ht="14.1" customHeight="1">
      <c r="A367" s="81"/>
      <c r="B367" s="456" t="s">
        <v>345</v>
      </c>
      <c r="C367" s="364">
        <v>3361</v>
      </c>
      <c r="D367" s="364">
        <v>490697</v>
      </c>
      <c r="E367" s="364">
        <v>364848</v>
      </c>
      <c r="F367" s="364">
        <v>0</v>
      </c>
      <c r="G367" s="364">
        <v>53619</v>
      </c>
      <c r="H367" s="364">
        <v>1281</v>
      </c>
      <c r="I367" s="364">
        <v>1018320</v>
      </c>
      <c r="J367" s="73"/>
      <c r="K367" s="73"/>
      <c r="L367" s="73"/>
      <c r="M367" s="73"/>
      <c r="N367" s="73"/>
      <c r="O367" s="73"/>
      <c r="P367" s="73"/>
      <c r="Q367" s="73"/>
      <c r="R367" s="73"/>
      <c r="S367" s="73"/>
      <c r="T367" s="73"/>
      <c r="U367" s="73"/>
      <c r="V367" s="73"/>
      <c r="W367" s="73"/>
      <c r="X367" s="73"/>
      <c r="Y367" s="73"/>
      <c r="Z367" s="73"/>
      <c r="AA367" s="73"/>
      <c r="AB367" s="73"/>
      <c r="AC367" s="73"/>
      <c r="AD367" s="73"/>
      <c r="AE367" s="73"/>
      <c r="AF367" s="73"/>
      <c r="AG367" s="73"/>
      <c r="AH367" s="73"/>
    </row>
    <row r="368" spans="1:34">
      <c r="A368" s="81">
        <v>60</v>
      </c>
      <c r="B368" s="456" t="s">
        <v>297</v>
      </c>
      <c r="C368" s="364">
        <v>231</v>
      </c>
      <c r="D368" s="364">
        <v>532578</v>
      </c>
      <c r="E368" s="364">
        <v>520004</v>
      </c>
      <c r="F368" s="364">
        <v>0</v>
      </c>
      <c r="G368" s="364">
        <v>75839</v>
      </c>
      <c r="H368" s="364">
        <v>79</v>
      </c>
      <c r="I368" s="364">
        <v>111859</v>
      </c>
      <c r="J368" s="73"/>
      <c r="K368" s="73"/>
      <c r="L368" s="73"/>
      <c r="M368" s="73"/>
      <c r="N368" s="73"/>
      <c r="O368" s="73"/>
      <c r="P368" s="73"/>
      <c r="Q368" s="73"/>
      <c r="R368" s="73"/>
      <c r="S368" s="73"/>
      <c r="T368" s="73"/>
      <c r="U368" s="73"/>
      <c r="V368" s="73"/>
      <c r="W368" s="73"/>
      <c r="X368" s="73"/>
      <c r="Y368" s="73"/>
      <c r="Z368" s="73"/>
      <c r="AA368" s="73"/>
      <c r="AB368" s="73"/>
      <c r="AC368" s="73"/>
      <c r="AD368" s="73"/>
      <c r="AE368" s="73"/>
      <c r="AF368" s="73"/>
      <c r="AG368" s="73"/>
      <c r="AH368" s="73"/>
    </row>
    <row r="369" spans="1:34" ht="14.1" customHeight="1">
      <c r="A369" s="81">
        <v>61</v>
      </c>
      <c r="B369" s="456" t="s">
        <v>298</v>
      </c>
      <c r="C369" s="364">
        <v>919</v>
      </c>
      <c r="D369" s="364">
        <v>1399379</v>
      </c>
      <c r="E369" s="364">
        <v>620241</v>
      </c>
      <c r="F369" s="364">
        <v>0</v>
      </c>
      <c r="G369" s="364">
        <v>92715</v>
      </c>
      <c r="H369" s="364">
        <v>278</v>
      </c>
      <c r="I369" s="364">
        <v>5333799</v>
      </c>
      <c r="J369" s="73"/>
      <c r="K369" s="73"/>
      <c r="L369" s="73"/>
      <c r="M369" s="73"/>
      <c r="N369" s="73"/>
      <c r="O369" s="73"/>
      <c r="P369" s="73"/>
      <c r="Q369" s="73"/>
      <c r="R369" s="73"/>
      <c r="S369" s="73"/>
      <c r="T369" s="73"/>
      <c r="U369" s="73"/>
      <c r="V369" s="73"/>
      <c r="W369" s="73"/>
      <c r="X369" s="73"/>
      <c r="Y369" s="73"/>
      <c r="Z369" s="73"/>
      <c r="AA369" s="73"/>
      <c r="AB369" s="73"/>
      <c r="AC369" s="73"/>
      <c r="AD369" s="73"/>
      <c r="AE369" s="73"/>
      <c r="AF369" s="73"/>
      <c r="AG369" s="73"/>
      <c r="AH369" s="73"/>
    </row>
    <row r="370" spans="1:34">
      <c r="A370" s="81">
        <v>62</v>
      </c>
      <c r="B370" s="458" t="s">
        <v>346</v>
      </c>
      <c r="C370" s="364"/>
      <c r="D370" s="364"/>
      <c r="E370" s="364"/>
      <c r="F370" s="364">
        <v>0</v>
      </c>
      <c r="G370" s="364"/>
      <c r="H370" s="364"/>
      <c r="I370" s="364"/>
      <c r="J370" s="73"/>
      <c r="K370" s="73"/>
      <c r="L370" s="73"/>
      <c r="M370" s="73"/>
      <c r="N370" s="73"/>
      <c r="O370" s="73"/>
      <c r="P370" s="73"/>
      <c r="Q370" s="73"/>
      <c r="R370" s="73"/>
      <c r="S370" s="73"/>
      <c r="T370" s="73"/>
      <c r="U370" s="73"/>
      <c r="V370" s="73"/>
      <c r="W370" s="73"/>
      <c r="X370" s="73"/>
      <c r="Y370" s="73"/>
      <c r="Z370" s="73"/>
      <c r="AA370" s="73"/>
      <c r="AB370" s="73"/>
      <c r="AC370" s="73"/>
      <c r="AD370" s="73"/>
      <c r="AE370" s="73"/>
      <c r="AF370" s="73"/>
      <c r="AG370" s="73"/>
      <c r="AH370" s="73"/>
    </row>
    <row r="371" spans="1:34" ht="14.1" customHeight="1">
      <c r="A371" s="81"/>
      <c r="B371" s="456" t="s">
        <v>347</v>
      </c>
      <c r="C371" s="364">
        <v>24345</v>
      </c>
      <c r="D371" s="364">
        <v>4169176</v>
      </c>
      <c r="E371" s="364">
        <v>3592225</v>
      </c>
      <c r="F371" s="364">
        <v>0</v>
      </c>
      <c r="G371" s="364">
        <v>530402</v>
      </c>
      <c r="H371" s="364">
        <v>6477</v>
      </c>
      <c r="I371" s="364">
        <v>3937032</v>
      </c>
      <c r="J371" s="73"/>
      <c r="K371" s="73"/>
      <c r="L371" s="73"/>
      <c r="M371" s="73"/>
      <c r="N371" s="73"/>
      <c r="O371" s="73"/>
      <c r="P371" s="73"/>
      <c r="Q371" s="73"/>
      <c r="R371" s="73"/>
      <c r="S371" s="73"/>
      <c r="T371" s="73"/>
      <c r="U371" s="73"/>
      <c r="V371" s="73"/>
      <c r="W371" s="73"/>
      <c r="X371" s="73"/>
      <c r="Y371" s="73"/>
      <c r="Z371" s="73"/>
      <c r="AA371" s="73"/>
      <c r="AB371" s="73"/>
      <c r="AC371" s="73"/>
      <c r="AD371" s="73"/>
      <c r="AE371" s="73"/>
      <c r="AF371" s="73"/>
      <c r="AG371" s="73"/>
      <c r="AH371" s="73"/>
    </row>
    <row r="372" spans="1:34">
      <c r="A372" s="81">
        <v>63</v>
      </c>
      <c r="B372" s="456" t="s">
        <v>299</v>
      </c>
      <c r="C372" s="364">
        <v>9656</v>
      </c>
      <c r="D372" s="364">
        <v>1537367</v>
      </c>
      <c r="E372" s="364">
        <v>1383421</v>
      </c>
      <c r="F372" s="364">
        <v>-105</v>
      </c>
      <c r="G372" s="364">
        <v>206068</v>
      </c>
      <c r="H372" s="364">
        <v>2708</v>
      </c>
      <c r="I372" s="364">
        <v>1863510</v>
      </c>
      <c r="J372" s="73"/>
      <c r="K372" s="73"/>
      <c r="L372" s="73"/>
      <c r="M372" s="73"/>
      <c r="N372" s="73"/>
      <c r="O372" s="73"/>
      <c r="P372" s="73"/>
      <c r="Q372" s="73"/>
      <c r="R372" s="73"/>
      <c r="S372" s="73"/>
      <c r="T372" s="73"/>
      <c r="U372" s="73"/>
      <c r="V372" s="73"/>
      <c r="W372" s="73"/>
      <c r="X372" s="73"/>
      <c r="Y372" s="73"/>
      <c r="Z372" s="73"/>
      <c r="AA372" s="73"/>
      <c r="AB372" s="73"/>
      <c r="AC372" s="73"/>
      <c r="AD372" s="73"/>
      <c r="AE372" s="73"/>
      <c r="AF372" s="73"/>
      <c r="AG372" s="73"/>
      <c r="AH372" s="73"/>
    </row>
    <row r="373" spans="1:34" s="333" customFormat="1" ht="14.1" customHeight="1">
      <c r="A373" s="75" t="s">
        <v>35</v>
      </c>
      <c r="B373" s="462" t="s">
        <v>348</v>
      </c>
      <c r="C373" s="366"/>
      <c r="D373" s="377"/>
      <c r="E373" s="377"/>
      <c r="F373" s="377"/>
      <c r="G373" s="377"/>
      <c r="H373" s="377"/>
      <c r="I373" s="377"/>
      <c r="J373" s="135"/>
      <c r="K373" s="135"/>
      <c r="L373" s="135"/>
      <c r="M373" s="135"/>
      <c r="N373" s="135"/>
      <c r="O373" s="135"/>
      <c r="P373" s="135"/>
      <c r="Q373" s="135"/>
      <c r="R373" s="135"/>
      <c r="S373" s="135"/>
      <c r="T373" s="135"/>
      <c r="U373" s="135"/>
      <c r="V373" s="135"/>
      <c r="W373" s="135"/>
      <c r="X373" s="135"/>
      <c r="Y373" s="135"/>
      <c r="Z373" s="135"/>
      <c r="AA373" s="135"/>
      <c r="AB373" s="135"/>
      <c r="AC373" s="135"/>
      <c r="AD373" s="135"/>
      <c r="AE373" s="135"/>
      <c r="AF373" s="135"/>
      <c r="AG373" s="135"/>
      <c r="AH373" s="135"/>
    </row>
    <row r="374" spans="1:34" s="333" customFormat="1" ht="14.1" customHeight="1">
      <c r="A374" s="75"/>
      <c r="B374" s="457" t="s">
        <v>349</v>
      </c>
      <c r="C374" s="366">
        <v>47466</v>
      </c>
      <c r="D374" s="377">
        <v>56225743</v>
      </c>
      <c r="E374" s="377">
        <v>49373289</v>
      </c>
      <c r="F374" s="366">
        <v>0</v>
      </c>
      <c r="G374" s="377">
        <v>7201293</v>
      </c>
      <c r="H374" s="377">
        <v>10136</v>
      </c>
      <c r="I374" s="377">
        <v>65545370</v>
      </c>
      <c r="J374" s="295"/>
      <c r="K374" s="295"/>
      <c r="L374" s="295"/>
      <c r="M374" s="295"/>
      <c r="N374" s="295"/>
      <c r="O374" s="295"/>
      <c r="P374" s="295"/>
      <c r="Q374" s="295"/>
      <c r="R374" s="295"/>
      <c r="S374" s="295"/>
      <c r="T374" s="295"/>
      <c r="U374" s="295"/>
      <c r="V374" s="295"/>
      <c r="W374" s="295"/>
      <c r="X374" s="295"/>
      <c r="Y374" s="295"/>
      <c r="Z374" s="295"/>
      <c r="AA374" s="295"/>
      <c r="AB374" s="295"/>
      <c r="AC374" s="295"/>
      <c r="AD374" s="295"/>
      <c r="AE374" s="295"/>
      <c r="AF374" s="295"/>
      <c r="AG374" s="295"/>
      <c r="AH374" s="295"/>
    </row>
    <row r="375" spans="1:34">
      <c r="A375" s="81">
        <v>64</v>
      </c>
      <c r="B375" s="456" t="s">
        <v>300</v>
      </c>
      <c r="C375" s="364">
        <v>27707</v>
      </c>
      <c r="D375" s="364">
        <v>41775885</v>
      </c>
      <c r="E375" s="364">
        <v>35929073</v>
      </c>
      <c r="F375" s="364">
        <v>0</v>
      </c>
      <c r="G375" s="364">
        <v>5224129</v>
      </c>
      <c r="H375" s="364">
        <v>4587</v>
      </c>
      <c r="I375" s="364">
        <v>54299502</v>
      </c>
      <c r="J375" s="191"/>
      <c r="K375" s="191"/>
      <c r="L375" s="191"/>
      <c r="M375" s="191"/>
      <c r="N375" s="191"/>
      <c r="O375" s="191"/>
      <c r="P375" s="191"/>
      <c r="Q375" s="191"/>
      <c r="R375" s="191"/>
      <c r="S375" s="191"/>
      <c r="T375" s="191"/>
      <c r="U375" s="191"/>
      <c r="V375" s="191"/>
      <c r="W375" s="191"/>
      <c r="X375" s="191"/>
      <c r="Y375" s="191"/>
      <c r="Z375" s="191"/>
      <c r="AA375" s="191"/>
      <c r="AB375" s="191"/>
      <c r="AC375" s="191"/>
      <c r="AD375" s="191"/>
      <c r="AE375" s="191"/>
      <c r="AF375" s="191"/>
      <c r="AG375" s="191"/>
      <c r="AH375" s="191"/>
    </row>
    <row r="376" spans="1:34" ht="14.1" customHeight="1">
      <c r="A376" s="81">
        <v>65</v>
      </c>
      <c r="B376" s="459" t="s">
        <v>350</v>
      </c>
      <c r="C376" s="364"/>
      <c r="D376" s="364"/>
      <c r="E376" s="364"/>
      <c r="F376" s="364"/>
      <c r="G376" s="364"/>
      <c r="H376" s="364"/>
      <c r="I376" s="364"/>
      <c r="J376" s="73"/>
      <c r="K376" s="73"/>
      <c r="L376" s="73"/>
      <c r="M376" s="73"/>
      <c r="N376" s="73"/>
      <c r="O376" s="73"/>
      <c r="P376" s="73"/>
      <c r="Q376" s="73"/>
      <c r="R376" s="73"/>
      <c r="S376" s="73"/>
      <c r="T376" s="73"/>
      <c r="U376" s="73"/>
      <c r="V376" s="73"/>
      <c r="W376" s="73"/>
      <c r="X376" s="73"/>
      <c r="Y376" s="73"/>
      <c r="Z376" s="73"/>
      <c r="AA376" s="73"/>
      <c r="AB376" s="73"/>
      <c r="AC376" s="73"/>
      <c r="AD376" s="73"/>
      <c r="AE376" s="73"/>
      <c r="AF376" s="73"/>
      <c r="AG376" s="73"/>
      <c r="AH376" s="73"/>
    </row>
    <row r="377" spans="1:34" ht="14.1" customHeight="1">
      <c r="A377" s="81"/>
      <c r="B377" s="456" t="s">
        <v>351</v>
      </c>
      <c r="C377" s="364">
        <v>375</v>
      </c>
      <c r="D377" s="364">
        <v>6301731</v>
      </c>
      <c r="E377" s="364">
        <v>6028533</v>
      </c>
      <c r="F377" s="364">
        <v>0</v>
      </c>
      <c r="G377" s="364">
        <v>876677</v>
      </c>
      <c r="H377" s="364">
        <v>71</v>
      </c>
      <c r="I377" s="364">
        <v>1041002</v>
      </c>
      <c r="J377" s="73"/>
      <c r="K377" s="73"/>
      <c r="L377" s="73"/>
      <c r="M377" s="73"/>
      <c r="N377" s="73"/>
      <c r="O377" s="73"/>
      <c r="P377" s="73"/>
      <c r="Q377" s="73"/>
      <c r="R377" s="73"/>
      <c r="S377" s="73"/>
      <c r="T377" s="73"/>
      <c r="U377" s="73"/>
      <c r="V377" s="73"/>
      <c r="W377" s="73"/>
      <c r="X377" s="73"/>
      <c r="Y377" s="73"/>
      <c r="Z377" s="73"/>
      <c r="AA377" s="73"/>
      <c r="AB377" s="73"/>
      <c r="AC377" s="73"/>
      <c r="AD377" s="73"/>
      <c r="AE377" s="73"/>
      <c r="AF377" s="73"/>
      <c r="AG377" s="73"/>
      <c r="AH377" s="73"/>
    </row>
    <row r="378" spans="1:34" ht="14.1" customHeight="1">
      <c r="A378" s="81">
        <v>66</v>
      </c>
      <c r="B378" s="458" t="s">
        <v>352</v>
      </c>
      <c r="C378" s="364"/>
      <c r="D378" s="369"/>
      <c r="E378" s="369"/>
      <c r="F378" s="369"/>
      <c r="G378" s="369"/>
      <c r="H378" s="369"/>
      <c r="I378" s="369"/>
      <c r="J378" s="73"/>
      <c r="K378" s="73"/>
      <c r="L378" s="73"/>
      <c r="M378" s="73"/>
      <c r="N378" s="73"/>
      <c r="O378" s="73"/>
      <c r="P378" s="73"/>
      <c r="Q378" s="73"/>
      <c r="R378" s="73"/>
      <c r="S378" s="73"/>
      <c r="T378" s="73"/>
      <c r="U378" s="73"/>
      <c r="V378" s="73"/>
      <c r="W378" s="73"/>
      <c r="X378" s="73"/>
      <c r="Y378" s="73"/>
      <c r="Z378" s="73"/>
      <c r="AA378" s="73"/>
      <c r="AB378" s="73"/>
      <c r="AC378" s="73"/>
      <c r="AD378" s="73"/>
      <c r="AE378" s="73"/>
      <c r="AF378" s="73"/>
      <c r="AG378" s="73"/>
      <c r="AH378" s="73"/>
    </row>
    <row r="379" spans="1:34" ht="14.1" customHeight="1">
      <c r="A379" s="81"/>
      <c r="B379" s="456" t="s">
        <v>353</v>
      </c>
      <c r="C379" s="364">
        <v>19384</v>
      </c>
      <c r="D379" s="364">
        <v>8148127</v>
      </c>
      <c r="E379" s="364">
        <v>7415683</v>
      </c>
      <c r="F379" s="364">
        <v>0</v>
      </c>
      <c r="G379" s="364">
        <v>1100487</v>
      </c>
      <c r="H379" s="364">
        <v>5478</v>
      </c>
      <c r="I379" s="364">
        <v>10204866</v>
      </c>
      <c r="J379" s="73"/>
      <c r="K379" s="73"/>
      <c r="L379" s="73"/>
      <c r="M379" s="73"/>
      <c r="N379" s="73"/>
      <c r="O379" s="73"/>
      <c r="P379" s="73"/>
      <c r="Q379" s="73"/>
      <c r="R379" s="73"/>
      <c r="S379" s="73"/>
      <c r="T379" s="73"/>
      <c r="U379" s="73"/>
      <c r="V379" s="73"/>
      <c r="W379" s="73"/>
      <c r="X379" s="73"/>
      <c r="Y379" s="73"/>
      <c r="Z379" s="73"/>
      <c r="AA379" s="73"/>
      <c r="AB379" s="73"/>
      <c r="AC379" s="73"/>
      <c r="AD379" s="73"/>
      <c r="AE379" s="73"/>
      <c r="AF379" s="73"/>
      <c r="AG379" s="73"/>
      <c r="AH379" s="73"/>
    </row>
    <row r="380" spans="1:34" s="333" customFormat="1" ht="14.1" customHeight="1">
      <c r="A380" s="170" t="s">
        <v>258</v>
      </c>
      <c r="B380" s="457" t="s">
        <v>252</v>
      </c>
      <c r="C380" s="366">
        <v>43527</v>
      </c>
      <c r="D380" s="366">
        <v>7654085</v>
      </c>
      <c r="E380" s="366">
        <v>5308018</v>
      </c>
      <c r="F380" s="366">
        <v>0</v>
      </c>
      <c r="G380" s="366">
        <v>799317</v>
      </c>
      <c r="H380" s="366">
        <v>15097</v>
      </c>
      <c r="I380" s="366">
        <v>30693701</v>
      </c>
      <c r="J380" s="295"/>
      <c r="K380" s="295"/>
      <c r="L380" s="295"/>
      <c r="M380" s="295"/>
      <c r="N380" s="295"/>
      <c r="O380" s="295"/>
      <c r="P380" s="295"/>
      <c r="Q380" s="295"/>
      <c r="R380" s="295"/>
      <c r="S380" s="295"/>
      <c r="T380" s="295"/>
      <c r="U380" s="295"/>
      <c r="V380" s="295"/>
      <c r="W380" s="295"/>
      <c r="X380" s="295"/>
      <c r="Y380" s="295"/>
      <c r="Z380" s="295"/>
      <c r="AA380" s="295"/>
      <c r="AB380" s="295"/>
      <c r="AC380" s="295"/>
      <c r="AD380" s="295"/>
      <c r="AE380" s="295"/>
      <c r="AF380" s="295"/>
      <c r="AG380" s="295"/>
      <c r="AH380" s="295"/>
    </row>
    <row r="381" spans="1:34" s="333" customFormat="1" ht="14.1" customHeight="1">
      <c r="A381" s="75" t="s">
        <v>132</v>
      </c>
      <c r="B381" s="462" t="s">
        <v>355</v>
      </c>
      <c r="C381" s="366"/>
      <c r="D381" s="377"/>
      <c r="E381" s="377"/>
      <c r="F381" s="377"/>
      <c r="G381" s="377"/>
      <c r="H381" s="377"/>
      <c r="I381" s="377"/>
      <c r="J381" s="295"/>
      <c r="K381" s="295"/>
      <c r="L381" s="295"/>
      <c r="M381" s="295"/>
      <c r="N381" s="295"/>
      <c r="O381" s="295"/>
      <c r="P381" s="295"/>
      <c r="Q381" s="295"/>
      <c r="R381" s="295"/>
      <c r="S381" s="295"/>
      <c r="T381" s="295"/>
      <c r="U381" s="295"/>
      <c r="V381" s="295"/>
      <c r="W381" s="295"/>
      <c r="X381" s="295"/>
      <c r="Y381" s="295"/>
      <c r="Z381" s="295"/>
      <c r="AA381" s="295"/>
      <c r="AB381" s="295"/>
      <c r="AC381" s="295"/>
      <c r="AD381" s="295"/>
      <c r="AE381" s="295"/>
      <c r="AF381" s="295"/>
      <c r="AG381" s="295"/>
      <c r="AH381" s="295"/>
    </row>
    <row r="382" spans="1:34" s="333" customFormat="1" ht="14.1" customHeight="1">
      <c r="A382" s="75"/>
      <c r="B382" s="457" t="s">
        <v>354</v>
      </c>
      <c r="C382" s="366">
        <v>167413</v>
      </c>
      <c r="D382" s="377">
        <v>21469264</v>
      </c>
      <c r="E382" s="377">
        <v>19019600</v>
      </c>
      <c r="F382" s="377">
        <v>-645</v>
      </c>
      <c r="G382" s="377">
        <v>2820310</v>
      </c>
      <c r="H382" s="377">
        <v>29419</v>
      </c>
      <c r="I382" s="377">
        <v>19724555</v>
      </c>
      <c r="J382" s="295"/>
      <c r="K382" s="295"/>
      <c r="L382" s="295"/>
      <c r="M382" s="295"/>
      <c r="N382" s="295"/>
      <c r="O382" s="295"/>
      <c r="P382" s="295"/>
      <c r="Q382" s="295"/>
      <c r="R382" s="295"/>
      <c r="S382" s="295"/>
      <c r="T382" s="295"/>
      <c r="U382" s="295"/>
      <c r="V382" s="295"/>
      <c r="W382" s="295"/>
      <c r="X382" s="295"/>
      <c r="Y382" s="295"/>
      <c r="Z382" s="295"/>
      <c r="AA382" s="295"/>
      <c r="AB382" s="295"/>
      <c r="AC382" s="295"/>
      <c r="AD382" s="295"/>
      <c r="AE382" s="295"/>
      <c r="AF382" s="295"/>
      <c r="AG382" s="295"/>
      <c r="AH382" s="295"/>
    </row>
    <row r="383" spans="1:34">
      <c r="A383" s="81">
        <v>69</v>
      </c>
      <c r="B383" s="456" t="s">
        <v>301</v>
      </c>
      <c r="C383" s="364">
        <v>8812</v>
      </c>
      <c r="D383" s="364">
        <v>644567</v>
      </c>
      <c r="E383" s="364">
        <v>579148</v>
      </c>
      <c r="F383" s="364">
        <v>0</v>
      </c>
      <c r="G383" s="364">
        <v>86592</v>
      </c>
      <c r="H383" s="364">
        <v>1922</v>
      </c>
      <c r="I383" s="364">
        <v>292360</v>
      </c>
      <c r="J383" s="73"/>
      <c r="K383" s="73"/>
      <c r="L383" s="73"/>
      <c r="M383" s="73"/>
      <c r="N383" s="73"/>
      <c r="O383" s="73"/>
      <c r="P383" s="73"/>
      <c r="Q383" s="73"/>
      <c r="R383" s="73"/>
      <c r="S383" s="73"/>
      <c r="T383" s="73"/>
      <c r="U383" s="73"/>
      <c r="V383" s="73"/>
      <c r="W383" s="73"/>
      <c r="X383" s="73"/>
      <c r="Y383" s="73"/>
      <c r="Z383" s="73"/>
      <c r="AA383" s="73"/>
      <c r="AB383" s="73"/>
      <c r="AC383" s="73"/>
      <c r="AD383" s="73"/>
      <c r="AE383" s="73"/>
      <c r="AF383" s="73"/>
      <c r="AG383" s="73"/>
      <c r="AH383" s="73"/>
    </row>
    <row r="384" spans="1:34" ht="14.1" customHeight="1">
      <c r="A384" s="81">
        <v>70</v>
      </c>
      <c r="B384" s="458" t="s">
        <v>356</v>
      </c>
      <c r="C384" s="364"/>
      <c r="D384" s="364"/>
      <c r="E384" s="364"/>
      <c r="F384" s="364"/>
      <c r="G384" s="364"/>
      <c r="H384" s="364"/>
      <c r="I384" s="364"/>
      <c r="J384" s="52"/>
      <c r="K384" s="52"/>
      <c r="L384" s="52"/>
      <c r="M384" s="52"/>
      <c r="N384" s="52"/>
      <c r="O384" s="52"/>
      <c r="P384" s="52"/>
      <c r="Q384" s="52"/>
      <c r="R384" s="52"/>
      <c r="S384" s="52"/>
      <c r="T384" s="52"/>
      <c r="U384" s="52"/>
      <c r="V384" s="52"/>
      <c r="W384" s="52"/>
      <c r="X384" s="52"/>
      <c r="Y384" s="52"/>
      <c r="Z384" s="52"/>
      <c r="AA384" s="52"/>
      <c r="AB384" s="52"/>
      <c r="AC384" s="52"/>
      <c r="AD384" s="52"/>
      <c r="AE384" s="52"/>
      <c r="AF384" s="52"/>
      <c r="AG384" s="52"/>
      <c r="AH384" s="52"/>
    </row>
    <row r="385" spans="1:34">
      <c r="A385" s="81"/>
      <c r="B385" s="456" t="s">
        <v>385</v>
      </c>
      <c r="C385" s="364">
        <v>122605</v>
      </c>
      <c r="D385" s="364">
        <v>16040145</v>
      </c>
      <c r="E385" s="364">
        <v>14303998</v>
      </c>
      <c r="F385" s="364">
        <v>0</v>
      </c>
      <c r="G385" s="364">
        <v>2117616</v>
      </c>
      <c r="H385" s="364">
        <v>17958</v>
      </c>
      <c r="I385" s="364">
        <v>15622008</v>
      </c>
      <c r="J385" s="73"/>
      <c r="K385" s="73"/>
      <c r="L385" s="73"/>
      <c r="M385" s="73"/>
      <c r="N385" s="73"/>
      <c r="O385" s="73"/>
      <c r="P385" s="73"/>
      <c r="Q385" s="73"/>
      <c r="R385" s="73"/>
      <c r="S385" s="73"/>
      <c r="T385" s="73"/>
      <c r="U385" s="73"/>
      <c r="V385" s="73"/>
      <c r="W385" s="73"/>
      <c r="X385" s="73"/>
      <c r="Y385" s="73"/>
      <c r="Z385" s="73"/>
      <c r="AA385" s="73"/>
      <c r="AB385" s="73"/>
      <c r="AC385" s="73"/>
      <c r="AD385" s="73"/>
      <c r="AE385" s="73"/>
      <c r="AF385" s="73"/>
      <c r="AG385" s="73"/>
      <c r="AH385" s="73"/>
    </row>
    <row r="386" spans="1:34" ht="14.1" customHeight="1">
      <c r="A386" s="81">
        <v>71</v>
      </c>
      <c r="B386" s="459" t="s">
        <v>382</v>
      </c>
      <c r="C386" s="364"/>
      <c r="D386" s="364"/>
      <c r="E386" s="364"/>
      <c r="F386" s="364"/>
      <c r="G386" s="364"/>
      <c r="H386" s="364"/>
      <c r="I386" s="364"/>
      <c r="J386" s="191"/>
      <c r="K386" s="191"/>
      <c r="L386" s="191"/>
      <c r="M386" s="191"/>
      <c r="N386" s="191"/>
      <c r="O386" s="191"/>
      <c r="P386" s="191"/>
      <c r="Q386" s="191"/>
      <c r="R386" s="191"/>
      <c r="S386" s="191"/>
      <c r="T386" s="191"/>
      <c r="U386" s="191"/>
      <c r="V386" s="191"/>
      <c r="W386" s="191"/>
      <c r="X386" s="191"/>
      <c r="Y386" s="191"/>
      <c r="Z386" s="191"/>
      <c r="AA386" s="191"/>
      <c r="AB386" s="191"/>
      <c r="AC386" s="191"/>
      <c r="AD386" s="191"/>
      <c r="AE386" s="191"/>
      <c r="AF386" s="191"/>
      <c r="AG386" s="191"/>
      <c r="AH386" s="191"/>
    </row>
    <row r="387" spans="1:34" ht="14.1" customHeight="1">
      <c r="A387" s="81"/>
      <c r="B387" s="456" t="s">
        <v>357</v>
      </c>
      <c r="C387" s="364">
        <v>19805</v>
      </c>
      <c r="D387" s="364">
        <v>2637220</v>
      </c>
      <c r="E387" s="364">
        <v>2271066</v>
      </c>
      <c r="F387" s="364">
        <v>0</v>
      </c>
      <c r="G387" s="364">
        <v>338362</v>
      </c>
      <c r="H387" s="364">
        <v>4928</v>
      </c>
      <c r="I387" s="364">
        <v>1927682</v>
      </c>
      <c r="J387" s="73"/>
      <c r="K387" s="73"/>
      <c r="L387" s="73"/>
      <c r="M387" s="73"/>
      <c r="N387" s="73"/>
      <c r="O387" s="73"/>
      <c r="P387" s="73"/>
      <c r="Q387" s="73"/>
      <c r="R387" s="73"/>
      <c r="S387" s="73"/>
      <c r="T387" s="73"/>
      <c r="U387" s="73"/>
      <c r="V387" s="73"/>
      <c r="W387" s="73"/>
      <c r="X387" s="73"/>
      <c r="Y387" s="73"/>
      <c r="Z387" s="73"/>
      <c r="AA387" s="73"/>
      <c r="AB387" s="73"/>
      <c r="AC387" s="73"/>
      <c r="AD387" s="73"/>
      <c r="AE387" s="73"/>
      <c r="AF387" s="73"/>
      <c r="AG387" s="73"/>
      <c r="AH387" s="73"/>
    </row>
    <row r="388" spans="1:34" ht="14.1" customHeight="1">
      <c r="A388" s="81">
        <v>72</v>
      </c>
      <c r="B388" s="456" t="s">
        <v>302</v>
      </c>
      <c r="C388" s="364">
        <v>2830</v>
      </c>
      <c r="D388" s="364">
        <v>787428</v>
      </c>
      <c r="E388" s="364">
        <v>675842</v>
      </c>
      <c r="F388" s="364">
        <v>-645</v>
      </c>
      <c r="G388" s="364">
        <v>100287</v>
      </c>
      <c r="H388" s="364">
        <v>867</v>
      </c>
      <c r="I388" s="364">
        <v>1085395</v>
      </c>
      <c r="J388" s="73"/>
      <c r="K388" s="73"/>
      <c r="L388" s="73"/>
      <c r="M388" s="73"/>
      <c r="N388" s="73"/>
      <c r="O388" s="73"/>
      <c r="P388" s="73"/>
      <c r="Q388" s="73"/>
      <c r="R388" s="73"/>
      <c r="S388" s="73"/>
      <c r="T388" s="73"/>
      <c r="U388" s="73"/>
      <c r="V388" s="73"/>
      <c r="W388" s="73"/>
      <c r="X388" s="73"/>
      <c r="Y388" s="73"/>
      <c r="Z388" s="73"/>
      <c r="AA388" s="73"/>
      <c r="AB388" s="73"/>
      <c r="AC388" s="73"/>
      <c r="AD388" s="73"/>
      <c r="AE388" s="73"/>
      <c r="AF388" s="73"/>
      <c r="AG388" s="73"/>
      <c r="AH388" s="73"/>
    </row>
    <row r="389" spans="1:34" ht="14.1" customHeight="1">
      <c r="A389" s="81">
        <v>73</v>
      </c>
      <c r="B389" s="456" t="s">
        <v>303</v>
      </c>
      <c r="C389" s="364">
        <v>8023</v>
      </c>
      <c r="D389" s="364">
        <v>823493</v>
      </c>
      <c r="E389" s="364">
        <v>709773</v>
      </c>
      <c r="F389" s="364">
        <v>0</v>
      </c>
      <c r="G389" s="364">
        <v>105691</v>
      </c>
      <c r="H389" s="364">
        <v>2442</v>
      </c>
      <c r="I389" s="364">
        <v>570618</v>
      </c>
      <c r="J389" s="73"/>
      <c r="K389" s="73"/>
      <c r="L389" s="73"/>
      <c r="M389" s="73"/>
      <c r="N389" s="73"/>
      <c r="O389" s="73"/>
      <c r="P389" s="73"/>
      <c r="Q389" s="73"/>
      <c r="R389" s="73"/>
      <c r="S389" s="73"/>
      <c r="T389" s="73"/>
      <c r="U389" s="73"/>
      <c r="V389" s="73"/>
      <c r="W389" s="73"/>
      <c r="X389" s="73"/>
      <c r="Y389" s="73"/>
      <c r="Z389" s="73"/>
      <c r="AA389" s="73"/>
      <c r="AB389" s="73"/>
      <c r="AC389" s="73"/>
      <c r="AD389" s="73"/>
      <c r="AE389" s="73"/>
      <c r="AF389" s="73"/>
      <c r="AG389" s="73"/>
      <c r="AH389" s="73"/>
    </row>
    <row r="390" spans="1:34" ht="14.1" customHeight="1">
      <c r="A390" s="81">
        <v>74</v>
      </c>
      <c r="B390" s="461" t="s">
        <v>358</v>
      </c>
      <c r="C390" s="364"/>
      <c r="D390" s="364"/>
      <c r="E390" s="364"/>
      <c r="F390" s="364"/>
      <c r="G390" s="364"/>
      <c r="H390" s="364"/>
      <c r="I390" s="364"/>
      <c r="J390" s="73"/>
      <c r="K390" s="73"/>
      <c r="L390" s="73"/>
      <c r="M390" s="73"/>
      <c r="N390" s="73"/>
      <c r="O390" s="73"/>
      <c r="P390" s="73"/>
      <c r="Q390" s="73"/>
      <c r="R390" s="73"/>
      <c r="S390" s="73"/>
      <c r="T390" s="73"/>
      <c r="U390" s="73"/>
      <c r="V390" s="73"/>
      <c r="W390" s="73"/>
      <c r="X390" s="73"/>
      <c r="Y390" s="73"/>
      <c r="Z390" s="73"/>
      <c r="AA390" s="73"/>
      <c r="AB390" s="73"/>
      <c r="AC390" s="73"/>
      <c r="AD390" s="73"/>
      <c r="AE390" s="73"/>
      <c r="AF390" s="73"/>
      <c r="AG390" s="73"/>
      <c r="AH390" s="73"/>
    </row>
    <row r="391" spans="1:34" ht="14.1" customHeight="1">
      <c r="A391" s="81"/>
      <c r="B391" s="455" t="s">
        <v>359</v>
      </c>
      <c r="C391" s="364">
        <v>5209</v>
      </c>
      <c r="D391" s="364">
        <v>522452</v>
      </c>
      <c r="E391" s="364">
        <v>466877</v>
      </c>
      <c r="F391" s="364">
        <v>0</v>
      </c>
      <c r="G391" s="364">
        <v>69827</v>
      </c>
      <c r="H391" s="364">
        <v>1274</v>
      </c>
      <c r="I391" s="364">
        <v>225031</v>
      </c>
      <c r="J391" s="73"/>
      <c r="K391" s="73"/>
      <c r="L391" s="73"/>
      <c r="M391" s="73"/>
      <c r="N391" s="73"/>
      <c r="O391" s="73"/>
      <c r="P391" s="73"/>
      <c r="Q391" s="73"/>
      <c r="R391" s="73"/>
      <c r="S391" s="73"/>
      <c r="T391" s="73"/>
      <c r="U391" s="73"/>
      <c r="V391" s="73"/>
      <c r="W391" s="73"/>
      <c r="X391" s="73"/>
      <c r="Y391" s="73"/>
      <c r="Z391" s="73"/>
      <c r="AA391" s="73"/>
      <c r="AB391" s="73"/>
      <c r="AC391" s="73"/>
      <c r="AD391" s="73"/>
      <c r="AE391" s="73"/>
      <c r="AF391" s="73"/>
      <c r="AG391" s="73"/>
      <c r="AH391" s="73"/>
    </row>
    <row r="392" spans="1:34" ht="14.1" customHeight="1">
      <c r="A392" s="81">
        <v>75</v>
      </c>
      <c r="B392" s="455" t="s">
        <v>304</v>
      </c>
      <c r="C392" s="364">
        <v>129</v>
      </c>
      <c r="D392" s="364">
        <v>13960</v>
      </c>
      <c r="E392" s="364">
        <v>12895</v>
      </c>
      <c r="F392" s="364">
        <v>0</v>
      </c>
      <c r="G392" s="364">
        <v>1934</v>
      </c>
      <c r="H392" s="364">
        <v>28</v>
      </c>
      <c r="I392" s="364">
        <v>1462</v>
      </c>
      <c r="J392" s="73"/>
      <c r="K392" s="73"/>
      <c r="L392" s="73"/>
      <c r="M392" s="73"/>
      <c r="N392" s="73"/>
      <c r="O392" s="73"/>
      <c r="P392" s="73"/>
      <c r="Q392" s="73"/>
      <c r="R392" s="73"/>
      <c r="S392" s="73"/>
      <c r="T392" s="73"/>
      <c r="U392" s="73"/>
      <c r="V392" s="73"/>
      <c r="W392" s="73"/>
      <c r="X392" s="73"/>
      <c r="Y392" s="73"/>
      <c r="Z392" s="73"/>
      <c r="AA392" s="73"/>
      <c r="AB392" s="73"/>
      <c r="AC392" s="73"/>
      <c r="AD392" s="73"/>
      <c r="AE392" s="73"/>
      <c r="AF392" s="73"/>
      <c r="AG392" s="73"/>
      <c r="AH392" s="73"/>
    </row>
    <row r="393" spans="1:34" s="333" customFormat="1" ht="14.1" customHeight="1">
      <c r="A393" s="170" t="s">
        <v>36</v>
      </c>
      <c r="B393" s="462" t="s">
        <v>360</v>
      </c>
      <c r="C393" s="366"/>
      <c r="D393" s="366"/>
      <c r="E393" s="366"/>
      <c r="F393" s="366"/>
      <c r="G393" s="366"/>
      <c r="H393" s="366"/>
      <c r="I393" s="366"/>
      <c r="J393" s="295"/>
      <c r="K393" s="295"/>
      <c r="L393" s="295"/>
      <c r="M393" s="295"/>
      <c r="N393" s="295"/>
      <c r="O393" s="295"/>
      <c r="P393" s="295"/>
      <c r="Q393" s="295"/>
      <c r="R393" s="295"/>
      <c r="S393" s="295"/>
      <c r="T393" s="295"/>
      <c r="U393" s="295"/>
      <c r="V393" s="295"/>
      <c r="W393" s="295"/>
      <c r="X393" s="295"/>
      <c r="Y393" s="295"/>
      <c r="Z393" s="295"/>
      <c r="AA393" s="295"/>
      <c r="AB393" s="295"/>
      <c r="AC393" s="295"/>
      <c r="AD393" s="295"/>
      <c r="AE393" s="295"/>
      <c r="AF393" s="295"/>
      <c r="AG393" s="295"/>
      <c r="AH393" s="295"/>
    </row>
    <row r="394" spans="1:34" s="333" customFormat="1" ht="14.1" customHeight="1">
      <c r="A394" s="170"/>
      <c r="B394" s="457" t="s">
        <v>361</v>
      </c>
      <c r="C394" s="366">
        <v>34774</v>
      </c>
      <c r="D394" s="366">
        <v>6353474</v>
      </c>
      <c r="E394" s="366">
        <v>5752809</v>
      </c>
      <c r="F394" s="366">
        <v>-2</v>
      </c>
      <c r="G394" s="366">
        <v>683264</v>
      </c>
      <c r="H394" s="366">
        <v>8777</v>
      </c>
      <c r="I394" s="366">
        <v>4745399</v>
      </c>
      <c r="J394" s="295"/>
      <c r="K394" s="295"/>
      <c r="L394" s="295"/>
      <c r="M394" s="295"/>
      <c r="N394" s="295"/>
      <c r="O394" s="295"/>
      <c r="P394" s="295"/>
      <c r="Q394" s="295"/>
      <c r="R394" s="295"/>
      <c r="S394" s="295"/>
      <c r="T394" s="295"/>
      <c r="U394" s="295"/>
      <c r="V394" s="295"/>
      <c r="W394" s="295"/>
      <c r="X394" s="295"/>
      <c r="Y394" s="295"/>
      <c r="Z394" s="295"/>
      <c r="AA394" s="295"/>
      <c r="AB394" s="295"/>
      <c r="AC394" s="295"/>
      <c r="AD394" s="295"/>
      <c r="AE394" s="295"/>
      <c r="AF394" s="295"/>
      <c r="AG394" s="295"/>
      <c r="AH394" s="295"/>
    </row>
    <row r="395" spans="1:34" ht="14.1" customHeight="1">
      <c r="A395" s="81">
        <v>77</v>
      </c>
      <c r="B395" s="455" t="s">
        <v>305</v>
      </c>
      <c r="C395" s="364">
        <v>4555</v>
      </c>
      <c r="D395" s="364">
        <v>3085873</v>
      </c>
      <c r="E395" s="364">
        <v>2997730</v>
      </c>
      <c r="F395" s="364">
        <v>0</v>
      </c>
      <c r="G395" s="364">
        <v>271151</v>
      </c>
      <c r="H395" s="364">
        <v>1355</v>
      </c>
      <c r="I395" s="364">
        <v>805251</v>
      </c>
      <c r="J395" s="52"/>
      <c r="K395" s="52"/>
      <c r="L395" s="52"/>
      <c r="M395" s="52"/>
      <c r="N395" s="52"/>
      <c r="O395" s="52"/>
      <c r="P395" s="52"/>
      <c r="Q395" s="52"/>
      <c r="R395" s="52"/>
      <c r="S395" s="52"/>
      <c r="T395" s="52"/>
      <c r="U395" s="52"/>
      <c r="V395" s="52"/>
      <c r="W395" s="52"/>
      <c r="X395" s="52"/>
      <c r="Y395" s="52"/>
      <c r="Z395" s="52"/>
      <c r="AA395" s="52"/>
      <c r="AB395" s="52"/>
      <c r="AC395" s="52"/>
      <c r="AD395" s="52"/>
      <c r="AE395" s="52"/>
      <c r="AF395" s="52"/>
      <c r="AG395" s="52"/>
      <c r="AH395" s="52"/>
    </row>
    <row r="396" spans="1:34" ht="14.1" customHeight="1">
      <c r="A396" s="81">
        <v>78</v>
      </c>
      <c r="B396" s="455" t="s">
        <v>362</v>
      </c>
      <c r="C396" s="364">
        <v>4032</v>
      </c>
      <c r="D396" s="364">
        <v>517493</v>
      </c>
      <c r="E396" s="364">
        <v>460957</v>
      </c>
      <c r="F396" s="364">
        <v>0</v>
      </c>
      <c r="G396" s="364">
        <v>69083</v>
      </c>
      <c r="H396" s="364">
        <v>951</v>
      </c>
      <c r="I396" s="364">
        <v>204998</v>
      </c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  <c r="Z396" s="73"/>
      <c r="AA396" s="73"/>
      <c r="AB396" s="73"/>
      <c r="AC396" s="73"/>
      <c r="AD396" s="73"/>
      <c r="AE396" s="73"/>
      <c r="AF396" s="73"/>
      <c r="AG396" s="73"/>
      <c r="AH396" s="73"/>
    </row>
    <row r="397" spans="1:34" ht="14.1" customHeight="1">
      <c r="A397" s="81">
        <v>79</v>
      </c>
      <c r="B397" s="461" t="s">
        <v>363</v>
      </c>
      <c r="C397" s="364"/>
      <c r="D397" s="364"/>
      <c r="E397" s="364"/>
      <c r="F397" s="364"/>
      <c r="G397" s="364"/>
      <c r="H397" s="364"/>
      <c r="I397" s="364"/>
      <c r="J397" s="191"/>
      <c r="K397" s="191"/>
      <c r="L397" s="191"/>
      <c r="M397" s="191"/>
      <c r="N397" s="191"/>
      <c r="O397" s="191"/>
      <c r="P397" s="191"/>
      <c r="Q397" s="191"/>
      <c r="R397" s="191"/>
      <c r="S397" s="191"/>
      <c r="T397" s="191"/>
      <c r="U397" s="191"/>
      <c r="V397" s="191"/>
      <c r="W397" s="191"/>
      <c r="X397" s="191"/>
      <c r="Y397" s="191"/>
      <c r="Z397" s="191"/>
      <c r="AA397" s="191"/>
      <c r="AB397" s="191"/>
      <c r="AC397" s="191"/>
      <c r="AD397" s="191"/>
      <c r="AE397" s="191"/>
      <c r="AF397" s="191"/>
      <c r="AG397" s="191"/>
      <c r="AH397" s="191"/>
    </row>
    <row r="398" spans="1:34" ht="14.1" customHeight="1">
      <c r="A398" s="81"/>
      <c r="B398" s="455" t="s">
        <v>364</v>
      </c>
      <c r="C398" s="364">
        <v>3823</v>
      </c>
      <c r="D398" s="364">
        <v>514974</v>
      </c>
      <c r="E398" s="364">
        <v>429124</v>
      </c>
      <c r="F398" s="364">
        <v>0</v>
      </c>
      <c r="G398" s="364">
        <v>64291</v>
      </c>
      <c r="H398" s="364">
        <v>1460</v>
      </c>
      <c r="I398" s="364">
        <v>428017</v>
      </c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  <c r="Z398" s="73"/>
      <c r="AA398" s="73"/>
      <c r="AB398" s="73"/>
      <c r="AC398" s="73"/>
      <c r="AD398" s="73"/>
      <c r="AE398" s="73"/>
      <c r="AF398" s="73"/>
      <c r="AG398" s="73"/>
      <c r="AH398" s="73"/>
    </row>
    <row r="399" spans="1:34" ht="14.1" customHeight="1">
      <c r="A399" s="81">
        <v>80</v>
      </c>
      <c r="B399" s="455" t="s">
        <v>306</v>
      </c>
      <c r="C399" s="364">
        <v>1351</v>
      </c>
      <c r="D399" s="364">
        <v>108936</v>
      </c>
      <c r="E399" s="364">
        <v>92120</v>
      </c>
      <c r="F399" s="364">
        <v>0</v>
      </c>
      <c r="G399" s="364">
        <v>13818</v>
      </c>
      <c r="H399" s="364">
        <v>317</v>
      </c>
      <c r="I399" s="364">
        <v>619606</v>
      </c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  <c r="Z399" s="73"/>
      <c r="AA399" s="73"/>
      <c r="AB399" s="73"/>
      <c r="AC399" s="73"/>
      <c r="AD399" s="73"/>
      <c r="AE399" s="73"/>
      <c r="AF399" s="73"/>
      <c r="AG399" s="73"/>
      <c r="AH399" s="73"/>
    </row>
    <row r="400" spans="1:34" ht="14.1" customHeight="1">
      <c r="A400" s="81">
        <v>81</v>
      </c>
      <c r="B400" s="460" t="s">
        <v>365</v>
      </c>
      <c r="C400" s="364">
        <v>8451</v>
      </c>
      <c r="D400" s="364">
        <v>442350</v>
      </c>
      <c r="E400" s="364">
        <v>394673</v>
      </c>
      <c r="F400" s="364">
        <v>-2</v>
      </c>
      <c r="G400" s="364">
        <v>59178</v>
      </c>
      <c r="H400" s="364">
        <v>1804</v>
      </c>
      <c r="I400" s="364">
        <v>214958</v>
      </c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  <c r="Z400" s="73"/>
      <c r="AA400" s="73"/>
      <c r="AB400" s="73"/>
      <c r="AC400" s="73"/>
      <c r="AD400" s="73"/>
      <c r="AE400" s="73"/>
      <c r="AF400" s="73"/>
      <c r="AG400" s="73"/>
      <c r="AH400" s="73"/>
    </row>
    <row r="401" spans="1:34" ht="14.1" customHeight="1">
      <c r="A401" s="81">
        <v>82</v>
      </c>
      <c r="B401" s="410" t="s">
        <v>366</v>
      </c>
      <c r="C401" s="364"/>
      <c r="D401" s="364"/>
      <c r="E401" s="364"/>
      <c r="F401" s="364"/>
      <c r="G401" s="364"/>
      <c r="H401" s="364"/>
      <c r="I401" s="364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  <c r="Z401" s="73"/>
      <c r="AA401" s="73"/>
      <c r="AB401" s="73"/>
      <c r="AC401" s="73"/>
      <c r="AD401" s="73"/>
      <c r="AE401" s="73"/>
      <c r="AF401" s="73"/>
      <c r="AG401" s="73"/>
      <c r="AH401" s="73"/>
    </row>
    <row r="402" spans="1:34" ht="14.1" customHeight="1">
      <c r="A402" s="81"/>
      <c r="B402" s="460" t="s">
        <v>390</v>
      </c>
      <c r="C402" s="364">
        <v>12562</v>
      </c>
      <c r="D402" s="364">
        <v>1683846</v>
      </c>
      <c r="E402" s="364">
        <v>1378205</v>
      </c>
      <c r="F402" s="364">
        <v>0</v>
      </c>
      <c r="G402" s="364">
        <v>205743</v>
      </c>
      <c r="H402" s="364">
        <v>2890</v>
      </c>
      <c r="I402" s="364">
        <v>2472569</v>
      </c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  <c r="Z402" s="73"/>
      <c r="AA402" s="73"/>
      <c r="AB402" s="73"/>
      <c r="AC402" s="73"/>
      <c r="AD402" s="73"/>
      <c r="AE402" s="73"/>
      <c r="AF402" s="73"/>
      <c r="AG402" s="73"/>
      <c r="AH402" s="73"/>
    </row>
    <row r="403" spans="1:34" s="333" customFormat="1" ht="14.1" customHeight="1">
      <c r="A403" s="170" t="s">
        <v>259</v>
      </c>
      <c r="B403" s="454" t="s">
        <v>133</v>
      </c>
      <c r="C403" s="366">
        <v>4644</v>
      </c>
      <c r="D403" s="366">
        <v>234455</v>
      </c>
      <c r="E403" s="366">
        <v>193757</v>
      </c>
      <c r="F403" s="366">
        <v>0</v>
      </c>
      <c r="G403" s="366">
        <v>29056</v>
      </c>
      <c r="H403" s="366">
        <v>1523</v>
      </c>
      <c r="I403" s="366">
        <v>313296</v>
      </c>
      <c r="J403" s="295"/>
      <c r="K403" s="295"/>
      <c r="L403" s="295"/>
      <c r="M403" s="295"/>
      <c r="N403" s="295"/>
      <c r="O403" s="295"/>
      <c r="P403" s="295"/>
      <c r="Q403" s="295"/>
      <c r="R403" s="295"/>
      <c r="S403" s="295"/>
      <c r="T403" s="295"/>
      <c r="U403" s="295"/>
      <c r="V403" s="295"/>
      <c r="W403" s="295"/>
      <c r="X403" s="295"/>
      <c r="Y403" s="295"/>
      <c r="Z403" s="295"/>
      <c r="AA403" s="295"/>
      <c r="AB403" s="295"/>
      <c r="AC403" s="295"/>
      <c r="AD403" s="295"/>
      <c r="AE403" s="295"/>
      <c r="AF403" s="295"/>
      <c r="AG403" s="295"/>
      <c r="AH403" s="295"/>
    </row>
    <row r="404" spans="1:34" s="333" customFormat="1" ht="14.1" customHeight="1">
      <c r="A404" s="170" t="s">
        <v>260</v>
      </c>
      <c r="B404" s="454" t="s">
        <v>253</v>
      </c>
      <c r="C404" s="366">
        <v>10374</v>
      </c>
      <c r="D404" s="377">
        <v>1529664</v>
      </c>
      <c r="E404" s="377">
        <v>1375733</v>
      </c>
      <c r="F404" s="366">
        <v>0</v>
      </c>
      <c r="G404" s="377">
        <v>206345</v>
      </c>
      <c r="H404" s="377">
        <v>2337</v>
      </c>
      <c r="I404" s="377">
        <v>1424336</v>
      </c>
      <c r="J404" s="295"/>
      <c r="K404" s="295"/>
      <c r="L404" s="295"/>
      <c r="M404" s="295"/>
      <c r="N404" s="295"/>
      <c r="O404" s="295"/>
      <c r="P404" s="295"/>
      <c r="Q404" s="295"/>
      <c r="R404" s="295"/>
      <c r="S404" s="295"/>
      <c r="T404" s="295"/>
      <c r="U404" s="295"/>
      <c r="V404" s="295"/>
      <c r="W404" s="295"/>
      <c r="X404" s="295"/>
      <c r="Y404" s="295"/>
      <c r="Z404" s="295"/>
      <c r="AA404" s="295"/>
      <c r="AB404" s="295"/>
      <c r="AC404" s="295"/>
      <c r="AD404" s="295"/>
      <c r="AE404" s="295"/>
      <c r="AF404" s="295"/>
      <c r="AG404" s="295"/>
      <c r="AH404" s="295"/>
    </row>
    <row r="405" spans="1:34" ht="14.1" customHeight="1">
      <c r="A405" s="81">
        <v>86</v>
      </c>
      <c r="B405" s="460" t="s">
        <v>307</v>
      </c>
      <c r="C405" s="364">
        <v>5070</v>
      </c>
      <c r="D405" s="364">
        <v>1058639</v>
      </c>
      <c r="E405" s="364">
        <v>966944</v>
      </c>
      <c r="F405" s="364">
        <v>0</v>
      </c>
      <c r="G405" s="364">
        <v>145037</v>
      </c>
      <c r="H405" s="364">
        <v>1355</v>
      </c>
      <c r="I405" s="364">
        <v>1004591</v>
      </c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  <c r="Z405" s="73"/>
      <c r="AA405" s="73"/>
      <c r="AB405" s="73"/>
      <c r="AC405" s="73"/>
      <c r="AD405" s="73"/>
      <c r="AE405" s="73"/>
      <c r="AF405" s="73"/>
      <c r="AG405" s="73"/>
      <c r="AH405" s="73"/>
    </row>
    <row r="406" spans="1:34" ht="14.1" customHeight="1">
      <c r="A406" s="81">
        <v>87</v>
      </c>
      <c r="B406" s="455" t="s">
        <v>308</v>
      </c>
      <c r="C406" s="364">
        <v>1776</v>
      </c>
      <c r="D406" s="364">
        <v>222692</v>
      </c>
      <c r="E406" s="364">
        <v>184389</v>
      </c>
      <c r="F406" s="364">
        <v>0</v>
      </c>
      <c r="G406" s="364">
        <v>27657</v>
      </c>
      <c r="H406" s="364">
        <v>428</v>
      </c>
      <c r="I406" s="364">
        <v>323097</v>
      </c>
      <c r="J406" s="52"/>
      <c r="K406" s="52"/>
      <c r="L406" s="52"/>
      <c r="M406" s="52"/>
      <c r="N406" s="52"/>
      <c r="O406" s="52"/>
      <c r="P406" s="52"/>
      <c r="Q406" s="52"/>
      <c r="R406" s="52"/>
      <c r="S406" s="52"/>
      <c r="T406" s="52"/>
      <c r="U406" s="52"/>
      <c r="V406" s="52"/>
      <c r="W406" s="52"/>
      <c r="X406" s="52"/>
      <c r="Y406" s="52"/>
      <c r="Z406" s="52"/>
      <c r="AA406" s="52"/>
      <c r="AB406" s="52"/>
      <c r="AC406" s="52"/>
      <c r="AD406" s="52"/>
      <c r="AE406" s="52"/>
      <c r="AF406" s="52"/>
      <c r="AG406" s="52"/>
      <c r="AH406" s="52"/>
    </row>
    <row r="407" spans="1:34" ht="14.1" customHeight="1">
      <c r="A407" s="81">
        <v>88</v>
      </c>
      <c r="B407" s="455" t="s">
        <v>309</v>
      </c>
      <c r="C407" s="364">
        <v>3528</v>
      </c>
      <c r="D407" s="364">
        <v>248332</v>
      </c>
      <c r="E407" s="364">
        <v>224400</v>
      </c>
      <c r="F407" s="364">
        <v>0</v>
      </c>
      <c r="G407" s="364">
        <v>33651</v>
      </c>
      <c r="H407" s="364">
        <v>554</v>
      </c>
      <c r="I407" s="364">
        <v>96649</v>
      </c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  <c r="Z407" s="73"/>
      <c r="AA407" s="73"/>
      <c r="AB407" s="73"/>
      <c r="AC407" s="73"/>
      <c r="AD407" s="73"/>
      <c r="AE407" s="73"/>
      <c r="AF407" s="73"/>
      <c r="AG407" s="73"/>
      <c r="AH407" s="73"/>
    </row>
    <row r="408" spans="1:34" s="333" customFormat="1" ht="14.1" customHeight="1">
      <c r="A408" s="75" t="s">
        <v>261</v>
      </c>
      <c r="B408" s="457" t="s">
        <v>254</v>
      </c>
      <c r="C408" s="366">
        <v>12090</v>
      </c>
      <c r="D408" s="377">
        <v>990423</v>
      </c>
      <c r="E408" s="377">
        <v>766272</v>
      </c>
      <c r="F408" s="366">
        <v>0</v>
      </c>
      <c r="G408" s="377">
        <v>114386</v>
      </c>
      <c r="H408" s="377">
        <v>3866</v>
      </c>
      <c r="I408" s="377">
        <v>2594702</v>
      </c>
      <c r="J408" s="330"/>
      <c r="K408" s="330"/>
      <c r="L408" s="330"/>
      <c r="M408" s="330"/>
      <c r="N408" s="330"/>
      <c r="O408" s="330"/>
      <c r="P408" s="330"/>
      <c r="Q408" s="330"/>
      <c r="R408" s="330"/>
      <c r="S408" s="330"/>
      <c r="T408" s="330"/>
      <c r="U408" s="330"/>
      <c r="V408" s="330"/>
      <c r="W408" s="330"/>
      <c r="X408" s="330"/>
      <c r="Y408" s="330"/>
      <c r="Z408" s="330"/>
      <c r="AA408" s="330"/>
      <c r="AB408" s="330"/>
      <c r="AC408" s="330"/>
      <c r="AD408" s="330"/>
      <c r="AE408" s="330"/>
      <c r="AF408" s="330"/>
      <c r="AG408" s="330"/>
      <c r="AH408" s="330"/>
    </row>
    <row r="409" spans="1:34" ht="14.1" customHeight="1">
      <c r="A409" s="108">
        <v>90</v>
      </c>
      <c r="B409" s="460" t="s">
        <v>367</v>
      </c>
      <c r="C409" s="364">
        <v>1259</v>
      </c>
      <c r="D409" s="364">
        <v>109169</v>
      </c>
      <c r="E409" s="364">
        <v>92013</v>
      </c>
      <c r="F409" s="364">
        <v>0</v>
      </c>
      <c r="G409" s="364">
        <v>13762</v>
      </c>
      <c r="H409" s="364">
        <v>393</v>
      </c>
      <c r="I409" s="364">
        <v>540103</v>
      </c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  <c r="Z409" s="73"/>
      <c r="AA409" s="73"/>
      <c r="AB409" s="73"/>
      <c r="AC409" s="73"/>
      <c r="AD409" s="73"/>
      <c r="AE409" s="73"/>
      <c r="AF409" s="73"/>
      <c r="AG409" s="73"/>
      <c r="AH409" s="73"/>
    </row>
    <row r="410" spans="1:34" ht="14.1" customHeight="1">
      <c r="A410" s="108">
        <v>91</v>
      </c>
      <c r="B410" s="410" t="s">
        <v>368</v>
      </c>
      <c r="C410" s="364"/>
      <c r="D410" s="364"/>
      <c r="E410" s="364"/>
      <c r="F410" s="364"/>
      <c r="G410" s="364"/>
      <c r="H410" s="364"/>
      <c r="I410" s="364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  <c r="Z410" s="73"/>
      <c r="AA410" s="73"/>
      <c r="AB410" s="73"/>
      <c r="AC410" s="73"/>
      <c r="AD410" s="73"/>
      <c r="AE410" s="73"/>
      <c r="AF410" s="73"/>
      <c r="AG410" s="73"/>
      <c r="AH410" s="73"/>
    </row>
    <row r="411" spans="1:34" ht="14.1" customHeight="1">
      <c r="A411" s="108"/>
      <c r="B411" s="460" t="s">
        <v>369</v>
      </c>
      <c r="C411" s="364">
        <v>289</v>
      </c>
      <c r="D411" s="364">
        <v>20826</v>
      </c>
      <c r="E411" s="364">
        <v>17865</v>
      </c>
      <c r="F411" s="364">
        <v>0</v>
      </c>
      <c r="G411" s="364">
        <v>2677</v>
      </c>
      <c r="H411" s="364">
        <v>96</v>
      </c>
      <c r="I411" s="364">
        <v>133268</v>
      </c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  <c r="Z411" s="73"/>
      <c r="AA411" s="73"/>
      <c r="AB411" s="73"/>
      <c r="AC411" s="73"/>
      <c r="AD411" s="73"/>
      <c r="AE411" s="73"/>
      <c r="AF411" s="73"/>
      <c r="AG411" s="73"/>
      <c r="AH411" s="73"/>
    </row>
    <row r="412" spans="1:34" ht="14.1" customHeight="1">
      <c r="A412" s="146">
        <v>92</v>
      </c>
      <c r="B412" s="460" t="s">
        <v>310</v>
      </c>
      <c r="C412" s="364">
        <v>2170</v>
      </c>
      <c r="D412" s="364">
        <v>350741</v>
      </c>
      <c r="E412" s="364">
        <v>311506</v>
      </c>
      <c r="F412" s="364">
        <v>0</v>
      </c>
      <c r="G412" s="364">
        <v>46719</v>
      </c>
      <c r="H412" s="364">
        <v>716</v>
      </c>
      <c r="I412" s="364">
        <v>120015</v>
      </c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  <c r="Z412" s="73"/>
      <c r="AA412" s="73"/>
      <c r="AB412" s="73"/>
      <c r="AC412" s="73"/>
      <c r="AD412" s="73"/>
      <c r="AE412" s="73"/>
      <c r="AF412" s="73"/>
      <c r="AG412" s="73"/>
      <c r="AH412" s="73"/>
    </row>
    <row r="413" spans="1:34" ht="14.1" customHeight="1">
      <c r="A413" s="81">
        <v>93</v>
      </c>
      <c r="B413" s="410" t="s">
        <v>370</v>
      </c>
      <c r="C413" s="364"/>
      <c r="D413" s="364"/>
      <c r="E413" s="364"/>
      <c r="F413" s="364"/>
      <c r="G413" s="364"/>
      <c r="H413" s="364"/>
      <c r="I413" s="364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  <c r="Z413" s="73"/>
      <c r="AA413" s="73"/>
      <c r="AB413" s="73"/>
      <c r="AC413" s="73"/>
      <c r="AD413" s="73"/>
      <c r="AE413" s="73"/>
      <c r="AF413" s="73"/>
      <c r="AG413" s="73"/>
      <c r="AH413" s="73"/>
    </row>
    <row r="414" spans="1:34" ht="14.1" customHeight="1">
      <c r="A414" s="81"/>
      <c r="B414" s="460" t="s">
        <v>371</v>
      </c>
      <c r="C414" s="364">
        <v>8372</v>
      </c>
      <c r="D414" s="364">
        <v>509688</v>
      </c>
      <c r="E414" s="364">
        <v>344887</v>
      </c>
      <c r="F414" s="364">
        <v>0</v>
      </c>
      <c r="G414" s="364">
        <v>51229</v>
      </c>
      <c r="H414" s="364">
        <v>2661</v>
      </c>
      <c r="I414" s="364">
        <v>1801316</v>
      </c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  <c r="Z414" s="73"/>
      <c r="AA414" s="73"/>
      <c r="AB414" s="73"/>
      <c r="AC414" s="73"/>
      <c r="AD414" s="73"/>
      <c r="AE414" s="73"/>
      <c r="AF414" s="73"/>
      <c r="AG414" s="73"/>
      <c r="AH414" s="73"/>
    </row>
    <row r="415" spans="1:34" s="333" customFormat="1" ht="14.1" customHeight="1">
      <c r="A415" s="170" t="s">
        <v>262</v>
      </c>
      <c r="B415" s="454" t="s">
        <v>255</v>
      </c>
      <c r="C415" s="366">
        <v>35964</v>
      </c>
      <c r="D415" s="377">
        <v>2870705</v>
      </c>
      <c r="E415" s="377">
        <v>2230740</v>
      </c>
      <c r="F415" s="377">
        <v>-559</v>
      </c>
      <c r="G415" s="377">
        <v>333908</v>
      </c>
      <c r="H415" s="377">
        <v>9270</v>
      </c>
      <c r="I415" s="377">
        <v>7172783</v>
      </c>
      <c r="J415" s="295"/>
      <c r="K415" s="295"/>
      <c r="L415" s="295"/>
      <c r="M415" s="295"/>
      <c r="N415" s="295"/>
      <c r="O415" s="295"/>
      <c r="P415" s="295"/>
      <c r="Q415" s="295"/>
      <c r="R415" s="295"/>
      <c r="S415" s="295"/>
      <c r="T415" s="295"/>
      <c r="U415" s="295"/>
      <c r="V415" s="295"/>
      <c r="W415" s="295"/>
      <c r="X415" s="295"/>
      <c r="Y415" s="295"/>
      <c r="Z415" s="295"/>
      <c r="AA415" s="295"/>
      <c r="AB415" s="295"/>
      <c r="AC415" s="295"/>
      <c r="AD415" s="295"/>
      <c r="AE415" s="295"/>
      <c r="AF415" s="295"/>
      <c r="AG415" s="295"/>
      <c r="AH415" s="295"/>
    </row>
    <row r="416" spans="1:34" ht="14.1" customHeight="1">
      <c r="A416" s="81">
        <v>94</v>
      </c>
      <c r="B416" s="461" t="s">
        <v>372</v>
      </c>
      <c r="C416" s="364"/>
      <c r="D416" s="369"/>
      <c r="E416" s="369"/>
      <c r="F416" s="369"/>
      <c r="G416" s="369"/>
      <c r="H416" s="369"/>
      <c r="I416" s="369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  <c r="Z416" s="73"/>
      <c r="AA416" s="73"/>
      <c r="AB416" s="73"/>
      <c r="AC416" s="73"/>
      <c r="AD416" s="73"/>
      <c r="AE416" s="73"/>
      <c r="AF416" s="73"/>
      <c r="AG416" s="73"/>
      <c r="AH416" s="73"/>
    </row>
    <row r="417" spans="1:34" ht="14.1" customHeight="1">
      <c r="A417" s="81"/>
      <c r="B417" s="455" t="s">
        <v>373</v>
      </c>
      <c r="C417" s="364">
        <v>13484</v>
      </c>
      <c r="D417" s="364">
        <v>345088</v>
      </c>
      <c r="E417" s="364">
        <v>245487</v>
      </c>
      <c r="F417" s="364">
        <v>0</v>
      </c>
      <c r="G417" s="364">
        <v>37252</v>
      </c>
      <c r="H417" s="364">
        <v>2704</v>
      </c>
      <c r="I417" s="364">
        <v>413833</v>
      </c>
      <c r="J417" s="52"/>
      <c r="K417" s="52"/>
      <c r="L417" s="52"/>
      <c r="M417" s="52"/>
      <c r="N417" s="52"/>
      <c r="O417" s="52"/>
      <c r="P417" s="52"/>
      <c r="Q417" s="52"/>
      <c r="R417" s="52"/>
      <c r="S417" s="52"/>
      <c r="T417" s="52"/>
      <c r="U417" s="52"/>
      <c r="V417" s="52"/>
      <c r="W417" s="52"/>
      <c r="X417" s="52"/>
      <c r="Y417" s="52"/>
      <c r="Z417" s="52"/>
      <c r="AA417" s="52"/>
      <c r="AB417" s="52"/>
      <c r="AC417" s="52"/>
      <c r="AD417" s="52"/>
      <c r="AE417" s="52"/>
      <c r="AF417" s="52"/>
      <c r="AG417" s="52"/>
      <c r="AH417" s="52"/>
    </row>
    <row r="418" spans="1:34" ht="14.1" customHeight="1">
      <c r="A418" s="81">
        <v>95</v>
      </c>
      <c r="B418" s="456" t="s">
        <v>311</v>
      </c>
      <c r="C418" s="364">
        <v>912</v>
      </c>
      <c r="D418" s="364">
        <v>74067</v>
      </c>
      <c r="E418" s="364">
        <v>63538</v>
      </c>
      <c r="F418" s="364">
        <v>0</v>
      </c>
      <c r="G418" s="364">
        <v>9530</v>
      </c>
      <c r="H418" s="364">
        <v>257</v>
      </c>
      <c r="I418" s="364">
        <v>92383</v>
      </c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  <c r="Z418" s="73"/>
      <c r="AA418" s="73"/>
      <c r="AB418" s="73"/>
      <c r="AC418" s="73"/>
      <c r="AD418" s="73"/>
      <c r="AE418" s="73"/>
      <c r="AF418" s="73"/>
      <c r="AG418" s="73"/>
      <c r="AH418" s="73"/>
    </row>
    <row r="419" spans="1:34" ht="14.1" customHeight="1">
      <c r="A419" s="81">
        <v>96</v>
      </c>
      <c r="B419" s="458" t="s">
        <v>374</v>
      </c>
      <c r="C419" s="364"/>
      <c r="D419" s="364"/>
      <c r="E419" s="364"/>
      <c r="F419" s="364"/>
      <c r="G419" s="364"/>
      <c r="H419" s="364"/>
      <c r="I419" s="364"/>
      <c r="J419" s="191"/>
      <c r="K419" s="191"/>
      <c r="L419" s="191"/>
      <c r="M419" s="191"/>
      <c r="N419" s="191"/>
      <c r="O419" s="191"/>
      <c r="P419" s="191"/>
      <c r="Q419" s="191"/>
      <c r="R419" s="191"/>
      <c r="S419" s="191"/>
      <c r="T419" s="191"/>
      <c r="U419" s="191"/>
      <c r="V419" s="191"/>
      <c r="W419" s="191"/>
      <c r="X419" s="191"/>
      <c r="Y419" s="191"/>
      <c r="Z419" s="191"/>
      <c r="AA419" s="191"/>
      <c r="AB419" s="191"/>
      <c r="AC419" s="191"/>
      <c r="AD419" s="191"/>
      <c r="AE419" s="191"/>
      <c r="AF419" s="191"/>
      <c r="AG419" s="191"/>
      <c r="AH419" s="191"/>
    </row>
    <row r="420" spans="1:34" ht="14.1" customHeight="1">
      <c r="A420" s="81"/>
      <c r="B420" s="456" t="s">
        <v>361</v>
      </c>
      <c r="C420" s="364">
        <v>21568</v>
      </c>
      <c r="D420" s="364">
        <v>2451550</v>
      </c>
      <c r="E420" s="364">
        <v>1921715</v>
      </c>
      <c r="F420" s="364">
        <v>-559</v>
      </c>
      <c r="G420" s="364">
        <v>287126</v>
      </c>
      <c r="H420" s="364">
        <v>6309</v>
      </c>
      <c r="I420" s="364">
        <v>6666567</v>
      </c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  <c r="Z420" s="73"/>
      <c r="AA420" s="73"/>
      <c r="AB420" s="73"/>
      <c r="AC420" s="73"/>
      <c r="AD420" s="73"/>
      <c r="AE420" s="73"/>
      <c r="AF420" s="73"/>
      <c r="AG420" s="73"/>
      <c r="AH420" s="73"/>
    </row>
    <row r="421" spans="1:34" s="333" customFormat="1" ht="14.1" customHeight="1">
      <c r="A421" s="170"/>
      <c r="B421" s="465" t="s">
        <v>506</v>
      </c>
      <c r="C421" s="366">
        <v>785</v>
      </c>
      <c r="D421" s="366">
        <v>9887</v>
      </c>
      <c r="E421" s="366">
        <v>7833</v>
      </c>
      <c r="F421" s="366">
        <v>0</v>
      </c>
      <c r="G421" s="366">
        <v>1175</v>
      </c>
      <c r="H421" s="366">
        <v>44</v>
      </c>
      <c r="I421" s="366">
        <v>64103</v>
      </c>
      <c r="J421" s="295"/>
      <c r="K421" s="295"/>
      <c r="L421" s="295"/>
      <c r="M421" s="295"/>
      <c r="N421" s="295"/>
      <c r="O421" s="295"/>
      <c r="P421" s="295"/>
      <c r="Q421" s="295"/>
      <c r="R421" s="295"/>
      <c r="S421" s="295"/>
      <c r="T421" s="295"/>
      <c r="U421" s="295"/>
      <c r="V421" s="295"/>
      <c r="W421" s="295"/>
      <c r="X421" s="295"/>
      <c r="Y421" s="295"/>
      <c r="Z421" s="295"/>
      <c r="AA421" s="295"/>
      <c r="AB421" s="295"/>
      <c r="AC421" s="295"/>
      <c r="AD421" s="295"/>
      <c r="AE421" s="295"/>
      <c r="AF421" s="295"/>
      <c r="AG421" s="295"/>
      <c r="AH421" s="295"/>
    </row>
    <row r="422" spans="1:34" ht="14.1" customHeight="1">
      <c r="B422" s="438"/>
      <c r="C422" s="364"/>
      <c r="D422" s="369"/>
      <c r="E422" s="369"/>
      <c r="F422" s="369"/>
      <c r="G422" s="369"/>
      <c r="H422" s="369"/>
      <c r="I422" s="369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  <c r="Z422" s="73"/>
      <c r="AA422" s="73"/>
      <c r="AB422" s="73"/>
      <c r="AC422" s="73"/>
      <c r="AD422" s="73"/>
      <c r="AE422" s="73"/>
      <c r="AF422" s="73"/>
      <c r="AG422" s="73"/>
      <c r="AH422" s="73"/>
    </row>
    <row r="423" spans="1:34" ht="14.1" customHeight="1">
      <c r="B423" s="412" t="s">
        <v>218</v>
      </c>
      <c r="C423" s="366">
        <v>723766</v>
      </c>
      <c r="D423" s="377">
        <v>204391168</v>
      </c>
      <c r="E423" s="377">
        <v>179808535</v>
      </c>
      <c r="F423" s="377">
        <v>-1559</v>
      </c>
      <c r="G423" s="377">
        <v>25972969</v>
      </c>
      <c r="H423" s="377">
        <v>186747</v>
      </c>
      <c r="I423" s="377">
        <v>248045873</v>
      </c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  <c r="Z423" s="73"/>
      <c r="AA423" s="73"/>
      <c r="AB423" s="73"/>
      <c r="AC423" s="73"/>
      <c r="AD423" s="73"/>
      <c r="AE423" s="73"/>
      <c r="AF423" s="73"/>
      <c r="AG423" s="73"/>
      <c r="AH423" s="73"/>
    </row>
    <row r="424" spans="1:34" ht="14.1" customHeight="1">
      <c r="A424" s="155"/>
      <c r="B424" s="149"/>
      <c r="C424" s="296"/>
      <c r="D424" s="296"/>
      <c r="E424" s="296"/>
      <c r="F424" s="296"/>
      <c r="G424" s="296"/>
      <c r="H424" s="296"/>
      <c r="I424" s="296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  <c r="Z424" s="73"/>
      <c r="AA424" s="73"/>
      <c r="AB424" s="73"/>
      <c r="AC424" s="73"/>
      <c r="AD424" s="73"/>
      <c r="AE424" s="73"/>
      <c r="AF424" s="73"/>
      <c r="AG424" s="73"/>
      <c r="AH424" s="73"/>
    </row>
    <row r="425" spans="1:34" ht="12.75" customHeight="1">
      <c r="A425" s="147" t="s">
        <v>439</v>
      </c>
      <c r="B425" s="149"/>
      <c r="C425" s="117"/>
      <c r="D425" s="117"/>
      <c r="E425" s="63"/>
      <c r="F425" s="63"/>
      <c r="G425" s="63"/>
      <c r="H425" s="63"/>
      <c r="I425" s="6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  <c r="Z425" s="73"/>
      <c r="AA425" s="73"/>
      <c r="AB425" s="73"/>
      <c r="AC425" s="73"/>
      <c r="AD425" s="73"/>
      <c r="AE425" s="73"/>
      <c r="AF425" s="73"/>
      <c r="AG425" s="73"/>
      <c r="AH425" s="73"/>
    </row>
    <row r="426" spans="1:34" ht="12.75" customHeight="1">
      <c r="A426" s="148" t="s">
        <v>443</v>
      </c>
      <c r="B426" s="149"/>
      <c r="C426" s="94"/>
      <c r="D426" s="94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  <c r="Z426" s="73"/>
      <c r="AA426" s="73"/>
      <c r="AB426" s="73"/>
      <c r="AC426" s="73"/>
      <c r="AD426" s="73"/>
      <c r="AE426" s="73"/>
      <c r="AF426" s="73"/>
      <c r="AG426" s="73"/>
      <c r="AH426" s="73"/>
    </row>
    <row r="427" spans="1:34" ht="12.75" customHeight="1">
      <c r="A427" s="148" t="s">
        <v>444</v>
      </c>
      <c r="B427" s="117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  <c r="Z427" s="73"/>
      <c r="AA427" s="73"/>
      <c r="AB427" s="73"/>
      <c r="AC427" s="73"/>
      <c r="AD427" s="73"/>
      <c r="AE427" s="73"/>
      <c r="AF427" s="73"/>
      <c r="AG427" s="73"/>
      <c r="AH427" s="73"/>
    </row>
    <row r="428" spans="1:34" ht="12.75" customHeight="1">
      <c r="A428" s="148" t="s">
        <v>445</v>
      </c>
      <c r="B428" s="94"/>
      <c r="J428" s="52"/>
      <c r="K428" s="52"/>
      <c r="L428" s="52"/>
      <c r="M428" s="52"/>
      <c r="N428" s="52"/>
      <c r="O428" s="52"/>
      <c r="P428" s="52"/>
      <c r="Q428" s="52"/>
      <c r="R428" s="52"/>
      <c r="S428" s="52"/>
      <c r="T428" s="52"/>
      <c r="U428" s="52"/>
      <c r="V428" s="52"/>
      <c r="W428" s="52"/>
      <c r="X428" s="52"/>
      <c r="Y428" s="52"/>
      <c r="Z428" s="52"/>
      <c r="AA428" s="52"/>
      <c r="AB428" s="52"/>
      <c r="AC428" s="52"/>
      <c r="AD428" s="52"/>
      <c r="AE428" s="52"/>
      <c r="AF428" s="52"/>
      <c r="AG428" s="52"/>
      <c r="AH428" s="52"/>
    </row>
    <row r="429" spans="1:34"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  <c r="Z429" s="73"/>
      <c r="AA429" s="73"/>
      <c r="AB429" s="73"/>
      <c r="AC429" s="73"/>
      <c r="AD429" s="73"/>
      <c r="AE429" s="73"/>
      <c r="AF429" s="73"/>
      <c r="AG429" s="73"/>
      <c r="AH429" s="73"/>
    </row>
    <row r="430" spans="1:34">
      <c r="J430" s="191"/>
      <c r="K430" s="191"/>
      <c r="L430" s="191"/>
      <c r="M430" s="191"/>
      <c r="N430" s="191"/>
      <c r="O430" s="191"/>
      <c r="P430" s="191"/>
      <c r="Q430" s="191"/>
      <c r="R430" s="191"/>
      <c r="S430" s="191"/>
      <c r="T430" s="191"/>
      <c r="U430" s="191"/>
      <c r="V430" s="191"/>
      <c r="W430" s="191"/>
      <c r="X430" s="191"/>
      <c r="Y430" s="191"/>
      <c r="Z430" s="191"/>
      <c r="AA430" s="191"/>
      <c r="AB430" s="191"/>
      <c r="AC430" s="191"/>
      <c r="AD430" s="191"/>
      <c r="AE430" s="191"/>
      <c r="AF430" s="191"/>
      <c r="AG430" s="191"/>
      <c r="AH430" s="191"/>
    </row>
    <row r="431" spans="1:34"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  <c r="Z431" s="73"/>
      <c r="AA431" s="73"/>
      <c r="AB431" s="73"/>
      <c r="AC431" s="73"/>
      <c r="AD431" s="73"/>
      <c r="AE431" s="73"/>
      <c r="AF431" s="73"/>
      <c r="AG431" s="73"/>
      <c r="AH431" s="73"/>
    </row>
    <row r="432" spans="1:34"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  <c r="Z432" s="73"/>
      <c r="AA432" s="73"/>
      <c r="AB432" s="73"/>
      <c r="AC432" s="73"/>
      <c r="AD432" s="73"/>
      <c r="AE432" s="73"/>
      <c r="AF432" s="73"/>
      <c r="AG432" s="73"/>
      <c r="AH432" s="73"/>
    </row>
    <row r="433" spans="3:34">
      <c r="C433" s="53"/>
      <c r="D433" s="53"/>
      <c r="E433" s="53"/>
      <c r="F433" s="53"/>
      <c r="G433" s="53"/>
      <c r="H433" s="53"/>
      <c r="I433" s="5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  <c r="Z433" s="73"/>
      <c r="AA433" s="73"/>
      <c r="AB433" s="73"/>
      <c r="AC433" s="73"/>
      <c r="AD433" s="73"/>
      <c r="AE433" s="73"/>
      <c r="AF433" s="73"/>
      <c r="AG433" s="73"/>
      <c r="AH433" s="73"/>
    </row>
    <row r="434" spans="3:34"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  <c r="Z434" s="73"/>
      <c r="AA434" s="73"/>
      <c r="AB434" s="73"/>
      <c r="AC434" s="73"/>
      <c r="AD434" s="73"/>
      <c r="AE434" s="73"/>
      <c r="AF434" s="73"/>
      <c r="AG434" s="73"/>
      <c r="AH434" s="73"/>
    </row>
    <row r="435" spans="3:34"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  <c r="Z435" s="73"/>
      <c r="AA435" s="73"/>
      <c r="AB435" s="73"/>
      <c r="AC435" s="73"/>
      <c r="AD435" s="73"/>
      <c r="AE435" s="73"/>
      <c r="AF435" s="73"/>
      <c r="AG435" s="73"/>
      <c r="AH435" s="73"/>
    </row>
    <row r="436" spans="3:34"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  <c r="Z436" s="73"/>
      <c r="AA436" s="73"/>
      <c r="AB436" s="73"/>
      <c r="AC436" s="73"/>
      <c r="AD436" s="73"/>
      <c r="AE436" s="73"/>
      <c r="AF436" s="73"/>
      <c r="AG436" s="73"/>
      <c r="AH436" s="73"/>
    </row>
    <row r="437" spans="3:34"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  <c r="Z437" s="73"/>
      <c r="AA437" s="73"/>
      <c r="AB437" s="73"/>
      <c r="AC437" s="73"/>
      <c r="AD437" s="73"/>
      <c r="AE437" s="73"/>
      <c r="AF437" s="73"/>
      <c r="AG437" s="73"/>
      <c r="AH437" s="73"/>
    </row>
    <row r="438" spans="3:34"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  <c r="Z438" s="73"/>
      <c r="AA438" s="73"/>
      <c r="AB438" s="73"/>
      <c r="AC438" s="73"/>
      <c r="AD438" s="73"/>
      <c r="AE438" s="73"/>
      <c r="AF438" s="73"/>
      <c r="AG438" s="73"/>
      <c r="AH438" s="73"/>
    </row>
    <row r="439" spans="3:34">
      <c r="J439" s="52"/>
      <c r="K439" s="52"/>
      <c r="L439" s="52"/>
      <c r="M439" s="52"/>
      <c r="N439" s="52"/>
      <c r="O439" s="52"/>
      <c r="P439" s="52"/>
      <c r="Q439" s="52"/>
      <c r="R439" s="52"/>
      <c r="S439" s="52"/>
      <c r="T439" s="52"/>
      <c r="U439" s="52"/>
      <c r="V439" s="52"/>
      <c r="W439" s="52"/>
      <c r="X439" s="52"/>
      <c r="Y439" s="52"/>
      <c r="Z439" s="52"/>
      <c r="AA439" s="52"/>
      <c r="AB439" s="52"/>
      <c r="AC439" s="52"/>
      <c r="AD439" s="52"/>
      <c r="AE439" s="52"/>
      <c r="AF439" s="52"/>
      <c r="AG439" s="52"/>
      <c r="AH439" s="52"/>
    </row>
    <row r="440" spans="3:34"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  <c r="Z440" s="73"/>
      <c r="AA440" s="73"/>
      <c r="AB440" s="73"/>
      <c r="AC440" s="73"/>
      <c r="AD440" s="73"/>
      <c r="AE440" s="73"/>
      <c r="AF440" s="73"/>
      <c r="AG440" s="73"/>
      <c r="AH440" s="73"/>
    </row>
    <row r="441" spans="3:34">
      <c r="J441" s="191"/>
      <c r="K441" s="191"/>
      <c r="L441" s="191"/>
      <c r="M441" s="191"/>
      <c r="N441" s="191"/>
      <c r="O441" s="191"/>
      <c r="P441" s="191"/>
      <c r="Q441" s="191"/>
      <c r="R441" s="191"/>
      <c r="S441" s="191"/>
      <c r="T441" s="191"/>
      <c r="U441" s="191"/>
      <c r="V441" s="191"/>
      <c r="W441" s="191"/>
      <c r="X441" s="191"/>
      <c r="Y441" s="191"/>
      <c r="Z441" s="191"/>
      <c r="AA441" s="191"/>
      <c r="AB441" s="191"/>
      <c r="AC441" s="191"/>
      <c r="AD441" s="191"/>
      <c r="AE441" s="191"/>
      <c r="AF441" s="191"/>
      <c r="AG441" s="191"/>
      <c r="AH441" s="191"/>
    </row>
    <row r="442" spans="3:34"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  <c r="Z442" s="73"/>
      <c r="AA442" s="73"/>
      <c r="AB442" s="73"/>
      <c r="AC442" s="73"/>
      <c r="AD442" s="73"/>
      <c r="AE442" s="73"/>
      <c r="AF442" s="73"/>
      <c r="AG442" s="73"/>
      <c r="AH442" s="73"/>
    </row>
    <row r="443" spans="3:34"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  <c r="Z443" s="73"/>
      <c r="AA443" s="73"/>
      <c r="AB443" s="73"/>
      <c r="AC443" s="73"/>
      <c r="AD443" s="73"/>
      <c r="AE443" s="73"/>
      <c r="AF443" s="73"/>
      <c r="AG443" s="73"/>
      <c r="AH443" s="73"/>
    </row>
    <row r="444" spans="3:34"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  <c r="Z444" s="73"/>
      <c r="AA444" s="73"/>
      <c r="AB444" s="73"/>
      <c r="AC444" s="73"/>
      <c r="AD444" s="73"/>
      <c r="AE444" s="73"/>
      <c r="AF444" s="73"/>
      <c r="AG444" s="73"/>
      <c r="AH444" s="73"/>
    </row>
    <row r="445" spans="3:34"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  <c r="Z445" s="73"/>
      <c r="AA445" s="73"/>
      <c r="AB445" s="73"/>
      <c r="AC445" s="73"/>
      <c r="AD445" s="73"/>
      <c r="AE445" s="73"/>
      <c r="AF445" s="73"/>
      <c r="AG445" s="73"/>
      <c r="AH445" s="73"/>
    </row>
    <row r="446" spans="3:34"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  <c r="Z446" s="73"/>
      <c r="AA446" s="73"/>
      <c r="AB446" s="73"/>
      <c r="AC446" s="73"/>
      <c r="AD446" s="73"/>
      <c r="AE446" s="73"/>
      <c r="AF446" s="73"/>
      <c r="AG446" s="73"/>
      <c r="AH446" s="73"/>
    </row>
    <row r="447" spans="3:34"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  <c r="Z447" s="73"/>
      <c r="AA447" s="73"/>
      <c r="AB447" s="73"/>
      <c r="AC447" s="73"/>
      <c r="AD447" s="73"/>
      <c r="AE447" s="73"/>
      <c r="AF447" s="73"/>
      <c r="AG447" s="73"/>
      <c r="AH447" s="73"/>
    </row>
    <row r="448" spans="3:34"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  <c r="Z448" s="73"/>
      <c r="AA448" s="73"/>
      <c r="AB448" s="73"/>
      <c r="AC448" s="73"/>
      <c r="AD448" s="73"/>
      <c r="AE448" s="73"/>
      <c r="AF448" s="73"/>
      <c r="AG448" s="73"/>
      <c r="AH448" s="73"/>
    </row>
    <row r="449" spans="10:34"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  <c r="Z449" s="73"/>
      <c r="AA449" s="73"/>
      <c r="AB449" s="73"/>
      <c r="AC449" s="73"/>
      <c r="AD449" s="73"/>
      <c r="AE449" s="73"/>
      <c r="AF449" s="73"/>
      <c r="AG449" s="73"/>
      <c r="AH449" s="73"/>
    </row>
    <row r="450" spans="10:34">
      <c r="J450" s="52"/>
      <c r="K450" s="52"/>
      <c r="L450" s="52"/>
      <c r="M450" s="52"/>
      <c r="N450" s="52"/>
      <c r="O450" s="52"/>
      <c r="P450" s="52"/>
      <c r="Q450" s="52"/>
      <c r="R450" s="52"/>
      <c r="S450" s="52"/>
      <c r="T450" s="52"/>
      <c r="U450" s="52"/>
      <c r="V450" s="52"/>
      <c r="W450" s="52"/>
      <c r="X450" s="52"/>
      <c r="Y450" s="52"/>
      <c r="Z450" s="52"/>
      <c r="AA450" s="52"/>
      <c r="AB450" s="52"/>
      <c r="AC450" s="52"/>
      <c r="AD450" s="52"/>
      <c r="AE450" s="52"/>
      <c r="AF450" s="52"/>
      <c r="AG450" s="52"/>
      <c r="AH450" s="52"/>
    </row>
    <row r="451" spans="10:34"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  <c r="Z451" s="73"/>
      <c r="AA451" s="73"/>
      <c r="AB451" s="73"/>
      <c r="AC451" s="73"/>
      <c r="AD451" s="73"/>
      <c r="AE451" s="73"/>
      <c r="AF451" s="73"/>
      <c r="AG451" s="73"/>
      <c r="AH451" s="73"/>
    </row>
    <row r="452" spans="10:34">
      <c r="J452" s="191"/>
      <c r="K452" s="191"/>
      <c r="L452" s="191"/>
      <c r="M452" s="191"/>
      <c r="N452" s="191"/>
      <c r="O452" s="191"/>
      <c r="P452" s="191"/>
      <c r="Q452" s="191"/>
      <c r="R452" s="191"/>
      <c r="S452" s="191"/>
      <c r="T452" s="191"/>
      <c r="U452" s="191"/>
      <c r="V452" s="191"/>
      <c r="W452" s="191"/>
      <c r="X452" s="191"/>
      <c r="Y452" s="191"/>
      <c r="Z452" s="191"/>
      <c r="AA452" s="191"/>
      <c r="AB452" s="191"/>
      <c r="AC452" s="191"/>
      <c r="AD452" s="191"/>
      <c r="AE452" s="191"/>
      <c r="AF452" s="191"/>
      <c r="AG452" s="191"/>
      <c r="AH452" s="191"/>
    </row>
    <row r="453" spans="10:34"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  <c r="Z453" s="73"/>
      <c r="AA453" s="73"/>
      <c r="AB453" s="73"/>
      <c r="AC453" s="73"/>
      <c r="AD453" s="73"/>
      <c r="AE453" s="73"/>
      <c r="AF453" s="73"/>
      <c r="AG453" s="73"/>
      <c r="AH453" s="73"/>
    </row>
    <row r="454" spans="10:34"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  <c r="Z454" s="73"/>
      <c r="AA454" s="73"/>
      <c r="AB454" s="73"/>
      <c r="AC454" s="73"/>
      <c r="AD454" s="73"/>
      <c r="AE454" s="73"/>
      <c r="AF454" s="73"/>
      <c r="AG454" s="73"/>
      <c r="AH454" s="73"/>
    </row>
    <row r="455" spans="10:34"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  <c r="Z455" s="73"/>
      <c r="AA455" s="73"/>
      <c r="AB455" s="73"/>
      <c r="AC455" s="73"/>
      <c r="AD455" s="73"/>
      <c r="AE455" s="73"/>
      <c r="AF455" s="73"/>
      <c r="AG455" s="73"/>
      <c r="AH455" s="73"/>
    </row>
    <row r="456" spans="10:34"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  <c r="Z456" s="73"/>
      <c r="AA456" s="73"/>
      <c r="AB456" s="73"/>
      <c r="AC456" s="73"/>
      <c r="AD456" s="73"/>
      <c r="AE456" s="73"/>
      <c r="AF456" s="73"/>
      <c r="AG456" s="73"/>
      <c r="AH456" s="73"/>
    </row>
    <row r="457" spans="10:34"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  <c r="Z457" s="73"/>
      <c r="AA457" s="73"/>
      <c r="AB457" s="73"/>
      <c r="AC457" s="73"/>
      <c r="AD457" s="73"/>
      <c r="AE457" s="73"/>
      <c r="AF457" s="73"/>
      <c r="AG457" s="73"/>
      <c r="AH457" s="73"/>
    </row>
    <row r="458" spans="10:34"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  <c r="Z458" s="73"/>
      <c r="AA458" s="73"/>
      <c r="AB458" s="73"/>
      <c r="AC458" s="73"/>
      <c r="AD458" s="73"/>
      <c r="AE458" s="73"/>
      <c r="AF458" s="73"/>
      <c r="AG458" s="73"/>
      <c r="AH458" s="73"/>
    </row>
    <row r="459" spans="10:34"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  <c r="Z459" s="73"/>
      <c r="AA459" s="73"/>
      <c r="AB459" s="73"/>
      <c r="AC459" s="73"/>
      <c r="AD459" s="73"/>
      <c r="AE459" s="73"/>
      <c r="AF459" s="73"/>
      <c r="AG459" s="73"/>
      <c r="AH459" s="73"/>
    </row>
    <row r="460" spans="10:34"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  <c r="Z460" s="73"/>
      <c r="AA460" s="73"/>
      <c r="AB460" s="73"/>
      <c r="AC460" s="73"/>
      <c r="AD460" s="73"/>
      <c r="AE460" s="73"/>
      <c r="AF460" s="73"/>
      <c r="AG460" s="73"/>
      <c r="AH460" s="73"/>
    </row>
    <row r="461" spans="10:34">
      <c r="J461" s="52"/>
      <c r="K461" s="52"/>
      <c r="L461" s="52"/>
      <c r="M461" s="52"/>
      <c r="N461" s="52"/>
      <c r="O461" s="52"/>
      <c r="P461" s="52"/>
      <c r="Q461" s="52"/>
      <c r="R461" s="52"/>
      <c r="S461" s="52"/>
      <c r="T461" s="52"/>
      <c r="U461" s="52"/>
      <c r="V461" s="52"/>
      <c r="W461" s="52"/>
      <c r="X461" s="52"/>
      <c r="Y461" s="52"/>
      <c r="Z461" s="52"/>
      <c r="AA461" s="52"/>
      <c r="AB461" s="52"/>
      <c r="AC461" s="52"/>
      <c r="AD461" s="52"/>
      <c r="AE461" s="52"/>
      <c r="AF461" s="52"/>
      <c r="AG461" s="52"/>
      <c r="AH461" s="52"/>
    </row>
    <row r="462" spans="10:34"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  <c r="Z462" s="73"/>
      <c r="AA462" s="73"/>
      <c r="AB462" s="73"/>
      <c r="AC462" s="73"/>
      <c r="AD462" s="73"/>
      <c r="AE462" s="73"/>
      <c r="AF462" s="73"/>
      <c r="AG462" s="73"/>
      <c r="AH462" s="73"/>
    </row>
    <row r="463" spans="10:34">
      <c r="J463" s="191"/>
      <c r="K463" s="191"/>
      <c r="L463" s="191"/>
      <c r="M463" s="191"/>
      <c r="N463" s="191"/>
      <c r="O463" s="191"/>
      <c r="P463" s="191"/>
      <c r="Q463" s="191"/>
      <c r="R463" s="191"/>
      <c r="S463" s="191"/>
      <c r="T463" s="191"/>
      <c r="U463" s="191"/>
      <c r="V463" s="191"/>
      <c r="W463" s="191"/>
      <c r="X463" s="191"/>
      <c r="Y463" s="191"/>
      <c r="Z463" s="191"/>
      <c r="AA463" s="191"/>
      <c r="AB463" s="191"/>
      <c r="AC463" s="191"/>
      <c r="AD463" s="191"/>
      <c r="AE463" s="191"/>
      <c r="AF463" s="191"/>
      <c r="AG463" s="191"/>
      <c r="AH463" s="191"/>
    </row>
    <row r="464" spans="10:34"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  <c r="Z464" s="73"/>
      <c r="AA464" s="73"/>
      <c r="AB464" s="73"/>
      <c r="AC464" s="73"/>
      <c r="AD464" s="73"/>
      <c r="AE464" s="73"/>
      <c r="AF464" s="73"/>
      <c r="AG464" s="73"/>
      <c r="AH464" s="73"/>
    </row>
    <row r="465" spans="10:34"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  <c r="Z465" s="73"/>
      <c r="AA465" s="73"/>
      <c r="AB465" s="73"/>
      <c r="AC465" s="73"/>
      <c r="AD465" s="73"/>
      <c r="AE465" s="73"/>
      <c r="AF465" s="73"/>
      <c r="AG465" s="73"/>
      <c r="AH465" s="73"/>
    </row>
    <row r="466" spans="10:34"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  <c r="Z466" s="73"/>
      <c r="AA466" s="73"/>
      <c r="AB466" s="73"/>
      <c r="AC466" s="73"/>
      <c r="AD466" s="73"/>
      <c r="AE466" s="73"/>
      <c r="AF466" s="73"/>
      <c r="AG466" s="73"/>
      <c r="AH466" s="73"/>
    </row>
    <row r="467" spans="10:34"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  <c r="Z467" s="73"/>
      <c r="AA467" s="73"/>
      <c r="AB467" s="73"/>
      <c r="AC467" s="73"/>
      <c r="AD467" s="73"/>
      <c r="AE467" s="73"/>
      <c r="AF467" s="73"/>
      <c r="AG467" s="73"/>
      <c r="AH467" s="73"/>
    </row>
    <row r="468" spans="10:34"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  <c r="Z468" s="73"/>
      <c r="AA468" s="73"/>
      <c r="AB468" s="73"/>
      <c r="AC468" s="73"/>
      <c r="AD468" s="73"/>
      <c r="AE468" s="73"/>
      <c r="AF468" s="73"/>
      <c r="AG468" s="73"/>
      <c r="AH468" s="73"/>
    </row>
    <row r="469" spans="10:34"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  <c r="Z469" s="73"/>
      <c r="AA469" s="73"/>
      <c r="AB469" s="73"/>
      <c r="AC469" s="73"/>
      <c r="AD469" s="73"/>
      <c r="AE469" s="73"/>
      <c r="AF469" s="73"/>
      <c r="AG469" s="73"/>
      <c r="AH469" s="73"/>
    </row>
    <row r="470" spans="10:34"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  <c r="Z470" s="73"/>
      <c r="AA470" s="73"/>
      <c r="AB470" s="73"/>
      <c r="AC470" s="73"/>
      <c r="AD470" s="73"/>
      <c r="AE470" s="73"/>
      <c r="AF470" s="73"/>
      <c r="AG470" s="73"/>
      <c r="AH470" s="73"/>
    </row>
    <row r="471" spans="10:34"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  <c r="Z471" s="73"/>
      <c r="AA471" s="73"/>
      <c r="AB471" s="73"/>
      <c r="AC471" s="73"/>
      <c r="AD471" s="73"/>
      <c r="AE471" s="73"/>
      <c r="AF471" s="73"/>
      <c r="AG471" s="73"/>
      <c r="AH471" s="73"/>
    </row>
    <row r="472" spans="10:34">
      <c r="J472" s="52"/>
      <c r="K472" s="52"/>
      <c r="L472" s="52"/>
      <c r="M472" s="52"/>
      <c r="N472" s="52"/>
      <c r="O472" s="52"/>
      <c r="P472" s="52"/>
      <c r="Q472" s="52"/>
      <c r="R472" s="52"/>
      <c r="S472" s="52"/>
      <c r="T472" s="52"/>
      <c r="U472" s="52"/>
      <c r="V472" s="52"/>
      <c r="W472" s="52"/>
      <c r="X472" s="52"/>
      <c r="Y472" s="52"/>
      <c r="Z472" s="52"/>
      <c r="AA472" s="52"/>
      <c r="AB472" s="52"/>
      <c r="AC472" s="52"/>
      <c r="AD472" s="52"/>
      <c r="AE472" s="52"/>
      <c r="AF472" s="52"/>
      <c r="AG472" s="52"/>
      <c r="AH472" s="52"/>
    </row>
    <row r="473" spans="10:34"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  <c r="Z473" s="73"/>
      <c r="AA473" s="73"/>
      <c r="AB473" s="73"/>
      <c r="AC473" s="73"/>
      <c r="AD473" s="73"/>
      <c r="AE473" s="73"/>
      <c r="AF473" s="73"/>
      <c r="AG473" s="73"/>
      <c r="AH473" s="73"/>
    </row>
    <row r="474" spans="10:34">
      <c r="J474" s="191"/>
      <c r="K474" s="191"/>
      <c r="L474" s="191"/>
      <c r="M474" s="191"/>
      <c r="N474" s="191"/>
      <c r="O474" s="191"/>
      <c r="P474" s="191"/>
      <c r="Q474" s="191"/>
      <c r="R474" s="191"/>
      <c r="S474" s="191"/>
      <c r="T474" s="191"/>
      <c r="U474" s="191"/>
      <c r="V474" s="191"/>
      <c r="W474" s="191"/>
      <c r="X474" s="191"/>
      <c r="Y474" s="191"/>
      <c r="Z474" s="191"/>
      <c r="AA474" s="191"/>
      <c r="AB474" s="191"/>
      <c r="AC474" s="191"/>
      <c r="AD474" s="191"/>
      <c r="AE474" s="191"/>
      <c r="AF474" s="191"/>
      <c r="AG474" s="191"/>
      <c r="AH474" s="191"/>
    </row>
    <row r="475" spans="10:34"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  <c r="Z475" s="73"/>
      <c r="AA475" s="73"/>
      <c r="AB475" s="73"/>
      <c r="AC475" s="73"/>
      <c r="AD475" s="73"/>
      <c r="AE475" s="73"/>
      <c r="AF475" s="73"/>
      <c r="AG475" s="73"/>
      <c r="AH475" s="73"/>
    </row>
    <row r="476" spans="10:34"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  <c r="Z476" s="73"/>
      <c r="AA476" s="73"/>
      <c r="AB476" s="73"/>
      <c r="AC476" s="73"/>
      <c r="AD476" s="73"/>
      <c r="AE476" s="73"/>
      <c r="AF476" s="73"/>
      <c r="AG476" s="73"/>
      <c r="AH476" s="73"/>
    </row>
    <row r="477" spans="10:34"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  <c r="Z477" s="73"/>
      <c r="AA477" s="73"/>
      <c r="AB477" s="73"/>
      <c r="AC477" s="73"/>
      <c r="AD477" s="73"/>
      <c r="AE477" s="73"/>
      <c r="AF477" s="73"/>
      <c r="AG477" s="73"/>
      <c r="AH477" s="73"/>
    </row>
    <row r="478" spans="10:34"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  <c r="Z478" s="73"/>
      <c r="AA478" s="73"/>
      <c r="AB478" s="73"/>
      <c r="AC478" s="73"/>
      <c r="AD478" s="73"/>
      <c r="AE478" s="73"/>
      <c r="AF478" s="73"/>
      <c r="AG478" s="73"/>
      <c r="AH478" s="73"/>
    </row>
    <row r="479" spans="10:34"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  <c r="Z479" s="73"/>
      <c r="AA479" s="73"/>
      <c r="AB479" s="73"/>
      <c r="AC479" s="73"/>
      <c r="AD479" s="73"/>
      <c r="AE479" s="73"/>
      <c r="AF479" s="73"/>
      <c r="AG479" s="73"/>
      <c r="AH479" s="73"/>
    </row>
    <row r="480" spans="10:34"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  <c r="Z480" s="73"/>
      <c r="AA480" s="73"/>
      <c r="AB480" s="73"/>
      <c r="AC480" s="73"/>
      <c r="AD480" s="73"/>
      <c r="AE480" s="73"/>
      <c r="AF480" s="73"/>
      <c r="AG480" s="73"/>
      <c r="AH480" s="73"/>
    </row>
    <row r="481" spans="10:34"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  <c r="Z481" s="73"/>
      <c r="AA481" s="73"/>
      <c r="AB481" s="73"/>
      <c r="AC481" s="73"/>
      <c r="AD481" s="73"/>
      <c r="AE481" s="73"/>
      <c r="AF481" s="73"/>
      <c r="AG481" s="73"/>
      <c r="AH481" s="73"/>
    </row>
    <row r="482" spans="10:34"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  <c r="Z482" s="73"/>
      <c r="AA482" s="73"/>
      <c r="AB482" s="73"/>
      <c r="AC482" s="73"/>
      <c r="AD482" s="73"/>
      <c r="AE482" s="73"/>
      <c r="AF482" s="73"/>
      <c r="AG482" s="73"/>
      <c r="AH482" s="73"/>
    </row>
    <row r="483" spans="10:34">
      <c r="J483" s="52"/>
      <c r="K483" s="52"/>
      <c r="L483" s="52"/>
      <c r="M483" s="52"/>
      <c r="N483" s="52"/>
      <c r="O483" s="52"/>
      <c r="P483" s="52"/>
      <c r="Q483" s="52"/>
      <c r="R483" s="52"/>
      <c r="S483" s="52"/>
      <c r="T483" s="52"/>
      <c r="U483" s="52"/>
      <c r="V483" s="52"/>
      <c r="W483" s="52"/>
      <c r="X483" s="52"/>
      <c r="Y483" s="52"/>
      <c r="Z483" s="52"/>
      <c r="AA483" s="52"/>
      <c r="AB483" s="52"/>
      <c r="AC483" s="52"/>
      <c r="AD483" s="52"/>
      <c r="AE483" s="52"/>
      <c r="AF483" s="52"/>
      <c r="AG483" s="52"/>
      <c r="AH483" s="52"/>
    </row>
    <row r="484" spans="10:34"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  <c r="Z484" s="73"/>
      <c r="AA484" s="73"/>
      <c r="AB484" s="73"/>
      <c r="AC484" s="73"/>
      <c r="AD484" s="73"/>
      <c r="AE484" s="73"/>
      <c r="AF484" s="73"/>
      <c r="AG484" s="73"/>
      <c r="AH484" s="73"/>
    </row>
    <row r="485" spans="10:34">
      <c r="J485" s="191"/>
      <c r="K485" s="191"/>
      <c r="L485" s="191"/>
      <c r="M485" s="191"/>
      <c r="N485" s="191"/>
      <c r="O485" s="191"/>
      <c r="P485" s="191"/>
      <c r="Q485" s="191"/>
      <c r="R485" s="191"/>
      <c r="S485" s="191"/>
      <c r="T485" s="191"/>
      <c r="U485" s="191"/>
      <c r="V485" s="191"/>
      <c r="W485" s="191"/>
      <c r="X485" s="191"/>
      <c r="Y485" s="191"/>
      <c r="Z485" s="191"/>
      <c r="AA485" s="191"/>
      <c r="AB485" s="191"/>
      <c r="AC485" s="191"/>
      <c r="AD485" s="191"/>
      <c r="AE485" s="191"/>
      <c r="AF485" s="191"/>
      <c r="AG485" s="191"/>
      <c r="AH485" s="191"/>
    </row>
    <row r="486" spans="10:34"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  <c r="Z486" s="73"/>
      <c r="AA486" s="73"/>
      <c r="AB486" s="73"/>
      <c r="AC486" s="73"/>
      <c r="AD486" s="73"/>
      <c r="AE486" s="73"/>
      <c r="AF486" s="73"/>
      <c r="AG486" s="73"/>
      <c r="AH486" s="73"/>
    </row>
    <row r="487" spans="10:34"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  <c r="Z487" s="73"/>
      <c r="AA487" s="73"/>
      <c r="AB487" s="73"/>
      <c r="AC487" s="73"/>
      <c r="AD487" s="73"/>
      <c r="AE487" s="73"/>
      <c r="AF487" s="73"/>
      <c r="AG487" s="73"/>
      <c r="AH487" s="73"/>
    </row>
    <row r="488" spans="10:34"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  <c r="Z488" s="73"/>
      <c r="AA488" s="73"/>
      <c r="AB488" s="73"/>
      <c r="AC488" s="73"/>
      <c r="AD488" s="73"/>
      <c r="AE488" s="73"/>
      <c r="AF488" s="73"/>
      <c r="AG488" s="73"/>
      <c r="AH488" s="73"/>
    </row>
    <row r="489" spans="10:34"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  <c r="Z489" s="73"/>
      <c r="AA489" s="73"/>
      <c r="AB489" s="73"/>
      <c r="AC489" s="73"/>
      <c r="AD489" s="73"/>
      <c r="AE489" s="73"/>
      <c r="AF489" s="73"/>
      <c r="AG489" s="73"/>
      <c r="AH489" s="73"/>
    </row>
    <row r="490" spans="10:34"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  <c r="Z490" s="73"/>
      <c r="AA490" s="73"/>
      <c r="AB490" s="73"/>
      <c r="AC490" s="73"/>
      <c r="AD490" s="73"/>
      <c r="AE490" s="73"/>
      <c r="AF490" s="73"/>
      <c r="AG490" s="73"/>
      <c r="AH490" s="73"/>
    </row>
    <row r="491" spans="10:34"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  <c r="Z491" s="73"/>
      <c r="AA491" s="73"/>
      <c r="AB491" s="73"/>
      <c r="AC491" s="73"/>
      <c r="AD491" s="73"/>
      <c r="AE491" s="73"/>
      <c r="AF491" s="73"/>
      <c r="AG491" s="73"/>
      <c r="AH491" s="73"/>
    </row>
    <row r="492" spans="10:34"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  <c r="Z492" s="73"/>
      <c r="AA492" s="73"/>
      <c r="AB492" s="73"/>
      <c r="AC492" s="73"/>
      <c r="AD492" s="73"/>
      <c r="AE492" s="73"/>
      <c r="AF492" s="73"/>
      <c r="AG492" s="73"/>
      <c r="AH492" s="73"/>
    </row>
    <row r="493" spans="10:34"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  <c r="Z493" s="73"/>
      <c r="AA493" s="73"/>
      <c r="AB493" s="73"/>
      <c r="AC493" s="73"/>
      <c r="AD493" s="73"/>
      <c r="AE493" s="73"/>
      <c r="AF493" s="73"/>
      <c r="AG493" s="73"/>
      <c r="AH493" s="73"/>
    </row>
    <row r="494" spans="10:34">
      <c r="J494" s="52"/>
      <c r="K494" s="52"/>
      <c r="L494" s="52"/>
      <c r="M494" s="52"/>
      <c r="N494" s="52"/>
      <c r="O494" s="52"/>
      <c r="P494" s="52"/>
      <c r="Q494" s="52"/>
      <c r="R494" s="52"/>
      <c r="S494" s="52"/>
      <c r="T494" s="52"/>
      <c r="U494" s="52"/>
      <c r="V494" s="52"/>
      <c r="W494" s="52"/>
      <c r="X494" s="52"/>
      <c r="Y494" s="52"/>
      <c r="Z494" s="52"/>
      <c r="AA494" s="52"/>
      <c r="AB494" s="52"/>
      <c r="AC494" s="52"/>
      <c r="AD494" s="52"/>
      <c r="AE494" s="52"/>
      <c r="AF494" s="52"/>
      <c r="AG494" s="52"/>
      <c r="AH494" s="52"/>
    </row>
    <row r="495" spans="10:34"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  <c r="Z495" s="73"/>
      <c r="AA495" s="73"/>
      <c r="AB495" s="73"/>
      <c r="AC495" s="73"/>
      <c r="AD495" s="73"/>
      <c r="AE495" s="73"/>
      <c r="AF495" s="73"/>
      <c r="AG495" s="73"/>
      <c r="AH495" s="73"/>
    </row>
    <row r="496" spans="10:34">
      <c r="J496" s="191"/>
      <c r="K496" s="191"/>
      <c r="L496" s="191"/>
      <c r="M496" s="191"/>
      <c r="N496" s="191"/>
      <c r="O496" s="191"/>
      <c r="P496" s="191"/>
      <c r="Q496" s="191"/>
      <c r="R496" s="191"/>
      <c r="S496" s="191"/>
      <c r="T496" s="191"/>
      <c r="U496" s="191"/>
      <c r="V496" s="191"/>
      <c r="W496" s="191"/>
      <c r="X496" s="191"/>
      <c r="Y496" s="191"/>
      <c r="Z496" s="191"/>
      <c r="AA496" s="191"/>
      <c r="AB496" s="191"/>
      <c r="AC496" s="191"/>
      <c r="AD496" s="191"/>
      <c r="AE496" s="191"/>
      <c r="AF496" s="191"/>
      <c r="AG496" s="191"/>
      <c r="AH496" s="191"/>
    </row>
    <row r="497" spans="10:34"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  <c r="Z497" s="73"/>
      <c r="AA497" s="73"/>
      <c r="AB497" s="73"/>
      <c r="AC497" s="73"/>
      <c r="AD497" s="73"/>
      <c r="AE497" s="73"/>
      <c r="AF497" s="73"/>
      <c r="AG497" s="73"/>
      <c r="AH497" s="73"/>
    </row>
    <row r="498" spans="10:34"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  <c r="Z498" s="73"/>
      <c r="AA498" s="73"/>
      <c r="AB498" s="73"/>
      <c r="AC498" s="73"/>
      <c r="AD498" s="73"/>
      <c r="AE498" s="73"/>
      <c r="AF498" s="73"/>
      <c r="AG498" s="73"/>
      <c r="AH498" s="73"/>
    </row>
    <row r="499" spans="10:34"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  <c r="Z499" s="73"/>
      <c r="AA499" s="73"/>
      <c r="AB499" s="73"/>
      <c r="AC499" s="73"/>
      <c r="AD499" s="73"/>
      <c r="AE499" s="73"/>
      <c r="AF499" s="73"/>
      <c r="AG499" s="73"/>
      <c r="AH499" s="73"/>
    </row>
    <row r="500" spans="10:34"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  <c r="Z500" s="73"/>
      <c r="AA500" s="73"/>
      <c r="AB500" s="73"/>
      <c r="AC500" s="73"/>
      <c r="AD500" s="73"/>
      <c r="AE500" s="73"/>
      <c r="AF500" s="73"/>
      <c r="AG500" s="73"/>
      <c r="AH500" s="73"/>
    </row>
    <row r="501" spans="10:34"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  <c r="Z501" s="73"/>
      <c r="AA501" s="73"/>
      <c r="AB501" s="73"/>
      <c r="AC501" s="73"/>
      <c r="AD501" s="73"/>
      <c r="AE501" s="73"/>
      <c r="AF501" s="73"/>
      <c r="AG501" s="73"/>
      <c r="AH501" s="73"/>
    </row>
    <row r="502" spans="10:34"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  <c r="Z502" s="73"/>
      <c r="AA502" s="73"/>
      <c r="AB502" s="73"/>
      <c r="AC502" s="73"/>
      <c r="AD502" s="73"/>
      <c r="AE502" s="73"/>
      <c r="AF502" s="73"/>
      <c r="AG502" s="73"/>
      <c r="AH502" s="73"/>
    </row>
    <row r="503" spans="10:34"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  <c r="Z503" s="73"/>
      <c r="AA503" s="73"/>
      <c r="AB503" s="73"/>
      <c r="AC503" s="73"/>
      <c r="AD503" s="73"/>
      <c r="AE503" s="73"/>
      <c r="AF503" s="73"/>
      <c r="AG503" s="73"/>
      <c r="AH503" s="73"/>
    </row>
    <row r="504" spans="10:34"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  <c r="Z504" s="73"/>
      <c r="AA504" s="73"/>
      <c r="AB504" s="73"/>
      <c r="AC504" s="73"/>
      <c r="AD504" s="73"/>
      <c r="AE504" s="73"/>
      <c r="AF504" s="73"/>
      <c r="AG504" s="73"/>
      <c r="AH504" s="73"/>
    </row>
    <row r="505" spans="10:34">
      <c r="J505" s="52"/>
      <c r="K505" s="52"/>
      <c r="L505" s="52"/>
      <c r="M505" s="52"/>
      <c r="N505" s="52"/>
      <c r="O505" s="52"/>
      <c r="P505" s="52"/>
      <c r="Q505" s="52"/>
      <c r="R505" s="52"/>
      <c r="S505" s="52"/>
      <c r="T505" s="52"/>
      <c r="U505" s="52"/>
      <c r="V505" s="52"/>
      <c r="W505" s="52"/>
      <c r="X505" s="52"/>
      <c r="Y505" s="52"/>
      <c r="Z505" s="52"/>
      <c r="AA505" s="52"/>
      <c r="AB505" s="52"/>
      <c r="AC505" s="52"/>
      <c r="AD505" s="52"/>
      <c r="AE505" s="52"/>
      <c r="AF505" s="52"/>
      <c r="AG505" s="52"/>
      <c r="AH505" s="52"/>
    </row>
    <row r="506" spans="10:34"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  <c r="Z506" s="73"/>
      <c r="AA506" s="73"/>
      <c r="AB506" s="73"/>
      <c r="AC506" s="73"/>
      <c r="AD506" s="73"/>
      <c r="AE506" s="73"/>
      <c r="AF506" s="73"/>
      <c r="AG506" s="73"/>
      <c r="AH506" s="73"/>
    </row>
    <row r="507" spans="10:34">
      <c r="J507" s="191"/>
      <c r="K507" s="191"/>
      <c r="L507" s="191"/>
      <c r="M507" s="191"/>
      <c r="N507" s="191"/>
      <c r="O507" s="191"/>
      <c r="P507" s="191"/>
      <c r="Q507" s="191"/>
      <c r="R507" s="191"/>
      <c r="S507" s="191"/>
      <c r="T507" s="191"/>
      <c r="U507" s="191"/>
      <c r="V507" s="191"/>
      <c r="W507" s="191"/>
      <c r="X507" s="191"/>
      <c r="Y507" s="191"/>
      <c r="Z507" s="191"/>
      <c r="AA507" s="191"/>
      <c r="AB507" s="191"/>
      <c r="AC507" s="191"/>
      <c r="AD507" s="191"/>
      <c r="AE507" s="191"/>
      <c r="AF507" s="191"/>
      <c r="AG507" s="191"/>
      <c r="AH507" s="191"/>
    </row>
    <row r="508" spans="10:34"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  <c r="Z508" s="73"/>
      <c r="AA508" s="73"/>
      <c r="AB508" s="73"/>
      <c r="AC508" s="73"/>
      <c r="AD508" s="73"/>
      <c r="AE508" s="73"/>
      <c r="AF508" s="73"/>
      <c r="AG508" s="73"/>
      <c r="AH508" s="73"/>
    </row>
    <row r="509" spans="10:34"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  <c r="Z509" s="73"/>
      <c r="AA509" s="73"/>
      <c r="AB509" s="73"/>
      <c r="AC509" s="73"/>
      <c r="AD509" s="73"/>
      <c r="AE509" s="73"/>
      <c r="AF509" s="73"/>
      <c r="AG509" s="73"/>
      <c r="AH509" s="73"/>
    </row>
    <row r="510" spans="10:34"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  <c r="Z510" s="73"/>
      <c r="AA510" s="73"/>
      <c r="AB510" s="73"/>
      <c r="AC510" s="73"/>
      <c r="AD510" s="73"/>
      <c r="AE510" s="73"/>
      <c r="AF510" s="73"/>
      <c r="AG510" s="73"/>
      <c r="AH510" s="73"/>
    </row>
    <row r="511" spans="10:34"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  <c r="Z511" s="73"/>
      <c r="AA511" s="73"/>
      <c r="AB511" s="73"/>
      <c r="AC511" s="73"/>
      <c r="AD511" s="73"/>
      <c r="AE511" s="73"/>
      <c r="AF511" s="73"/>
      <c r="AG511" s="73"/>
      <c r="AH511" s="73"/>
    </row>
    <row r="512" spans="10:34"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  <c r="Z512" s="73"/>
      <c r="AA512" s="73"/>
      <c r="AB512" s="73"/>
      <c r="AC512" s="73"/>
      <c r="AD512" s="73"/>
      <c r="AE512" s="73"/>
      <c r="AF512" s="73"/>
      <c r="AG512" s="73"/>
      <c r="AH512" s="73"/>
    </row>
    <row r="513" spans="10:34"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  <c r="Z513" s="73"/>
      <c r="AA513" s="73"/>
      <c r="AB513" s="73"/>
      <c r="AC513" s="73"/>
      <c r="AD513" s="73"/>
      <c r="AE513" s="73"/>
      <c r="AF513" s="73"/>
      <c r="AG513" s="73"/>
      <c r="AH513" s="73"/>
    </row>
    <row r="514" spans="10:34"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  <c r="Z514" s="73"/>
      <c r="AA514" s="73"/>
      <c r="AB514" s="73"/>
      <c r="AC514" s="73"/>
      <c r="AD514" s="73"/>
      <c r="AE514" s="73"/>
      <c r="AF514" s="73"/>
      <c r="AG514" s="73"/>
      <c r="AH514" s="73"/>
    </row>
    <row r="515" spans="10:34"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  <c r="Z515" s="73"/>
      <c r="AA515" s="73"/>
      <c r="AB515" s="73"/>
      <c r="AC515" s="73"/>
      <c r="AD515" s="73"/>
      <c r="AE515" s="73"/>
      <c r="AF515" s="73"/>
      <c r="AG515" s="73"/>
      <c r="AH515" s="73"/>
    </row>
    <row r="516" spans="10:34">
      <c r="J516" s="52"/>
      <c r="K516" s="52"/>
      <c r="L516" s="52"/>
      <c r="M516" s="52"/>
      <c r="N516" s="52"/>
      <c r="O516" s="52"/>
      <c r="P516" s="52"/>
      <c r="Q516" s="52"/>
      <c r="R516" s="52"/>
      <c r="S516" s="52"/>
      <c r="T516" s="52"/>
      <c r="U516" s="52"/>
      <c r="V516" s="52"/>
      <c r="W516" s="52"/>
      <c r="X516" s="52"/>
      <c r="Y516" s="52"/>
      <c r="Z516" s="52"/>
      <c r="AA516" s="52"/>
      <c r="AB516" s="52"/>
      <c r="AC516" s="52"/>
      <c r="AD516" s="52"/>
      <c r="AE516" s="52"/>
      <c r="AF516" s="52"/>
      <c r="AG516" s="52"/>
      <c r="AH516" s="52"/>
    </row>
    <row r="517" spans="10:34"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  <c r="Z517" s="73"/>
      <c r="AA517" s="73"/>
      <c r="AB517" s="73"/>
      <c r="AC517" s="73"/>
      <c r="AD517" s="73"/>
      <c r="AE517" s="73"/>
      <c r="AF517" s="73"/>
      <c r="AG517" s="73"/>
      <c r="AH517" s="73"/>
    </row>
    <row r="518" spans="10:34">
      <c r="J518" s="191"/>
      <c r="K518" s="191"/>
      <c r="L518" s="191"/>
      <c r="M518" s="191"/>
      <c r="N518" s="191"/>
      <c r="O518" s="191"/>
      <c r="P518" s="191"/>
      <c r="Q518" s="191"/>
      <c r="R518" s="191"/>
      <c r="S518" s="191"/>
      <c r="T518" s="191"/>
      <c r="U518" s="191"/>
      <c r="V518" s="191"/>
      <c r="W518" s="191"/>
      <c r="X518" s="191"/>
      <c r="Y518" s="191"/>
      <c r="Z518" s="191"/>
      <c r="AA518" s="191"/>
      <c r="AB518" s="191"/>
      <c r="AC518" s="191"/>
      <c r="AD518" s="191"/>
      <c r="AE518" s="191"/>
      <c r="AF518" s="191"/>
      <c r="AG518" s="191"/>
      <c r="AH518" s="191"/>
    </row>
    <row r="519" spans="10:34"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  <c r="Z519" s="73"/>
      <c r="AA519" s="73"/>
      <c r="AB519" s="73"/>
      <c r="AC519" s="73"/>
      <c r="AD519" s="73"/>
      <c r="AE519" s="73"/>
      <c r="AF519" s="73"/>
      <c r="AG519" s="73"/>
      <c r="AH519" s="73"/>
    </row>
    <row r="520" spans="10:34"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  <c r="Z520" s="73"/>
      <c r="AA520" s="73"/>
      <c r="AB520" s="73"/>
      <c r="AC520" s="73"/>
      <c r="AD520" s="73"/>
      <c r="AE520" s="73"/>
      <c r="AF520" s="73"/>
      <c r="AG520" s="73"/>
      <c r="AH520" s="73"/>
    </row>
    <row r="521" spans="10:34"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  <c r="Z521" s="73"/>
      <c r="AA521" s="73"/>
      <c r="AB521" s="73"/>
      <c r="AC521" s="73"/>
      <c r="AD521" s="73"/>
      <c r="AE521" s="73"/>
      <c r="AF521" s="73"/>
      <c r="AG521" s="73"/>
      <c r="AH521" s="73"/>
    </row>
    <row r="522" spans="10:34"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  <c r="Z522" s="73"/>
      <c r="AA522" s="73"/>
      <c r="AB522" s="73"/>
      <c r="AC522" s="73"/>
      <c r="AD522" s="73"/>
      <c r="AE522" s="73"/>
      <c r="AF522" s="73"/>
      <c r="AG522" s="73"/>
      <c r="AH522" s="73"/>
    </row>
    <row r="523" spans="10:34"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  <c r="Z523" s="73"/>
      <c r="AA523" s="73"/>
      <c r="AB523" s="73"/>
      <c r="AC523" s="73"/>
      <c r="AD523" s="73"/>
      <c r="AE523" s="73"/>
      <c r="AF523" s="73"/>
      <c r="AG523" s="73"/>
      <c r="AH523" s="73"/>
    </row>
    <row r="524" spans="10:34"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  <c r="Z524" s="73"/>
      <c r="AA524" s="73"/>
      <c r="AB524" s="73"/>
      <c r="AC524" s="73"/>
      <c r="AD524" s="73"/>
      <c r="AE524" s="73"/>
      <c r="AF524" s="73"/>
      <c r="AG524" s="73"/>
      <c r="AH524" s="73"/>
    </row>
    <row r="525" spans="10:34"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  <c r="Z525" s="73"/>
      <c r="AA525" s="73"/>
      <c r="AB525" s="73"/>
      <c r="AC525" s="73"/>
      <c r="AD525" s="73"/>
      <c r="AE525" s="73"/>
      <c r="AF525" s="73"/>
      <c r="AG525" s="73"/>
      <c r="AH525" s="73"/>
    </row>
    <row r="526" spans="10:34"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  <c r="Z526" s="73"/>
      <c r="AA526" s="73"/>
      <c r="AB526" s="73"/>
      <c r="AC526" s="73"/>
      <c r="AD526" s="73"/>
      <c r="AE526" s="73"/>
      <c r="AF526" s="73"/>
      <c r="AG526" s="73"/>
      <c r="AH526" s="73"/>
    </row>
    <row r="527" spans="10:34">
      <c r="J527" s="52"/>
      <c r="K527" s="52"/>
      <c r="L527" s="52"/>
      <c r="M527" s="52"/>
      <c r="N527" s="52"/>
      <c r="O527" s="52"/>
      <c r="P527" s="52"/>
      <c r="Q527" s="52"/>
      <c r="R527" s="52"/>
      <c r="S527" s="52"/>
      <c r="T527" s="52"/>
      <c r="U527" s="52"/>
      <c r="V527" s="52"/>
      <c r="W527" s="52"/>
      <c r="X527" s="52"/>
      <c r="Y527" s="52"/>
      <c r="Z527" s="52"/>
      <c r="AA527" s="52"/>
      <c r="AB527" s="52"/>
      <c r="AC527" s="52"/>
      <c r="AD527" s="52"/>
      <c r="AE527" s="52"/>
      <c r="AF527" s="52"/>
      <c r="AG527" s="52"/>
      <c r="AH527" s="52"/>
    </row>
    <row r="528" spans="10:34"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  <c r="Z528" s="73"/>
      <c r="AA528" s="73"/>
      <c r="AB528" s="73"/>
      <c r="AC528" s="73"/>
      <c r="AD528" s="73"/>
      <c r="AE528" s="73"/>
      <c r="AF528" s="73"/>
      <c r="AG528" s="73"/>
      <c r="AH528" s="73"/>
    </row>
    <row r="529" spans="10:34">
      <c r="J529" s="191"/>
      <c r="K529" s="191"/>
      <c r="L529" s="191"/>
      <c r="M529" s="191"/>
      <c r="N529" s="191"/>
      <c r="O529" s="191"/>
      <c r="P529" s="191"/>
      <c r="Q529" s="191"/>
      <c r="R529" s="191"/>
      <c r="S529" s="191"/>
      <c r="T529" s="191"/>
      <c r="U529" s="191"/>
      <c r="V529" s="191"/>
      <c r="W529" s="191"/>
      <c r="X529" s="191"/>
      <c r="Y529" s="191"/>
      <c r="Z529" s="191"/>
      <c r="AA529" s="191"/>
      <c r="AB529" s="191"/>
      <c r="AC529" s="191"/>
      <c r="AD529" s="191"/>
      <c r="AE529" s="191"/>
      <c r="AF529" s="191"/>
      <c r="AG529" s="191"/>
      <c r="AH529" s="191"/>
    </row>
    <row r="530" spans="10:34"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  <c r="Z530" s="73"/>
      <c r="AA530" s="73"/>
      <c r="AB530" s="73"/>
      <c r="AC530" s="73"/>
      <c r="AD530" s="73"/>
      <c r="AE530" s="73"/>
      <c r="AF530" s="73"/>
      <c r="AG530" s="73"/>
      <c r="AH530" s="73"/>
    </row>
    <row r="531" spans="10:34"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  <c r="Z531" s="73"/>
      <c r="AA531" s="73"/>
      <c r="AB531" s="73"/>
      <c r="AC531" s="73"/>
      <c r="AD531" s="73"/>
      <c r="AE531" s="73"/>
      <c r="AF531" s="73"/>
      <c r="AG531" s="73"/>
      <c r="AH531" s="73"/>
    </row>
    <row r="532" spans="10:34"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  <c r="Z532" s="73"/>
      <c r="AA532" s="73"/>
      <c r="AB532" s="73"/>
      <c r="AC532" s="73"/>
      <c r="AD532" s="73"/>
      <c r="AE532" s="73"/>
      <c r="AF532" s="73"/>
      <c r="AG532" s="73"/>
      <c r="AH532" s="73"/>
    </row>
    <row r="533" spans="10:34"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  <c r="Z533" s="73"/>
      <c r="AA533" s="73"/>
      <c r="AB533" s="73"/>
      <c r="AC533" s="73"/>
      <c r="AD533" s="73"/>
      <c r="AE533" s="73"/>
      <c r="AF533" s="73"/>
      <c r="AG533" s="73"/>
      <c r="AH533" s="73"/>
    </row>
    <row r="534" spans="10:34"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  <c r="Z534" s="73"/>
      <c r="AA534" s="73"/>
      <c r="AB534" s="73"/>
      <c r="AC534" s="73"/>
      <c r="AD534" s="73"/>
      <c r="AE534" s="73"/>
      <c r="AF534" s="73"/>
      <c r="AG534" s="73"/>
      <c r="AH534" s="73"/>
    </row>
    <row r="535" spans="10:34"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  <c r="Z535" s="73"/>
      <c r="AA535" s="73"/>
      <c r="AB535" s="73"/>
      <c r="AC535" s="73"/>
      <c r="AD535" s="73"/>
      <c r="AE535" s="73"/>
      <c r="AF535" s="73"/>
      <c r="AG535" s="73"/>
      <c r="AH535" s="73"/>
    </row>
    <row r="536" spans="10:34"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  <c r="Z536" s="73"/>
      <c r="AA536" s="73"/>
      <c r="AB536" s="73"/>
      <c r="AC536" s="73"/>
      <c r="AD536" s="73"/>
      <c r="AE536" s="73"/>
      <c r="AF536" s="73"/>
      <c r="AG536" s="73"/>
      <c r="AH536" s="73"/>
    </row>
    <row r="537" spans="10:34"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  <c r="Z537" s="73"/>
      <c r="AA537" s="73"/>
      <c r="AB537" s="73"/>
      <c r="AC537" s="73"/>
      <c r="AD537" s="73"/>
      <c r="AE537" s="73"/>
      <c r="AF537" s="73"/>
      <c r="AG537" s="73"/>
      <c r="AH537" s="73"/>
    </row>
    <row r="538" spans="10:34">
      <c r="J538" s="52"/>
      <c r="K538" s="52"/>
      <c r="L538" s="52"/>
      <c r="M538" s="52"/>
      <c r="N538" s="52"/>
      <c r="O538" s="52"/>
      <c r="P538" s="52"/>
      <c r="Q538" s="52"/>
      <c r="R538" s="52"/>
      <c r="S538" s="52"/>
      <c r="T538" s="52"/>
      <c r="U538" s="52"/>
      <c r="V538" s="52"/>
      <c r="W538" s="52"/>
      <c r="X538" s="52"/>
      <c r="Y538" s="52"/>
      <c r="Z538" s="52"/>
      <c r="AA538" s="52"/>
      <c r="AB538" s="52"/>
      <c r="AC538" s="52"/>
      <c r="AD538" s="52"/>
      <c r="AE538" s="52"/>
      <c r="AF538" s="52"/>
      <c r="AG538" s="52"/>
      <c r="AH538" s="52"/>
    </row>
    <row r="539" spans="10:34"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  <c r="Z539" s="73"/>
      <c r="AA539" s="73"/>
      <c r="AB539" s="73"/>
      <c r="AC539" s="73"/>
      <c r="AD539" s="73"/>
      <c r="AE539" s="73"/>
      <c r="AF539" s="73"/>
      <c r="AG539" s="73"/>
      <c r="AH539" s="73"/>
    </row>
    <row r="540" spans="10:34">
      <c r="J540" s="191"/>
      <c r="K540" s="191"/>
      <c r="L540" s="191"/>
      <c r="M540" s="191"/>
      <c r="N540" s="191"/>
      <c r="O540" s="191"/>
      <c r="P540" s="191"/>
      <c r="Q540" s="191"/>
      <c r="R540" s="191"/>
      <c r="S540" s="191"/>
      <c r="T540" s="191"/>
      <c r="U540" s="191"/>
      <c r="V540" s="191"/>
      <c r="W540" s="191"/>
      <c r="X540" s="191"/>
      <c r="Y540" s="191"/>
      <c r="Z540" s="191"/>
      <c r="AA540" s="191"/>
      <c r="AB540" s="191"/>
      <c r="AC540" s="191"/>
      <c r="AD540" s="191"/>
      <c r="AE540" s="191"/>
      <c r="AF540" s="191"/>
      <c r="AG540" s="191"/>
      <c r="AH540" s="191"/>
    </row>
    <row r="541" spans="10:34"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  <c r="Z541" s="73"/>
      <c r="AA541" s="73"/>
      <c r="AB541" s="73"/>
      <c r="AC541" s="73"/>
      <c r="AD541" s="73"/>
      <c r="AE541" s="73"/>
      <c r="AF541" s="73"/>
      <c r="AG541" s="73"/>
      <c r="AH541" s="73"/>
    </row>
    <row r="542" spans="10:34"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  <c r="Z542" s="73"/>
      <c r="AA542" s="73"/>
      <c r="AB542" s="73"/>
      <c r="AC542" s="73"/>
      <c r="AD542" s="73"/>
      <c r="AE542" s="73"/>
      <c r="AF542" s="73"/>
      <c r="AG542" s="73"/>
      <c r="AH542" s="73"/>
    </row>
    <row r="543" spans="10:34"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  <c r="Z543" s="73"/>
      <c r="AA543" s="73"/>
      <c r="AB543" s="73"/>
      <c r="AC543" s="73"/>
      <c r="AD543" s="73"/>
      <c r="AE543" s="73"/>
      <c r="AF543" s="73"/>
      <c r="AG543" s="73"/>
      <c r="AH543" s="73"/>
    </row>
    <row r="544" spans="10:34"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  <c r="Z544" s="73"/>
      <c r="AA544" s="73"/>
      <c r="AB544" s="73"/>
      <c r="AC544" s="73"/>
      <c r="AD544" s="73"/>
      <c r="AE544" s="73"/>
      <c r="AF544" s="73"/>
      <c r="AG544" s="73"/>
      <c r="AH544" s="73"/>
    </row>
    <row r="545" spans="10:34"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  <c r="Z545" s="73"/>
      <c r="AA545" s="73"/>
      <c r="AB545" s="73"/>
      <c r="AC545" s="73"/>
      <c r="AD545" s="73"/>
      <c r="AE545" s="73"/>
      <c r="AF545" s="73"/>
      <c r="AG545" s="73"/>
      <c r="AH545" s="73"/>
    </row>
    <row r="546" spans="10:34"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  <c r="Z546" s="73"/>
      <c r="AA546" s="73"/>
      <c r="AB546" s="73"/>
      <c r="AC546" s="73"/>
      <c r="AD546" s="73"/>
      <c r="AE546" s="73"/>
      <c r="AF546" s="73"/>
      <c r="AG546" s="73"/>
      <c r="AH546" s="73"/>
    </row>
    <row r="547" spans="10:34"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  <c r="Z547" s="73"/>
      <c r="AA547" s="73"/>
      <c r="AB547" s="73"/>
      <c r="AC547" s="73"/>
      <c r="AD547" s="73"/>
      <c r="AE547" s="73"/>
      <c r="AF547" s="73"/>
      <c r="AG547" s="73"/>
      <c r="AH547" s="73"/>
    </row>
    <row r="548" spans="10:34"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  <c r="Z548" s="73"/>
      <c r="AA548" s="73"/>
      <c r="AB548" s="73"/>
      <c r="AC548" s="73"/>
      <c r="AD548" s="73"/>
      <c r="AE548" s="73"/>
      <c r="AF548" s="73"/>
      <c r="AG548" s="73"/>
      <c r="AH548" s="73"/>
    </row>
    <row r="549" spans="10:34">
      <c r="J549" s="52"/>
      <c r="K549" s="52"/>
      <c r="L549" s="52"/>
      <c r="M549" s="52"/>
      <c r="N549" s="52"/>
      <c r="O549" s="52"/>
      <c r="P549" s="52"/>
      <c r="Q549" s="52"/>
      <c r="R549" s="52"/>
      <c r="S549" s="52"/>
      <c r="T549" s="52"/>
      <c r="U549" s="52"/>
      <c r="V549" s="52"/>
      <c r="W549" s="52"/>
      <c r="X549" s="52"/>
      <c r="Y549" s="52"/>
      <c r="Z549" s="52"/>
      <c r="AA549" s="52"/>
      <c r="AB549" s="52"/>
      <c r="AC549" s="52"/>
      <c r="AD549" s="52"/>
      <c r="AE549" s="52"/>
      <c r="AF549" s="52"/>
      <c r="AG549" s="52"/>
      <c r="AH549" s="52"/>
    </row>
    <row r="550" spans="10:34"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  <c r="Z550" s="73"/>
      <c r="AA550" s="73"/>
      <c r="AB550" s="73"/>
      <c r="AC550" s="73"/>
      <c r="AD550" s="73"/>
      <c r="AE550" s="73"/>
      <c r="AF550" s="73"/>
      <c r="AG550" s="73"/>
      <c r="AH550" s="73"/>
    </row>
    <row r="551" spans="10:34">
      <c r="J551" s="191"/>
      <c r="K551" s="191"/>
      <c r="L551" s="191"/>
      <c r="M551" s="191"/>
      <c r="N551" s="191"/>
      <c r="O551" s="191"/>
      <c r="P551" s="191"/>
      <c r="Q551" s="191"/>
      <c r="R551" s="191"/>
      <c r="S551" s="191"/>
      <c r="T551" s="191"/>
      <c r="U551" s="191"/>
      <c r="V551" s="191"/>
      <c r="W551" s="191"/>
      <c r="X551" s="191"/>
      <c r="Y551" s="191"/>
      <c r="Z551" s="191"/>
      <c r="AA551" s="191"/>
      <c r="AB551" s="191"/>
      <c r="AC551" s="191"/>
      <c r="AD551" s="191"/>
      <c r="AE551" s="191"/>
      <c r="AF551" s="191"/>
      <c r="AG551" s="191"/>
      <c r="AH551" s="191"/>
    </row>
    <row r="552" spans="10:34"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  <c r="Z552" s="73"/>
      <c r="AA552" s="73"/>
      <c r="AB552" s="73"/>
      <c r="AC552" s="73"/>
      <c r="AD552" s="73"/>
      <c r="AE552" s="73"/>
      <c r="AF552" s="73"/>
      <c r="AG552" s="73"/>
      <c r="AH552" s="73"/>
    </row>
    <row r="553" spans="10:34"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  <c r="Z553" s="73"/>
      <c r="AA553" s="73"/>
      <c r="AB553" s="73"/>
      <c r="AC553" s="73"/>
      <c r="AD553" s="73"/>
      <c r="AE553" s="73"/>
      <c r="AF553" s="73"/>
      <c r="AG553" s="73"/>
      <c r="AH553" s="73"/>
    </row>
    <row r="554" spans="10:34"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  <c r="Z554" s="73"/>
      <c r="AA554" s="73"/>
      <c r="AB554" s="73"/>
      <c r="AC554" s="73"/>
      <c r="AD554" s="73"/>
      <c r="AE554" s="73"/>
      <c r="AF554" s="73"/>
      <c r="AG554" s="73"/>
      <c r="AH554" s="73"/>
    </row>
    <row r="555" spans="10:34"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  <c r="Z555" s="73"/>
      <c r="AA555" s="73"/>
      <c r="AB555" s="73"/>
      <c r="AC555" s="73"/>
      <c r="AD555" s="73"/>
      <c r="AE555" s="73"/>
      <c r="AF555" s="73"/>
      <c r="AG555" s="73"/>
      <c r="AH555" s="73"/>
    </row>
    <row r="556" spans="10:34"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  <c r="Z556" s="73"/>
      <c r="AA556" s="73"/>
      <c r="AB556" s="73"/>
      <c r="AC556" s="73"/>
      <c r="AD556" s="73"/>
      <c r="AE556" s="73"/>
      <c r="AF556" s="73"/>
      <c r="AG556" s="73"/>
      <c r="AH556" s="73"/>
    </row>
    <row r="557" spans="10:34"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  <c r="Z557" s="73"/>
      <c r="AA557" s="73"/>
      <c r="AB557" s="73"/>
      <c r="AC557" s="73"/>
      <c r="AD557" s="73"/>
      <c r="AE557" s="73"/>
      <c r="AF557" s="73"/>
      <c r="AG557" s="73"/>
      <c r="AH557" s="73"/>
    </row>
    <row r="558" spans="10:34"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  <c r="Z558" s="73"/>
      <c r="AA558" s="73"/>
      <c r="AB558" s="73"/>
      <c r="AC558" s="73"/>
      <c r="AD558" s="73"/>
      <c r="AE558" s="73"/>
      <c r="AF558" s="73"/>
      <c r="AG558" s="73"/>
      <c r="AH558" s="73"/>
    </row>
    <row r="559" spans="10:34"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  <c r="Z559" s="73"/>
      <c r="AA559" s="73"/>
      <c r="AB559" s="73"/>
      <c r="AC559" s="73"/>
      <c r="AD559" s="73"/>
      <c r="AE559" s="73"/>
      <c r="AF559" s="73"/>
      <c r="AG559" s="73"/>
      <c r="AH559" s="73"/>
    </row>
    <row r="560" spans="10:34">
      <c r="J560" s="52"/>
      <c r="K560" s="52"/>
      <c r="L560" s="52"/>
      <c r="M560" s="52"/>
      <c r="N560" s="52"/>
      <c r="O560" s="52"/>
      <c r="P560" s="52"/>
      <c r="Q560" s="52"/>
      <c r="R560" s="52"/>
      <c r="S560" s="52"/>
      <c r="T560" s="52"/>
      <c r="U560" s="52"/>
      <c r="V560" s="52"/>
      <c r="W560" s="52"/>
      <c r="X560" s="52"/>
      <c r="Y560" s="52"/>
      <c r="Z560" s="52"/>
      <c r="AA560" s="52"/>
      <c r="AB560" s="52"/>
      <c r="AC560" s="52"/>
      <c r="AD560" s="52"/>
      <c r="AE560" s="52"/>
      <c r="AF560" s="52"/>
      <c r="AG560" s="52"/>
      <c r="AH560" s="52"/>
    </row>
    <row r="561" spans="10:34"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  <c r="Z561" s="73"/>
      <c r="AA561" s="73"/>
      <c r="AB561" s="73"/>
      <c r="AC561" s="73"/>
      <c r="AD561" s="73"/>
      <c r="AE561" s="73"/>
      <c r="AF561" s="73"/>
      <c r="AG561" s="73"/>
      <c r="AH561" s="73"/>
    </row>
    <row r="562" spans="10:34">
      <c r="J562" s="191"/>
      <c r="K562" s="191"/>
      <c r="L562" s="191"/>
      <c r="M562" s="191"/>
      <c r="N562" s="191"/>
      <c r="O562" s="191"/>
      <c r="P562" s="191"/>
      <c r="Q562" s="191"/>
      <c r="R562" s="191"/>
      <c r="S562" s="191"/>
      <c r="T562" s="191"/>
      <c r="U562" s="191"/>
      <c r="V562" s="191"/>
      <c r="W562" s="191"/>
      <c r="X562" s="191"/>
      <c r="Y562" s="191"/>
      <c r="Z562" s="191"/>
      <c r="AA562" s="191"/>
      <c r="AB562" s="191"/>
      <c r="AC562" s="191"/>
      <c r="AD562" s="191"/>
      <c r="AE562" s="191"/>
      <c r="AF562" s="191"/>
      <c r="AG562" s="191"/>
      <c r="AH562" s="191"/>
    </row>
    <row r="563" spans="10:34"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  <c r="Z563" s="73"/>
      <c r="AA563" s="73"/>
      <c r="AB563" s="73"/>
      <c r="AC563" s="73"/>
      <c r="AD563" s="73"/>
      <c r="AE563" s="73"/>
      <c r="AF563" s="73"/>
      <c r="AG563" s="73"/>
      <c r="AH563" s="73"/>
    </row>
    <row r="564" spans="10:34"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  <c r="Z564" s="73"/>
      <c r="AA564" s="73"/>
      <c r="AB564" s="73"/>
      <c r="AC564" s="73"/>
      <c r="AD564" s="73"/>
      <c r="AE564" s="73"/>
      <c r="AF564" s="73"/>
      <c r="AG564" s="73"/>
      <c r="AH564" s="73"/>
    </row>
    <row r="565" spans="10:34"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  <c r="Z565" s="73"/>
      <c r="AA565" s="73"/>
      <c r="AB565" s="73"/>
      <c r="AC565" s="73"/>
      <c r="AD565" s="73"/>
      <c r="AE565" s="73"/>
      <c r="AF565" s="73"/>
      <c r="AG565" s="73"/>
      <c r="AH565" s="73"/>
    </row>
    <row r="566" spans="10:34"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  <c r="Z566" s="73"/>
      <c r="AA566" s="73"/>
      <c r="AB566" s="73"/>
      <c r="AC566" s="73"/>
      <c r="AD566" s="73"/>
      <c r="AE566" s="73"/>
      <c r="AF566" s="73"/>
      <c r="AG566" s="73"/>
      <c r="AH566" s="73"/>
    </row>
    <row r="567" spans="10:34"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  <c r="Z567" s="73"/>
      <c r="AA567" s="73"/>
      <c r="AB567" s="73"/>
      <c r="AC567" s="73"/>
      <c r="AD567" s="73"/>
      <c r="AE567" s="73"/>
      <c r="AF567" s="73"/>
      <c r="AG567" s="73"/>
      <c r="AH567" s="73"/>
    </row>
    <row r="568" spans="10:34"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  <c r="Z568" s="73"/>
      <c r="AA568" s="73"/>
      <c r="AB568" s="73"/>
      <c r="AC568" s="73"/>
      <c r="AD568" s="73"/>
      <c r="AE568" s="73"/>
      <c r="AF568" s="73"/>
      <c r="AG568" s="73"/>
      <c r="AH568" s="73"/>
    </row>
    <row r="569" spans="10:34"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  <c r="Z569" s="73"/>
      <c r="AA569" s="73"/>
      <c r="AB569" s="73"/>
      <c r="AC569" s="73"/>
      <c r="AD569" s="73"/>
      <c r="AE569" s="73"/>
      <c r="AF569" s="73"/>
      <c r="AG569" s="73"/>
      <c r="AH569" s="73"/>
    </row>
    <row r="570" spans="10:34"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  <c r="Z570" s="73"/>
      <c r="AA570" s="73"/>
      <c r="AB570" s="73"/>
      <c r="AC570" s="73"/>
      <c r="AD570" s="73"/>
      <c r="AE570" s="73"/>
      <c r="AF570" s="73"/>
      <c r="AG570" s="73"/>
      <c r="AH570" s="73"/>
    </row>
    <row r="571" spans="10:34">
      <c r="J571" s="52"/>
      <c r="K571" s="52"/>
      <c r="L571" s="52"/>
      <c r="M571" s="52"/>
      <c r="N571" s="52"/>
      <c r="O571" s="52"/>
      <c r="P571" s="52"/>
      <c r="Q571" s="52"/>
      <c r="R571" s="52"/>
      <c r="S571" s="52"/>
      <c r="T571" s="52"/>
      <c r="U571" s="52"/>
      <c r="V571" s="52"/>
      <c r="W571" s="52"/>
      <c r="X571" s="52"/>
      <c r="Y571" s="52"/>
      <c r="Z571" s="52"/>
      <c r="AA571" s="52"/>
      <c r="AB571" s="52"/>
      <c r="AC571" s="52"/>
      <c r="AD571" s="52"/>
      <c r="AE571" s="52"/>
      <c r="AF571" s="52"/>
      <c r="AG571" s="52"/>
      <c r="AH571" s="52"/>
    </row>
    <row r="572" spans="10:34"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  <c r="Z572" s="73"/>
      <c r="AA572" s="73"/>
      <c r="AB572" s="73"/>
      <c r="AC572" s="73"/>
      <c r="AD572" s="73"/>
      <c r="AE572" s="73"/>
      <c r="AF572" s="73"/>
      <c r="AG572" s="73"/>
      <c r="AH572" s="73"/>
    </row>
    <row r="573" spans="10:34">
      <c r="J573" s="191"/>
      <c r="K573" s="191"/>
      <c r="L573" s="191"/>
      <c r="M573" s="191"/>
      <c r="N573" s="191"/>
      <c r="O573" s="191"/>
      <c r="P573" s="191"/>
      <c r="Q573" s="191"/>
      <c r="R573" s="191"/>
      <c r="S573" s="191"/>
      <c r="T573" s="191"/>
      <c r="U573" s="191"/>
      <c r="V573" s="191"/>
      <c r="W573" s="191"/>
      <c r="X573" s="191"/>
      <c r="Y573" s="191"/>
      <c r="Z573" s="191"/>
      <c r="AA573" s="191"/>
      <c r="AB573" s="191"/>
      <c r="AC573" s="191"/>
      <c r="AD573" s="191"/>
      <c r="AE573" s="191"/>
      <c r="AF573" s="191"/>
      <c r="AG573" s="191"/>
      <c r="AH573" s="191"/>
    </row>
    <row r="574" spans="10:34"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  <c r="Z574" s="73"/>
      <c r="AA574" s="73"/>
      <c r="AB574" s="73"/>
      <c r="AC574" s="73"/>
      <c r="AD574" s="73"/>
      <c r="AE574" s="73"/>
      <c r="AF574" s="73"/>
      <c r="AG574" s="73"/>
      <c r="AH574" s="73"/>
    </row>
    <row r="575" spans="10:34"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  <c r="Z575" s="73"/>
      <c r="AA575" s="73"/>
      <c r="AB575" s="73"/>
      <c r="AC575" s="73"/>
      <c r="AD575" s="73"/>
      <c r="AE575" s="73"/>
      <c r="AF575" s="73"/>
      <c r="AG575" s="73"/>
      <c r="AH575" s="73"/>
    </row>
    <row r="576" spans="10:34"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  <c r="Z576" s="73"/>
      <c r="AA576" s="73"/>
      <c r="AB576" s="73"/>
      <c r="AC576" s="73"/>
      <c r="AD576" s="73"/>
      <c r="AE576" s="73"/>
      <c r="AF576" s="73"/>
      <c r="AG576" s="73"/>
      <c r="AH576" s="73"/>
    </row>
    <row r="577" spans="10:34"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  <c r="Z577" s="73"/>
      <c r="AA577" s="73"/>
      <c r="AB577" s="73"/>
      <c r="AC577" s="73"/>
      <c r="AD577" s="73"/>
      <c r="AE577" s="73"/>
      <c r="AF577" s="73"/>
      <c r="AG577" s="73"/>
      <c r="AH577" s="73"/>
    </row>
    <row r="578" spans="10:34"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  <c r="Z578" s="73"/>
      <c r="AA578" s="73"/>
      <c r="AB578" s="73"/>
      <c r="AC578" s="73"/>
      <c r="AD578" s="73"/>
      <c r="AE578" s="73"/>
      <c r="AF578" s="73"/>
      <c r="AG578" s="73"/>
      <c r="AH578" s="73"/>
    </row>
    <row r="579" spans="10:34"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  <c r="Z579" s="73"/>
      <c r="AA579" s="73"/>
      <c r="AB579" s="73"/>
      <c r="AC579" s="73"/>
      <c r="AD579" s="73"/>
      <c r="AE579" s="73"/>
      <c r="AF579" s="73"/>
      <c r="AG579" s="73"/>
      <c r="AH579" s="73"/>
    </row>
    <row r="580" spans="10:34"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  <c r="Z580" s="73"/>
      <c r="AA580" s="73"/>
      <c r="AB580" s="73"/>
      <c r="AC580" s="73"/>
      <c r="AD580" s="73"/>
      <c r="AE580" s="73"/>
      <c r="AF580" s="73"/>
      <c r="AG580" s="73"/>
      <c r="AH580" s="73"/>
    </row>
    <row r="581" spans="10:34"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  <c r="Z581" s="73"/>
      <c r="AA581" s="73"/>
      <c r="AB581" s="73"/>
      <c r="AC581" s="73"/>
      <c r="AD581" s="73"/>
      <c r="AE581" s="73"/>
      <c r="AF581" s="73"/>
      <c r="AG581" s="73"/>
      <c r="AH581" s="73"/>
    </row>
    <row r="582" spans="10:34">
      <c r="J582" s="52"/>
      <c r="K582" s="52"/>
      <c r="L582" s="52"/>
      <c r="M582" s="52"/>
      <c r="N582" s="52"/>
      <c r="O582" s="52"/>
      <c r="P582" s="52"/>
      <c r="Q582" s="52"/>
      <c r="R582" s="52"/>
      <c r="S582" s="52"/>
      <c r="T582" s="52"/>
      <c r="U582" s="52"/>
      <c r="V582" s="52"/>
      <c r="W582" s="52"/>
      <c r="X582" s="52"/>
      <c r="Y582" s="52"/>
      <c r="Z582" s="52"/>
      <c r="AA582" s="52"/>
      <c r="AB582" s="52"/>
      <c r="AC582" s="52"/>
      <c r="AD582" s="52"/>
      <c r="AE582" s="52"/>
      <c r="AF582" s="52"/>
      <c r="AG582" s="52"/>
      <c r="AH582" s="52"/>
    </row>
    <row r="583" spans="10:34"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  <c r="Z583" s="73"/>
      <c r="AA583" s="73"/>
      <c r="AB583" s="73"/>
      <c r="AC583" s="73"/>
      <c r="AD583" s="73"/>
      <c r="AE583" s="73"/>
      <c r="AF583" s="73"/>
      <c r="AG583" s="73"/>
      <c r="AH583" s="73"/>
    </row>
    <row r="584" spans="10:34">
      <c r="J584" s="191"/>
      <c r="K584" s="191"/>
      <c r="L584" s="191"/>
      <c r="M584" s="191"/>
      <c r="N584" s="191"/>
      <c r="O584" s="191"/>
      <c r="P584" s="191"/>
      <c r="Q584" s="191"/>
      <c r="R584" s="191"/>
      <c r="S584" s="191"/>
      <c r="T584" s="191"/>
      <c r="U584" s="191"/>
      <c r="V584" s="191"/>
      <c r="W584" s="191"/>
      <c r="X584" s="191"/>
      <c r="Y584" s="191"/>
      <c r="Z584" s="191"/>
      <c r="AA584" s="191"/>
      <c r="AB584" s="191"/>
      <c r="AC584" s="191"/>
      <c r="AD584" s="191"/>
      <c r="AE584" s="191"/>
      <c r="AF584" s="191"/>
      <c r="AG584" s="191"/>
      <c r="AH584" s="191"/>
    </row>
    <row r="585" spans="10:34"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  <c r="Z585" s="73"/>
      <c r="AA585" s="73"/>
      <c r="AB585" s="73"/>
      <c r="AC585" s="73"/>
      <c r="AD585" s="73"/>
      <c r="AE585" s="73"/>
      <c r="AF585" s="73"/>
      <c r="AG585" s="73"/>
      <c r="AH585" s="73"/>
    </row>
    <row r="586" spans="10:34"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  <c r="Z586" s="73"/>
      <c r="AA586" s="73"/>
      <c r="AB586" s="73"/>
      <c r="AC586" s="73"/>
      <c r="AD586" s="73"/>
      <c r="AE586" s="73"/>
      <c r="AF586" s="73"/>
      <c r="AG586" s="73"/>
      <c r="AH586" s="73"/>
    </row>
    <row r="587" spans="10:34"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  <c r="Z587" s="73"/>
      <c r="AA587" s="73"/>
      <c r="AB587" s="73"/>
      <c r="AC587" s="73"/>
      <c r="AD587" s="73"/>
      <c r="AE587" s="73"/>
      <c r="AF587" s="73"/>
      <c r="AG587" s="73"/>
      <c r="AH587" s="73"/>
    </row>
    <row r="588" spans="10:34"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  <c r="Z588" s="73"/>
      <c r="AA588" s="73"/>
      <c r="AB588" s="73"/>
      <c r="AC588" s="73"/>
      <c r="AD588" s="73"/>
      <c r="AE588" s="73"/>
      <c r="AF588" s="73"/>
      <c r="AG588" s="73"/>
      <c r="AH588" s="73"/>
    </row>
    <row r="589" spans="10:34"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  <c r="Z589" s="73"/>
      <c r="AA589" s="73"/>
      <c r="AB589" s="73"/>
      <c r="AC589" s="73"/>
      <c r="AD589" s="73"/>
      <c r="AE589" s="73"/>
      <c r="AF589" s="73"/>
      <c r="AG589" s="73"/>
      <c r="AH589" s="73"/>
    </row>
    <row r="590" spans="10:34"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  <c r="Z590" s="73"/>
      <c r="AA590" s="73"/>
      <c r="AB590" s="73"/>
      <c r="AC590" s="73"/>
      <c r="AD590" s="73"/>
      <c r="AE590" s="73"/>
      <c r="AF590" s="73"/>
      <c r="AG590" s="73"/>
      <c r="AH590" s="73"/>
    </row>
    <row r="591" spans="10:34"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  <c r="Z591" s="73"/>
      <c r="AA591" s="73"/>
      <c r="AB591" s="73"/>
      <c r="AC591" s="73"/>
      <c r="AD591" s="73"/>
      <c r="AE591" s="73"/>
      <c r="AF591" s="73"/>
      <c r="AG591" s="73"/>
      <c r="AH591" s="73"/>
    </row>
    <row r="592" spans="10:34"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  <c r="Z592" s="73"/>
      <c r="AA592" s="73"/>
      <c r="AB592" s="73"/>
      <c r="AC592" s="73"/>
      <c r="AD592" s="73"/>
      <c r="AE592" s="73"/>
      <c r="AF592" s="73"/>
      <c r="AG592" s="73"/>
      <c r="AH592" s="73"/>
    </row>
    <row r="593" spans="10:34">
      <c r="J593" s="52"/>
      <c r="K593" s="52"/>
      <c r="L593" s="52"/>
      <c r="M593" s="52"/>
      <c r="N593" s="52"/>
      <c r="O593" s="52"/>
      <c r="P593" s="52"/>
      <c r="Q593" s="52"/>
      <c r="R593" s="52"/>
      <c r="S593" s="52"/>
      <c r="T593" s="52"/>
      <c r="U593" s="52"/>
      <c r="V593" s="52"/>
      <c r="W593" s="52"/>
      <c r="X593" s="52"/>
      <c r="Y593" s="52"/>
      <c r="Z593" s="52"/>
      <c r="AA593" s="52"/>
      <c r="AB593" s="52"/>
      <c r="AC593" s="52"/>
      <c r="AD593" s="52"/>
      <c r="AE593" s="52"/>
      <c r="AF593" s="52"/>
      <c r="AG593" s="52"/>
      <c r="AH593" s="52"/>
    </row>
    <row r="594" spans="10:34"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  <c r="Z594" s="73"/>
      <c r="AA594" s="73"/>
      <c r="AB594" s="73"/>
      <c r="AC594" s="73"/>
      <c r="AD594" s="73"/>
      <c r="AE594" s="73"/>
      <c r="AF594" s="73"/>
      <c r="AG594" s="73"/>
      <c r="AH594" s="73"/>
    </row>
    <row r="595" spans="10:34">
      <c r="J595" s="191"/>
      <c r="K595" s="191"/>
      <c r="L595" s="191"/>
      <c r="M595" s="191"/>
      <c r="N595" s="191"/>
      <c r="O595" s="191"/>
      <c r="P595" s="191"/>
      <c r="Q595" s="191"/>
      <c r="R595" s="191"/>
      <c r="S595" s="191"/>
      <c r="T595" s="191"/>
      <c r="U595" s="191"/>
      <c r="V595" s="191"/>
      <c r="W595" s="191"/>
      <c r="X595" s="191"/>
      <c r="Y595" s="191"/>
      <c r="Z595" s="191"/>
      <c r="AA595" s="191"/>
      <c r="AB595" s="191"/>
      <c r="AC595" s="191"/>
      <c r="AD595" s="191"/>
      <c r="AE595" s="191"/>
      <c r="AF595" s="191"/>
      <c r="AG595" s="191"/>
      <c r="AH595" s="191"/>
    </row>
    <row r="596" spans="10:34"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  <c r="Z596" s="73"/>
      <c r="AA596" s="73"/>
      <c r="AB596" s="73"/>
      <c r="AC596" s="73"/>
      <c r="AD596" s="73"/>
      <c r="AE596" s="73"/>
      <c r="AF596" s="73"/>
      <c r="AG596" s="73"/>
      <c r="AH596" s="73"/>
    </row>
    <row r="597" spans="10:34"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  <c r="Z597" s="73"/>
      <c r="AA597" s="73"/>
      <c r="AB597" s="73"/>
      <c r="AC597" s="73"/>
      <c r="AD597" s="73"/>
      <c r="AE597" s="73"/>
      <c r="AF597" s="73"/>
      <c r="AG597" s="73"/>
      <c r="AH597" s="73"/>
    </row>
    <row r="598" spans="10:34"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  <c r="Z598" s="73"/>
      <c r="AA598" s="73"/>
      <c r="AB598" s="73"/>
      <c r="AC598" s="73"/>
      <c r="AD598" s="73"/>
      <c r="AE598" s="73"/>
      <c r="AF598" s="73"/>
      <c r="AG598" s="73"/>
      <c r="AH598" s="73"/>
    </row>
    <row r="599" spans="10:34"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  <c r="Z599" s="73"/>
      <c r="AA599" s="73"/>
      <c r="AB599" s="73"/>
      <c r="AC599" s="73"/>
      <c r="AD599" s="73"/>
      <c r="AE599" s="73"/>
      <c r="AF599" s="73"/>
      <c r="AG599" s="73"/>
      <c r="AH599" s="73"/>
    </row>
    <row r="600" spans="10:34"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  <c r="Z600" s="73"/>
      <c r="AA600" s="73"/>
      <c r="AB600" s="73"/>
      <c r="AC600" s="73"/>
      <c r="AD600" s="73"/>
      <c r="AE600" s="73"/>
      <c r="AF600" s="73"/>
      <c r="AG600" s="73"/>
      <c r="AH600" s="73"/>
    </row>
    <row r="601" spans="10:34"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  <c r="Z601" s="73"/>
      <c r="AA601" s="73"/>
      <c r="AB601" s="73"/>
      <c r="AC601" s="73"/>
      <c r="AD601" s="73"/>
      <c r="AE601" s="73"/>
      <c r="AF601" s="73"/>
      <c r="AG601" s="73"/>
      <c r="AH601" s="73"/>
    </row>
    <row r="602" spans="10:34"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  <c r="Z602" s="73"/>
      <c r="AA602" s="73"/>
      <c r="AB602" s="73"/>
      <c r="AC602" s="73"/>
      <c r="AD602" s="73"/>
      <c r="AE602" s="73"/>
      <c r="AF602" s="73"/>
      <c r="AG602" s="73"/>
      <c r="AH602" s="73"/>
    </row>
    <row r="603" spans="10:34"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  <c r="Z603" s="73"/>
      <c r="AA603" s="73"/>
      <c r="AB603" s="73"/>
      <c r="AC603" s="73"/>
      <c r="AD603" s="73"/>
      <c r="AE603" s="73"/>
      <c r="AF603" s="73"/>
      <c r="AG603" s="73"/>
      <c r="AH603" s="73"/>
    </row>
    <row r="604" spans="10:34">
      <c r="J604" s="52"/>
      <c r="K604" s="52"/>
      <c r="L604" s="52"/>
      <c r="M604" s="52"/>
      <c r="N604" s="52"/>
      <c r="O604" s="52"/>
      <c r="P604" s="52"/>
      <c r="Q604" s="52"/>
      <c r="R604" s="52"/>
      <c r="S604" s="52"/>
      <c r="T604" s="52"/>
      <c r="U604" s="52"/>
      <c r="V604" s="52"/>
      <c r="W604" s="52"/>
      <c r="X604" s="52"/>
      <c r="Y604" s="52"/>
      <c r="Z604" s="52"/>
      <c r="AA604" s="52"/>
      <c r="AB604" s="52"/>
      <c r="AC604" s="52"/>
      <c r="AD604" s="52"/>
      <c r="AE604" s="52"/>
      <c r="AF604" s="52"/>
      <c r="AG604" s="52"/>
      <c r="AH604" s="52"/>
    </row>
    <row r="605" spans="10:34"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  <c r="Z605" s="73"/>
      <c r="AA605" s="73"/>
      <c r="AB605" s="73"/>
      <c r="AC605" s="73"/>
      <c r="AD605" s="73"/>
      <c r="AE605" s="73"/>
      <c r="AF605" s="73"/>
      <c r="AG605" s="73"/>
      <c r="AH605" s="73"/>
    </row>
    <row r="606" spans="10:34">
      <c r="J606" s="191"/>
      <c r="K606" s="191"/>
      <c r="L606" s="191"/>
      <c r="M606" s="191"/>
      <c r="N606" s="191"/>
      <c r="O606" s="191"/>
      <c r="P606" s="191"/>
      <c r="Q606" s="191"/>
      <c r="R606" s="191"/>
      <c r="S606" s="191"/>
      <c r="T606" s="191"/>
      <c r="U606" s="191"/>
      <c r="V606" s="191"/>
      <c r="W606" s="191"/>
      <c r="X606" s="191"/>
      <c r="Y606" s="191"/>
      <c r="Z606" s="191"/>
      <c r="AA606" s="191"/>
      <c r="AB606" s="191"/>
      <c r="AC606" s="191"/>
      <c r="AD606" s="191"/>
      <c r="AE606" s="191"/>
      <c r="AF606" s="191"/>
      <c r="AG606" s="191"/>
      <c r="AH606" s="191"/>
    </row>
    <row r="607" spans="10:34"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  <c r="Z607" s="73"/>
      <c r="AA607" s="73"/>
      <c r="AB607" s="73"/>
      <c r="AC607" s="73"/>
      <c r="AD607" s="73"/>
      <c r="AE607" s="73"/>
      <c r="AF607" s="73"/>
      <c r="AG607" s="73"/>
      <c r="AH607" s="73"/>
    </row>
    <row r="608" spans="10:34"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  <c r="Z608" s="73"/>
      <c r="AA608" s="73"/>
      <c r="AB608" s="73"/>
      <c r="AC608" s="73"/>
      <c r="AD608" s="73"/>
      <c r="AE608" s="73"/>
      <c r="AF608" s="73"/>
      <c r="AG608" s="73"/>
      <c r="AH608" s="73"/>
    </row>
    <row r="609" spans="10:34"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  <c r="Z609" s="73"/>
      <c r="AA609" s="73"/>
      <c r="AB609" s="73"/>
      <c r="AC609" s="73"/>
      <c r="AD609" s="73"/>
      <c r="AE609" s="73"/>
      <c r="AF609" s="73"/>
      <c r="AG609" s="73"/>
      <c r="AH609" s="73"/>
    </row>
    <row r="610" spans="10:34"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  <c r="Z610" s="73"/>
      <c r="AA610" s="73"/>
      <c r="AB610" s="73"/>
      <c r="AC610" s="73"/>
      <c r="AD610" s="73"/>
      <c r="AE610" s="73"/>
      <c r="AF610" s="73"/>
      <c r="AG610" s="73"/>
      <c r="AH610" s="73"/>
    </row>
    <row r="611" spans="10:34"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  <c r="Z611" s="73"/>
      <c r="AA611" s="73"/>
      <c r="AB611" s="73"/>
      <c r="AC611" s="73"/>
      <c r="AD611" s="73"/>
      <c r="AE611" s="73"/>
      <c r="AF611" s="73"/>
      <c r="AG611" s="73"/>
      <c r="AH611" s="73"/>
    </row>
    <row r="612" spans="10:34"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  <c r="Z612" s="73"/>
      <c r="AA612" s="73"/>
      <c r="AB612" s="73"/>
      <c r="AC612" s="73"/>
      <c r="AD612" s="73"/>
      <c r="AE612" s="73"/>
      <c r="AF612" s="73"/>
      <c r="AG612" s="73"/>
      <c r="AH612" s="73"/>
    </row>
    <row r="613" spans="10:34"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  <c r="Z613" s="73"/>
      <c r="AA613" s="73"/>
      <c r="AB613" s="73"/>
      <c r="AC613" s="73"/>
      <c r="AD613" s="73"/>
      <c r="AE613" s="73"/>
      <c r="AF613" s="73"/>
      <c r="AG613" s="73"/>
      <c r="AH613" s="73"/>
    </row>
    <row r="614" spans="10:34"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  <c r="Z614" s="73"/>
      <c r="AA614" s="73"/>
      <c r="AB614" s="73"/>
      <c r="AC614" s="73"/>
      <c r="AD614" s="73"/>
      <c r="AE614" s="73"/>
      <c r="AF614" s="73"/>
      <c r="AG614" s="73"/>
      <c r="AH614" s="73"/>
    </row>
    <row r="615" spans="10:34">
      <c r="J615" s="52"/>
      <c r="K615" s="52"/>
      <c r="L615" s="52"/>
      <c r="M615" s="52"/>
      <c r="N615" s="52"/>
      <c r="O615" s="52"/>
      <c r="P615" s="52"/>
      <c r="Q615" s="52"/>
      <c r="R615" s="52"/>
      <c r="S615" s="52"/>
      <c r="T615" s="52"/>
      <c r="U615" s="52"/>
      <c r="V615" s="52"/>
      <c r="W615" s="52"/>
      <c r="X615" s="52"/>
      <c r="Y615" s="52"/>
      <c r="Z615" s="52"/>
      <c r="AA615" s="52"/>
      <c r="AB615" s="52"/>
      <c r="AC615" s="52"/>
      <c r="AD615" s="52"/>
      <c r="AE615" s="52"/>
      <c r="AF615" s="52"/>
      <c r="AG615" s="52"/>
      <c r="AH615" s="52"/>
    </row>
    <row r="616" spans="10:34"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  <c r="Z616" s="73"/>
      <c r="AA616" s="73"/>
      <c r="AB616" s="73"/>
      <c r="AC616" s="73"/>
      <c r="AD616" s="73"/>
      <c r="AE616" s="73"/>
      <c r="AF616" s="73"/>
      <c r="AG616" s="73"/>
      <c r="AH616" s="73"/>
    </row>
    <row r="617" spans="10:34">
      <c r="J617" s="191"/>
      <c r="K617" s="191"/>
      <c r="L617" s="191"/>
      <c r="M617" s="191"/>
      <c r="N617" s="191"/>
      <c r="O617" s="191"/>
      <c r="P617" s="191"/>
      <c r="Q617" s="191"/>
      <c r="R617" s="191"/>
      <c r="S617" s="191"/>
      <c r="T617" s="191"/>
      <c r="U617" s="191"/>
      <c r="V617" s="191"/>
      <c r="W617" s="191"/>
      <c r="X617" s="191"/>
      <c r="Y617" s="191"/>
      <c r="Z617" s="191"/>
      <c r="AA617" s="191"/>
      <c r="AB617" s="191"/>
      <c r="AC617" s="191"/>
      <c r="AD617" s="191"/>
      <c r="AE617" s="191"/>
      <c r="AF617" s="191"/>
      <c r="AG617" s="191"/>
      <c r="AH617" s="191"/>
    </row>
    <row r="618" spans="10:34"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  <c r="Z618" s="73"/>
      <c r="AA618" s="73"/>
      <c r="AB618" s="73"/>
      <c r="AC618" s="73"/>
      <c r="AD618" s="73"/>
      <c r="AE618" s="73"/>
      <c r="AF618" s="73"/>
      <c r="AG618" s="73"/>
      <c r="AH618" s="73"/>
    </row>
    <row r="619" spans="10:34"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  <c r="Z619" s="73"/>
      <c r="AA619" s="73"/>
      <c r="AB619" s="73"/>
      <c r="AC619" s="73"/>
      <c r="AD619" s="73"/>
      <c r="AE619" s="73"/>
      <c r="AF619" s="73"/>
      <c r="AG619" s="73"/>
      <c r="AH619" s="73"/>
    </row>
    <row r="620" spans="10:34"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  <c r="Z620" s="73"/>
      <c r="AA620" s="73"/>
      <c r="AB620" s="73"/>
      <c r="AC620" s="73"/>
      <c r="AD620" s="73"/>
      <c r="AE620" s="73"/>
      <c r="AF620" s="73"/>
      <c r="AG620" s="73"/>
      <c r="AH620" s="73"/>
    </row>
    <row r="621" spans="10:34"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  <c r="Z621" s="73"/>
      <c r="AA621" s="73"/>
      <c r="AB621" s="73"/>
      <c r="AC621" s="73"/>
      <c r="AD621" s="73"/>
      <c r="AE621" s="73"/>
      <c r="AF621" s="73"/>
      <c r="AG621" s="73"/>
      <c r="AH621" s="73"/>
    </row>
    <row r="622" spans="10:34"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  <c r="Z622" s="73"/>
      <c r="AA622" s="73"/>
      <c r="AB622" s="73"/>
      <c r="AC622" s="73"/>
      <c r="AD622" s="73"/>
      <c r="AE622" s="73"/>
      <c r="AF622" s="73"/>
      <c r="AG622" s="73"/>
      <c r="AH622" s="73"/>
    </row>
    <row r="623" spans="10:34"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  <c r="Z623" s="73"/>
      <c r="AA623" s="73"/>
      <c r="AB623" s="73"/>
      <c r="AC623" s="73"/>
      <c r="AD623" s="73"/>
      <c r="AE623" s="73"/>
      <c r="AF623" s="73"/>
      <c r="AG623" s="73"/>
      <c r="AH623" s="73"/>
    </row>
    <row r="624" spans="10:34"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  <c r="Z624" s="73"/>
      <c r="AA624" s="73"/>
      <c r="AB624" s="73"/>
      <c r="AC624" s="73"/>
      <c r="AD624" s="73"/>
      <c r="AE624" s="73"/>
      <c r="AF624" s="73"/>
      <c r="AG624" s="73"/>
      <c r="AH624" s="73"/>
    </row>
    <row r="625" spans="10:34"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  <c r="Z625" s="73"/>
      <c r="AA625" s="73"/>
      <c r="AB625" s="73"/>
      <c r="AC625" s="73"/>
      <c r="AD625" s="73"/>
      <c r="AE625" s="73"/>
      <c r="AF625" s="73"/>
      <c r="AG625" s="73"/>
      <c r="AH625" s="73"/>
    </row>
    <row r="626" spans="10:34">
      <c r="J626" s="52"/>
      <c r="K626" s="52"/>
      <c r="L626" s="52"/>
      <c r="M626" s="52"/>
      <c r="N626" s="52"/>
      <c r="O626" s="52"/>
      <c r="P626" s="52"/>
      <c r="Q626" s="52"/>
      <c r="R626" s="52"/>
      <c r="S626" s="52"/>
      <c r="T626" s="52"/>
      <c r="U626" s="52"/>
      <c r="V626" s="52"/>
      <c r="W626" s="52"/>
      <c r="X626" s="52"/>
      <c r="Y626" s="52"/>
      <c r="Z626" s="52"/>
      <c r="AA626" s="52"/>
      <c r="AB626" s="52"/>
      <c r="AC626" s="52"/>
      <c r="AD626" s="52"/>
      <c r="AE626" s="52"/>
      <c r="AF626" s="52"/>
      <c r="AG626" s="52"/>
      <c r="AH626" s="52"/>
    </row>
    <row r="627" spans="10:34"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  <c r="Z627" s="73"/>
      <c r="AA627" s="73"/>
      <c r="AB627" s="73"/>
      <c r="AC627" s="73"/>
      <c r="AD627" s="73"/>
      <c r="AE627" s="73"/>
      <c r="AF627" s="73"/>
      <c r="AG627" s="73"/>
      <c r="AH627" s="73"/>
    </row>
    <row r="628" spans="10:34">
      <c r="J628" s="191"/>
      <c r="K628" s="191"/>
      <c r="L628" s="191"/>
      <c r="M628" s="191"/>
      <c r="N628" s="191"/>
      <c r="O628" s="191"/>
      <c r="P628" s="191"/>
      <c r="Q628" s="191"/>
      <c r="R628" s="191"/>
      <c r="S628" s="191"/>
      <c r="T628" s="191"/>
      <c r="U628" s="191"/>
      <c r="V628" s="191"/>
      <c r="W628" s="191"/>
      <c r="X628" s="191"/>
      <c r="Y628" s="191"/>
      <c r="Z628" s="191"/>
      <c r="AA628" s="191"/>
      <c r="AB628" s="191"/>
      <c r="AC628" s="191"/>
      <c r="AD628" s="191"/>
      <c r="AE628" s="191"/>
      <c r="AF628" s="191"/>
      <c r="AG628" s="191"/>
      <c r="AH628" s="191"/>
    </row>
    <row r="629" spans="10:34"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  <c r="Z629" s="73"/>
      <c r="AA629" s="73"/>
      <c r="AB629" s="73"/>
      <c r="AC629" s="73"/>
      <c r="AD629" s="73"/>
      <c r="AE629" s="73"/>
      <c r="AF629" s="73"/>
      <c r="AG629" s="73"/>
      <c r="AH629" s="73"/>
    </row>
    <row r="630" spans="10:34"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  <c r="Z630" s="73"/>
      <c r="AA630" s="73"/>
      <c r="AB630" s="73"/>
      <c r="AC630" s="73"/>
      <c r="AD630" s="73"/>
      <c r="AE630" s="73"/>
      <c r="AF630" s="73"/>
      <c r="AG630" s="73"/>
      <c r="AH630" s="73"/>
    </row>
    <row r="631" spans="10:34"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  <c r="Z631" s="73"/>
      <c r="AA631" s="73"/>
      <c r="AB631" s="73"/>
      <c r="AC631" s="73"/>
      <c r="AD631" s="73"/>
      <c r="AE631" s="73"/>
      <c r="AF631" s="73"/>
      <c r="AG631" s="73"/>
      <c r="AH631" s="73"/>
    </row>
    <row r="632" spans="10:34"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  <c r="Z632" s="73"/>
      <c r="AA632" s="73"/>
      <c r="AB632" s="73"/>
      <c r="AC632" s="73"/>
      <c r="AD632" s="73"/>
      <c r="AE632" s="73"/>
      <c r="AF632" s="73"/>
      <c r="AG632" s="73"/>
      <c r="AH632" s="73"/>
    </row>
    <row r="633" spans="10:34"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  <c r="Z633" s="73"/>
      <c r="AA633" s="73"/>
      <c r="AB633" s="73"/>
      <c r="AC633" s="73"/>
      <c r="AD633" s="73"/>
      <c r="AE633" s="73"/>
      <c r="AF633" s="73"/>
      <c r="AG633" s="73"/>
      <c r="AH633" s="73"/>
    </row>
    <row r="634" spans="10:34"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  <c r="Z634" s="73"/>
      <c r="AA634" s="73"/>
      <c r="AB634" s="73"/>
      <c r="AC634" s="73"/>
      <c r="AD634" s="73"/>
      <c r="AE634" s="73"/>
      <c r="AF634" s="73"/>
      <c r="AG634" s="73"/>
      <c r="AH634" s="73"/>
    </row>
    <row r="635" spans="10:34"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  <c r="Z635" s="73"/>
      <c r="AA635" s="73"/>
      <c r="AB635" s="73"/>
      <c r="AC635" s="73"/>
      <c r="AD635" s="73"/>
      <c r="AE635" s="73"/>
      <c r="AF635" s="73"/>
      <c r="AG635" s="73"/>
      <c r="AH635" s="73"/>
    </row>
    <row r="636" spans="10:34"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  <c r="Z636" s="73"/>
      <c r="AA636" s="73"/>
      <c r="AB636" s="73"/>
      <c r="AC636" s="73"/>
      <c r="AD636" s="73"/>
      <c r="AE636" s="73"/>
      <c r="AF636" s="73"/>
      <c r="AG636" s="73"/>
      <c r="AH636" s="73"/>
    </row>
    <row r="637" spans="10:34">
      <c r="J637" s="52"/>
      <c r="K637" s="52"/>
      <c r="L637" s="52"/>
      <c r="M637" s="52"/>
      <c r="N637" s="52"/>
      <c r="O637" s="52"/>
      <c r="P637" s="52"/>
      <c r="Q637" s="52"/>
      <c r="R637" s="52"/>
      <c r="S637" s="52"/>
      <c r="T637" s="52"/>
      <c r="U637" s="52"/>
      <c r="V637" s="52"/>
      <c r="W637" s="52"/>
      <c r="X637" s="52"/>
      <c r="Y637" s="52"/>
      <c r="Z637" s="52"/>
      <c r="AA637" s="52"/>
      <c r="AB637" s="52"/>
      <c r="AC637" s="52"/>
      <c r="AD637" s="52"/>
      <c r="AE637" s="52"/>
      <c r="AF637" s="52"/>
      <c r="AG637" s="52"/>
      <c r="AH637" s="52"/>
    </row>
    <row r="638" spans="10:34"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  <c r="Z638" s="73"/>
      <c r="AA638" s="73"/>
      <c r="AB638" s="73"/>
      <c r="AC638" s="73"/>
      <c r="AD638" s="73"/>
      <c r="AE638" s="73"/>
      <c r="AF638" s="73"/>
      <c r="AG638" s="73"/>
      <c r="AH638" s="73"/>
    </row>
    <row r="639" spans="10:34">
      <c r="J639" s="191"/>
      <c r="K639" s="191"/>
      <c r="L639" s="191"/>
      <c r="M639" s="191"/>
      <c r="N639" s="191"/>
      <c r="O639" s="191"/>
      <c r="P639" s="191"/>
      <c r="Q639" s="191"/>
      <c r="R639" s="191"/>
      <c r="S639" s="191"/>
      <c r="T639" s="191"/>
      <c r="U639" s="191"/>
      <c r="V639" s="191"/>
      <c r="W639" s="191"/>
      <c r="X639" s="191"/>
      <c r="Y639" s="191"/>
      <c r="Z639" s="191"/>
      <c r="AA639" s="191"/>
      <c r="AB639" s="191"/>
      <c r="AC639" s="191"/>
      <c r="AD639" s="191"/>
      <c r="AE639" s="191"/>
      <c r="AF639" s="191"/>
      <c r="AG639" s="191"/>
      <c r="AH639" s="191"/>
    </row>
    <row r="640" spans="10:34"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  <c r="Z640" s="73"/>
      <c r="AA640" s="73"/>
      <c r="AB640" s="73"/>
      <c r="AC640" s="73"/>
      <c r="AD640" s="73"/>
      <c r="AE640" s="73"/>
      <c r="AF640" s="73"/>
      <c r="AG640" s="73"/>
      <c r="AH640" s="73"/>
    </row>
    <row r="641" spans="10:34"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  <c r="Z641" s="73"/>
      <c r="AA641" s="73"/>
      <c r="AB641" s="73"/>
      <c r="AC641" s="73"/>
      <c r="AD641" s="73"/>
      <c r="AE641" s="73"/>
      <c r="AF641" s="73"/>
      <c r="AG641" s="73"/>
      <c r="AH641" s="73"/>
    </row>
    <row r="642" spans="10:34"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  <c r="Z642" s="73"/>
      <c r="AA642" s="73"/>
      <c r="AB642" s="73"/>
      <c r="AC642" s="73"/>
      <c r="AD642" s="73"/>
      <c r="AE642" s="73"/>
      <c r="AF642" s="73"/>
      <c r="AG642" s="73"/>
      <c r="AH642" s="73"/>
    </row>
    <row r="643" spans="10:34"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  <c r="Z643" s="73"/>
      <c r="AA643" s="73"/>
      <c r="AB643" s="73"/>
      <c r="AC643" s="73"/>
      <c r="AD643" s="73"/>
      <c r="AE643" s="73"/>
      <c r="AF643" s="73"/>
      <c r="AG643" s="73"/>
      <c r="AH643" s="73"/>
    </row>
    <row r="644" spans="10:34"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  <c r="Z644" s="73"/>
      <c r="AA644" s="73"/>
      <c r="AB644" s="73"/>
      <c r="AC644" s="73"/>
      <c r="AD644" s="73"/>
      <c r="AE644" s="73"/>
      <c r="AF644" s="73"/>
      <c r="AG644" s="73"/>
      <c r="AH644" s="73"/>
    </row>
    <row r="645" spans="10:34"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  <c r="Z645" s="73"/>
      <c r="AA645" s="73"/>
      <c r="AB645" s="73"/>
      <c r="AC645" s="73"/>
      <c r="AD645" s="73"/>
      <c r="AE645" s="73"/>
      <c r="AF645" s="73"/>
      <c r="AG645" s="73"/>
      <c r="AH645" s="73"/>
    </row>
    <row r="646" spans="10:34"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  <c r="Z646" s="73"/>
      <c r="AA646" s="73"/>
      <c r="AB646" s="73"/>
      <c r="AC646" s="73"/>
      <c r="AD646" s="73"/>
      <c r="AE646" s="73"/>
      <c r="AF646" s="73"/>
      <c r="AG646" s="73"/>
      <c r="AH646" s="73"/>
    </row>
    <row r="647" spans="10:34"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  <c r="Z647" s="73"/>
      <c r="AA647" s="73"/>
      <c r="AB647" s="73"/>
      <c r="AC647" s="73"/>
      <c r="AD647" s="73"/>
      <c r="AE647" s="73"/>
      <c r="AF647" s="73"/>
      <c r="AG647" s="73"/>
      <c r="AH647" s="73"/>
    </row>
    <row r="648" spans="10:34">
      <c r="J648" s="52"/>
      <c r="K648" s="52"/>
      <c r="L648" s="52"/>
      <c r="M648" s="52"/>
      <c r="N648" s="52"/>
      <c r="O648" s="52"/>
      <c r="P648" s="52"/>
      <c r="Q648" s="52"/>
      <c r="R648" s="52"/>
      <c r="S648" s="52"/>
      <c r="T648" s="52"/>
      <c r="U648" s="52"/>
      <c r="V648" s="52"/>
      <c r="W648" s="52"/>
      <c r="X648" s="52"/>
      <c r="Y648" s="52"/>
      <c r="Z648" s="52"/>
      <c r="AA648" s="52"/>
      <c r="AB648" s="52"/>
      <c r="AC648" s="52"/>
      <c r="AD648" s="52"/>
      <c r="AE648" s="52"/>
      <c r="AF648" s="52"/>
      <c r="AG648" s="52"/>
      <c r="AH648" s="52"/>
    </row>
    <row r="649" spans="10:34"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  <c r="Z649" s="73"/>
      <c r="AA649" s="73"/>
      <c r="AB649" s="73"/>
      <c r="AC649" s="73"/>
      <c r="AD649" s="73"/>
      <c r="AE649" s="73"/>
      <c r="AF649" s="73"/>
      <c r="AG649" s="73"/>
      <c r="AH649" s="73"/>
    </row>
    <row r="650" spans="10:34">
      <c r="J650" s="191"/>
      <c r="K650" s="191"/>
      <c r="L650" s="191"/>
      <c r="M650" s="191"/>
      <c r="N650" s="191"/>
      <c r="O650" s="191"/>
      <c r="P650" s="191"/>
      <c r="Q650" s="191"/>
      <c r="R650" s="191"/>
      <c r="S650" s="191"/>
      <c r="T650" s="191"/>
      <c r="U650" s="191"/>
      <c r="V650" s="191"/>
      <c r="W650" s="191"/>
      <c r="X650" s="191"/>
      <c r="Y650" s="191"/>
      <c r="Z650" s="191"/>
      <c r="AA650" s="191"/>
      <c r="AB650" s="191"/>
      <c r="AC650" s="191"/>
      <c r="AD650" s="191"/>
      <c r="AE650" s="191"/>
      <c r="AF650" s="191"/>
      <c r="AG650" s="191"/>
      <c r="AH650" s="191"/>
    </row>
    <row r="651" spans="10:34"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  <c r="Z651" s="73"/>
      <c r="AA651" s="73"/>
      <c r="AB651" s="73"/>
      <c r="AC651" s="73"/>
      <c r="AD651" s="73"/>
      <c r="AE651" s="73"/>
      <c r="AF651" s="73"/>
      <c r="AG651" s="73"/>
      <c r="AH651" s="73"/>
    </row>
    <row r="652" spans="10:34"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  <c r="Z652" s="73"/>
      <c r="AA652" s="73"/>
      <c r="AB652" s="73"/>
      <c r="AC652" s="73"/>
      <c r="AD652" s="73"/>
      <c r="AE652" s="73"/>
      <c r="AF652" s="73"/>
      <c r="AG652" s="73"/>
      <c r="AH652" s="73"/>
    </row>
    <row r="653" spans="10:34"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  <c r="Z653" s="73"/>
      <c r="AA653" s="73"/>
      <c r="AB653" s="73"/>
      <c r="AC653" s="73"/>
      <c r="AD653" s="73"/>
      <c r="AE653" s="73"/>
      <c r="AF653" s="73"/>
      <c r="AG653" s="73"/>
      <c r="AH653" s="73"/>
    </row>
    <row r="654" spans="10:34"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  <c r="Z654" s="73"/>
      <c r="AA654" s="73"/>
      <c r="AB654" s="73"/>
      <c r="AC654" s="73"/>
      <c r="AD654" s="73"/>
      <c r="AE654" s="73"/>
      <c r="AF654" s="73"/>
      <c r="AG654" s="73"/>
      <c r="AH654" s="73"/>
    </row>
    <row r="655" spans="10:34"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  <c r="Z655" s="73"/>
      <c r="AA655" s="73"/>
      <c r="AB655" s="73"/>
      <c r="AC655" s="73"/>
      <c r="AD655" s="73"/>
      <c r="AE655" s="73"/>
      <c r="AF655" s="73"/>
      <c r="AG655" s="73"/>
      <c r="AH655" s="73"/>
    </row>
    <row r="656" spans="10:34"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  <c r="Z656" s="73"/>
      <c r="AA656" s="73"/>
      <c r="AB656" s="73"/>
      <c r="AC656" s="73"/>
      <c r="AD656" s="73"/>
      <c r="AE656" s="73"/>
      <c r="AF656" s="73"/>
      <c r="AG656" s="73"/>
      <c r="AH656" s="73"/>
    </row>
    <row r="657" spans="10:34"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  <c r="Z657" s="73"/>
      <c r="AA657" s="73"/>
      <c r="AB657" s="73"/>
      <c r="AC657" s="73"/>
      <c r="AD657" s="73"/>
      <c r="AE657" s="73"/>
      <c r="AF657" s="73"/>
      <c r="AG657" s="73"/>
      <c r="AH657" s="73"/>
    </row>
    <row r="658" spans="10:34"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  <c r="Z658" s="73"/>
      <c r="AA658" s="73"/>
      <c r="AB658" s="73"/>
      <c r="AC658" s="73"/>
      <c r="AD658" s="73"/>
      <c r="AE658" s="73"/>
      <c r="AF658" s="73"/>
      <c r="AG658" s="73"/>
      <c r="AH658" s="73"/>
    </row>
    <row r="659" spans="10:34">
      <c r="J659" s="52"/>
      <c r="K659" s="52"/>
      <c r="L659" s="52"/>
      <c r="M659" s="52"/>
      <c r="N659" s="52"/>
      <c r="O659" s="52"/>
      <c r="P659" s="52"/>
      <c r="Q659" s="52"/>
      <c r="R659" s="52"/>
      <c r="S659" s="52"/>
      <c r="T659" s="52"/>
      <c r="U659" s="52"/>
      <c r="V659" s="52"/>
      <c r="W659" s="52"/>
      <c r="X659" s="52"/>
      <c r="Y659" s="52"/>
      <c r="Z659" s="52"/>
      <c r="AA659" s="52"/>
      <c r="AB659" s="52"/>
      <c r="AC659" s="52"/>
      <c r="AD659" s="52"/>
      <c r="AE659" s="52"/>
      <c r="AF659" s="52"/>
      <c r="AG659" s="52"/>
      <c r="AH659" s="52"/>
    </row>
    <row r="660" spans="10:34"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  <c r="Z660" s="73"/>
      <c r="AA660" s="73"/>
      <c r="AB660" s="73"/>
      <c r="AC660" s="73"/>
      <c r="AD660" s="73"/>
      <c r="AE660" s="73"/>
      <c r="AF660" s="73"/>
      <c r="AG660" s="73"/>
      <c r="AH660" s="73"/>
    </row>
    <row r="661" spans="10:34">
      <c r="J661" s="191"/>
      <c r="K661" s="191"/>
      <c r="L661" s="191"/>
      <c r="M661" s="191"/>
      <c r="N661" s="191"/>
      <c r="O661" s="191"/>
      <c r="P661" s="191"/>
      <c r="Q661" s="191"/>
      <c r="R661" s="191"/>
      <c r="S661" s="191"/>
      <c r="T661" s="191"/>
      <c r="U661" s="191"/>
      <c r="V661" s="191"/>
      <c r="W661" s="191"/>
      <c r="X661" s="191"/>
      <c r="Y661" s="191"/>
      <c r="Z661" s="191"/>
      <c r="AA661" s="191"/>
      <c r="AB661" s="191"/>
      <c r="AC661" s="191"/>
      <c r="AD661" s="191"/>
      <c r="AE661" s="191"/>
      <c r="AF661" s="191"/>
      <c r="AG661" s="191"/>
      <c r="AH661" s="191"/>
    </row>
    <row r="662" spans="10:34"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  <c r="Z662" s="73"/>
      <c r="AA662" s="73"/>
      <c r="AB662" s="73"/>
      <c r="AC662" s="73"/>
      <c r="AD662" s="73"/>
      <c r="AE662" s="73"/>
      <c r="AF662" s="73"/>
      <c r="AG662" s="73"/>
      <c r="AH662" s="73"/>
    </row>
    <row r="663" spans="10:34"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  <c r="Z663" s="73"/>
      <c r="AA663" s="73"/>
      <c r="AB663" s="73"/>
      <c r="AC663" s="73"/>
      <c r="AD663" s="73"/>
      <c r="AE663" s="73"/>
      <c r="AF663" s="73"/>
      <c r="AG663" s="73"/>
      <c r="AH663" s="73"/>
    </row>
    <row r="664" spans="10:34"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  <c r="Z664" s="73"/>
      <c r="AA664" s="73"/>
      <c r="AB664" s="73"/>
      <c r="AC664" s="73"/>
      <c r="AD664" s="73"/>
      <c r="AE664" s="73"/>
      <c r="AF664" s="73"/>
      <c r="AG664" s="73"/>
      <c r="AH664" s="73"/>
    </row>
    <row r="665" spans="10:34"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  <c r="Z665" s="73"/>
      <c r="AA665" s="73"/>
      <c r="AB665" s="73"/>
      <c r="AC665" s="73"/>
      <c r="AD665" s="73"/>
      <c r="AE665" s="73"/>
      <c r="AF665" s="73"/>
      <c r="AG665" s="73"/>
      <c r="AH665" s="73"/>
    </row>
    <row r="666" spans="10:34"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  <c r="Z666" s="73"/>
      <c r="AA666" s="73"/>
      <c r="AB666" s="73"/>
      <c r="AC666" s="73"/>
      <c r="AD666" s="73"/>
      <c r="AE666" s="73"/>
      <c r="AF666" s="73"/>
      <c r="AG666" s="73"/>
      <c r="AH666" s="73"/>
    </row>
    <row r="667" spans="10:34"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  <c r="Z667" s="73"/>
      <c r="AA667" s="73"/>
      <c r="AB667" s="73"/>
      <c r="AC667" s="73"/>
      <c r="AD667" s="73"/>
      <c r="AE667" s="73"/>
      <c r="AF667" s="73"/>
      <c r="AG667" s="73"/>
      <c r="AH667" s="73"/>
    </row>
    <row r="668" spans="10:34"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  <c r="Z668" s="73"/>
      <c r="AA668" s="73"/>
      <c r="AB668" s="73"/>
      <c r="AC668" s="73"/>
      <c r="AD668" s="73"/>
      <c r="AE668" s="73"/>
      <c r="AF668" s="73"/>
      <c r="AG668" s="73"/>
      <c r="AH668" s="73"/>
    </row>
    <row r="669" spans="10:34"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  <c r="Z669" s="73"/>
      <c r="AA669" s="73"/>
      <c r="AB669" s="73"/>
      <c r="AC669" s="73"/>
      <c r="AD669" s="73"/>
      <c r="AE669" s="73"/>
      <c r="AF669" s="73"/>
      <c r="AG669" s="73"/>
      <c r="AH669" s="73"/>
    </row>
    <row r="670" spans="10:34">
      <c r="J670" s="52"/>
      <c r="K670" s="52"/>
      <c r="L670" s="52"/>
      <c r="M670" s="52"/>
      <c r="N670" s="52"/>
      <c r="O670" s="52"/>
      <c r="P670" s="52"/>
      <c r="Q670" s="52"/>
      <c r="R670" s="52"/>
      <c r="S670" s="52"/>
      <c r="T670" s="52"/>
      <c r="U670" s="52"/>
      <c r="V670" s="52"/>
      <c r="W670" s="52"/>
      <c r="X670" s="52"/>
      <c r="Y670" s="52"/>
      <c r="Z670" s="52"/>
      <c r="AA670" s="52"/>
      <c r="AB670" s="52"/>
      <c r="AC670" s="52"/>
      <c r="AD670" s="52"/>
      <c r="AE670" s="52"/>
      <c r="AF670" s="52"/>
      <c r="AG670" s="52"/>
      <c r="AH670" s="52"/>
    </row>
    <row r="671" spans="10:34"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  <c r="Z671" s="73"/>
      <c r="AA671" s="73"/>
      <c r="AB671" s="73"/>
      <c r="AC671" s="73"/>
      <c r="AD671" s="73"/>
      <c r="AE671" s="73"/>
      <c r="AF671" s="73"/>
      <c r="AG671" s="73"/>
      <c r="AH671" s="73"/>
    </row>
    <row r="672" spans="10:34">
      <c r="J672" s="191"/>
      <c r="K672" s="191"/>
      <c r="L672" s="191"/>
      <c r="M672" s="191"/>
      <c r="N672" s="191"/>
      <c r="O672" s="191"/>
      <c r="P672" s="191"/>
      <c r="Q672" s="191"/>
      <c r="R672" s="191"/>
      <c r="S672" s="191"/>
      <c r="T672" s="191"/>
      <c r="U672" s="191"/>
      <c r="V672" s="191"/>
      <c r="W672" s="191"/>
      <c r="X672" s="191"/>
      <c r="Y672" s="191"/>
      <c r="Z672" s="191"/>
      <c r="AA672" s="191"/>
      <c r="AB672" s="191"/>
      <c r="AC672" s="191"/>
      <c r="AD672" s="191"/>
      <c r="AE672" s="191"/>
      <c r="AF672" s="191"/>
      <c r="AG672" s="191"/>
      <c r="AH672" s="191"/>
    </row>
    <row r="673" spans="10:34"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  <c r="Z673" s="73"/>
      <c r="AA673" s="73"/>
      <c r="AB673" s="73"/>
      <c r="AC673" s="73"/>
      <c r="AD673" s="73"/>
      <c r="AE673" s="73"/>
      <c r="AF673" s="73"/>
      <c r="AG673" s="73"/>
      <c r="AH673" s="73"/>
    </row>
    <row r="674" spans="10:34"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  <c r="Z674" s="73"/>
      <c r="AA674" s="73"/>
      <c r="AB674" s="73"/>
      <c r="AC674" s="73"/>
      <c r="AD674" s="73"/>
      <c r="AE674" s="73"/>
      <c r="AF674" s="73"/>
      <c r="AG674" s="73"/>
      <c r="AH674" s="73"/>
    </row>
    <row r="675" spans="10:34"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  <c r="Z675" s="73"/>
      <c r="AA675" s="73"/>
      <c r="AB675" s="73"/>
      <c r="AC675" s="73"/>
      <c r="AD675" s="73"/>
      <c r="AE675" s="73"/>
      <c r="AF675" s="73"/>
      <c r="AG675" s="73"/>
      <c r="AH675" s="73"/>
    </row>
    <row r="676" spans="10:34"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  <c r="Z676" s="73"/>
      <c r="AA676" s="73"/>
      <c r="AB676" s="73"/>
      <c r="AC676" s="73"/>
      <c r="AD676" s="73"/>
      <c r="AE676" s="73"/>
      <c r="AF676" s="73"/>
      <c r="AG676" s="73"/>
      <c r="AH676" s="73"/>
    </row>
    <row r="677" spans="10:34"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  <c r="Z677" s="73"/>
      <c r="AA677" s="73"/>
      <c r="AB677" s="73"/>
      <c r="AC677" s="73"/>
      <c r="AD677" s="73"/>
      <c r="AE677" s="73"/>
      <c r="AF677" s="73"/>
      <c r="AG677" s="73"/>
      <c r="AH677" s="73"/>
    </row>
    <row r="678" spans="10:34"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  <c r="Z678" s="73"/>
      <c r="AA678" s="73"/>
      <c r="AB678" s="73"/>
      <c r="AC678" s="73"/>
      <c r="AD678" s="73"/>
      <c r="AE678" s="73"/>
      <c r="AF678" s="73"/>
      <c r="AG678" s="73"/>
      <c r="AH678" s="73"/>
    </row>
    <row r="679" spans="10:34"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  <c r="Z679" s="73"/>
      <c r="AA679" s="73"/>
      <c r="AB679" s="73"/>
      <c r="AC679" s="73"/>
      <c r="AD679" s="73"/>
      <c r="AE679" s="73"/>
      <c r="AF679" s="73"/>
      <c r="AG679" s="73"/>
      <c r="AH679" s="73"/>
    </row>
    <row r="680" spans="10:34"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  <c r="Z680" s="73"/>
      <c r="AA680" s="73"/>
      <c r="AB680" s="73"/>
      <c r="AC680" s="73"/>
      <c r="AD680" s="73"/>
      <c r="AE680" s="73"/>
      <c r="AF680" s="73"/>
      <c r="AG680" s="73"/>
      <c r="AH680" s="73"/>
    </row>
    <row r="681" spans="10:34">
      <c r="J681" s="52"/>
      <c r="K681" s="52"/>
      <c r="L681" s="52"/>
      <c r="M681" s="52"/>
      <c r="N681" s="52"/>
      <c r="O681" s="52"/>
      <c r="P681" s="52"/>
      <c r="Q681" s="52"/>
      <c r="R681" s="52"/>
      <c r="S681" s="52"/>
      <c r="T681" s="52"/>
      <c r="U681" s="52"/>
      <c r="V681" s="52"/>
      <c r="W681" s="52"/>
      <c r="X681" s="52"/>
      <c r="Y681" s="52"/>
      <c r="Z681" s="52"/>
      <c r="AA681" s="52"/>
      <c r="AB681" s="52"/>
      <c r="AC681" s="52"/>
      <c r="AD681" s="52"/>
      <c r="AE681" s="52"/>
      <c r="AF681" s="52"/>
      <c r="AG681" s="52"/>
      <c r="AH681" s="52"/>
    </row>
    <row r="682" spans="10:34"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  <c r="Z682" s="73"/>
      <c r="AA682" s="73"/>
      <c r="AB682" s="73"/>
      <c r="AC682" s="73"/>
      <c r="AD682" s="73"/>
      <c r="AE682" s="73"/>
      <c r="AF682" s="73"/>
      <c r="AG682" s="73"/>
      <c r="AH682" s="73"/>
    </row>
    <row r="683" spans="10:34">
      <c r="J683" s="191"/>
      <c r="K683" s="191"/>
      <c r="L683" s="191"/>
      <c r="M683" s="191"/>
      <c r="N683" s="191"/>
      <c r="O683" s="191"/>
      <c r="P683" s="191"/>
      <c r="Q683" s="191"/>
      <c r="R683" s="191"/>
      <c r="S683" s="191"/>
      <c r="T683" s="191"/>
      <c r="U683" s="191"/>
      <c r="V683" s="191"/>
      <c r="W683" s="191"/>
      <c r="X683" s="191"/>
      <c r="Y683" s="191"/>
      <c r="Z683" s="191"/>
      <c r="AA683" s="191"/>
      <c r="AB683" s="191"/>
      <c r="AC683" s="191"/>
      <c r="AD683" s="191"/>
      <c r="AE683" s="191"/>
      <c r="AF683" s="191"/>
      <c r="AG683" s="191"/>
      <c r="AH683" s="191"/>
    </row>
    <row r="684" spans="10:34"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  <c r="Z684" s="73"/>
      <c r="AA684" s="73"/>
      <c r="AB684" s="73"/>
      <c r="AC684" s="73"/>
      <c r="AD684" s="73"/>
      <c r="AE684" s="73"/>
      <c r="AF684" s="73"/>
      <c r="AG684" s="73"/>
      <c r="AH684" s="73"/>
    </row>
    <row r="685" spans="10:34"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  <c r="Z685" s="73"/>
      <c r="AA685" s="73"/>
      <c r="AB685" s="73"/>
      <c r="AC685" s="73"/>
      <c r="AD685" s="73"/>
      <c r="AE685" s="73"/>
      <c r="AF685" s="73"/>
      <c r="AG685" s="73"/>
      <c r="AH685" s="73"/>
    </row>
    <row r="686" spans="10:34"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  <c r="Z686" s="73"/>
      <c r="AA686" s="73"/>
      <c r="AB686" s="73"/>
      <c r="AC686" s="73"/>
      <c r="AD686" s="73"/>
      <c r="AE686" s="73"/>
      <c r="AF686" s="73"/>
      <c r="AG686" s="73"/>
      <c r="AH686" s="73"/>
    </row>
    <row r="687" spans="10:34"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  <c r="Z687" s="73"/>
      <c r="AA687" s="73"/>
      <c r="AB687" s="73"/>
      <c r="AC687" s="73"/>
      <c r="AD687" s="73"/>
      <c r="AE687" s="73"/>
      <c r="AF687" s="73"/>
      <c r="AG687" s="73"/>
      <c r="AH687" s="73"/>
    </row>
    <row r="688" spans="10:34"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  <c r="Z688" s="73"/>
      <c r="AA688" s="73"/>
      <c r="AB688" s="73"/>
      <c r="AC688" s="73"/>
      <c r="AD688" s="73"/>
      <c r="AE688" s="73"/>
      <c r="AF688" s="73"/>
      <c r="AG688" s="73"/>
      <c r="AH688" s="73"/>
    </row>
    <row r="689" spans="10:34"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  <c r="Z689" s="73"/>
      <c r="AA689" s="73"/>
      <c r="AB689" s="73"/>
      <c r="AC689" s="73"/>
      <c r="AD689" s="73"/>
      <c r="AE689" s="73"/>
      <c r="AF689" s="73"/>
      <c r="AG689" s="73"/>
      <c r="AH689" s="73"/>
    </row>
    <row r="690" spans="10:34"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  <c r="Z690" s="73"/>
      <c r="AA690" s="73"/>
      <c r="AB690" s="73"/>
      <c r="AC690" s="73"/>
      <c r="AD690" s="73"/>
      <c r="AE690" s="73"/>
      <c r="AF690" s="73"/>
      <c r="AG690" s="73"/>
      <c r="AH690" s="73"/>
    </row>
    <row r="691" spans="10:34"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  <c r="Z691" s="73"/>
      <c r="AA691" s="73"/>
      <c r="AB691" s="73"/>
      <c r="AC691" s="73"/>
      <c r="AD691" s="73"/>
      <c r="AE691" s="73"/>
      <c r="AF691" s="73"/>
      <c r="AG691" s="73"/>
      <c r="AH691" s="73"/>
    </row>
    <row r="692" spans="10:34">
      <c r="J692" s="52"/>
      <c r="K692" s="52"/>
      <c r="L692" s="52"/>
      <c r="M692" s="52"/>
      <c r="N692" s="52"/>
      <c r="O692" s="52"/>
      <c r="P692" s="52"/>
      <c r="Q692" s="52"/>
      <c r="R692" s="52"/>
      <c r="S692" s="52"/>
      <c r="T692" s="52"/>
      <c r="U692" s="52"/>
      <c r="V692" s="52"/>
      <c r="W692" s="52"/>
      <c r="X692" s="52"/>
      <c r="Y692" s="52"/>
      <c r="Z692" s="52"/>
      <c r="AA692" s="52"/>
      <c r="AB692" s="52"/>
      <c r="AC692" s="52"/>
      <c r="AD692" s="52"/>
      <c r="AE692" s="52"/>
      <c r="AF692" s="52"/>
      <c r="AG692" s="52"/>
      <c r="AH692" s="52"/>
    </row>
    <row r="693" spans="10:34"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  <c r="Z693" s="73"/>
      <c r="AA693" s="73"/>
      <c r="AB693" s="73"/>
      <c r="AC693" s="73"/>
      <c r="AD693" s="73"/>
      <c r="AE693" s="73"/>
      <c r="AF693" s="73"/>
      <c r="AG693" s="73"/>
      <c r="AH693" s="73"/>
    </row>
    <row r="694" spans="10:34">
      <c r="J694" s="191"/>
      <c r="K694" s="191"/>
      <c r="L694" s="191"/>
      <c r="M694" s="191"/>
      <c r="N694" s="191"/>
      <c r="O694" s="191"/>
      <c r="P694" s="191"/>
      <c r="Q694" s="191"/>
      <c r="R694" s="191"/>
      <c r="S694" s="191"/>
      <c r="T694" s="191"/>
      <c r="U694" s="191"/>
      <c r="V694" s="191"/>
      <c r="W694" s="191"/>
      <c r="X694" s="191"/>
      <c r="Y694" s="191"/>
      <c r="Z694" s="191"/>
      <c r="AA694" s="191"/>
      <c r="AB694" s="191"/>
      <c r="AC694" s="191"/>
      <c r="AD694" s="191"/>
      <c r="AE694" s="191"/>
      <c r="AF694" s="191"/>
      <c r="AG694" s="191"/>
      <c r="AH694" s="191"/>
    </row>
    <row r="695" spans="10:34"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  <c r="Z695" s="73"/>
      <c r="AA695" s="73"/>
      <c r="AB695" s="73"/>
      <c r="AC695" s="73"/>
      <c r="AD695" s="73"/>
      <c r="AE695" s="73"/>
      <c r="AF695" s="73"/>
      <c r="AG695" s="73"/>
      <c r="AH695" s="73"/>
    </row>
    <row r="696" spans="10:34"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  <c r="Z696" s="73"/>
      <c r="AA696" s="73"/>
      <c r="AB696" s="73"/>
      <c r="AC696" s="73"/>
      <c r="AD696" s="73"/>
      <c r="AE696" s="73"/>
      <c r="AF696" s="73"/>
      <c r="AG696" s="73"/>
      <c r="AH696" s="73"/>
    </row>
    <row r="697" spans="10:34"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  <c r="Z697" s="73"/>
      <c r="AA697" s="73"/>
      <c r="AB697" s="73"/>
      <c r="AC697" s="73"/>
      <c r="AD697" s="73"/>
      <c r="AE697" s="73"/>
      <c r="AF697" s="73"/>
      <c r="AG697" s="73"/>
      <c r="AH697" s="73"/>
    </row>
    <row r="698" spans="10:34"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  <c r="Z698" s="73"/>
      <c r="AA698" s="73"/>
      <c r="AB698" s="73"/>
      <c r="AC698" s="73"/>
      <c r="AD698" s="73"/>
      <c r="AE698" s="73"/>
      <c r="AF698" s="73"/>
      <c r="AG698" s="73"/>
      <c r="AH698" s="73"/>
    </row>
    <row r="699" spans="10:34"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  <c r="Z699" s="73"/>
      <c r="AA699" s="73"/>
      <c r="AB699" s="73"/>
      <c r="AC699" s="73"/>
      <c r="AD699" s="73"/>
      <c r="AE699" s="73"/>
      <c r="AF699" s="73"/>
      <c r="AG699" s="73"/>
      <c r="AH699" s="73"/>
    </row>
    <row r="700" spans="10:34"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  <c r="Z700" s="73"/>
      <c r="AA700" s="73"/>
      <c r="AB700" s="73"/>
      <c r="AC700" s="73"/>
      <c r="AD700" s="73"/>
      <c r="AE700" s="73"/>
      <c r="AF700" s="73"/>
      <c r="AG700" s="73"/>
      <c r="AH700" s="73"/>
    </row>
    <row r="701" spans="10:34"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  <c r="Z701" s="73"/>
      <c r="AA701" s="73"/>
      <c r="AB701" s="73"/>
      <c r="AC701" s="73"/>
      <c r="AD701" s="73"/>
      <c r="AE701" s="73"/>
      <c r="AF701" s="73"/>
      <c r="AG701" s="73"/>
      <c r="AH701" s="73"/>
    </row>
    <row r="702" spans="10:34"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  <c r="Z702" s="73"/>
      <c r="AA702" s="73"/>
      <c r="AB702" s="73"/>
      <c r="AC702" s="73"/>
      <c r="AD702" s="73"/>
      <c r="AE702" s="73"/>
      <c r="AF702" s="73"/>
      <c r="AG702" s="73"/>
      <c r="AH702" s="73"/>
    </row>
    <row r="703" spans="10:34">
      <c r="J703" s="52"/>
      <c r="K703" s="52"/>
      <c r="L703" s="52"/>
      <c r="M703" s="52"/>
      <c r="N703" s="52"/>
      <c r="O703" s="52"/>
      <c r="P703" s="52"/>
      <c r="Q703" s="52"/>
      <c r="R703" s="52"/>
      <c r="S703" s="52"/>
      <c r="T703" s="52"/>
      <c r="U703" s="52"/>
      <c r="V703" s="52"/>
      <c r="W703" s="52"/>
      <c r="X703" s="52"/>
      <c r="Y703" s="52"/>
      <c r="Z703" s="52"/>
      <c r="AA703" s="52"/>
      <c r="AB703" s="52"/>
      <c r="AC703" s="52"/>
      <c r="AD703" s="52"/>
      <c r="AE703" s="52"/>
      <c r="AF703" s="52"/>
      <c r="AG703" s="52"/>
      <c r="AH703" s="52"/>
    </row>
    <row r="704" spans="10:34"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  <c r="Z704" s="73"/>
      <c r="AA704" s="73"/>
      <c r="AB704" s="73"/>
      <c r="AC704" s="73"/>
      <c r="AD704" s="73"/>
      <c r="AE704" s="73"/>
      <c r="AF704" s="73"/>
      <c r="AG704" s="73"/>
      <c r="AH704" s="73"/>
    </row>
    <row r="705" spans="10:34">
      <c r="J705" s="191"/>
      <c r="K705" s="191"/>
      <c r="L705" s="191"/>
      <c r="M705" s="191"/>
      <c r="N705" s="191"/>
      <c r="O705" s="191"/>
      <c r="P705" s="191"/>
      <c r="Q705" s="191"/>
      <c r="R705" s="191"/>
      <c r="S705" s="191"/>
      <c r="T705" s="191"/>
      <c r="U705" s="191"/>
      <c r="V705" s="191"/>
      <c r="W705" s="191"/>
      <c r="X705" s="191"/>
      <c r="Y705" s="191"/>
      <c r="Z705" s="191"/>
      <c r="AA705" s="191"/>
      <c r="AB705" s="191"/>
      <c r="AC705" s="191"/>
      <c r="AD705" s="191"/>
      <c r="AE705" s="191"/>
      <c r="AF705" s="191"/>
      <c r="AG705" s="191"/>
      <c r="AH705" s="191"/>
    </row>
    <row r="706" spans="10:34"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  <c r="Z706" s="73"/>
      <c r="AA706" s="73"/>
      <c r="AB706" s="73"/>
      <c r="AC706" s="73"/>
      <c r="AD706" s="73"/>
      <c r="AE706" s="73"/>
      <c r="AF706" s="73"/>
      <c r="AG706" s="73"/>
      <c r="AH706" s="73"/>
    </row>
    <row r="707" spans="10:34"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  <c r="Z707" s="73"/>
      <c r="AA707" s="73"/>
      <c r="AB707" s="73"/>
      <c r="AC707" s="73"/>
      <c r="AD707" s="73"/>
      <c r="AE707" s="73"/>
      <c r="AF707" s="73"/>
      <c r="AG707" s="73"/>
      <c r="AH707" s="73"/>
    </row>
    <row r="708" spans="10:34"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  <c r="Z708" s="73"/>
      <c r="AA708" s="73"/>
      <c r="AB708" s="73"/>
      <c r="AC708" s="73"/>
      <c r="AD708" s="73"/>
      <c r="AE708" s="73"/>
      <c r="AF708" s="73"/>
      <c r="AG708" s="73"/>
      <c r="AH708" s="73"/>
    </row>
    <row r="709" spans="10:34"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  <c r="Z709" s="73"/>
      <c r="AA709" s="73"/>
      <c r="AB709" s="73"/>
      <c r="AC709" s="73"/>
      <c r="AD709" s="73"/>
      <c r="AE709" s="73"/>
      <c r="AF709" s="73"/>
      <c r="AG709" s="73"/>
      <c r="AH709" s="73"/>
    </row>
    <row r="710" spans="10:34"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  <c r="Z710" s="73"/>
      <c r="AA710" s="73"/>
      <c r="AB710" s="73"/>
      <c r="AC710" s="73"/>
      <c r="AD710" s="73"/>
      <c r="AE710" s="73"/>
      <c r="AF710" s="73"/>
      <c r="AG710" s="73"/>
      <c r="AH710" s="73"/>
    </row>
    <row r="711" spans="10:34"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  <c r="Z711" s="73"/>
      <c r="AA711" s="73"/>
      <c r="AB711" s="73"/>
      <c r="AC711" s="73"/>
      <c r="AD711" s="73"/>
      <c r="AE711" s="73"/>
      <c r="AF711" s="73"/>
      <c r="AG711" s="73"/>
      <c r="AH711" s="73"/>
    </row>
    <row r="712" spans="10:34"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  <c r="Z712" s="73"/>
      <c r="AA712" s="73"/>
      <c r="AB712" s="73"/>
      <c r="AC712" s="73"/>
      <c r="AD712" s="73"/>
      <c r="AE712" s="73"/>
      <c r="AF712" s="73"/>
      <c r="AG712" s="73"/>
      <c r="AH712" s="73"/>
    </row>
    <row r="713" spans="10:34"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  <c r="Z713" s="73"/>
      <c r="AA713" s="73"/>
      <c r="AB713" s="73"/>
      <c r="AC713" s="73"/>
      <c r="AD713" s="73"/>
      <c r="AE713" s="73"/>
      <c r="AF713" s="73"/>
      <c r="AG713" s="73"/>
      <c r="AH713" s="73"/>
    </row>
    <row r="714" spans="10:34">
      <c r="J714" s="52"/>
      <c r="K714" s="52"/>
      <c r="L714" s="52"/>
      <c r="M714" s="52"/>
      <c r="N714" s="52"/>
      <c r="O714" s="52"/>
      <c r="P714" s="52"/>
      <c r="Q714" s="52"/>
      <c r="R714" s="52"/>
      <c r="S714" s="52"/>
      <c r="T714" s="52"/>
      <c r="U714" s="52"/>
      <c r="V714" s="52"/>
      <c r="W714" s="52"/>
      <c r="X714" s="52"/>
      <c r="Y714" s="52"/>
      <c r="Z714" s="52"/>
      <c r="AA714" s="52"/>
      <c r="AB714" s="52"/>
      <c r="AC714" s="52"/>
      <c r="AD714" s="52"/>
      <c r="AE714" s="52"/>
      <c r="AF714" s="52"/>
      <c r="AG714" s="52"/>
      <c r="AH714" s="52"/>
    </row>
    <row r="715" spans="10:34"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  <c r="Z715" s="73"/>
      <c r="AA715" s="73"/>
      <c r="AB715" s="73"/>
      <c r="AC715" s="73"/>
      <c r="AD715" s="73"/>
      <c r="AE715" s="73"/>
      <c r="AF715" s="73"/>
      <c r="AG715" s="73"/>
      <c r="AH715" s="73"/>
    </row>
    <row r="716" spans="10:34">
      <c r="J716" s="191"/>
      <c r="K716" s="191"/>
      <c r="L716" s="191"/>
      <c r="M716" s="191"/>
      <c r="N716" s="191"/>
      <c r="O716" s="191"/>
      <c r="P716" s="191"/>
      <c r="Q716" s="191"/>
      <c r="R716" s="191"/>
      <c r="S716" s="191"/>
      <c r="T716" s="191"/>
      <c r="U716" s="191"/>
      <c r="V716" s="191"/>
      <c r="W716" s="191"/>
      <c r="X716" s="191"/>
      <c r="Y716" s="191"/>
      <c r="Z716" s="191"/>
      <c r="AA716" s="191"/>
      <c r="AB716" s="191"/>
      <c r="AC716" s="191"/>
      <c r="AD716" s="191"/>
      <c r="AE716" s="191"/>
      <c r="AF716" s="191"/>
      <c r="AG716" s="191"/>
      <c r="AH716" s="191"/>
    </row>
    <row r="717" spans="10:34"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  <c r="Z717" s="73"/>
      <c r="AA717" s="73"/>
      <c r="AB717" s="73"/>
      <c r="AC717" s="73"/>
      <c r="AD717" s="73"/>
      <c r="AE717" s="73"/>
      <c r="AF717" s="73"/>
      <c r="AG717" s="73"/>
      <c r="AH717" s="73"/>
    </row>
    <row r="718" spans="10:34"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  <c r="Z718" s="73"/>
      <c r="AA718" s="73"/>
      <c r="AB718" s="73"/>
      <c r="AC718" s="73"/>
      <c r="AD718" s="73"/>
      <c r="AE718" s="73"/>
      <c r="AF718" s="73"/>
      <c r="AG718" s="73"/>
      <c r="AH718" s="73"/>
    </row>
    <row r="719" spans="10:34"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  <c r="Z719" s="73"/>
      <c r="AA719" s="73"/>
      <c r="AB719" s="73"/>
      <c r="AC719" s="73"/>
      <c r="AD719" s="73"/>
      <c r="AE719" s="73"/>
      <c r="AF719" s="73"/>
      <c r="AG719" s="73"/>
      <c r="AH719" s="73"/>
    </row>
    <row r="720" spans="10:34"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  <c r="Z720" s="73"/>
      <c r="AA720" s="73"/>
      <c r="AB720" s="73"/>
      <c r="AC720" s="73"/>
      <c r="AD720" s="73"/>
      <c r="AE720" s="73"/>
      <c r="AF720" s="73"/>
      <c r="AG720" s="73"/>
      <c r="AH720" s="73"/>
    </row>
    <row r="721" spans="10:34"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  <c r="Z721" s="73"/>
      <c r="AA721" s="73"/>
      <c r="AB721" s="73"/>
      <c r="AC721" s="73"/>
      <c r="AD721" s="73"/>
      <c r="AE721" s="73"/>
      <c r="AF721" s="73"/>
      <c r="AG721" s="73"/>
      <c r="AH721" s="73"/>
    </row>
    <row r="722" spans="10:34"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  <c r="Z722" s="73"/>
      <c r="AA722" s="73"/>
      <c r="AB722" s="73"/>
      <c r="AC722" s="73"/>
      <c r="AD722" s="73"/>
      <c r="AE722" s="73"/>
      <c r="AF722" s="73"/>
      <c r="AG722" s="73"/>
      <c r="AH722" s="73"/>
    </row>
    <row r="723" spans="10:34"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  <c r="Z723" s="73"/>
      <c r="AA723" s="73"/>
      <c r="AB723" s="73"/>
      <c r="AC723" s="73"/>
      <c r="AD723" s="73"/>
      <c r="AE723" s="73"/>
      <c r="AF723" s="73"/>
      <c r="AG723" s="73"/>
      <c r="AH723" s="73"/>
    </row>
    <row r="724" spans="10:34"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  <c r="Z724" s="73"/>
      <c r="AA724" s="73"/>
      <c r="AB724" s="73"/>
      <c r="AC724" s="73"/>
      <c r="AD724" s="73"/>
      <c r="AE724" s="73"/>
      <c r="AF724" s="73"/>
      <c r="AG724" s="73"/>
      <c r="AH724" s="73"/>
    </row>
    <row r="725" spans="10:34">
      <c r="J725" s="52"/>
      <c r="K725" s="52"/>
      <c r="L725" s="52"/>
      <c r="M725" s="52"/>
      <c r="N725" s="52"/>
      <c r="O725" s="52"/>
      <c r="P725" s="52"/>
      <c r="Q725" s="52"/>
      <c r="R725" s="52"/>
      <c r="S725" s="52"/>
      <c r="T725" s="52"/>
      <c r="U725" s="52"/>
      <c r="V725" s="52"/>
      <c r="W725" s="52"/>
      <c r="X725" s="52"/>
      <c r="Y725" s="52"/>
      <c r="Z725" s="52"/>
      <c r="AA725" s="52"/>
      <c r="AB725" s="52"/>
      <c r="AC725" s="52"/>
      <c r="AD725" s="52"/>
      <c r="AE725" s="52"/>
      <c r="AF725" s="52"/>
      <c r="AG725" s="52"/>
      <c r="AH725" s="52"/>
    </row>
    <row r="726" spans="10:34"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  <c r="Z726" s="73"/>
      <c r="AA726" s="73"/>
      <c r="AB726" s="73"/>
      <c r="AC726" s="73"/>
      <c r="AD726" s="73"/>
      <c r="AE726" s="73"/>
      <c r="AF726" s="73"/>
      <c r="AG726" s="73"/>
      <c r="AH726" s="73"/>
    </row>
    <row r="727" spans="10:34">
      <c r="J727" s="191"/>
      <c r="K727" s="191"/>
      <c r="L727" s="191"/>
      <c r="M727" s="191"/>
      <c r="N727" s="191"/>
      <c r="O727" s="191"/>
      <c r="P727" s="191"/>
      <c r="Q727" s="191"/>
      <c r="R727" s="191"/>
      <c r="S727" s="191"/>
      <c r="T727" s="191"/>
      <c r="U727" s="191"/>
      <c r="V727" s="191"/>
      <c r="W727" s="191"/>
      <c r="X727" s="191"/>
      <c r="Y727" s="191"/>
      <c r="Z727" s="191"/>
      <c r="AA727" s="191"/>
      <c r="AB727" s="191"/>
      <c r="AC727" s="191"/>
      <c r="AD727" s="191"/>
      <c r="AE727" s="191"/>
      <c r="AF727" s="191"/>
      <c r="AG727" s="191"/>
      <c r="AH727" s="191"/>
    </row>
    <row r="728" spans="10:34"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  <c r="Z728" s="73"/>
      <c r="AA728" s="73"/>
      <c r="AB728" s="73"/>
      <c r="AC728" s="73"/>
      <c r="AD728" s="73"/>
      <c r="AE728" s="73"/>
      <c r="AF728" s="73"/>
      <c r="AG728" s="73"/>
      <c r="AH728" s="73"/>
    </row>
    <row r="729" spans="10:34"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  <c r="Z729" s="73"/>
      <c r="AA729" s="73"/>
      <c r="AB729" s="73"/>
      <c r="AC729" s="73"/>
      <c r="AD729" s="73"/>
      <c r="AE729" s="73"/>
      <c r="AF729" s="73"/>
      <c r="AG729" s="73"/>
      <c r="AH729" s="73"/>
    </row>
    <row r="730" spans="10:34"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  <c r="Z730" s="73"/>
      <c r="AA730" s="73"/>
      <c r="AB730" s="73"/>
      <c r="AC730" s="73"/>
      <c r="AD730" s="73"/>
      <c r="AE730" s="73"/>
      <c r="AF730" s="73"/>
      <c r="AG730" s="73"/>
      <c r="AH730" s="73"/>
    </row>
    <row r="731" spans="10:34"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  <c r="Z731" s="73"/>
      <c r="AA731" s="73"/>
      <c r="AB731" s="73"/>
      <c r="AC731" s="73"/>
      <c r="AD731" s="73"/>
      <c r="AE731" s="73"/>
      <c r="AF731" s="73"/>
      <c r="AG731" s="73"/>
      <c r="AH731" s="73"/>
    </row>
    <row r="732" spans="10:34"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  <c r="Z732" s="73"/>
      <c r="AA732" s="73"/>
      <c r="AB732" s="73"/>
      <c r="AC732" s="73"/>
      <c r="AD732" s="73"/>
      <c r="AE732" s="73"/>
      <c r="AF732" s="73"/>
      <c r="AG732" s="73"/>
      <c r="AH732" s="73"/>
    </row>
    <row r="733" spans="10:34"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  <c r="Z733" s="73"/>
      <c r="AA733" s="73"/>
      <c r="AB733" s="73"/>
      <c r="AC733" s="73"/>
      <c r="AD733" s="73"/>
      <c r="AE733" s="73"/>
      <c r="AF733" s="73"/>
      <c r="AG733" s="73"/>
      <c r="AH733" s="73"/>
    </row>
    <row r="734" spans="10:34"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  <c r="Z734" s="73"/>
      <c r="AA734" s="73"/>
      <c r="AB734" s="73"/>
      <c r="AC734" s="73"/>
      <c r="AD734" s="73"/>
      <c r="AE734" s="73"/>
      <c r="AF734" s="73"/>
      <c r="AG734" s="73"/>
      <c r="AH734" s="73"/>
    </row>
    <row r="735" spans="10:34"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  <c r="Z735" s="73"/>
      <c r="AA735" s="73"/>
      <c r="AB735" s="73"/>
      <c r="AC735" s="73"/>
      <c r="AD735" s="73"/>
      <c r="AE735" s="73"/>
      <c r="AF735" s="73"/>
      <c r="AG735" s="73"/>
      <c r="AH735" s="73"/>
    </row>
    <row r="736" spans="10:34">
      <c r="J736" s="52"/>
      <c r="K736" s="52"/>
      <c r="L736" s="52"/>
      <c r="M736" s="52"/>
      <c r="N736" s="52"/>
      <c r="O736" s="52"/>
      <c r="P736" s="52"/>
      <c r="Q736" s="52"/>
      <c r="R736" s="52"/>
      <c r="S736" s="52"/>
      <c r="T736" s="52"/>
      <c r="U736" s="52"/>
      <c r="V736" s="52"/>
      <c r="W736" s="52"/>
      <c r="X736" s="52"/>
      <c r="Y736" s="52"/>
      <c r="Z736" s="52"/>
      <c r="AA736" s="52"/>
      <c r="AB736" s="52"/>
      <c r="AC736" s="52"/>
      <c r="AD736" s="52"/>
      <c r="AE736" s="52"/>
      <c r="AF736" s="52"/>
      <c r="AG736" s="52"/>
      <c r="AH736" s="52"/>
    </row>
    <row r="737" spans="10:34"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  <c r="Z737" s="73"/>
      <c r="AA737" s="73"/>
      <c r="AB737" s="73"/>
      <c r="AC737" s="73"/>
      <c r="AD737" s="73"/>
      <c r="AE737" s="73"/>
      <c r="AF737" s="73"/>
      <c r="AG737" s="73"/>
      <c r="AH737" s="73"/>
    </row>
    <row r="738" spans="10:34">
      <c r="J738" s="191"/>
      <c r="K738" s="191"/>
      <c r="L738" s="191"/>
      <c r="M738" s="191"/>
      <c r="N738" s="191"/>
      <c r="O738" s="191"/>
      <c r="P738" s="191"/>
      <c r="Q738" s="191"/>
      <c r="R738" s="191"/>
      <c r="S738" s="191"/>
      <c r="T738" s="191"/>
      <c r="U738" s="191"/>
      <c r="V738" s="191"/>
      <c r="W738" s="191"/>
      <c r="X738" s="191"/>
      <c r="Y738" s="191"/>
      <c r="Z738" s="191"/>
      <c r="AA738" s="191"/>
      <c r="AB738" s="191"/>
      <c r="AC738" s="191"/>
      <c r="AD738" s="191"/>
      <c r="AE738" s="191"/>
      <c r="AF738" s="191"/>
      <c r="AG738" s="191"/>
      <c r="AH738" s="191"/>
    </row>
    <row r="739" spans="10:34"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  <c r="Z739" s="73"/>
      <c r="AA739" s="73"/>
      <c r="AB739" s="73"/>
      <c r="AC739" s="73"/>
      <c r="AD739" s="73"/>
      <c r="AE739" s="73"/>
      <c r="AF739" s="73"/>
      <c r="AG739" s="73"/>
      <c r="AH739" s="73"/>
    </row>
    <row r="740" spans="10:34"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  <c r="Z740" s="73"/>
      <c r="AA740" s="73"/>
      <c r="AB740" s="73"/>
      <c r="AC740" s="73"/>
      <c r="AD740" s="73"/>
      <c r="AE740" s="73"/>
      <c r="AF740" s="73"/>
      <c r="AG740" s="73"/>
      <c r="AH740" s="73"/>
    </row>
    <row r="741" spans="10:34"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  <c r="Z741" s="73"/>
      <c r="AA741" s="73"/>
      <c r="AB741" s="73"/>
      <c r="AC741" s="73"/>
      <c r="AD741" s="73"/>
      <c r="AE741" s="73"/>
      <c r="AF741" s="73"/>
      <c r="AG741" s="73"/>
      <c r="AH741" s="73"/>
    </row>
    <row r="742" spans="10:34"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  <c r="Z742" s="73"/>
      <c r="AA742" s="73"/>
      <c r="AB742" s="73"/>
      <c r="AC742" s="73"/>
      <c r="AD742" s="73"/>
      <c r="AE742" s="73"/>
      <c r="AF742" s="73"/>
      <c r="AG742" s="73"/>
      <c r="AH742" s="73"/>
    </row>
    <row r="743" spans="10:34"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  <c r="Z743" s="73"/>
      <c r="AA743" s="73"/>
      <c r="AB743" s="73"/>
      <c r="AC743" s="73"/>
      <c r="AD743" s="73"/>
      <c r="AE743" s="73"/>
      <c r="AF743" s="73"/>
      <c r="AG743" s="73"/>
      <c r="AH743" s="73"/>
    </row>
    <row r="744" spans="10:34"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  <c r="Z744" s="73"/>
      <c r="AA744" s="73"/>
      <c r="AB744" s="73"/>
      <c r="AC744" s="73"/>
      <c r="AD744" s="73"/>
      <c r="AE744" s="73"/>
      <c r="AF744" s="73"/>
      <c r="AG744" s="73"/>
      <c r="AH744" s="73"/>
    </row>
    <row r="745" spans="10:34"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  <c r="Z745" s="73"/>
      <c r="AA745" s="73"/>
      <c r="AB745" s="73"/>
      <c r="AC745" s="73"/>
      <c r="AD745" s="73"/>
      <c r="AE745" s="73"/>
      <c r="AF745" s="73"/>
      <c r="AG745" s="73"/>
      <c r="AH745" s="73"/>
    </row>
    <row r="746" spans="10:34"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  <c r="Z746" s="73"/>
      <c r="AA746" s="73"/>
      <c r="AB746" s="73"/>
      <c r="AC746" s="73"/>
      <c r="AD746" s="73"/>
      <c r="AE746" s="73"/>
      <c r="AF746" s="73"/>
      <c r="AG746" s="73"/>
      <c r="AH746" s="73"/>
    </row>
    <row r="747" spans="10:34">
      <c r="J747" s="52"/>
      <c r="K747" s="52"/>
      <c r="L747" s="52"/>
      <c r="M747" s="52"/>
      <c r="N747" s="52"/>
      <c r="O747" s="52"/>
      <c r="P747" s="52"/>
      <c r="Q747" s="52"/>
      <c r="R747" s="52"/>
      <c r="S747" s="52"/>
      <c r="T747" s="52"/>
      <c r="U747" s="52"/>
      <c r="V747" s="52"/>
      <c r="W747" s="52"/>
      <c r="X747" s="52"/>
      <c r="Y747" s="52"/>
      <c r="Z747" s="52"/>
      <c r="AA747" s="52"/>
      <c r="AB747" s="52"/>
      <c r="AC747" s="52"/>
      <c r="AD747" s="52"/>
      <c r="AE747" s="52"/>
      <c r="AF747" s="52"/>
      <c r="AG747" s="52"/>
      <c r="AH747" s="52"/>
    </row>
    <row r="748" spans="10:34"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  <c r="Z748" s="73"/>
      <c r="AA748" s="73"/>
      <c r="AB748" s="73"/>
      <c r="AC748" s="73"/>
      <c r="AD748" s="73"/>
      <c r="AE748" s="73"/>
      <c r="AF748" s="73"/>
      <c r="AG748" s="73"/>
      <c r="AH748" s="73"/>
    </row>
    <row r="749" spans="10:34">
      <c r="J749" s="191"/>
      <c r="K749" s="191"/>
      <c r="L749" s="191"/>
      <c r="M749" s="191"/>
      <c r="N749" s="191"/>
      <c r="O749" s="191"/>
      <c r="P749" s="191"/>
      <c r="Q749" s="191"/>
      <c r="R749" s="191"/>
      <c r="S749" s="191"/>
      <c r="T749" s="191"/>
      <c r="U749" s="191"/>
      <c r="V749" s="191"/>
      <c r="W749" s="191"/>
      <c r="X749" s="191"/>
      <c r="Y749" s="191"/>
      <c r="Z749" s="191"/>
      <c r="AA749" s="191"/>
      <c r="AB749" s="191"/>
      <c r="AC749" s="191"/>
      <c r="AD749" s="191"/>
      <c r="AE749" s="191"/>
      <c r="AF749" s="191"/>
      <c r="AG749" s="191"/>
      <c r="AH749" s="191"/>
    </row>
    <row r="750" spans="10:34"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  <c r="Z750" s="73"/>
      <c r="AA750" s="73"/>
      <c r="AB750" s="73"/>
      <c r="AC750" s="73"/>
      <c r="AD750" s="73"/>
      <c r="AE750" s="73"/>
      <c r="AF750" s="73"/>
      <c r="AG750" s="73"/>
      <c r="AH750" s="73"/>
    </row>
    <row r="751" spans="10:34"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  <c r="Z751" s="73"/>
      <c r="AA751" s="73"/>
      <c r="AB751" s="73"/>
      <c r="AC751" s="73"/>
      <c r="AD751" s="73"/>
      <c r="AE751" s="73"/>
      <c r="AF751" s="73"/>
      <c r="AG751" s="73"/>
      <c r="AH751" s="73"/>
    </row>
    <row r="752" spans="10:34"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  <c r="Z752" s="73"/>
      <c r="AA752" s="73"/>
      <c r="AB752" s="73"/>
      <c r="AC752" s="73"/>
      <c r="AD752" s="73"/>
      <c r="AE752" s="73"/>
      <c r="AF752" s="73"/>
      <c r="AG752" s="73"/>
      <c r="AH752" s="73"/>
    </row>
    <row r="753" spans="10:34"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  <c r="Z753" s="73"/>
      <c r="AA753" s="73"/>
      <c r="AB753" s="73"/>
      <c r="AC753" s="73"/>
      <c r="AD753" s="73"/>
      <c r="AE753" s="73"/>
      <c r="AF753" s="73"/>
      <c r="AG753" s="73"/>
      <c r="AH753" s="73"/>
    </row>
    <row r="754" spans="10:34"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  <c r="Z754" s="73"/>
      <c r="AA754" s="73"/>
      <c r="AB754" s="73"/>
      <c r="AC754" s="73"/>
      <c r="AD754" s="73"/>
      <c r="AE754" s="73"/>
      <c r="AF754" s="73"/>
      <c r="AG754" s="73"/>
      <c r="AH754" s="73"/>
    </row>
    <row r="755" spans="10:34"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  <c r="Z755" s="73"/>
      <c r="AA755" s="73"/>
      <c r="AB755" s="73"/>
      <c r="AC755" s="73"/>
      <c r="AD755" s="73"/>
      <c r="AE755" s="73"/>
      <c r="AF755" s="73"/>
      <c r="AG755" s="73"/>
      <c r="AH755" s="73"/>
    </row>
    <row r="756" spans="10:34"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  <c r="Z756" s="73"/>
      <c r="AA756" s="73"/>
      <c r="AB756" s="73"/>
      <c r="AC756" s="73"/>
      <c r="AD756" s="73"/>
      <c r="AE756" s="73"/>
      <c r="AF756" s="73"/>
      <c r="AG756" s="73"/>
      <c r="AH756" s="73"/>
    </row>
    <row r="757" spans="10:34"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  <c r="Z757" s="73"/>
      <c r="AA757" s="73"/>
      <c r="AB757" s="73"/>
      <c r="AC757" s="73"/>
      <c r="AD757" s="73"/>
      <c r="AE757" s="73"/>
      <c r="AF757" s="73"/>
      <c r="AG757" s="73"/>
      <c r="AH757" s="73"/>
    </row>
    <row r="758" spans="10:34">
      <c r="J758" s="52"/>
      <c r="K758" s="52"/>
      <c r="L758" s="52"/>
      <c r="M758" s="52"/>
      <c r="N758" s="52"/>
      <c r="O758" s="52"/>
      <c r="P758" s="52"/>
      <c r="Q758" s="52"/>
      <c r="R758" s="52"/>
      <c r="S758" s="52"/>
      <c r="T758" s="52"/>
      <c r="U758" s="52"/>
      <c r="V758" s="52"/>
      <c r="W758" s="52"/>
      <c r="X758" s="52"/>
      <c r="Y758" s="52"/>
      <c r="Z758" s="52"/>
      <c r="AA758" s="52"/>
      <c r="AB758" s="52"/>
      <c r="AC758" s="52"/>
      <c r="AD758" s="52"/>
      <c r="AE758" s="52"/>
      <c r="AF758" s="52"/>
      <c r="AG758" s="52"/>
      <c r="AH758" s="52"/>
    </row>
    <row r="759" spans="10:34"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  <c r="Z759" s="73"/>
      <c r="AA759" s="73"/>
      <c r="AB759" s="73"/>
      <c r="AC759" s="73"/>
      <c r="AD759" s="73"/>
      <c r="AE759" s="73"/>
      <c r="AF759" s="73"/>
      <c r="AG759" s="73"/>
      <c r="AH759" s="73"/>
    </row>
    <row r="760" spans="10:34">
      <c r="J760" s="191"/>
      <c r="K760" s="191"/>
      <c r="L760" s="191"/>
      <c r="M760" s="191"/>
      <c r="N760" s="191"/>
      <c r="O760" s="191"/>
      <c r="P760" s="191"/>
      <c r="Q760" s="191"/>
      <c r="R760" s="191"/>
      <c r="S760" s="191"/>
      <c r="T760" s="191"/>
      <c r="U760" s="191"/>
      <c r="V760" s="191"/>
      <c r="W760" s="191"/>
      <c r="X760" s="191"/>
      <c r="Y760" s="191"/>
      <c r="Z760" s="191"/>
      <c r="AA760" s="191"/>
      <c r="AB760" s="191"/>
      <c r="AC760" s="191"/>
      <c r="AD760" s="191"/>
      <c r="AE760" s="191"/>
      <c r="AF760" s="191"/>
      <c r="AG760" s="191"/>
      <c r="AH760" s="191"/>
    </row>
    <row r="761" spans="10:34"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  <c r="Z761" s="73"/>
      <c r="AA761" s="73"/>
      <c r="AB761" s="73"/>
      <c r="AC761" s="73"/>
      <c r="AD761" s="73"/>
      <c r="AE761" s="73"/>
      <c r="AF761" s="73"/>
      <c r="AG761" s="73"/>
      <c r="AH761" s="73"/>
    </row>
    <row r="762" spans="10:34"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  <c r="Z762" s="73"/>
      <c r="AA762" s="73"/>
      <c r="AB762" s="73"/>
      <c r="AC762" s="73"/>
      <c r="AD762" s="73"/>
      <c r="AE762" s="73"/>
      <c r="AF762" s="73"/>
      <c r="AG762" s="73"/>
      <c r="AH762" s="73"/>
    </row>
    <row r="763" spans="10:34"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  <c r="Z763" s="73"/>
      <c r="AA763" s="73"/>
      <c r="AB763" s="73"/>
      <c r="AC763" s="73"/>
      <c r="AD763" s="73"/>
      <c r="AE763" s="73"/>
      <c r="AF763" s="73"/>
      <c r="AG763" s="73"/>
      <c r="AH763" s="73"/>
    </row>
    <row r="764" spans="10:34"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  <c r="Z764" s="73"/>
      <c r="AA764" s="73"/>
      <c r="AB764" s="73"/>
      <c r="AC764" s="73"/>
      <c r="AD764" s="73"/>
      <c r="AE764" s="73"/>
      <c r="AF764" s="73"/>
      <c r="AG764" s="73"/>
      <c r="AH764" s="73"/>
    </row>
    <row r="765" spans="10:34"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  <c r="Z765" s="73"/>
      <c r="AA765" s="73"/>
      <c r="AB765" s="73"/>
      <c r="AC765" s="73"/>
      <c r="AD765" s="73"/>
      <c r="AE765" s="73"/>
      <c r="AF765" s="73"/>
      <c r="AG765" s="73"/>
      <c r="AH765" s="73"/>
    </row>
    <row r="766" spans="10:34"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  <c r="Z766" s="73"/>
      <c r="AA766" s="73"/>
      <c r="AB766" s="73"/>
      <c r="AC766" s="73"/>
      <c r="AD766" s="73"/>
      <c r="AE766" s="73"/>
      <c r="AF766" s="73"/>
      <c r="AG766" s="73"/>
      <c r="AH766" s="73"/>
    </row>
    <row r="767" spans="10:34"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  <c r="Z767" s="73"/>
      <c r="AA767" s="73"/>
      <c r="AB767" s="73"/>
      <c r="AC767" s="73"/>
      <c r="AD767" s="73"/>
      <c r="AE767" s="73"/>
      <c r="AF767" s="73"/>
      <c r="AG767" s="73"/>
      <c r="AH767" s="73"/>
    </row>
    <row r="768" spans="10:34"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  <c r="Z768" s="73"/>
      <c r="AA768" s="73"/>
      <c r="AB768" s="73"/>
      <c r="AC768" s="73"/>
      <c r="AD768" s="73"/>
      <c r="AE768" s="73"/>
      <c r="AF768" s="73"/>
      <c r="AG768" s="73"/>
      <c r="AH768" s="73"/>
    </row>
    <row r="769" spans="10:34">
      <c r="J769" s="52"/>
      <c r="K769" s="52"/>
      <c r="L769" s="52"/>
      <c r="M769" s="52"/>
      <c r="N769" s="52"/>
      <c r="O769" s="52"/>
      <c r="P769" s="52"/>
      <c r="Q769" s="52"/>
      <c r="R769" s="52"/>
      <c r="S769" s="52"/>
      <c r="T769" s="52"/>
      <c r="U769" s="52"/>
      <c r="V769" s="52"/>
      <c r="W769" s="52"/>
      <c r="X769" s="52"/>
      <c r="Y769" s="52"/>
      <c r="Z769" s="52"/>
      <c r="AA769" s="52"/>
      <c r="AB769" s="52"/>
      <c r="AC769" s="52"/>
      <c r="AD769" s="52"/>
      <c r="AE769" s="52"/>
      <c r="AF769" s="52"/>
      <c r="AG769" s="52"/>
      <c r="AH769" s="52"/>
    </row>
    <row r="770" spans="10:34"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  <c r="Z770" s="73"/>
      <c r="AA770" s="73"/>
      <c r="AB770" s="73"/>
      <c r="AC770" s="73"/>
      <c r="AD770" s="73"/>
      <c r="AE770" s="73"/>
      <c r="AF770" s="73"/>
      <c r="AG770" s="73"/>
      <c r="AH770" s="73"/>
    </row>
    <row r="771" spans="10:34">
      <c r="J771" s="191"/>
      <c r="K771" s="191"/>
      <c r="L771" s="191"/>
      <c r="M771" s="191"/>
      <c r="N771" s="191"/>
      <c r="O771" s="191"/>
      <c r="P771" s="191"/>
      <c r="Q771" s="191"/>
      <c r="R771" s="191"/>
      <c r="S771" s="191"/>
      <c r="T771" s="191"/>
      <c r="U771" s="191"/>
      <c r="V771" s="191"/>
      <c r="W771" s="191"/>
      <c r="X771" s="191"/>
      <c r="Y771" s="191"/>
      <c r="Z771" s="191"/>
      <c r="AA771" s="191"/>
      <c r="AB771" s="191"/>
      <c r="AC771" s="191"/>
      <c r="AD771" s="191"/>
      <c r="AE771" s="191"/>
      <c r="AF771" s="191"/>
      <c r="AG771" s="191"/>
      <c r="AH771" s="191"/>
    </row>
    <row r="772" spans="10:34"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  <c r="Z772" s="73"/>
      <c r="AA772" s="73"/>
      <c r="AB772" s="73"/>
      <c r="AC772" s="73"/>
      <c r="AD772" s="73"/>
      <c r="AE772" s="73"/>
      <c r="AF772" s="73"/>
      <c r="AG772" s="73"/>
      <c r="AH772" s="73"/>
    </row>
    <row r="773" spans="10:34"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  <c r="Z773" s="73"/>
      <c r="AA773" s="73"/>
      <c r="AB773" s="73"/>
      <c r="AC773" s="73"/>
      <c r="AD773" s="73"/>
      <c r="AE773" s="73"/>
      <c r="AF773" s="73"/>
      <c r="AG773" s="73"/>
      <c r="AH773" s="73"/>
    </row>
    <row r="774" spans="10:34"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  <c r="Z774" s="73"/>
      <c r="AA774" s="73"/>
      <c r="AB774" s="73"/>
      <c r="AC774" s="73"/>
      <c r="AD774" s="73"/>
      <c r="AE774" s="73"/>
      <c r="AF774" s="73"/>
      <c r="AG774" s="73"/>
      <c r="AH774" s="73"/>
    </row>
    <row r="775" spans="10:34"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  <c r="Z775" s="73"/>
      <c r="AA775" s="73"/>
      <c r="AB775" s="73"/>
      <c r="AC775" s="73"/>
      <c r="AD775" s="73"/>
      <c r="AE775" s="73"/>
      <c r="AF775" s="73"/>
      <c r="AG775" s="73"/>
      <c r="AH775" s="73"/>
    </row>
    <row r="776" spans="10:34"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  <c r="Z776" s="73"/>
      <c r="AA776" s="73"/>
      <c r="AB776" s="73"/>
      <c r="AC776" s="73"/>
      <c r="AD776" s="73"/>
      <c r="AE776" s="73"/>
      <c r="AF776" s="73"/>
      <c r="AG776" s="73"/>
      <c r="AH776" s="73"/>
    </row>
    <row r="777" spans="10:34"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  <c r="Z777" s="73"/>
      <c r="AA777" s="73"/>
      <c r="AB777" s="73"/>
      <c r="AC777" s="73"/>
      <c r="AD777" s="73"/>
      <c r="AE777" s="73"/>
      <c r="AF777" s="73"/>
      <c r="AG777" s="73"/>
      <c r="AH777" s="73"/>
    </row>
    <row r="778" spans="10:34"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  <c r="Z778" s="73"/>
      <c r="AA778" s="73"/>
      <c r="AB778" s="73"/>
      <c r="AC778" s="73"/>
      <c r="AD778" s="73"/>
      <c r="AE778" s="73"/>
      <c r="AF778" s="73"/>
      <c r="AG778" s="73"/>
      <c r="AH778" s="73"/>
    </row>
    <row r="779" spans="10:34"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  <c r="Z779" s="73"/>
      <c r="AA779" s="73"/>
      <c r="AB779" s="73"/>
      <c r="AC779" s="73"/>
      <c r="AD779" s="73"/>
      <c r="AE779" s="73"/>
      <c r="AF779" s="73"/>
      <c r="AG779" s="73"/>
      <c r="AH779" s="73"/>
    </row>
    <row r="780" spans="10:34">
      <c r="J780" s="52"/>
      <c r="K780" s="52"/>
      <c r="L780" s="52"/>
      <c r="M780" s="52"/>
      <c r="N780" s="52"/>
      <c r="O780" s="52"/>
      <c r="P780" s="52"/>
      <c r="Q780" s="52"/>
      <c r="R780" s="52"/>
      <c r="S780" s="52"/>
      <c r="T780" s="52"/>
      <c r="U780" s="52"/>
      <c r="V780" s="52"/>
      <c r="W780" s="52"/>
      <c r="X780" s="52"/>
      <c r="Y780" s="52"/>
      <c r="Z780" s="52"/>
      <c r="AA780" s="52"/>
      <c r="AB780" s="52"/>
      <c r="AC780" s="52"/>
      <c r="AD780" s="52"/>
      <c r="AE780" s="52"/>
      <c r="AF780" s="52"/>
      <c r="AG780" s="52"/>
      <c r="AH780" s="52"/>
    </row>
    <row r="781" spans="10:34"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  <c r="Z781" s="73"/>
      <c r="AA781" s="73"/>
      <c r="AB781" s="73"/>
      <c r="AC781" s="73"/>
      <c r="AD781" s="73"/>
      <c r="AE781" s="73"/>
      <c r="AF781" s="73"/>
      <c r="AG781" s="73"/>
      <c r="AH781" s="73"/>
    </row>
    <row r="782" spans="10:34">
      <c r="J782" s="191"/>
      <c r="K782" s="191"/>
      <c r="L782" s="191"/>
      <c r="M782" s="191"/>
      <c r="N782" s="191"/>
      <c r="O782" s="191"/>
      <c r="P782" s="191"/>
      <c r="Q782" s="191"/>
      <c r="R782" s="191"/>
      <c r="S782" s="191"/>
      <c r="T782" s="191"/>
      <c r="U782" s="191"/>
      <c r="V782" s="191"/>
      <c r="W782" s="191"/>
      <c r="X782" s="191"/>
      <c r="Y782" s="191"/>
      <c r="Z782" s="191"/>
      <c r="AA782" s="191"/>
      <c r="AB782" s="191"/>
      <c r="AC782" s="191"/>
      <c r="AD782" s="191"/>
      <c r="AE782" s="191"/>
      <c r="AF782" s="191"/>
      <c r="AG782" s="191"/>
      <c r="AH782" s="191"/>
    </row>
    <row r="783" spans="10:34"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  <c r="Z783" s="73"/>
      <c r="AA783" s="73"/>
      <c r="AB783" s="73"/>
      <c r="AC783" s="73"/>
      <c r="AD783" s="73"/>
      <c r="AE783" s="73"/>
      <c r="AF783" s="73"/>
      <c r="AG783" s="73"/>
      <c r="AH783" s="73"/>
    </row>
    <row r="784" spans="10:34"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  <c r="Z784" s="73"/>
      <c r="AA784" s="73"/>
      <c r="AB784" s="73"/>
      <c r="AC784" s="73"/>
      <c r="AD784" s="73"/>
      <c r="AE784" s="73"/>
      <c r="AF784" s="73"/>
      <c r="AG784" s="73"/>
      <c r="AH784" s="73"/>
    </row>
    <row r="785" spans="10:34"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  <c r="Z785" s="73"/>
      <c r="AA785" s="73"/>
      <c r="AB785" s="73"/>
      <c r="AC785" s="73"/>
      <c r="AD785" s="73"/>
      <c r="AE785" s="73"/>
      <c r="AF785" s="73"/>
      <c r="AG785" s="73"/>
      <c r="AH785" s="73"/>
    </row>
    <row r="786" spans="10:34"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  <c r="Z786" s="73"/>
      <c r="AA786" s="73"/>
      <c r="AB786" s="73"/>
      <c r="AC786" s="73"/>
      <c r="AD786" s="73"/>
      <c r="AE786" s="73"/>
      <c r="AF786" s="73"/>
      <c r="AG786" s="73"/>
      <c r="AH786" s="73"/>
    </row>
    <row r="787" spans="10:34"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  <c r="Z787" s="73"/>
      <c r="AA787" s="73"/>
      <c r="AB787" s="73"/>
      <c r="AC787" s="73"/>
      <c r="AD787" s="73"/>
      <c r="AE787" s="73"/>
      <c r="AF787" s="73"/>
      <c r="AG787" s="73"/>
      <c r="AH787" s="73"/>
    </row>
    <row r="788" spans="10:34"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  <c r="Z788" s="73"/>
      <c r="AA788" s="73"/>
      <c r="AB788" s="73"/>
      <c r="AC788" s="73"/>
      <c r="AD788" s="73"/>
      <c r="AE788" s="73"/>
      <c r="AF788" s="73"/>
      <c r="AG788" s="73"/>
      <c r="AH788" s="73"/>
    </row>
    <row r="789" spans="10:34"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  <c r="Z789" s="73"/>
      <c r="AA789" s="73"/>
      <c r="AB789" s="73"/>
      <c r="AC789" s="73"/>
      <c r="AD789" s="73"/>
      <c r="AE789" s="73"/>
      <c r="AF789" s="73"/>
      <c r="AG789" s="73"/>
      <c r="AH789" s="73"/>
    </row>
    <row r="790" spans="10:34"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  <c r="Z790" s="73"/>
      <c r="AA790" s="73"/>
      <c r="AB790" s="73"/>
      <c r="AC790" s="73"/>
      <c r="AD790" s="73"/>
      <c r="AE790" s="73"/>
      <c r="AF790" s="73"/>
      <c r="AG790" s="73"/>
      <c r="AH790" s="73"/>
    </row>
    <row r="791" spans="10:34">
      <c r="J791" s="52"/>
      <c r="K791" s="52"/>
      <c r="L791" s="52"/>
      <c r="M791" s="52"/>
      <c r="N791" s="52"/>
      <c r="O791" s="52"/>
      <c r="P791" s="52"/>
      <c r="Q791" s="52"/>
      <c r="R791" s="52"/>
      <c r="S791" s="52"/>
      <c r="T791" s="52"/>
      <c r="U791" s="52"/>
      <c r="V791" s="52"/>
      <c r="W791" s="52"/>
      <c r="X791" s="52"/>
      <c r="Y791" s="52"/>
      <c r="Z791" s="52"/>
      <c r="AA791" s="52"/>
      <c r="AB791" s="52"/>
      <c r="AC791" s="52"/>
      <c r="AD791" s="52"/>
      <c r="AE791" s="52"/>
      <c r="AF791" s="52"/>
      <c r="AG791" s="52"/>
      <c r="AH791" s="52"/>
    </row>
    <row r="792" spans="10:34"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  <c r="Z792" s="73"/>
      <c r="AA792" s="73"/>
      <c r="AB792" s="73"/>
      <c r="AC792" s="73"/>
      <c r="AD792" s="73"/>
      <c r="AE792" s="73"/>
      <c r="AF792" s="73"/>
      <c r="AG792" s="73"/>
      <c r="AH792" s="73"/>
    </row>
    <row r="793" spans="10:34">
      <c r="J793" s="191"/>
      <c r="K793" s="191"/>
      <c r="L793" s="191"/>
      <c r="M793" s="191"/>
      <c r="N793" s="191"/>
      <c r="O793" s="191"/>
      <c r="P793" s="191"/>
      <c r="Q793" s="191"/>
      <c r="R793" s="191"/>
      <c r="S793" s="191"/>
      <c r="T793" s="191"/>
      <c r="U793" s="191"/>
      <c r="V793" s="191"/>
      <c r="W793" s="191"/>
      <c r="X793" s="191"/>
      <c r="Y793" s="191"/>
      <c r="Z793" s="191"/>
      <c r="AA793" s="191"/>
      <c r="AB793" s="191"/>
      <c r="AC793" s="191"/>
      <c r="AD793" s="191"/>
      <c r="AE793" s="191"/>
      <c r="AF793" s="191"/>
      <c r="AG793" s="191"/>
      <c r="AH793" s="191"/>
    </row>
    <row r="794" spans="10:34"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  <c r="Z794" s="73"/>
      <c r="AA794" s="73"/>
      <c r="AB794" s="73"/>
      <c r="AC794" s="73"/>
      <c r="AD794" s="73"/>
      <c r="AE794" s="73"/>
      <c r="AF794" s="73"/>
      <c r="AG794" s="73"/>
      <c r="AH794" s="73"/>
    </row>
    <row r="795" spans="10:34"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  <c r="Z795" s="73"/>
      <c r="AA795" s="73"/>
      <c r="AB795" s="73"/>
      <c r="AC795" s="73"/>
      <c r="AD795" s="73"/>
      <c r="AE795" s="73"/>
      <c r="AF795" s="73"/>
      <c r="AG795" s="73"/>
      <c r="AH795" s="73"/>
    </row>
    <row r="796" spans="10:34"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  <c r="Z796" s="73"/>
      <c r="AA796" s="73"/>
      <c r="AB796" s="73"/>
      <c r="AC796" s="73"/>
      <c r="AD796" s="73"/>
      <c r="AE796" s="73"/>
      <c r="AF796" s="73"/>
      <c r="AG796" s="73"/>
      <c r="AH796" s="73"/>
    </row>
    <row r="797" spans="10:34"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  <c r="Z797" s="73"/>
      <c r="AA797" s="73"/>
      <c r="AB797" s="73"/>
      <c r="AC797" s="73"/>
      <c r="AD797" s="73"/>
      <c r="AE797" s="73"/>
      <c r="AF797" s="73"/>
      <c r="AG797" s="73"/>
      <c r="AH797" s="73"/>
    </row>
    <row r="798" spans="10:34"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  <c r="Z798" s="73"/>
      <c r="AA798" s="73"/>
      <c r="AB798" s="73"/>
      <c r="AC798" s="73"/>
      <c r="AD798" s="73"/>
      <c r="AE798" s="73"/>
      <c r="AF798" s="73"/>
      <c r="AG798" s="73"/>
      <c r="AH798" s="73"/>
    </row>
    <row r="799" spans="10:34"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  <c r="Z799" s="73"/>
      <c r="AA799" s="73"/>
      <c r="AB799" s="73"/>
      <c r="AC799" s="73"/>
      <c r="AD799" s="73"/>
      <c r="AE799" s="73"/>
      <c r="AF799" s="73"/>
      <c r="AG799" s="73"/>
      <c r="AH799" s="73"/>
    </row>
    <row r="800" spans="10:34"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  <c r="Z800" s="73"/>
      <c r="AA800" s="73"/>
      <c r="AB800" s="73"/>
      <c r="AC800" s="73"/>
      <c r="AD800" s="73"/>
      <c r="AE800" s="73"/>
      <c r="AF800" s="73"/>
      <c r="AG800" s="73"/>
      <c r="AH800" s="73"/>
    </row>
    <row r="801" spans="10:34"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  <c r="Z801" s="73"/>
      <c r="AA801" s="73"/>
      <c r="AB801" s="73"/>
      <c r="AC801" s="73"/>
      <c r="AD801" s="73"/>
      <c r="AE801" s="73"/>
      <c r="AF801" s="73"/>
      <c r="AG801" s="73"/>
      <c r="AH801" s="73"/>
    </row>
    <row r="802" spans="10:34">
      <c r="J802" s="52"/>
      <c r="K802" s="52"/>
      <c r="L802" s="52"/>
      <c r="M802" s="52"/>
      <c r="N802" s="52"/>
      <c r="O802" s="52"/>
      <c r="P802" s="52"/>
      <c r="Q802" s="52"/>
      <c r="R802" s="52"/>
      <c r="S802" s="52"/>
      <c r="T802" s="52"/>
      <c r="U802" s="52"/>
      <c r="V802" s="52"/>
      <c r="W802" s="52"/>
      <c r="X802" s="52"/>
      <c r="Y802" s="52"/>
      <c r="Z802" s="52"/>
      <c r="AA802" s="52"/>
      <c r="AB802" s="52"/>
      <c r="AC802" s="52"/>
      <c r="AD802" s="52"/>
      <c r="AE802" s="52"/>
      <c r="AF802" s="52"/>
      <c r="AG802" s="52"/>
      <c r="AH802" s="52"/>
    </row>
    <row r="803" spans="10:34"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  <c r="Z803" s="73"/>
      <c r="AA803" s="73"/>
      <c r="AB803" s="73"/>
      <c r="AC803" s="73"/>
      <c r="AD803" s="73"/>
      <c r="AE803" s="73"/>
      <c r="AF803" s="73"/>
      <c r="AG803" s="73"/>
      <c r="AH803" s="73"/>
    </row>
    <row r="804" spans="10:34">
      <c r="J804" s="191"/>
      <c r="K804" s="191"/>
      <c r="L804" s="191"/>
      <c r="M804" s="191"/>
      <c r="N804" s="191"/>
      <c r="O804" s="191"/>
      <c r="P804" s="191"/>
      <c r="Q804" s="191"/>
      <c r="R804" s="191"/>
      <c r="S804" s="191"/>
      <c r="T804" s="191"/>
      <c r="U804" s="191"/>
      <c r="V804" s="191"/>
      <c r="W804" s="191"/>
      <c r="X804" s="191"/>
      <c r="Y804" s="191"/>
      <c r="Z804" s="191"/>
      <c r="AA804" s="191"/>
      <c r="AB804" s="191"/>
      <c r="AC804" s="191"/>
      <c r="AD804" s="191"/>
      <c r="AE804" s="191"/>
      <c r="AF804" s="191"/>
      <c r="AG804" s="191"/>
      <c r="AH804" s="191"/>
    </row>
    <row r="805" spans="10:34"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  <c r="Z805" s="73"/>
      <c r="AA805" s="73"/>
      <c r="AB805" s="73"/>
      <c r="AC805" s="73"/>
      <c r="AD805" s="73"/>
      <c r="AE805" s="73"/>
      <c r="AF805" s="73"/>
      <c r="AG805" s="73"/>
      <c r="AH805" s="73"/>
    </row>
    <row r="806" spans="10:34"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  <c r="Z806" s="73"/>
      <c r="AA806" s="73"/>
      <c r="AB806" s="73"/>
      <c r="AC806" s="73"/>
      <c r="AD806" s="73"/>
      <c r="AE806" s="73"/>
      <c r="AF806" s="73"/>
      <c r="AG806" s="73"/>
      <c r="AH806" s="73"/>
    </row>
    <row r="807" spans="10:34"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  <c r="Z807" s="73"/>
      <c r="AA807" s="73"/>
      <c r="AB807" s="73"/>
      <c r="AC807" s="73"/>
      <c r="AD807" s="73"/>
      <c r="AE807" s="73"/>
      <c r="AF807" s="73"/>
      <c r="AG807" s="73"/>
      <c r="AH807" s="73"/>
    </row>
    <row r="808" spans="10:34"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  <c r="Z808" s="73"/>
      <c r="AA808" s="73"/>
      <c r="AB808" s="73"/>
      <c r="AC808" s="73"/>
      <c r="AD808" s="73"/>
      <c r="AE808" s="73"/>
      <c r="AF808" s="73"/>
      <c r="AG808" s="73"/>
      <c r="AH808" s="73"/>
    </row>
    <row r="809" spans="10:34"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  <c r="Z809" s="73"/>
      <c r="AA809" s="73"/>
      <c r="AB809" s="73"/>
      <c r="AC809" s="73"/>
      <c r="AD809" s="73"/>
      <c r="AE809" s="73"/>
      <c r="AF809" s="73"/>
      <c r="AG809" s="73"/>
      <c r="AH809" s="73"/>
    </row>
    <row r="810" spans="10:34"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  <c r="Z810" s="73"/>
      <c r="AA810" s="73"/>
      <c r="AB810" s="73"/>
      <c r="AC810" s="73"/>
      <c r="AD810" s="73"/>
      <c r="AE810" s="73"/>
      <c r="AF810" s="73"/>
      <c r="AG810" s="73"/>
      <c r="AH810" s="73"/>
    </row>
    <row r="811" spans="10:34"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  <c r="Z811" s="73"/>
      <c r="AA811" s="73"/>
      <c r="AB811" s="73"/>
      <c r="AC811" s="73"/>
      <c r="AD811" s="73"/>
      <c r="AE811" s="73"/>
      <c r="AF811" s="73"/>
      <c r="AG811" s="73"/>
      <c r="AH811" s="73"/>
    </row>
    <row r="812" spans="10:34"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  <c r="Z812" s="73"/>
      <c r="AA812" s="73"/>
      <c r="AB812" s="73"/>
      <c r="AC812" s="73"/>
      <c r="AD812" s="73"/>
      <c r="AE812" s="73"/>
      <c r="AF812" s="73"/>
      <c r="AG812" s="73"/>
      <c r="AH812" s="73"/>
    </row>
    <row r="813" spans="10:34">
      <c r="J813" s="52"/>
      <c r="K813" s="52"/>
      <c r="L813" s="52"/>
      <c r="M813" s="52"/>
      <c r="N813" s="52"/>
      <c r="O813" s="52"/>
      <c r="P813" s="52"/>
      <c r="Q813" s="52"/>
      <c r="R813" s="52"/>
      <c r="S813" s="52"/>
      <c r="T813" s="52"/>
      <c r="U813" s="52"/>
      <c r="V813" s="52"/>
      <c r="W813" s="52"/>
      <c r="X813" s="52"/>
      <c r="Y813" s="52"/>
      <c r="Z813" s="52"/>
      <c r="AA813" s="52"/>
      <c r="AB813" s="52"/>
      <c r="AC813" s="52"/>
      <c r="AD813" s="52"/>
      <c r="AE813" s="52"/>
      <c r="AF813" s="52"/>
      <c r="AG813" s="52"/>
      <c r="AH813" s="52"/>
    </row>
    <row r="814" spans="10:34"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  <c r="Z814" s="73"/>
      <c r="AA814" s="73"/>
      <c r="AB814" s="73"/>
      <c r="AC814" s="73"/>
      <c r="AD814" s="73"/>
      <c r="AE814" s="73"/>
      <c r="AF814" s="73"/>
      <c r="AG814" s="73"/>
      <c r="AH814" s="73"/>
    </row>
    <row r="815" spans="10:34">
      <c r="J815" s="191"/>
      <c r="K815" s="191"/>
      <c r="L815" s="191"/>
      <c r="M815" s="191"/>
      <c r="N815" s="191"/>
      <c r="O815" s="191"/>
      <c r="P815" s="191"/>
      <c r="Q815" s="191"/>
      <c r="R815" s="191"/>
      <c r="S815" s="191"/>
      <c r="T815" s="191"/>
      <c r="U815" s="191"/>
      <c r="V815" s="191"/>
      <c r="W815" s="191"/>
      <c r="X815" s="191"/>
      <c r="Y815" s="191"/>
      <c r="Z815" s="191"/>
      <c r="AA815" s="191"/>
      <c r="AB815" s="191"/>
      <c r="AC815" s="191"/>
      <c r="AD815" s="191"/>
      <c r="AE815" s="191"/>
      <c r="AF815" s="191"/>
      <c r="AG815" s="191"/>
      <c r="AH815" s="191"/>
    </row>
    <row r="816" spans="10:34"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  <c r="Z816" s="73"/>
      <c r="AA816" s="73"/>
      <c r="AB816" s="73"/>
      <c r="AC816" s="73"/>
      <c r="AD816" s="73"/>
      <c r="AE816" s="73"/>
      <c r="AF816" s="73"/>
      <c r="AG816" s="73"/>
      <c r="AH816" s="73"/>
    </row>
    <row r="817" spans="10:34"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  <c r="Z817" s="73"/>
      <c r="AA817" s="73"/>
      <c r="AB817" s="73"/>
      <c r="AC817" s="73"/>
      <c r="AD817" s="73"/>
      <c r="AE817" s="73"/>
      <c r="AF817" s="73"/>
      <c r="AG817" s="73"/>
      <c r="AH817" s="73"/>
    </row>
    <row r="818" spans="10:34"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  <c r="Z818" s="73"/>
      <c r="AA818" s="73"/>
      <c r="AB818" s="73"/>
      <c r="AC818" s="73"/>
      <c r="AD818" s="73"/>
      <c r="AE818" s="73"/>
      <c r="AF818" s="73"/>
      <c r="AG818" s="73"/>
      <c r="AH818" s="73"/>
    </row>
    <row r="819" spans="10:34"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  <c r="Z819" s="73"/>
      <c r="AA819" s="73"/>
      <c r="AB819" s="73"/>
      <c r="AC819" s="73"/>
      <c r="AD819" s="73"/>
      <c r="AE819" s="73"/>
      <c r="AF819" s="73"/>
      <c r="AG819" s="73"/>
      <c r="AH819" s="73"/>
    </row>
    <row r="820" spans="10:34"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  <c r="Z820" s="73"/>
      <c r="AA820" s="73"/>
      <c r="AB820" s="73"/>
      <c r="AC820" s="73"/>
      <c r="AD820" s="73"/>
      <c r="AE820" s="73"/>
      <c r="AF820" s="73"/>
      <c r="AG820" s="73"/>
      <c r="AH820" s="73"/>
    </row>
    <row r="821" spans="10:34"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  <c r="Z821" s="73"/>
      <c r="AA821" s="73"/>
      <c r="AB821" s="73"/>
      <c r="AC821" s="73"/>
      <c r="AD821" s="73"/>
      <c r="AE821" s="73"/>
      <c r="AF821" s="73"/>
      <c r="AG821" s="73"/>
      <c r="AH821" s="73"/>
    </row>
    <row r="822" spans="10:34"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  <c r="Z822" s="73"/>
      <c r="AA822" s="73"/>
      <c r="AB822" s="73"/>
      <c r="AC822" s="73"/>
      <c r="AD822" s="73"/>
      <c r="AE822" s="73"/>
      <c r="AF822" s="73"/>
      <c r="AG822" s="73"/>
      <c r="AH822" s="73"/>
    </row>
    <row r="823" spans="10:34"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  <c r="Z823" s="73"/>
      <c r="AA823" s="73"/>
      <c r="AB823" s="73"/>
      <c r="AC823" s="73"/>
      <c r="AD823" s="73"/>
      <c r="AE823" s="73"/>
      <c r="AF823" s="73"/>
      <c r="AG823" s="73"/>
      <c r="AH823" s="73"/>
    </row>
    <row r="824" spans="10:34">
      <c r="J824" s="52"/>
      <c r="K824" s="52"/>
      <c r="L824" s="52"/>
      <c r="M824" s="52"/>
      <c r="N824" s="52"/>
      <c r="O824" s="52"/>
      <c r="P824" s="52"/>
      <c r="Q824" s="52"/>
      <c r="R824" s="52"/>
      <c r="S824" s="52"/>
      <c r="T824" s="52"/>
      <c r="U824" s="52"/>
      <c r="V824" s="52"/>
      <c r="W824" s="52"/>
      <c r="X824" s="52"/>
      <c r="Y824" s="52"/>
      <c r="Z824" s="52"/>
      <c r="AA824" s="52"/>
      <c r="AB824" s="52"/>
      <c r="AC824" s="52"/>
      <c r="AD824" s="52"/>
      <c r="AE824" s="52"/>
      <c r="AF824" s="52"/>
      <c r="AG824" s="52"/>
      <c r="AH824" s="52"/>
    </row>
    <row r="825" spans="10:34"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  <c r="Z825" s="73"/>
      <c r="AA825" s="73"/>
      <c r="AB825" s="73"/>
      <c r="AC825" s="73"/>
      <c r="AD825" s="73"/>
      <c r="AE825" s="73"/>
      <c r="AF825" s="73"/>
      <c r="AG825" s="73"/>
      <c r="AH825" s="73"/>
    </row>
    <row r="826" spans="10:34">
      <c r="J826" s="191"/>
      <c r="K826" s="191"/>
      <c r="L826" s="191"/>
      <c r="M826" s="191"/>
      <c r="N826" s="191"/>
      <c r="O826" s="191"/>
      <c r="P826" s="191"/>
      <c r="Q826" s="191"/>
      <c r="R826" s="191"/>
      <c r="S826" s="191"/>
      <c r="T826" s="191"/>
      <c r="U826" s="191"/>
      <c r="V826" s="191"/>
      <c r="W826" s="191"/>
      <c r="X826" s="191"/>
      <c r="Y826" s="191"/>
      <c r="Z826" s="191"/>
      <c r="AA826" s="191"/>
      <c r="AB826" s="191"/>
      <c r="AC826" s="191"/>
      <c r="AD826" s="191"/>
      <c r="AE826" s="191"/>
      <c r="AF826" s="191"/>
      <c r="AG826" s="191"/>
      <c r="AH826" s="191"/>
    </row>
    <row r="827" spans="10:34"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  <c r="Z827" s="73"/>
      <c r="AA827" s="73"/>
      <c r="AB827" s="73"/>
      <c r="AC827" s="73"/>
      <c r="AD827" s="73"/>
      <c r="AE827" s="73"/>
      <c r="AF827" s="73"/>
      <c r="AG827" s="73"/>
      <c r="AH827" s="73"/>
    </row>
    <row r="828" spans="10:34"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  <c r="Z828" s="73"/>
      <c r="AA828" s="73"/>
      <c r="AB828" s="73"/>
      <c r="AC828" s="73"/>
      <c r="AD828" s="73"/>
      <c r="AE828" s="73"/>
      <c r="AF828" s="73"/>
      <c r="AG828" s="73"/>
      <c r="AH828" s="73"/>
    </row>
    <row r="829" spans="10:34"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  <c r="Z829" s="73"/>
      <c r="AA829" s="73"/>
      <c r="AB829" s="73"/>
      <c r="AC829" s="73"/>
      <c r="AD829" s="73"/>
      <c r="AE829" s="73"/>
      <c r="AF829" s="73"/>
      <c r="AG829" s="73"/>
      <c r="AH829" s="73"/>
    </row>
    <row r="830" spans="10:34"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  <c r="Z830" s="73"/>
      <c r="AA830" s="73"/>
      <c r="AB830" s="73"/>
      <c r="AC830" s="73"/>
      <c r="AD830" s="73"/>
      <c r="AE830" s="73"/>
      <c r="AF830" s="73"/>
      <c r="AG830" s="73"/>
      <c r="AH830" s="73"/>
    </row>
    <row r="831" spans="10:34"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  <c r="Z831" s="73"/>
      <c r="AA831" s="73"/>
      <c r="AB831" s="73"/>
      <c r="AC831" s="73"/>
      <c r="AD831" s="73"/>
      <c r="AE831" s="73"/>
      <c r="AF831" s="73"/>
      <c r="AG831" s="73"/>
      <c r="AH831" s="73"/>
    </row>
    <row r="832" spans="10:34"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  <c r="Z832" s="73"/>
      <c r="AA832" s="73"/>
      <c r="AB832" s="73"/>
      <c r="AC832" s="73"/>
      <c r="AD832" s="73"/>
      <c r="AE832" s="73"/>
      <c r="AF832" s="73"/>
      <c r="AG832" s="73"/>
      <c r="AH832" s="73"/>
    </row>
    <row r="833" spans="10:34"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  <c r="Z833" s="73"/>
      <c r="AA833" s="73"/>
      <c r="AB833" s="73"/>
      <c r="AC833" s="73"/>
      <c r="AD833" s="73"/>
      <c r="AE833" s="73"/>
      <c r="AF833" s="73"/>
      <c r="AG833" s="73"/>
      <c r="AH833" s="73"/>
    </row>
    <row r="834" spans="10:34"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  <c r="Z834" s="73"/>
      <c r="AA834" s="73"/>
      <c r="AB834" s="73"/>
      <c r="AC834" s="73"/>
      <c r="AD834" s="73"/>
      <c r="AE834" s="73"/>
      <c r="AF834" s="73"/>
      <c r="AG834" s="73"/>
      <c r="AH834" s="73"/>
    </row>
    <row r="835" spans="10:34">
      <c r="J835" s="52"/>
      <c r="K835" s="52"/>
      <c r="L835" s="52"/>
      <c r="M835" s="52"/>
      <c r="N835" s="52"/>
      <c r="O835" s="52"/>
      <c r="P835" s="52"/>
      <c r="Q835" s="52"/>
      <c r="R835" s="52"/>
      <c r="S835" s="52"/>
      <c r="T835" s="52"/>
      <c r="U835" s="52"/>
      <c r="V835" s="52"/>
      <c r="W835" s="52"/>
      <c r="X835" s="52"/>
      <c r="Y835" s="52"/>
      <c r="Z835" s="52"/>
      <c r="AA835" s="52"/>
      <c r="AB835" s="52"/>
      <c r="AC835" s="52"/>
      <c r="AD835" s="52"/>
      <c r="AE835" s="52"/>
      <c r="AF835" s="52"/>
      <c r="AG835" s="52"/>
      <c r="AH835" s="52"/>
    </row>
    <row r="836" spans="10:34"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  <c r="Z836" s="73"/>
      <c r="AA836" s="73"/>
      <c r="AB836" s="73"/>
      <c r="AC836" s="73"/>
      <c r="AD836" s="73"/>
      <c r="AE836" s="73"/>
      <c r="AF836" s="73"/>
      <c r="AG836" s="73"/>
      <c r="AH836" s="73"/>
    </row>
    <row r="837" spans="10:34">
      <c r="J837" s="191"/>
      <c r="K837" s="191"/>
      <c r="L837" s="191"/>
      <c r="M837" s="191"/>
      <c r="N837" s="191"/>
      <c r="O837" s="191"/>
      <c r="P837" s="191"/>
      <c r="Q837" s="191"/>
      <c r="R837" s="191"/>
      <c r="S837" s="191"/>
      <c r="T837" s="191"/>
      <c r="U837" s="191"/>
      <c r="V837" s="191"/>
      <c r="W837" s="191"/>
      <c r="X837" s="191"/>
      <c r="Y837" s="191"/>
      <c r="Z837" s="191"/>
      <c r="AA837" s="191"/>
      <c r="AB837" s="191"/>
      <c r="AC837" s="191"/>
      <c r="AD837" s="191"/>
      <c r="AE837" s="191"/>
      <c r="AF837" s="191"/>
      <c r="AG837" s="191"/>
      <c r="AH837" s="191"/>
    </row>
    <row r="838" spans="10:34"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  <c r="Z838" s="73"/>
      <c r="AA838" s="73"/>
      <c r="AB838" s="73"/>
      <c r="AC838" s="73"/>
      <c r="AD838" s="73"/>
      <c r="AE838" s="73"/>
      <c r="AF838" s="73"/>
      <c r="AG838" s="73"/>
      <c r="AH838" s="73"/>
    </row>
    <row r="839" spans="10:34"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  <c r="Z839" s="73"/>
      <c r="AA839" s="73"/>
      <c r="AB839" s="73"/>
      <c r="AC839" s="73"/>
      <c r="AD839" s="73"/>
      <c r="AE839" s="73"/>
      <c r="AF839" s="73"/>
      <c r="AG839" s="73"/>
      <c r="AH839" s="73"/>
    </row>
    <row r="840" spans="10:34"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  <c r="Z840" s="73"/>
      <c r="AA840" s="73"/>
      <c r="AB840" s="73"/>
      <c r="AC840" s="73"/>
      <c r="AD840" s="73"/>
      <c r="AE840" s="73"/>
      <c r="AF840" s="73"/>
      <c r="AG840" s="73"/>
      <c r="AH840" s="73"/>
    </row>
    <row r="841" spans="10:34"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  <c r="Z841" s="73"/>
      <c r="AA841" s="73"/>
      <c r="AB841" s="73"/>
      <c r="AC841" s="73"/>
      <c r="AD841" s="73"/>
      <c r="AE841" s="73"/>
      <c r="AF841" s="73"/>
      <c r="AG841" s="73"/>
      <c r="AH841" s="73"/>
    </row>
    <row r="842" spans="10:34"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  <c r="Z842" s="73"/>
      <c r="AA842" s="73"/>
      <c r="AB842" s="73"/>
      <c r="AC842" s="73"/>
      <c r="AD842" s="73"/>
      <c r="AE842" s="73"/>
      <c r="AF842" s="73"/>
      <c r="AG842" s="73"/>
      <c r="AH842" s="73"/>
    </row>
    <row r="843" spans="10:34"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  <c r="Z843" s="73"/>
      <c r="AA843" s="73"/>
      <c r="AB843" s="73"/>
      <c r="AC843" s="73"/>
      <c r="AD843" s="73"/>
      <c r="AE843" s="73"/>
      <c r="AF843" s="73"/>
      <c r="AG843" s="73"/>
      <c r="AH843" s="73"/>
    </row>
    <row r="844" spans="10:34"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  <c r="Z844" s="73"/>
      <c r="AA844" s="73"/>
      <c r="AB844" s="73"/>
      <c r="AC844" s="73"/>
      <c r="AD844" s="73"/>
      <c r="AE844" s="73"/>
      <c r="AF844" s="73"/>
      <c r="AG844" s="73"/>
      <c r="AH844" s="73"/>
    </row>
    <row r="845" spans="10:34"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  <c r="Z845" s="73"/>
      <c r="AA845" s="73"/>
      <c r="AB845" s="73"/>
      <c r="AC845" s="73"/>
      <c r="AD845" s="73"/>
      <c r="AE845" s="73"/>
      <c r="AF845" s="73"/>
      <c r="AG845" s="73"/>
      <c r="AH845" s="73"/>
    </row>
    <row r="846" spans="10:34">
      <c r="J846" s="52"/>
      <c r="K846" s="52"/>
      <c r="L846" s="52"/>
      <c r="M846" s="52"/>
      <c r="N846" s="52"/>
      <c r="O846" s="52"/>
      <c r="P846" s="52"/>
      <c r="Q846" s="52"/>
      <c r="R846" s="52"/>
      <c r="S846" s="52"/>
      <c r="T846" s="52"/>
      <c r="U846" s="52"/>
      <c r="V846" s="52"/>
      <c r="W846" s="52"/>
      <c r="X846" s="52"/>
      <c r="Y846" s="52"/>
      <c r="Z846" s="52"/>
      <c r="AA846" s="52"/>
      <c r="AB846" s="52"/>
      <c r="AC846" s="52"/>
      <c r="AD846" s="52"/>
      <c r="AE846" s="52"/>
      <c r="AF846" s="52"/>
      <c r="AG846" s="52"/>
      <c r="AH846" s="52"/>
    </row>
    <row r="847" spans="10:34"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  <c r="Z847" s="73"/>
      <c r="AA847" s="73"/>
      <c r="AB847" s="73"/>
      <c r="AC847" s="73"/>
      <c r="AD847" s="73"/>
      <c r="AE847" s="73"/>
      <c r="AF847" s="73"/>
      <c r="AG847" s="73"/>
      <c r="AH847" s="73"/>
    </row>
    <row r="848" spans="10:34">
      <c r="J848" s="191"/>
      <c r="K848" s="191"/>
      <c r="L848" s="191"/>
      <c r="M848" s="191"/>
      <c r="N848" s="191"/>
      <c r="O848" s="191"/>
      <c r="P848" s="191"/>
      <c r="Q848" s="191"/>
      <c r="R848" s="191"/>
      <c r="S848" s="191"/>
      <c r="T848" s="191"/>
      <c r="U848" s="191"/>
      <c r="V848" s="191"/>
      <c r="W848" s="191"/>
      <c r="X848" s="191"/>
      <c r="Y848" s="191"/>
      <c r="Z848" s="191"/>
      <c r="AA848" s="191"/>
      <c r="AB848" s="191"/>
      <c r="AC848" s="191"/>
      <c r="AD848" s="191"/>
      <c r="AE848" s="191"/>
      <c r="AF848" s="191"/>
      <c r="AG848" s="191"/>
      <c r="AH848" s="191"/>
    </row>
    <row r="849" spans="10:34"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  <c r="Z849" s="73"/>
      <c r="AA849" s="73"/>
      <c r="AB849" s="73"/>
      <c r="AC849" s="73"/>
      <c r="AD849" s="73"/>
      <c r="AE849" s="73"/>
      <c r="AF849" s="73"/>
      <c r="AG849" s="73"/>
      <c r="AH849" s="73"/>
    </row>
    <row r="850" spans="10:34"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  <c r="Z850" s="73"/>
      <c r="AA850" s="73"/>
      <c r="AB850" s="73"/>
      <c r="AC850" s="73"/>
      <c r="AD850" s="73"/>
      <c r="AE850" s="73"/>
      <c r="AF850" s="73"/>
      <c r="AG850" s="73"/>
      <c r="AH850" s="73"/>
    </row>
    <row r="851" spans="10:34"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  <c r="Z851" s="73"/>
      <c r="AA851" s="73"/>
      <c r="AB851" s="73"/>
      <c r="AC851" s="73"/>
      <c r="AD851" s="73"/>
      <c r="AE851" s="73"/>
      <c r="AF851" s="73"/>
      <c r="AG851" s="73"/>
      <c r="AH851" s="73"/>
    </row>
    <row r="852" spans="10:34"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  <c r="Z852" s="73"/>
      <c r="AA852" s="73"/>
      <c r="AB852" s="73"/>
      <c r="AC852" s="73"/>
      <c r="AD852" s="73"/>
      <c r="AE852" s="73"/>
      <c r="AF852" s="73"/>
      <c r="AG852" s="73"/>
      <c r="AH852" s="73"/>
    </row>
    <row r="853" spans="10:34"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  <c r="Z853" s="73"/>
      <c r="AA853" s="73"/>
      <c r="AB853" s="73"/>
      <c r="AC853" s="73"/>
      <c r="AD853" s="73"/>
      <c r="AE853" s="73"/>
      <c r="AF853" s="73"/>
      <c r="AG853" s="73"/>
      <c r="AH853" s="73"/>
    </row>
    <row r="854" spans="10:34"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  <c r="Z854" s="73"/>
      <c r="AA854" s="73"/>
      <c r="AB854" s="73"/>
      <c r="AC854" s="73"/>
      <c r="AD854" s="73"/>
      <c r="AE854" s="73"/>
      <c r="AF854" s="73"/>
      <c r="AG854" s="73"/>
      <c r="AH854" s="73"/>
    </row>
    <row r="855" spans="10:34"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  <c r="Z855" s="73"/>
      <c r="AA855" s="73"/>
      <c r="AB855" s="73"/>
      <c r="AC855" s="73"/>
      <c r="AD855" s="73"/>
      <c r="AE855" s="73"/>
      <c r="AF855" s="73"/>
      <c r="AG855" s="73"/>
      <c r="AH855" s="73"/>
    </row>
    <row r="856" spans="10:34"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  <c r="Z856" s="73"/>
      <c r="AA856" s="73"/>
      <c r="AB856" s="73"/>
      <c r="AC856" s="73"/>
      <c r="AD856" s="73"/>
      <c r="AE856" s="73"/>
      <c r="AF856" s="73"/>
      <c r="AG856" s="73"/>
      <c r="AH856" s="73"/>
    </row>
    <row r="857" spans="10:34">
      <c r="J857" s="52"/>
      <c r="K857" s="52"/>
      <c r="L857" s="52"/>
      <c r="M857" s="52"/>
      <c r="N857" s="52"/>
      <c r="O857" s="52"/>
      <c r="P857" s="52"/>
      <c r="Q857" s="52"/>
      <c r="R857" s="52"/>
      <c r="S857" s="52"/>
      <c r="T857" s="52"/>
      <c r="U857" s="52"/>
      <c r="V857" s="52"/>
      <c r="W857" s="52"/>
      <c r="X857" s="52"/>
      <c r="Y857" s="52"/>
      <c r="Z857" s="52"/>
      <c r="AA857" s="52"/>
      <c r="AB857" s="52"/>
      <c r="AC857" s="52"/>
      <c r="AD857" s="52"/>
      <c r="AE857" s="52"/>
      <c r="AF857" s="52"/>
      <c r="AG857" s="52"/>
      <c r="AH857" s="52"/>
    </row>
    <row r="858" spans="10:34"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  <c r="Z858" s="73"/>
      <c r="AA858" s="73"/>
      <c r="AB858" s="73"/>
      <c r="AC858" s="73"/>
      <c r="AD858" s="73"/>
      <c r="AE858" s="73"/>
      <c r="AF858" s="73"/>
      <c r="AG858" s="73"/>
      <c r="AH858" s="73"/>
    </row>
    <row r="859" spans="10:34">
      <c r="J859" s="191"/>
      <c r="K859" s="191"/>
      <c r="L859" s="191"/>
      <c r="M859" s="191"/>
      <c r="N859" s="191"/>
      <c r="O859" s="191"/>
      <c r="P859" s="191"/>
      <c r="Q859" s="191"/>
      <c r="R859" s="191"/>
      <c r="S859" s="191"/>
      <c r="T859" s="191"/>
      <c r="U859" s="191"/>
      <c r="V859" s="191"/>
      <c r="W859" s="191"/>
      <c r="X859" s="191"/>
      <c r="Y859" s="191"/>
      <c r="Z859" s="191"/>
      <c r="AA859" s="191"/>
      <c r="AB859" s="191"/>
      <c r="AC859" s="191"/>
      <c r="AD859" s="191"/>
      <c r="AE859" s="191"/>
      <c r="AF859" s="191"/>
      <c r="AG859" s="191"/>
      <c r="AH859" s="191"/>
    </row>
    <row r="860" spans="10:34"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  <c r="Z860" s="73"/>
      <c r="AA860" s="73"/>
      <c r="AB860" s="73"/>
      <c r="AC860" s="73"/>
      <c r="AD860" s="73"/>
      <c r="AE860" s="73"/>
      <c r="AF860" s="73"/>
      <c r="AG860" s="73"/>
      <c r="AH860" s="73"/>
    </row>
    <row r="861" spans="10:34"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  <c r="Z861" s="73"/>
      <c r="AA861" s="73"/>
      <c r="AB861" s="73"/>
      <c r="AC861" s="73"/>
      <c r="AD861" s="73"/>
      <c r="AE861" s="73"/>
      <c r="AF861" s="73"/>
      <c r="AG861" s="73"/>
      <c r="AH861" s="73"/>
    </row>
    <row r="862" spans="10:34"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  <c r="Z862" s="73"/>
      <c r="AA862" s="73"/>
      <c r="AB862" s="73"/>
      <c r="AC862" s="73"/>
      <c r="AD862" s="73"/>
      <c r="AE862" s="73"/>
      <c r="AF862" s="73"/>
      <c r="AG862" s="73"/>
      <c r="AH862" s="73"/>
    </row>
    <row r="863" spans="10:34"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  <c r="Z863" s="73"/>
      <c r="AA863" s="73"/>
      <c r="AB863" s="73"/>
      <c r="AC863" s="73"/>
      <c r="AD863" s="73"/>
      <c r="AE863" s="73"/>
      <c r="AF863" s="73"/>
      <c r="AG863" s="73"/>
      <c r="AH863" s="73"/>
    </row>
    <row r="864" spans="10:34"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  <c r="Z864" s="73"/>
      <c r="AA864" s="73"/>
      <c r="AB864" s="73"/>
      <c r="AC864" s="73"/>
      <c r="AD864" s="73"/>
      <c r="AE864" s="73"/>
      <c r="AF864" s="73"/>
      <c r="AG864" s="73"/>
      <c r="AH864" s="73"/>
    </row>
    <row r="865" spans="10:34"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  <c r="Z865" s="73"/>
      <c r="AA865" s="73"/>
      <c r="AB865" s="73"/>
      <c r="AC865" s="73"/>
      <c r="AD865" s="73"/>
      <c r="AE865" s="73"/>
      <c r="AF865" s="73"/>
      <c r="AG865" s="73"/>
      <c r="AH865" s="73"/>
    </row>
    <row r="866" spans="10:34"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  <c r="Z866" s="73"/>
      <c r="AA866" s="73"/>
      <c r="AB866" s="73"/>
      <c r="AC866" s="73"/>
      <c r="AD866" s="73"/>
      <c r="AE866" s="73"/>
      <c r="AF866" s="73"/>
      <c r="AG866" s="73"/>
      <c r="AH866" s="73"/>
    </row>
    <row r="867" spans="10:34"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  <c r="Z867" s="73"/>
      <c r="AA867" s="73"/>
      <c r="AB867" s="73"/>
      <c r="AC867" s="73"/>
      <c r="AD867" s="73"/>
      <c r="AE867" s="73"/>
      <c r="AF867" s="73"/>
      <c r="AG867" s="73"/>
      <c r="AH867" s="73"/>
    </row>
    <row r="868" spans="10:34">
      <c r="J868" s="52"/>
      <c r="K868" s="52"/>
      <c r="L868" s="52"/>
      <c r="M868" s="52"/>
      <c r="N868" s="52"/>
      <c r="O868" s="52"/>
      <c r="P868" s="52"/>
      <c r="Q868" s="52"/>
      <c r="R868" s="52"/>
      <c r="S868" s="52"/>
      <c r="T868" s="52"/>
      <c r="U868" s="52"/>
      <c r="V868" s="52"/>
      <c r="W868" s="52"/>
      <c r="X868" s="52"/>
      <c r="Y868" s="52"/>
      <c r="Z868" s="52"/>
      <c r="AA868" s="52"/>
      <c r="AB868" s="52"/>
      <c r="AC868" s="52"/>
      <c r="AD868" s="52"/>
      <c r="AE868" s="52"/>
      <c r="AF868" s="52"/>
      <c r="AG868" s="52"/>
      <c r="AH868" s="52"/>
    </row>
    <row r="869" spans="10:34"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  <c r="Z869" s="73"/>
      <c r="AA869" s="73"/>
      <c r="AB869" s="73"/>
      <c r="AC869" s="73"/>
      <c r="AD869" s="73"/>
      <c r="AE869" s="73"/>
      <c r="AF869" s="73"/>
      <c r="AG869" s="73"/>
      <c r="AH869" s="73"/>
    </row>
    <row r="870" spans="10:34">
      <c r="J870" s="191"/>
      <c r="K870" s="191"/>
      <c r="L870" s="191"/>
      <c r="M870" s="191"/>
      <c r="N870" s="191"/>
      <c r="O870" s="191"/>
      <c r="P870" s="191"/>
      <c r="Q870" s="191"/>
      <c r="R870" s="191"/>
      <c r="S870" s="191"/>
      <c r="T870" s="191"/>
      <c r="U870" s="191"/>
      <c r="V870" s="191"/>
      <c r="W870" s="191"/>
      <c r="X870" s="191"/>
      <c r="Y870" s="191"/>
      <c r="Z870" s="191"/>
      <c r="AA870" s="191"/>
      <c r="AB870" s="191"/>
      <c r="AC870" s="191"/>
      <c r="AD870" s="191"/>
      <c r="AE870" s="191"/>
      <c r="AF870" s="191"/>
      <c r="AG870" s="191"/>
      <c r="AH870" s="191"/>
    </row>
    <row r="871" spans="10:34"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  <c r="Z871" s="73"/>
      <c r="AA871" s="73"/>
      <c r="AB871" s="73"/>
      <c r="AC871" s="73"/>
      <c r="AD871" s="73"/>
      <c r="AE871" s="73"/>
      <c r="AF871" s="73"/>
      <c r="AG871" s="73"/>
      <c r="AH871" s="73"/>
    </row>
    <row r="872" spans="10:34"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  <c r="Z872" s="73"/>
      <c r="AA872" s="73"/>
      <c r="AB872" s="73"/>
      <c r="AC872" s="73"/>
      <c r="AD872" s="73"/>
      <c r="AE872" s="73"/>
      <c r="AF872" s="73"/>
      <c r="AG872" s="73"/>
      <c r="AH872" s="73"/>
    </row>
    <row r="873" spans="10:34"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  <c r="Z873" s="73"/>
      <c r="AA873" s="73"/>
      <c r="AB873" s="73"/>
      <c r="AC873" s="73"/>
      <c r="AD873" s="73"/>
      <c r="AE873" s="73"/>
      <c r="AF873" s="73"/>
      <c r="AG873" s="73"/>
      <c r="AH873" s="73"/>
    </row>
    <row r="874" spans="10:34"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  <c r="Z874" s="73"/>
      <c r="AA874" s="73"/>
      <c r="AB874" s="73"/>
      <c r="AC874" s="73"/>
      <c r="AD874" s="73"/>
      <c r="AE874" s="73"/>
      <c r="AF874" s="73"/>
      <c r="AG874" s="73"/>
      <c r="AH874" s="73"/>
    </row>
    <row r="875" spans="10:34"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  <c r="Z875" s="73"/>
      <c r="AA875" s="73"/>
      <c r="AB875" s="73"/>
      <c r="AC875" s="73"/>
      <c r="AD875" s="73"/>
      <c r="AE875" s="73"/>
      <c r="AF875" s="73"/>
      <c r="AG875" s="73"/>
      <c r="AH875" s="73"/>
    </row>
    <row r="876" spans="10:34"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  <c r="Z876" s="73"/>
      <c r="AA876" s="73"/>
      <c r="AB876" s="73"/>
      <c r="AC876" s="73"/>
      <c r="AD876" s="73"/>
      <c r="AE876" s="73"/>
      <c r="AF876" s="73"/>
      <c r="AG876" s="73"/>
      <c r="AH876" s="73"/>
    </row>
    <row r="877" spans="10:34"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  <c r="Z877" s="73"/>
      <c r="AA877" s="73"/>
      <c r="AB877" s="73"/>
      <c r="AC877" s="73"/>
      <c r="AD877" s="73"/>
      <c r="AE877" s="73"/>
      <c r="AF877" s="73"/>
      <c r="AG877" s="73"/>
      <c r="AH877" s="73"/>
    </row>
    <row r="878" spans="10:34"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  <c r="Z878" s="73"/>
      <c r="AA878" s="73"/>
      <c r="AB878" s="73"/>
      <c r="AC878" s="73"/>
      <c r="AD878" s="73"/>
      <c r="AE878" s="73"/>
      <c r="AF878" s="73"/>
      <c r="AG878" s="73"/>
      <c r="AH878" s="73"/>
    </row>
    <row r="879" spans="10:34">
      <c r="J879" s="52"/>
      <c r="K879" s="52"/>
      <c r="L879" s="52"/>
      <c r="M879" s="52"/>
      <c r="N879" s="52"/>
      <c r="O879" s="52"/>
      <c r="P879" s="52"/>
      <c r="Q879" s="52"/>
      <c r="R879" s="52"/>
      <c r="S879" s="52"/>
      <c r="T879" s="52"/>
      <c r="U879" s="52"/>
      <c r="V879" s="52"/>
      <c r="W879" s="52"/>
      <c r="X879" s="52"/>
      <c r="Y879" s="52"/>
      <c r="Z879" s="52"/>
      <c r="AA879" s="52"/>
      <c r="AB879" s="52"/>
      <c r="AC879" s="52"/>
      <c r="AD879" s="52"/>
      <c r="AE879" s="52"/>
      <c r="AF879" s="52"/>
      <c r="AG879" s="52"/>
      <c r="AH879" s="52"/>
    </row>
    <row r="880" spans="10:34"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  <c r="Z880" s="73"/>
      <c r="AA880" s="73"/>
      <c r="AB880" s="73"/>
      <c r="AC880" s="73"/>
      <c r="AD880" s="73"/>
      <c r="AE880" s="73"/>
      <c r="AF880" s="73"/>
      <c r="AG880" s="73"/>
      <c r="AH880" s="73"/>
    </row>
    <row r="881" spans="10:34">
      <c r="J881" s="191"/>
      <c r="K881" s="191"/>
      <c r="L881" s="191"/>
      <c r="M881" s="191"/>
      <c r="N881" s="191"/>
      <c r="O881" s="191"/>
      <c r="P881" s="191"/>
      <c r="Q881" s="191"/>
      <c r="R881" s="191"/>
      <c r="S881" s="191"/>
      <c r="T881" s="191"/>
      <c r="U881" s="191"/>
      <c r="V881" s="191"/>
      <c r="W881" s="191"/>
      <c r="X881" s="191"/>
      <c r="Y881" s="191"/>
      <c r="Z881" s="191"/>
      <c r="AA881" s="191"/>
      <c r="AB881" s="191"/>
      <c r="AC881" s="191"/>
      <c r="AD881" s="191"/>
      <c r="AE881" s="191"/>
      <c r="AF881" s="191"/>
      <c r="AG881" s="191"/>
      <c r="AH881" s="191"/>
    </row>
    <row r="882" spans="10:34"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  <c r="Z882" s="73"/>
      <c r="AA882" s="73"/>
      <c r="AB882" s="73"/>
      <c r="AC882" s="73"/>
      <c r="AD882" s="73"/>
      <c r="AE882" s="73"/>
      <c r="AF882" s="73"/>
      <c r="AG882" s="73"/>
      <c r="AH882" s="73"/>
    </row>
    <row r="883" spans="10:34"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  <c r="Z883" s="73"/>
      <c r="AA883" s="73"/>
      <c r="AB883" s="73"/>
      <c r="AC883" s="73"/>
      <c r="AD883" s="73"/>
      <c r="AE883" s="73"/>
      <c r="AF883" s="73"/>
      <c r="AG883" s="73"/>
      <c r="AH883" s="73"/>
    </row>
    <row r="884" spans="10:34"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  <c r="Z884" s="73"/>
      <c r="AA884" s="73"/>
      <c r="AB884" s="73"/>
      <c r="AC884" s="73"/>
      <c r="AD884" s="73"/>
      <c r="AE884" s="73"/>
      <c r="AF884" s="73"/>
      <c r="AG884" s="73"/>
      <c r="AH884" s="73"/>
    </row>
    <row r="885" spans="10:34"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  <c r="Z885" s="73"/>
      <c r="AA885" s="73"/>
      <c r="AB885" s="73"/>
      <c r="AC885" s="73"/>
      <c r="AD885" s="73"/>
      <c r="AE885" s="73"/>
      <c r="AF885" s="73"/>
      <c r="AG885" s="73"/>
      <c r="AH885" s="73"/>
    </row>
    <row r="886" spans="10:34"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  <c r="Z886" s="73"/>
      <c r="AA886" s="73"/>
      <c r="AB886" s="73"/>
      <c r="AC886" s="73"/>
      <c r="AD886" s="73"/>
      <c r="AE886" s="73"/>
      <c r="AF886" s="73"/>
      <c r="AG886" s="73"/>
      <c r="AH886" s="73"/>
    </row>
    <row r="887" spans="10:34"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  <c r="Z887" s="73"/>
      <c r="AA887" s="73"/>
      <c r="AB887" s="73"/>
      <c r="AC887" s="73"/>
      <c r="AD887" s="73"/>
      <c r="AE887" s="73"/>
      <c r="AF887" s="73"/>
      <c r="AG887" s="73"/>
      <c r="AH887" s="73"/>
    </row>
    <row r="888" spans="10:34"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  <c r="Z888" s="73"/>
      <c r="AA888" s="73"/>
      <c r="AB888" s="73"/>
      <c r="AC888" s="73"/>
      <c r="AD888" s="73"/>
      <c r="AE888" s="73"/>
      <c r="AF888" s="73"/>
      <c r="AG888" s="73"/>
      <c r="AH888" s="73"/>
    </row>
    <row r="889" spans="10:34"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  <c r="Z889" s="73"/>
      <c r="AA889" s="73"/>
      <c r="AB889" s="73"/>
      <c r="AC889" s="73"/>
      <c r="AD889" s="73"/>
      <c r="AE889" s="73"/>
      <c r="AF889" s="73"/>
      <c r="AG889" s="73"/>
      <c r="AH889" s="73"/>
    </row>
    <row r="890" spans="10:34">
      <c r="J890" s="52"/>
      <c r="K890" s="52"/>
      <c r="L890" s="52"/>
      <c r="M890" s="52"/>
      <c r="N890" s="52"/>
      <c r="O890" s="52"/>
      <c r="P890" s="52"/>
      <c r="Q890" s="52"/>
      <c r="R890" s="52"/>
      <c r="S890" s="52"/>
      <c r="T890" s="52"/>
      <c r="U890" s="52"/>
      <c r="V890" s="52"/>
      <c r="W890" s="52"/>
      <c r="X890" s="52"/>
      <c r="Y890" s="52"/>
      <c r="Z890" s="52"/>
      <c r="AA890" s="52"/>
      <c r="AB890" s="52"/>
      <c r="AC890" s="52"/>
      <c r="AD890" s="52"/>
      <c r="AE890" s="52"/>
      <c r="AF890" s="52"/>
      <c r="AG890" s="52"/>
      <c r="AH890" s="52"/>
    </row>
    <row r="891" spans="10:34"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  <c r="Z891" s="73"/>
      <c r="AA891" s="73"/>
      <c r="AB891" s="73"/>
      <c r="AC891" s="73"/>
      <c r="AD891" s="73"/>
      <c r="AE891" s="73"/>
      <c r="AF891" s="73"/>
      <c r="AG891" s="73"/>
      <c r="AH891" s="73"/>
    </row>
    <row r="892" spans="10:34">
      <c r="J892" s="191"/>
      <c r="K892" s="191"/>
      <c r="L892" s="191"/>
      <c r="M892" s="191"/>
      <c r="N892" s="191"/>
      <c r="O892" s="191"/>
      <c r="P892" s="191"/>
      <c r="Q892" s="191"/>
      <c r="R892" s="191"/>
      <c r="S892" s="191"/>
      <c r="T892" s="191"/>
      <c r="U892" s="191"/>
      <c r="V892" s="191"/>
      <c r="W892" s="191"/>
      <c r="X892" s="191"/>
      <c r="Y892" s="191"/>
      <c r="Z892" s="191"/>
      <c r="AA892" s="191"/>
      <c r="AB892" s="191"/>
      <c r="AC892" s="191"/>
      <c r="AD892" s="191"/>
      <c r="AE892" s="191"/>
      <c r="AF892" s="191"/>
      <c r="AG892" s="191"/>
      <c r="AH892" s="191"/>
    </row>
    <row r="893" spans="10:34"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  <c r="Z893" s="73"/>
      <c r="AA893" s="73"/>
      <c r="AB893" s="73"/>
      <c r="AC893" s="73"/>
      <c r="AD893" s="73"/>
      <c r="AE893" s="73"/>
      <c r="AF893" s="73"/>
      <c r="AG893" s="73"/>
      <c r="AH893" s="73"/>
    </row>
    <row r="894" spans="10:34"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  <c r="Z894" s="73"/>
      <c r="AA894" s="73"/>
      <c r="AB894" s="73"/>
      <c r="AC894" s="73"/>
      <c r="AD894" s="73"/>
      <c r="AE894" s="73"/>
      <c r="AF894" s="73"/>
      <c r="AG894" s="73"/>
      <c r="AH894" s="73"/>
    </row>
    <row r="895" spans="10:34"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  <c r="Z895" s="73"/>
      <c r="AA895" s="73"/>
      <c r="AB895" s="73"/>
      <c r="AC895" s="73"/>
      <c r="AD895" s="73"/>
      <c r="AE895" s="73"/>
      <c r="AF895" s="73"/>
      <c r="AG895" s="73"/>
      <c r="AH895" s="73"/>
    </row>
    <row r="896" spans="10:34"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  <c r="Z896" s="73"/>
      <c r="AA896" s="73"/>
      <c r="AB896" s="73"/>
      <c r="AC896" s="73"/>
      <c r="AD896" s="73"/>
      <c r="AE896" s="73"/>
      <c r="AF896" s="73"/>
      <c r="AG896" s="73"/>
      <c r="AH896" s="73"/>
    </row>
    <row r="897" spans="10:34"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  <c r="Z897" s="73"/>
      <c r="AA897" s="73"/>
      <c r="AB897" s="73"/>
      <c r="AC897" s="73"/>
      <c r="AD897" s="73"/>
      <c r="AE897" s="73"/>
      <c r="AF897" s="73"/>
      <c r="AG897" s="73"/>
      <c r="AH897" s="73"/>
    </row>
    <row r="898" spans="10:34"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  <c r="Z898" s="73"/>
      <c r="AA898" s="73"/>
      <c r="AB898" s="73"/>
      <c r="AC898" s="73"/>
      <c r="AD898" s="73"/>
      <c r="AE898" s="73"/>
      <c r="AF898" s="73"/>
      <c r="AG898" s="73"/>
      <c r="AH898" s="73"/>
    </row>
    <row r="899" spans="10:34"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  <c r="Z899" s="73"/>
      <c r="AA899" s="73"/>
      <c r="AB899" s="73"/>
      <c r="AC899" s="73"/>
      <c r="AD899" s="73"/>
      <c r="AE899" s="73"/>
      <c r="AF899" s="73"/>
      <c r="AG899" s="73"/>
      <c r="AH899" s="73"/>
    </row>
    <row r="900" spans="10:34"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  <c r="Z900" s="73"/>
      <c r="AA900" s="73"/>
      <c r="AB900" s="73"/>
      <c r="AC900" s="73"/>
      <c r="AD900" s="73"/>
      <c r="AE900" s="73"/>
      <c r="AF900" s="73"/>
      <c r="AG900" s="73"/>
      <c r="AH900" s="73"/>
    </row>
    <row r="901" spans="10:34">
      <c r="J901" s="52"/>
      <c r="K901" s="52"/>
      <c r="L901" s="52"/>
      <c r="M901" s="52"/>
      <c r="N901" s="52"/>
      <c r="O901" s="52"/>
      <c r="P901" s="52"/>
      <c r="Q901" s="52"/>
      <c r="R901" s="52"/>
      <c r="S901" s="52"/>
      <c r="T901" s="52"/>
      <c r="U901" s="52"/>
      <c r="V901" s="52"/>
      <c r="W901" s="52"/>
      <c r="X901" s="52"/>
      <c r="Y901" s="52"/>
      <c r="Z901" s="52"/>
      <c r="AA901" s="52"/>
      <c r="AB901" s="52"/>
      <c r="AC901" s="52"/>
      <c r="AD901" s="52"/>
      <c r="AE901" s="52"/>
      <c r="AF901" s="52"/>
      <c r="AG901" s="52"/>
      <c r="AH901" s="52"/>
    </row>
    <row r="902" spans="10:34"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  <c r="Z902" s="73"/>
      <c r="AA902" s="73"/>
      <c r="AB902" s="73"/>
      <c r="AC902" s="73"/>
      <c r="AD902" s="73"/>
      <c r="AE902" s="73"/>
      <c r="AF902" s="73"/>
      <c r="AG902" s="73"/>
      <c r="AH902" s="73"/>
    </row>
    <row r="903" spans="10:34">
      <c r="J903" s="191"/>
      <c r="K903" s="191"/>
      <c r="L903" s="191"/>
      <c r="M903" s="191"/>
      <c r="N903" s="191"/>
      <c r="O903" s="191"/>
      <c r="P903" s="191"/>
      <c r="Q903" s="191"/>
      <c r="R903" s="191"/>
      <c r="S903" s="191"/>
      <c r="T903" s="191"/>
      <c r="U903" s="191"/>
      <c r="V903" s="191"/>
      <c r="W903" s="191"/>
      <c r="X903" s="191"/>
      <c r="Y903" s="191"/>
      <c r="Z903" s="191"/>
      <c r="AA903" s="191"/>
      <c r="AB903" s="191"/>
      <c r="AC903" s="191"/>
      <c r="AD903" s="191"/>
      <c r="AE903" s="191"/>
      <c r="AF903" s="191"/>
      <c r="AG903" s="191"/>
      <c r="AH903" s="191"/>
    </row>
    <row r="904" spans="10:34"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  <c r="Z904" s="73"/>
      <c r="AA904" s="73"/>
      <c r="AB904" s="73"/>
      <c r="AC904" s="73"/>
      <c r="AD904" s="73"/>
      <c r="AE904" s="73"/>
      <c r="AF904" s="73"/>
      <c r="AG904" s="73"/>
      <c r="AH904" s="73"/>
    </row>
    <row r="905" spans="10:34"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  <c r="Z905" s="73"/>
      <c r="AA905" s="73"/>
      <c r="AB905" s="73"/>
      <c r="AC905" s="73"/>
      <c r="AD905" s="73"/>
      <c r="AE905" s="73"/>
      <c r="AF905" s="73"/>
      <c r="AG905" s="73"/>
      <c r="AH905" s="73"/>
    </row>
    <row r="906" spans="10:34"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  <c r="Z906" s="73"/>
      <c r="AA906" s="73"/>
      <c r="AB906" s="73"/>
      <c r="AC906" s="73"/>
      <c r="AD906" s="73"/>
      <c r="AE906" s="73"/>
      <c r="AF906" s="73"/>
      <c r="AG906" s="73"/>
      <c r="AH906" s="73"/>
    </row>
    <row r="907" spans="10:34"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  <c r="Z907" s="73"/>
      <c r="AA907" s="73"/>
      <c r="AB907" s="73"/>
      <c r="AC907" s="73"/>
      <c r="AD907" s="73"/>
      <c r="AE907" s="73"/>
      <c r="AF907" s="73"/>
      <c r="AG907" s="73"/>
      <c r="AH907" s="73"/>
    </row>
    <row r="908" spans="10:34"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  <c r="Z908" s="73"/>
      <c r="AA908" s="73"/>
      <c r="AB908" s="73"/>
      <c r="AC908" s="73"/>
      <c r="AD908" s="73"/>
      <c r="AE908" s="73"/>
      <c r="AF908" s="73"/>
      <c r="AG908" s="73"/>
      <c r="AH908" s="73"/>
    </row>
    <row r="909" spans="10:34"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  <c r="Z909" s="73"/>
      <c r="AA909" s="73"/>
      <c r="AB909" s="73"/>
      <c r="AC909" s="73"/>
      <c r="AD909" s="73"/>
      <c r="AE909" s="73"/>
      <c r="AF909" s="73"/>
      <c r="AG909" s="73"/>
      <c r="AH909" s="73"/>
    </row>
    <row r="910" spans="10:34"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  <c r="Z910" s="73"/>
      <c r="AA910" s="73"/>
      <c r="AB910" s="73"/>
      <c r="AC910" s="73"/>
      <c r="AD910" s="73"/>
      <c r="AE910" s="73"/>
      <c r="AF910" s="73"/>
      <c r="AG910" s="73"/>
      <c r="AH910" s="73"/>
    </row>
    <row r="911" spans="10:34"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  <c r="Z911" s="73"/>
      <c r="AA911" s="73"/>
      <c r="AB911" s="73"/>
      <c r="AC911" s="73"/>
      <c r="AD911" s="73"/>
      <c r="AE911" s="73"/>
      <c r="AF911" s="73"/>
      <c r="AG911" s="73"/>
      <c r="AH911" s="73"/>
    </row>
    <row r="912" spans="10:34">
      <c r="J912" s="52"/>
      <c r="K912" s="52"/>
      <c r="L912" s="52"/>
      <c r="M912" s="52"/>
      <c r="N912" s="52"/>
      <c r="O912" s="52"/>
      <c r="P912" s="52"/>
      <c r="Q912" s="52"/>
      <c r="R912" s="52"/>
      <c r="S912" s="52"/>
      <c r="T912" s="52"/>
      <c r="U912" s="52"/>
      <c r="V912" s="52"/>
      <c r="W912" s="52"/>
      <c r="X912" s="52"/>
      <c r="Y912" s="52"/>
      <c r="Z912" s="52"/>
      <c r="AA912" s="52"/>
      <c r="AB912" s="52"/>
      <c r="AC912" s="52"/>
      <c r="AD912" s="52"/>
      <c r="AE912" s="52"/>
      <c r="AF912" s="52"/>
      <c r="AG912" s="52"/>
      <c r="AH912" s="52"/>
    </row>
    <row r="913" spans="10:34"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  <c r="Z913" s="73"/>
      <c r="AA913" s="73"/>
      <c r="AB913" s="73"/>
      <c r="AC913" s="73"/>
      <c r="AD913" s="73"/>
      <c r="AE913" s="73"/>
      <c r="AF913" s="73"/>
      <c r="AG913" s="73"/>
      <c r="AH913" s="73"/>
    </row>
    <row r="914" spans="10:34">
      <c r="J914" s="191"/>
      <c r="K914" s="191"/>
      <c r="L914" s="191"/>
      <c r="M914" s="191"/>
      <c r="N914" s="191"/>
      <c r="O914" s="191"/>
      <c r="P914" s="191"/>
      <c r="Q914" s="191"/>
      <c r="R914" s="191"/>
      <c r="S914" s="191"/>
      <c r="T914" s="191"/>
      <c r="U914" s="191"/>
      <c r="V914" s="191"/>
      <c r="W914" s="191"/>
      <c r="X914" s="191"/>
      <c r="Y914" s="191"/>
      <c r="Z914" s="191"/>
      <c r="AA914" s="191"/>
      <c r="AB914" s="191"/>
      <c r="AC914" s="191"/>
      <c r="AD914" s="191"/>
      <c r="AE914" s="191"/>
      <c r="AF914" s="191"/>
      <c r="AG914" s="191"/>
      <c r="AH914" s="191"/>
    </row>
    <row r="915" spans="10:34"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  <c r="Z915" s="73"/>
      <c r="AA915" s="73"/>
      <c r="AB915" s="73"/>
      <c r="AC915" s="73"/>
      <c r="AD915" s="73"/>
      <c r="AE915" s="73"/>
      <c r="AF915" s="73"/>
      <c r="AG915" s="73"/>
      <c r="AH915" s="73"/>
    </row>
    <row r="916" spans="10:34"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  <c r="Z916" s="73"/>
      <c r="AA916" s="73"/>
      <c r="AB916" s="73"/>
      <c r="AC916" s="73"/>
      <c r="AD916" s="73"/>
      <c r="AE916" s="73"/>
      <c r="AF916" s="73"/>
      <c r="AG916" s="73"/>
      <c r="AH916" s="73"/>
    </row>
    <row r="917" spans="10:34"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  <c r="Z917" s="73"/>
      <c r="AA917" s="73"/>
      <c r="AB917" s="73"/>
      <c r="AC917" s="73"/>
      <c r="AD917" s="73"/>
      <c r="AE917" s="73"/>
      <c r="AF917" s="73"/>
      <c r="AG917" s="73"/>
      <c r="AH917" s="73"/>
    </row>
    <row r="918" spans="10:34"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  <c r="Z918" s="73"/>
      <c r="AA918" s="73"/>
      <c r="AB918" s="73"/>
      <c r="AC918" s="73"/>
      <c r="AD918" s="73"/>
      <c r="AE918" s="73"/>
      <c r="AF918" s="73"/>
      <c r="AG918" s="73"/>
      <c r="AH918" s="73"/>
    </row>
    <row r="919" spans="10:34"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  <c r="Z919" s="73"/>
      <c r="AA919" s="73"/>
      <c r="AB919" s="73"/>
      <c r="AC919" s="73"/>
      <c r="AD919" s="73"/>
      <c r="AE919" s="73"/>
      <c r="AF919" s="73"/>
      <c r="AG919" s="73"/>
      <c r="AH919" s="73"/>
    </row>
    <row r="920" spans="10:34"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  <c r="Z920" s="73"/>
      <c r="AA920" s="73"/>
      <c r="AB920" s="73"/>
      <c r="AC920" s="73"/>
      <c r="AD920" s="73"/>
      <c r="AE920" s="73"/>
      <c r="AF920" s="73"/>
      <c r="AG920" s="73"/>
      <c r="AH920" s="73"/>
    </row>
    <row r="921" spans="10:34"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  <c r="Z921" s="73"/>
      <c r="AA921" s="73"/>
      <c r="AB921" s="73"/>
      <c r="AC921" s="73"/>
      <c r="AD921" s="73"/>
      <c r="AE921" s="73"/>
      <c r="AF921" s="73"/>
      <c r="AG921" s="73"/>
      <c r="AH921" s="73"/>
    </row>
    <row r="922" spans="10:34"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  <c r="Z922" s="73"/>
      <c r="AA922" s="73"/>
      <c r="AB922" s="73"/>
      <c r="AC922" s="73"/>
      <c r="AD922" s="73"/>
      <c r="AE922" s="73"/>
      <c r="AF922" s="73"/>
      <c r="AG922" s="73"/>
      <c r="AH922" s="73"/>
    </row>
    <row r="923" spans="10:34">
      <c r="J923" s="52"/>
      <c r="K923" s="52"/>
      <c r="L923" s="52"/>
      <c r="M923" s="52"/>
      <c r="N923" s="52"/>
      <c r="O923" s="52"/>
      <c r="P923" s="52"/>
      <c r="Q923" s="52"/>
      <c r="R923" s="52"/>
      <c r="S923" s="52"/>
      <c r="T923" s="52"/>
      <c r="U923" s="52"/>
      <c r="V923" s="52"/>
      <c r="W923" s="52"/>
      <c r="X923" s="52"/>
      <c r="Y923" s="52"/>
      <c r="Z923" s="52"/>
      <c r="AA923" s="52"/>
      <c r="AB923" s="52"/>
      <c r="AC923" s="52"/>
      <c r="AD923" s="52"/>
      <c r="AE923" s="52"/>
      <c r="AF923" s="52"/>
      <c r="AG923" s="52"/>
      <c r="AH923" s="52"/>
    </row>
    <row r="924" spans="10:34"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  <c r="Z924" s="73"/>
      <c r="AA924" s="73"/>
      <c r="AB924" s="73"/>
      <c r="AC924" s="73"/>
      <c r="AD924" s="73"/>
      <c r="AE924" s="73"/>
      <c r="AF924" s="73"/>
      <c r="AG924" s="73"/>
      <c r="AH924" s="73"/>
    </row>
    <row r="925" spans="10:34">
      <c r="J925" s="191"/>
      <c r="K925" s="191"/>
      <c r="L925" s="191"/>
      <c r="M925" s="191"/>
      <c r="N925" s="191"/>
      <c r="O925" s="191"/>
      <c r="P925" s="191"/>
      <c r="Q925" s="191"/>
      <c r="R925" s="191"/>
      <c r="S925" s="191"/>
      <c r="T925" s="191"/>
      <c r="U925" s="191"/>
      <c r="V925" s="191"/>
      <c r="W925" s="191"/>
      <c r="X925" s="191"/>
      <c r="Y925" s="191"/>
      <c r="Z925" s="191"/>
      <c r="AA925" s="191"/>
      <c r="AB925" s="191"/>
      <c r="AC925" s="191"/>
      <c r="AD925" s="191"/>
      <c r="AE925" s="191"/>
      <c r="AF925" s="191"/>
      <c r="AG925" s="191"/>
      <c r="AH925" s="191"/>
    </row>
    <row r="926" spans="10:34"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  <c r="Z926" s="73"/>
      <c r="AA926" s="73"/>
      <c r="AB926" s="73"/>
      <c r="AC926" s="73"/>
      <c r="AD926" s="73"/>
      <c r="AE926" s="73"/>
      <c r="AF926" s="73"/>
      <c r="AG926" s="73"/>
      <c r="AH926" s="73"/>
    </row>
    <row r="927" spans="10:34"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  <c r="Z927" s="73"/>
      <c r="AA927" s="73"/>
      <c r="AB927" s="73"/>
      <c r="AC927" s="73"/>
      <c r="AD927" s="73"/>
      <c r="AE927" s="73"/>
      <c r="AF927" s="73"/>
      <c r="AG927" s="73"/>
      <c r="AH927" s="73"/>
    </row>
    <row r="928" spans="10:34"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  <c r="Z928" s="73"/>
      <c r="AA928" s="73"/>
      <c r="AB928" s="73"/>
      <c r="AC928" s="73"/>
      <c r="AD928" s="73"/>
      <c r="AE928" s="73"/>
      <c r="AF928" s="73"/>
      <c r="AG928" s="73"/>
      <c r="AH928" s="73"/>
    </row>
    <row r="929" spans="10:34"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  <c r="Z929" s="73"/>
      <c r="AA929" s="73"/>
      <c r="AB929" s="73"/>
      <c r="AC929" s="73"/>
      <c r="AD929" s="73"/>
      <c r="AE929" s="73"/>
      <c r="AF929" s="73"/>
      <c r="AG929" s="73"/>
      <c r="AH929" s="73"/>
    </row>
    <row r="930" spans="10:34"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  <c r="Z930" s="73"/>
      <c r="AA930" s="73"/>
      <c r="AB930" s="73"/>
      <c r="AC930" s="73"/>
      <c r="AD930" s="73"/>
      <c r="AE930" s="73"/>
      <c r="AF930" s="73"/>
      <c r="AG930" s="73"/>
      <c r="AH930" s="73"/>
    </row>
    <row r="931" spans="10:34"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  <c r="Z931" s="73"/>
      <c r="AA931" s="73"/>
      <c r="AB931" s="73"/>
      <c r="AC931" s="73"/>
      <c r="AD931" s="73"/>
      <c r="AE931" s="73"/>
      <c r="AF931" s="73"/>
      <c r="AG931" s="73"/>
      <c r="AH931" s="73"/>
    </row>
    <row r="932" spans="10:34"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  <c r="Z932" s="73"/>
      <c r="AA932" s="73"/>
      <c r="AB932" s="73"/>
      <c r="AC932" s="73"/>
      <c r="AD932" s="73"/>
      <c r="AE932" s="73"/>
      <c r="AF932" s="73"/>
      <c r="AG932" s="73"/>
      <c r="AH932" s="73"/>
    </row>
    <row r="933" spans="10:34"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  <c r="Z933" s="73"/>
      <c r="AA933" s="73"/>
      <c r="AB933" s="73"/>
      <c r="AC933" s="73"/>
      <c r="AD933" s="73"/>
      <c r="AE933" s="73"/>
      <c r="AF933" s="73"/>
      <c r="AG933" s="73"/>
      <c r="AH933" s="73"/>
    </row>
    <row r="934" spans="10:34">
      <c r="J934" s="52"/>
      <c r="K934" s="52"/>
      <c r="L934" s="52"/>
      <c r="M934" s="52"/>
      <c r="N934" s="52"/>
      <c r="O934" s="52"/>
      <c r="P934" s="52"/>
      <c r="Q934" s="52"/>
      <c r="R934" s="52"/>
      <c r="S934" s="52"/>
      <c r="T934" s="52"/>
      <c r="U934" s="52"/>
      <c r="V934" s="52"/>
      <c r="W934" s="52"/>
      <c r="X934" s="52"/>
      <c r="Y934" s="52"/>
      <c r="Z934" s="52"/>
      <c r="AA934" s="52"/>
      <c r="AB934" s="52"/>
      <c r="AC934" s="52"/>
      <c r="AD934" s="52"/>
      <c r="AE934" s="52"/>
      <c r="AF934" s="52"/>
      <c r="AG934" s="52"/>
      <c r="AH934" s="52"/>
    </row>
    <row r="935" spans="10:34"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  <c r="Z935" s="73"/>
      <c r="AA935" s="73"/>
      <c r="AB935" s="73"/>
      <c r="AC935" s="73"/>
      <c r="AD935" s="73"/>
      <c r="AE935" s="73"/>
      <c r="AF935" s="73"/>
      <c r="AG935" s="73"/>
      <c r="AH935" s="73"/>
    </row>
    <row r="936" spans="10:34">
      <c r="J936" s="191"/>
      <c r="K936" s="191"/>
      <c r="L936" s="191"/>
      <c r="M936" s="191"/>
      <c r="N936" s="191"/>
      <c r="O936" s="191"/>
      <c r="P936" s="191"/>
      <c r="Q936" s="191"/>
      <c r="R936" s="191"/>
      <c r="S936" s="191"/>
      <c r="T936" s="191"/>
      <c r="U936" s="191"/>
      <c r="V936" s="191"/>
      <c r="W936" s="191"/>
      <c r="X936" s="191"/>
      <c r="Y936" s="191"/>
      <c r="Z936" s="191"/>
      <c r="AA936" s="191"/>
      <c r="AB936" s="191"/>
      <c r="AC936" s="191"/>
      <c r="AD936" s="191"/>
      <c r="AE936" s="191"/>
      <c r="AF936" s="191"/>
      <c r="AG936" s="191"/>
      <c r="AH936" s="191"/>
    </row>
    <row r="937" spans="10:34"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  <c r="Z937" s="73"/>
      <c r="AA937" s="73"/>
      <c r="AB937" s="73"/>
      <c r="AC937" s="73"/>
      <c r="AD937" s="73"/>
      <c r="AE937" s="73"/>
      <c r="AF937" s="73"/>
      <c r="AG937" s="73"/>
      <c r="AH937" s="73"/>
    </row>
    <row r="938" spans="10:34"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  <c r="Z938" s="73"/>
      <c r="AA938" s="73"/>
      <c r="AB938" s="73"/>
      <c r="AC938" s="73"/>
      <c r="AD938" s="73"/>
      <c r="AE938" s="73"/>
      <c r="AF938" s="73"/>
      <c r="AG938" s="73"/>
      <c r="AH938" s="73"/>
    </row>
    <row r="939" spans="10:34"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  <c r="Z939" s="73"/>
      <c r="AA939" s="73"/>
      <c r="AB939" s="73"/>
      <c r="AC939" s="73"/>
      <c r="AD939" s="73"/>
      <c r="AE939" s="73"/>
      <c r="AF939" s="73"/>
      <c r="AG939" s="73"/>
      <c r="AH939" s="73"/>
    </row>
    <row r="940" spans="10:34"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  <c r="Z940" s="73"/>
      <c r="AA940" s="73"/>
      <c r="AB940" s="73"/>
      <c r="AC940" s="73"/>
      <c r="AD940" s="73"/>
      <c r="AE940" s="73"/>
      <c r="AF940" s="73"/>
      <c r="AG940" s="73"/>
      <c r="AH940" s="73"/>
    </row>
    <row r="941" spans="10:34"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  <c r="Z941" s="73"/>
      <c r="AA941" s="73"/>
      <c r="AB941" s="73"/>
      <c r="AC941" s="73"/>
      <c r="AD941" s="73"/>
      <c r="AE941" s="73"/>
      <c r="AF941" s="73"/>
      <c r="AG941" s="73"/>
      <c r="AH941" s="73"/>
    </row>
    <row r="942" spans="10:34"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  <c r="Z942" s="73"/>
      <c r="AA942" s="73"/>
      <c r="AB942" s="73"/>
      <c r="AC942" s="73"/>
      <c r="AD942" s="73"/>
      <c r="AE942" s="73"/>
      <c r="AF942" s="73"/>
      <c r="AG942" s="73"/>
      <c r="AH942" s="73"/>
    </row>
    <row r="943" spans="10:34"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  <c r="Z943" s="73"/>
      <c r="AA943" s="73"/>
      <c r="AB943" s="73"/>
      <c r="AC943" s="73"/>
      <c r="AD943" s="73"/>
      <c r="AE943" s="73"/>
      <c r="AF943" s="73"/>
      <c r="AG943" s="73"/>
      <c r="AH943" s="73"/>
    </row>
    <row r="944" spans="10:34"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  <c r="Z944" s="73"/>
      <c r="AA944" s="73"/>
      <c r="AB944" s="73"/>
      <c r="AC944" s="73"/>
      <c r="AD944" s="73"/>
      <c r="AE944" s="73"/>
      <c r="AF944" s="73"/>
      <c r="AG944" s="73"/>
      <c r="AH944" s="73"/>
    </row>
    <row r="945" spans="10:34">
      <c r="J945" s="52"/>
      <c r="K945" s="52"/>
      <c r="L945" s="52"/>
      <c r="M945" s="52"/>
      <c r="N945" s="52"/>
      <c r="O945" s="52"/>
      <c r="P945" s="52"/>
      <c r="Q945" s="52"/>
      <c r="R945" s="52"/>
      <c r="S945" s="52"/>
      <c r="T945" s="52"/>
      <c r="U945" s="52"/>
      <c r="V945" s="52"/>
      <c r="W945" s="52"/>
      <c r="X945" s="52"/>
      <c r="Y945" s="52"/>
      <c r="Z945" s="52"/>
      <c r="AA945" s="52"/>
      <c r="AB945" s="52"/>
      <c r="AC945" s="52"/>
      <c r="AD945" s="52"/>
      <c r="AE945" s="52"/>
      <c r="AF945" s="52"/>
      <c r="AG945" s="52"/>
      <c r="AH945" s="52"/>
    </row>
    <row r="946" spans="10:34"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  <c r="Z946" s="73"/>
      <c r="AA946" s="73"/>
      <c r="AB946" s="73"/>
      <c r="AC946" s="73"/>
      <c r="AD946" s="73"/>
      <c r="AE946" s="73"/>
      <c r="AF946" s="73"/>
      <c r="AG946" s="73"/>
      <c r="AH946" s="73"/>
    </row>
    <row r="947" spans="10:34">
      <c r="J947" s="191"/>
      <c r="K947" s="191"/>
      <c r="L947" s="191"/>
      <c r="M947" s="191"/>
      <c r="N947" s="191"/>
      <c r="O947" s="191"/>
      <c r="P947" s="191"/>
      <c r="Q947" s="191"/>
      <c r="R947" s="191"/>
      <c r="S947" s="191"/>
      <c r="T947" s="191"/>
      <c r="U947" s="191"/>
      <c r="V947" s="191"/>
      <c r="W947" s="191"/>
      <c r="X947" s="191"/>
      <c r="Y947" s="191"/>
      <c r="Z947" s="191"/>
      <c r="AA947" s="191"/>
      <c r="AB947" s="191"/>
      <c r="AC947" s="191"/>
      <c r="AD947" s="191"/>
      <c r="AE947" s="191"/>
      <c r="AF947" s="191"/>
      <c r="AG947" s="191"/>
      <c r="AH947" s="191"/>
    </row>
    <row r="948" spans="10:34"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  <c r="Z948" s="73"/>
      <c r="AA948" s="73"/>
      <c r="AB948" s="73"/>
      <c r="AC948" s="73"/>
      <c r="AD948" s="73"/>
      <c r="AE948" s="73"/>
      <c r="AF948" s="73"/>
      <c r="AG948" s="73"/>
      <c r="AH948" s="73"/>
    </row>
    <row r="949" spans="10:34"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  <c r="Z949" s="73"/>
      <c r="AA949" s="73"/>
      <c r="AB949" s="73"/>
      <c r="AC949" s="73"/>
      <c r="AD949" s="73"/>
      <c r="AE949" s="73"/>
      <c r="AF949" s="73"/>
      <c r="AG949" s="73"/>
      <c r="AH949" s="73"/>
    </row>
    <row r="950" spans="10:34"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  <c r="Z950" s="73"/>
      <c r="AA950" s="73"/>
      <c r="AB950" s="73"/>
      <c r="AC950" s="73"/>
      <c r="AD950" s="73"/>
      <c r="AE950" s="73"/>
      <c r="AF950" s="73"/>
      <c r="AG950" s="73"/>
      <c r="AH950" s="73"/>
    </row>
    <row r="951" spans="10:34"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  <c r="Z951" s="73"/>
      <c r="AA951" s="73"/>
      <c r="AB951" s="73"/>
      <c r="AC951" s="73"/>
      <c r="AD951" s="73"/>
      <c r="AE951" s="73"/>
      <c r="AF951" s="73"/>
      <c r="AG951" s="73"/>
      <c r="AH951" s="73"/>
    </row>
    <row r="952" spans="10:34"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  <c r="Z952" s="73"/>
      <c r="AA952" s="73"/>
      <c r="AB952" s="73"/>
      <c r="AC952" s="73"/>
      <c r="AD952" s="73"/>
      <c r="AE952" s="73"/>
      <c r="AF952" s="73"/>
      <c r="AG952" s="73"/>
      <c r="AH952" s="73"/>
    </row>
    <row r="953" spans="10:34"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  <c r="Z953" s="73"/>
      <c r="AA953" s="73"/>
      <c r="AB953" s="73"/>
      <c r="AC953" s="73"/>
      <c r="AD953" s="73"/>
      <c r="AE953" s="73"/>
      <c r="AF953" s="73"/>
      <c r="AG953" s="73"/>
      <c r="AH953" s="73"/>
    </row>
    <row r="954" spans="10:34"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  <c r="Z954" s="73"/>
      <c r="AA954" s="73"/>
      <c r="AB954" s="73"/>
      <c r="AC954" s="73"/>
      <c r="AD954" s="73"/>
      <c r="AE954" s="73"/>
      <c r="AF954" s="73"/>
      <c r="AG954" s="73"/>
      <c r="AH954" s="73"/>
    </row>
    <row r="955" spans="10:34"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  <c r="Z955" s="73"/>
      <c r="AA955" s="73"/>
      <c r="AB955" s="73"/>
      <c r="AC955" s="73"/>
      <c r="AD955" s="73"/>
      <c r="AE955" s="73"/>
      <c r="AF955" s="73"/>
      <c r="AG955" s="73"/>
      <c r="AH955" s="73"/>
    </row>
    <row r="956" spans="10:34">
      <c r="J956" s="52"/>
      <c r="K956" s="52"/>
      <c r="L956" s="52"/>
      <c r="M956" s="52"/>
      <c r="N956" s="52"/>
      <c r="O956" s="52"/>
      <c r="P956" s="52"/>
      <c r="Q956" s="52"/>
      <c r="R956" s="52"/>
      <c r="S956" s="52"/>
      <c r="T956" s="52"/>
      <c r="U956" s="52"/>
      <c r="V956" s="52"/>
      <c r="W956" s="52"/>
      <c r="X956" s="52"/>
      <c r="Y956" s="52"/>
      <c r="Z956" s="52"/>
      <c r="AA956" s="52"/>
      <c r="AB956" s="52"/>
      <c r="AC956" s="52"/>
      <c r="AD956" s="52"/>
      <c r="AE956" s="52"/>
      <c r="AF956" s="52"/>
      <c r="AG956" s="52"/>
      <c r="AH956" s="52"/>
    </row>
    <row r="957" spans="10:34"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  <c r="Z957" s="73"/>
      <c r="AA957" s="73"/>
      <c r="AB957" s="73"/>
      <c r="AC957" s="73"/>
      <c r="AD957" s="73"/>
      <c r="AE957" s="73"/>
      <c r="AF957" s="73"/>
      <c r="AG957" s="73"/>
      <c r="AH957" s="73"/>
    </row>
    <row r="958" spans="10:34">
      <c r="J958" s="191"/>
      <c r="K958" s="191"/>
      <c r="L958" s="191"/>
      <c r="M958" s="191"/>
      <c r="N958" s="191"/>
      <c r="O958" s="191"/>
      <c r="P958" s="191"/>
      <c r="Q958" s="191"/>
      <c r="R958" s="191"/>
      <c r="S958" s="191"/>
      <c r="T958" s="191"/>
      <c r="U958" s="191"/>
      <c r="V958" s="191"/>
      <c r="W958" s="191"/>
      <c r="X958" s="191"/>
      <c r="Y958" s="191"/>
      <c r="Z958" s="191"/>
      <c r="AA958" s="191"/>
      <c r="AB958" s="191"/>
      <c r="AC958" s="191"/>
      <c r="AD958" s="191"/>
      <c r="AE958" s="191"/>
      <c r="AF958" s="191"/>
      <c r="AG958" s="191"/>
      <c r="AH958" s="191"/>
    </row>
    <row r="959" spans="10:34"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  <c r="Z959" s="73"/>
      <c r="AA959" s="73"/>
      <c r="AB959" s="73"/>
      <c r="AC959" s="73"/>
      <c r="AD959" s="73"/>
      <c r="AE959" s="73"/>
      <c r="AF959" s="73"/>
      <c r="AG959" s="73"/>
      <c r="AH959" s="73"/>
    </row>
    <row r="960" spans="10:34"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  <c r="Z960" s="73"/>
      <c r="AA960" s="73"/>
      <c r="AB960" s="73"/>
      <c r="AC960" s="73"/>
      <c r="AD960" s="73"/>
      <c r="AE960" s="73"/>
      <c r="AF960" s="73"/>
      <c r="AG960" s="73"/>
      <c r="AH960" s="73"/>
    </row>
    <row r="961" spans="10:34"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  <c r="Z961" s="73"/>
      <c r="AA961" s="73"/>
      <c r="AB961" s="73"/>
      <c r="AC961" s="73"/>
      <c r="AD961" s="73"/>
      <c r="AE961" s="73"/>
      <c r="AF961" s="73"/>
      <c r="AG961" s="73"/>
      <c r="AH961" s="73"/>
    </row>
    <row r="962" spans="10:34"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  <c r="Z962" s="73"/>
      <c r="AA962" s="73"/>
      <c r="AB962" s="73"/>
      <c r="AC962" s="73"/>
      <c r="AD962" s="73"/>
      <c r="AE962" s="73"/>
      <c r="AF962" s="73"/>
      <c r="AG962" s="73"/>
      <c r="AH962" s="73"/>
    </row>
    <row r="963" spans="10:34"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  <c r="Z963" s="73"/>
      <c r="AA963" s="73"/>
      <c r="AB963" s="73"/>
      <c r="AC963" s="73"/>
      <c r="AD963" s="73"/>
      <c r="AE963" s="73"/>
      <c r="AF963" s="73"/>
      <c r="AG963" s="73"/>
      <c r="AH963" s="73"/>
    </row>
    <row r="964" spans="10:34"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  <c r="Z964" s="73"/>
      <c r="AA964" s="73"/>
      <c r="AB964" s="73"/>
      <c r="AC964" s="73"/>
      <c r="AD964" s="73"/>
      <c r="AE964" s="73"/>
      <c r="AF964" s="73"/>
      <c r="AG964" s="73"/>
      <c r="AH964" s="73"/>
    </row>
    <row r="965" spans="10:34"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  <c r="Z965" s="73"/>
      <c r="AA965" s="73"/>
      <c r="AB965" s="73"/>
      <c r="AC965" s="73"/>
      <c r="AD965" s="73"/>
      <c r="AE965" s="73"/>
      <c r="AF965" s="73"/>
      <c r="AG965" s="73"/>
      <c r="AH965" s="73"/>
    </row>
    <row r="966" spans="10:34"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  <c r="Z966" s="73"/>
      <c r="AA966" s="73"/>
      <c r="AB966" s="73"/>
      <c r="AC966" s="73"/>
      <c r="AD966" s="73"/>
      <c r="AE966" s="73"/>
      <c r="AF966" s="73"/>
      <c r="AG966" s="73"/>
      <c r="AH966" s="73"/>
    </row>
    <row r="967" spans="10:34">
      <c r="J967" s="52"/>
      <c r="K967" s="52"/>
      <c r="L967" s="52"/>
      <c r="M967" s="52"/>
      <c r="N967" s="52"/>
      <c r="O967" s="52"/>
      <c r="P967" s="52"/>
      <c r="Q967" s="52"/>
      <c r="R967" s="52"/>
      <c r="S967" s="52"/>
      <c r="T967" s="52"/>
      <c r="U967" s="52"/>
      <c r="V967" s="52"/>
      <c r="W967" s="52"/>
      <c r="X967" s="52"/>
      <c r="Y967" s="52"/>
      <c r="Z967" s="52"/>
      <c r="AA967" s="52"/>
      <c r="AB967" s="52"/>
      <c r="AC967" s="52"/>
      <c r="AD967" s="52"/>
      <c r="AE967" s="52"/>
      <c r="AF967" s="52"/>
      <c r="AG967" s="52"/>
      <c r="AH967" s="52"/>
    </row>
    <row r="968" spans="10:34"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  <c r="Z968" s="73"/>
      <c r="AA968" s="73"/>
      <c r="AB968" s="73"/>
      <c r="AC968" s="73"/>
      <c r="AD968" s="73"/>
      <c r="AE968" s="73"/>
      <c r="AF968" s="73"/>
      <c r="AG968" s="73"/>
      <c r="AH968" s="73"/>
    </row>
    <row r="969" spans="10:34">
      <c r="J969" s="191"/>
      <c r="K969" s="191"/>
      <c r="L969" s="191"/>
      <c r="M969" s="191"/>
      <c r="N969" s="191"/>
      <c r="O969" s="191"/>
      <c r="P969" s="191"/>
      <c r="Q969" s="191"/>
      <c r="R969" s="191"/>
      <c r="S969" s="191"/>
      <c r="T969" s="191"/>
      <c r="U969" s="191"/>
      <c r="V969" s="191"/>
      <c r="W969" s="191"/>
      <c r="X969" s="191"/>
      <c r="Y969" s="191"/>
      <c r="Z969" s="191"/>
      <c r="AA969" s="191"/>
      <c r="AB969" s="191"/>
      <c r="AC969" s="191"/>
      <c r="AD969" s="191"/>
      <c r="AE969" s="191"/>
      <c r="AF969" s="191"/>
      <c r="AG969" s="191"/>
      <c r="AH969" s="191"/>
    </row>
    <row r="970" spans="10:34"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  <c r="Z970" s="73"/>
      <c r="AA970" s="73"/>
      <c r="AB970" s="73"/>
      <c r="AC970" s="73"/>
      <c r="AD970" s="73"/>
      <c r="AE970" s="73"/>
      <c r="AF970" s="73"/>
      <c r="AG970" s="73"/>
      <c r="AH970" s="73"/>
    </row>
    <row r="971" spans="10:34"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  <c r="Z971" s="73"/>
      <c r="AA971" s="73"/>
      <c r="AB971" s="73"/>
      <c r="AC971" s="73"/>
      <c r="AD971" s="73"/>
      <c r="AE971" s="73"/>
      <c r="AF971" s="73"/>
      <c r="AG971" s="73"/>
      <c r="AH971" s="73"/>
    </row>
    <row r="972" spans="10:34"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  <c r="Z972" s="73"/>
      <c r="AA972" s="73"/>
      <c r="AB972" s="73"/>
      <c r="AC972" s="73"/>
      <c r="AD972" s="73"/>
      <c r="AE972" s="73"/>
      <c r="AF972" s="73"/>
      <c r="AG972" s="73"/>
      <c r="AH972" s="73"/>
    </row>
    <row r="973" spans="10:34"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  <c r="Z973" s="73"/>
      <c r="AA973" s="73"/>
      <c r="AB973" s="73"/>
      <c r="AC973" s="73"/>
      <c r="AD973" s="73"/>
      <c r="AE973" s="73"/>
      <c r="AF973" s="73"/>
      <c r="AG973" s="73"/>
      <c r="AH973" s="73"/>
    </row>
    <row r="974" spans="10:34"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  <c r="Z974" s="73"/>
      <c r="AA974" s="73"/>
      <c r="AB974" s="73"/>
      <c r="AC974" s="73"/>
      <c r="AD974" s="73"/>
      <c r="AE974" s="73"/>
      <c r="AF974" s="73"/>
      <c r="AG974" s="73"/>
      <c r="AH974" s="73"/>
    </row>
    <row r="975" spans="10:34"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  <c r="Z975" s="73"/>
      <c r="AA975" s="73"/>
      <c r="AB975" s="73"/>
      <c r="AC975" s="73"/>
      <c r="AD975" s="73"/>
      <c r="AE975" s="73"/>
      <c r="AF975" s="73"/>
      <c r="AG975" s="73"/>
      <c r="AH975" s="73"/>
    </row>
    <row r="976" spans="10:34"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  <c r="Z976" s="73"/>
      <c r="AA976" s="73"/>
      <c r="AB976" s="73"/>
      <c r="AC976" s="73"/>
      <c r="AD976" s="73"/>
      <c r="AE976" s="73"/>
      <c r="AF976" s="73"/>
      <c r="AG976" s="73"/>
      <c r="AH976" s="73"/>
    </row>
    <row r="977" spans="10:34"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  <c r="Z977" s="73"/>
      <c r="AA977" s="73"/>
      <c r="AB977" s="73"/>
      <c r="AC977" s="73"/>
      <c r="AD977" s="73"/>
      <c r="AE977" s="73"/>
      <c r="AF977" s="73"/>
      <c r="AG977" s="73"/>
      <c r="AH977" s="73"/>
    </row>
    <row r="978" spans="10:34">
      <c r="J978" s="52"/>
      <c r="K978" s="52"/>
      <c r="L978" s="52"/>
      <c r="M978" s="52"/>
      <c r="N978" s="52"/>
      <c r="O978" s="52"/>
      <c r="P978" s="52"/>
      <c r="Q978" s="52"/>
      <c r="R978" s="52"/>
      <c r="S978" s="52"/>
      <c r="T978" s="52"/>
      <c r="U978" s="52"/>
      <c r="V978" s="52"/>
      <c r="W978" s="52"/>
      <c r="X978" s="52"/>
      <c r="Y978" s="52"/>
      <c r="Z978" s="52"/>
      <c r="AA978" s="52"/>
      <c r="AB978" s="52"/>
      <c r="AC978" s="52"/>
      <c r="AD978" s="52"/>
      <c r="AE978" s="52"/>
      <c r="AF978" s="52"/>
      <c r="AG978" s="52"/>
      <c r="AH978" s="52"/>
    </row>
    <row r="979" spans="10:34"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  <c r="Z979" s="73"/>
      <c r="AA979" s="73"/>
      <c r="AB979" s="73"/>
      <c r="AC979" s="73"/>
      <c r="AD979" s="73"/>
      <c r="AE979" s="73"/>
      <c r="AF979" s="73"/>
      <c r="AG979" s="73"/>
      <c r="AH979" s="73"/>
    </row>
    <row r="980" spans="10:34">
      <c r="J980" s="191"/>
      <c r="K980" s="191"/>
      <c r="L980" s="191"/>
      <c r="M980" s="191"/>
      <c r="N980" s="191"/>
      <c r="O980" s="191"/>
      <c r="P980" s="191"/>
      <c r="Q980" s="191"/>
      <c r="R980" s="191"/>
      <c r="S980" s="191"/>
      <c r="T980" s="191"/>
      <c r="U980" s="191"/>
      <c r="V980" s="191"/>
      <c r="W980" s="191"/>
      <c r="X980" s="191"/>
      <c r="Y980" s="191"/>
      <c r="Z980" s="191"/>
      <c r="AA980" s="191"/>
      <c r="AB980" s="191"/>
      <c r="AC980" s="191"/>
      <c r="AD980" s="191"/>
      <c r="AE980" s="191"/>
      <c r="AF980" s="191"/>
      <c r="AG980" s="191"/>
      <c r="AH980" s="191"/>
    </row>
    <row r="981" spans="10:34"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  <c r="Z981" s="73"/>
      <c r="AA981" s="73"/>
      <c r="AB981" s="73"/>
      <c r="AC981" s="73"/>
      <c r="AD981" s="73"/>
      <c r="AE981" s="73"/>
      <c r="AF981" s="73"/>
      <c r="AG981" s="73"/>
      <c r="AH981" s="73"/>
    </row>
    <row r="982" spans="10:34"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  <c r="Z982" s="73"/>
      <c r="AA982" s="73"/>
      <c r="AB982" s="73"/>
      <c r="AC982" s="73"/>
      <c r="AD982" s="73"/>
      <c r="AE982" s="73"/>
      <c r="AF982" s="73"/>
      <c r="AG982" s="73"/>
      <c r="AH982" s="73"/>
    </row>
    <row r="983" spans="10:34"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  <c r="Z983" s="73"/>
      <c r="AA983" s="73"/>
      <c r="AB983" s="73"/>
      <c r="AC983" s="73"/>
      <c r="AD983" s="73"/>
      <c r="AE983" s="73"/>
      <c r="AF983" s="73"/>
      <c r="AG983" s="73"/>
      <c r="AH983" s="73"/>
    </row>
    <row r="984" spans="10:34"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  <c r="Z984" s="73"/>
      <c r="AA984" s="73"/>
      <c r="AB984" s="73"/>
      <c r="AC984" s="73"/>
      <c r="AD984" s="73"/>
      <c r="AE984" s="73"/>
      <c r="AF984" s="73"/>
      <c r="AG984" s="73"/>
      <c r="AH984" s="73"/>
    </row>
    <row r="985" spans="10:34"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  <c r="Z985" s="73"/>
      <c r="AA985" s="73"/>
      <c r="AB985" s="73"/>
      <c r="AC985" s="73"/>
      <c r="AD985" s="73"/>
      <c r="AE985" s="73"/>
      <c r="AF985" s="73"/>
      <c r="AG985" s="73"/>
      <c r="AH985" s="73"/>
    </row>
    <row r="986" spans="10:34"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  <c r="Z986" s="73"/>
      <c r="AA986" s="73"/>
      <c r="AB986" s="73"/>
      <c r="AC986" s="73"/>
      <c r="AD986" s="73"/>
      <c r="AE986" s="73"/>
      <c r="AF986" s="73"/>
      <c r="AG986" s="73"/>
      <c r="AH986" s="73"/>
    </row>
    <row r="987" spans="10:34"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  <c r="Z987" s="73"/>
      <c r="AA987" s="73"/>
      <c r="AB987" s="73"/>
      <c r="AC987" s="73"/>
      <c r="AD987" s="73"/>
      <c r="AE987" s="73"/>
      <c r="AF987" s="73"/>
      <c r="AG987" s="73"/>
      <c r="AH987" s="73"/>
    </row>
    <row r="988" spans="10:34"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  <c r="Z988" s="73"/>
      <c r="AA988" s="73"/>
      <c r="AB988" s="73"/>
      <c r="AC988" s="73"/>
      <c r="AD988" s="73"/>
      <c r="AE988" s="73"/>
      <c r="AF988" s="73"/>
      <c r="AG988" s="73"/>
      <c r="AH988" s="73"/>
    </row>
    <row r="989" spans="10:34">
      <c r="J989" s="52"/>
      <c r="K989" s="52"/>
      <c r="L989" s="52"/>
      <c r="M989" s="52"/>
      <c r="N989" s="52"/>
      <c r="O989" s="52"/>
      <c r="P989" s="52"/>
      <c r="Q989" s="52"/>
      <c r="R989" s="52"/>
      <c r="S989" s="52"/>
      <c r="T989" s="52"/>
      <c r="U989" s="52"/>
      <c r="V989" s="52"/>
      <c r="W989" s="52"/>
      <c r="X989" s="52"/>
      <c r="Y989" s="52"/>
      <c r="Z989" s="52"/>
      <c r="AA989" s="52"/>
      <c r="AB989" s="52"/>
      <c r="AC989" s="52"/>
      <c r="AD989" s="52"/>
      <c r="AE989" s="52"/>
      <c r="AF989" s="52"/>
      <c r="AG989" s="52"/>
      <c r="AH989" s="52"/>
    </row>
    <row r="990" spans="10:34"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  <c r="Z990" s="73"/>
      <c r="AA990" s="73"/>
      <c r="AB990" s="73"/>
      <c r="AC990" s="73"/>
      <c r="AD990" s="73"/>
      <c r="AE990" s="73"/>
      <c r="AF990" s="73"/>
      <c r="AG990" s="73"/>
      <c r="AH990" s="73"/>
    </row>
    <row r="991" spans="10:34">
      <c r="J991" s="191"/>
      <c r="K991" s="191"/>
      <c r="L991" s="191"/>
      <c r="M991" s="191"/>
      <c r="N991" s="191"/>
      <c r="O991" s="191"/>
      <c r="P991" s="191"/>
      <c r="Q991" s="191"/>
      <c r="R991" s="191"/>
      <c r="S991" s="191"/>
      <c r="T991" s="191"/>
      <c r="U991" s="191"/>
      <c r="V991" s="191"/>
      <c r="W991" s="191"/>
      <c r="X991" s="191"/>
      <c r="Y991" s="191"/>
      <c r="Z991" s="191"/>
      <c r="AA991" s="191"/>
      <c r="AB991" s="191"/>
      <c r="AC991" s="191"/>
      <c r="AD991" s="191"/>
      <c r="AE991" s="191"/>
      <c r="AF991" s="191"/>
      <c r="AG991" s="191"/>
      <c r="AH991" s="191"/>
    </row>
    <row r="992" spans="10:34"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  <c r="Z992" s="73"/>
      <c r="AA992" s="73"/>
      <c r="AB992" s="73"/>
      <c r="AC992" s="73"/>
      <c r="AD992" s="73"/>
      <c r="AE992" s="73"/>
      <c r="AF992" s="73"/>
      <c r="AG992" s="73"/>
      <c r="AH992" s="73"/>
    </row>
    <row r="993" spans="10:34"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  <c r="Z993" s="73"/>
      <c r="AA993" s="73"/>
      <c r="AB993" s="73"/>
      <c r="AC993" s="73"/>
      <c r="AD993" s="73"/>
      <c r="AE993" s="73"/>
      <c r="AF993" s="73"/>
      <c r="AG993" s="73"/>
      <c r="AH993" s="73"/>
    </row>
    <row r="994" spans="10:34"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  <c r="Z994" s="73"/>
      <c r="AA994" s="73"/>
      <c r="AB994" s="73"/>
      <c r="AC994" s="73"/>
      <c r="AD994" s="73"/>
      <c r="AE994" s="73"/>
      <c r="AF994" s="73"/>
      <c r="AG994" s="73"/>
      <c r="AH994" s="73"/>
    </row>
    <row r="995" spans="10:34"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  <c r="Z995" s="73"/>
      <c r="AA995" s="73"/>
      <c r="AB995" s="73"/>
      <c r="AC995" s="73"/>
      <c r="AD995" s="73"/>
      <c r="AE995" s="73"/>
      <c r="AF995" s="73"/>
      <c r="AG995" s="73"/>
      <c r="AH995" s="73"/>
    </row>
    <row r="996" spans="10:34"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  <c r="Z996" s="73"/>
      <c r="AA996" s="73"/>
      <c r="AB996" s="73"/>
      <c r="AC996" s="73"/>
      <c r="AD996" s="73"/>
      <c r="AE996" s="73"/>
      <c r="AF996" s="73"/>
      <c r="AG996" s="73"/>
      <c r="AH996" s="73"/>
    </row>
    <row r="997" spans="10:34"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  <c r="Z997" s="73"/>
      <c r="AA997" s="73"/>
      <c r="AB997" s="73"/>
      <c r="AC997" s="73"/>
      <c r="AD997" s="73"/>
      <c r="AE997" s="73"/>
      <c r="AF997" s="73"/>
      <c r="AG997" s="73"/>
      <c r="AH997" s="73"/>
    </row>
    <row r="998" spans="10:34"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  <c r="Z998" s="73"/>
      <c r="AA998" s="73"/>
      <c r="AB998" s="73"/>
      <c r="AC998" s="73"/>
      <c r="AD998" s="73"/>
      <c r="AE998" s="73"/>
      <c r="AF998" s="73"/>
      <c r="AG998" s="73"/>
      <c r="AH998" s="73"/>
    </row>
    <row r="999" spans="10:34"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  <c r="Z999" s="73"/>
      <c r="AA999" s="73"/>
      <c r="AB999" s="73"/>
      <c r="AC999" s="73"/>
      <c r="AD999" s="73"/>
      <c r="AE999" s="73"/>
      <c r="AF999" s="73"/>
      <c r="AG999" s="73"/>
      <c r="AH999" s="73"/>
    </row>
    <row r="1000" spans="10:34">
      <c r="J1000" s="52"/>
      <c r="K1000" s="52"/>
      <c r="L1000" s="52"/>
      <c r="M1000" s="52"/>
      <c r="N1000" s="52"/>
      <c r="O1000" s="52"/>
      <c r="P1000" s="52"/>
      <c r="Q1000" s="52"/>
      <c r="R1000" s="52"/>
      <c r="S1000" s="52"/>
      <c r="T1000" s="52"/>
      <c r="U1000" s="52"/>
      <c r="V1000" s="52"/>
      <c r="W1000" s="52"/>
      <c r="X1000" s="52"/>
      <c r="Y1000" s="52"/>
      <c r="Z1000" s="52"/>
      <c r="AA1000" s="52"/>
      <c r="AB1000" s="52"/>
      <c r="AC1000" s="52"/>
      <c r="AD1000" s="52"/>
      <c r="AE1000" s="52"/>
      <c r="AF1000" s="52"/>
      <c r="AG1000" s="52"/>
      <c r="AH1000" s="52"/>
    </row>
    <row r="1001" spans="10:34">
      <c r="J1001" s="73"/>
      <c r="K1001" s="73"/>
      <c r="L1001" s="73"/>
      <c r="M1001" s="73"/>
      <c r="N1001" s="73"/>
      <c r="O1001" s="73"/>
      <c r="P1001" s="73"/>
      <c r="Q1001" s="73"/>
      <c r="R1001" s="73"/>
      <c r="S1001" s="73"/>
      <c r="T1001" s="73"/>
      <c r="U1001" s="73"/>
      <c r="V1001" s="73"/>
      <c r="W1001" s="73"/>
      <c r="X1001" s="73"/>
      <c r="Y1001" s="73"/>
      <c r="Z1001" s="73"/>
      <c r="AA1001" s="73"/>
      <c r="AB1001" s="73"/>
      <c r="AC1001" s="73"/>
      <c r="AD1001" s="73"/>
      <c r="AE1001" s="73"/>
      <c r="AF1001" s="73"/>
      <c r="AG1001" s="73"/>
      <c r="AH1001" s="73"/>
    </row>
    <row r="1002" spans="10:34">
      <c r="J1002" s="191"/>
      <c r="K1002" s="191"/>
      <c r="L1002" s="191"/>
      <c r="M1002" s="191"/>
      <c r="N1002" s="191"/>
      <c r="O1002" s="191"/>
      <c r="P1002" s="191"/>
      <c r="Q1002" s="191"/>
      <c r="R1002" s="191"/>
      <c r="S1002" s="191"/>
      <c r="T1002" s="191"/>
      <c r="U1002" s="191"/>
      <c r="V1002" s="191"/>
      <c r="W1002" s="191"/>
      <c r="X1002" s="191"/>
      <c r="Y1002" s="191"/>
      <c r="Z1002" s="191"/>
      <c r="AA1002" s="191"/>
      <c r="AB1002" s="191"/>
      <c r="AC1002" s="191"/>
      <c r="AD1002" s="191"/>
      <c r="AE1002" s="191"/>
      <c r="AF1002" s="191"/>
      <c r="AG1002" s="191"/>
      <c r="AH1002" s="191"/>
    </row>
    <row r="1003" spans="10:34">
      <c r="J1003" s="73"/>
      <c r="K1003" s="73"/>
      <c r="L1003" s="73"/>
      <c r="M1003" s="73"/>
      <c r="N1003" s="73"/>
      <c r="O1003" s="73"/>
      <c r="P1003" s="73"/>
      <c r="Q1003" s="73"/>
      <c r="R1003" s="73"/>
      <c r="S1003" s="73"/>
      <c r="T1003" s="73"/>
      <c r="U1003" s="73"/>
      <c r="V1003" s="73"/>
      <c r="W1003" s="73"/>
      <c r="X1003" s="73"/>
      <c r="Y1003" s="73"/>
      <c r="Z1003" s="73"/>
      <c r="AA1003" s="73"/>
      <c r="AB1003" s="73"/>
      <c r="AC1003" s="73"/>
      <c r="AD1003" s="73"/>
      <c r="AE1003" s="73"/>
      <c r="AF1003" s="73"/>
      <c r="AG1003" s="73"/>
      <c r="AH1003" s="73"/>
    </row>
    <row r="1004" spans="10:34">
      <c r="J1004" s="73"/>
      <c r="K1004" s="73"/>
      <c r="L1004" s="73"/>
      <c r="M1004" s="73"/>
      <c r="N1004" s="73"/>
      <c r="O1004" s="73"/>
      <c r="P1004" s="73"/>
      <c r="Q1004" s="73"/>
      <c r="R1004" s="73"/>
      <c r="S1004" s="73"/>
      <c r="T1004" s="73"/>
      <c r="U1004" s="73"/>
      <c r="V1004" s="73"/>
      <c r="W1004" s="73"/>
      <c r="X1004" s="73"/>
      <c r="Y1004" s="73"/>
      <c r="Z1004" s="73"/>
      <c r="AA1004" s="73"/>
      <c r="AB1004" s="73"/>
      <c r="AC1004" s="73"/>
      <c r="AD1004" s="73"/>
      <c r="AE1004" s="73"/>
      <c r="AF1004" s="73"/>
      <c r="AG1004" s="73"/>
      <c r="AH1004" s="73"/>
    </row>
    <row r="1005" spans="10:34">
      <c r="J1005" s="73"/>
      <c r="K1005" s="73"/>
      <c r="L1005" s="73"/>
      <c r="M1005" s="73"/>
      <c r="N1005" s="73"/>
      <c r="O1005" s="73"/>
      <c r="P1005" s="73"/>
      <c r="Q1005" s="73"/>
      <c r="R1005" s="73"/>
      <c r="S1005" s="73"/>
      <c r="T1005" s="73"/>
      <c r="U1005" s="73"/>
      <c r="V1005" s="73"/>
      <c r="W1005" s="73"/>
      <c r="X1005" s="73"/>
      <c r="Y1005" s="73"/>
      <c r="Z1005" s="73"/>
      <c r="AA1005" s="73"/>
      <c r="AB1005" s="73"/>
      <c r="AC1005" s="73"/>
      <c r="AD1005" s="73"/>
      <c r="AE1005" s="73"/>
      <c r="AF1005" s="73"/>
      <c r="AG1005" s="73"/>
      <c r="AH1005" s="73"/>
    </row>
    <row r="1006" spans="10:34">
      <c r="J1006" s="73"/>
      <c r="K1006" s="73"/>
      <c r="L1006" s="73"/>
      <c r="M1006" s="73"/>
      <c r="N1006" s="73"/>
      <c r="O1006" s="73"/>
      <c r="P1006" s="73"/>
      <c r="Q1006" s="73"/>
      <c r="R1006" s="73"/>
      <c r="S1006" s="73"/>
      <c r="T1006" s="73"/>
      <c r="U1006" s="73"/>
      <c r="V1006" s="73"/>
      <c r="W1006" s="73"/>
      <c r="X1006" s="73"/>
      <c r="Y1006" s="73"/>
      <c r="Z1006" s="73"/>
      <c r="AA1006" s="73"/>
      <c r="AB1006" s="73"/>
      <c r="AC1006" s="73"/>
      <c r="AD1006" s="73"/>
      <c r="AE1006" s="73"/>
      <c r="AF1006" s="73"/>
      <c r="AG1006" s="73"/>
      <c r="AH1006" s="73"/>
    </row>
    <row r="1007" spans="10:34">
      <c r="J1007" s="73"/>
      <c r="K1007" s="73"/>
      <c r="L1007" s="73"/>
      <c r="M1007" s="73"/>
      <c r="N1007" s="73"/>
      <c r="O1007" s="73"/>
      <c r="P1007" s="73"/>
      <c r="Q1007" s="73"/>
      <c r="R1007" s="73"/>
      <c r="S1007" s="73"/>
      <c r="T1007" s="73"/>
      <c r="U1007" s="73"/>
      <c r="V1007" s="73"/>
      <c r="W1007" s="73"/>
      <c r="X1007" s="73"/>
      <c r="Y1007" s="73"/>
      <c r="Z1007" s="73"/>
      <c r="AA1007" s="73"/>
      <c r="AB1007" s="73"/>
      <c r="AC1007" s="73"/>
      <c r="AD1007" s="73"/>
      <c r="AE1007" s="73"/>
      <c r="AF1007" s="73"/>
      <c r="AG1007" s="73"/>
      <c r="AH1007" s="73"/>
    </row>
    <row r="1008" spans="10:34">
      <c r="J1008" s="73"/>
      <c r="K1008" s="73"/>
      <c r="L1008" s="73"/>
      <c r="M1008" s="73"/>
      <c r="N1008" s="73"/>
      <c r="O1008" s="73"/>
      <c r="P1008" s="73"/>
      <c r="Q1008" s="73"/>
      <c r="R1008" s="73"/>
      <c r="S1008" s="73"/>
      <c r="T1008" s="73"/>
      <c r="U1008" s="73"/>
      <c r="V1008" s="73"/>
      <c r="W1008" s="73"/>
      <c r="X1008" s="73"/>
      <c r="Y1008" s="73"/>
      <c r="Z1008" s="73"/>
      <c r="AA1008" s="73"/>
      <c r="AB1008" s="73"/>
      <c r="AC1008" s="73"/>
      <c r="AD1008" s="73"/>
      <c r="AE1008" s="73"/>
      <c r="AF1008" s="73"/>
      <c r="AG1008" s="73"/>
      <c r="AH1008" s="73"/>
    </row>
    <row r="1009" spans="10:34">
      <c r="J1009" s="73"/>
      <c r="K1009" s="73"/>
      <c r="L1009" s="73"/>
      <c r="M1009" s="73"/>
      <c r="N1009" s="73"/>
      <c r="O1009" s="73"/>
      <c r="P1009" s="73"/>
      <c r="Q1009" s="73"/>
      <c r="R1009" s="73"/>
      <c r="S1009" s="73"/>
      <c r="T1009" s="73"/>
      <c r="U1009" s="73"/>
      <c r="V1009" s="73"/>
      <c r="W1009" s="73"/>
      <c r="X1009" s="73"/>
      <c r="Y1009" s="73"/>
      <c r="Z1009" s="73"/>
      <c r="AA1009" s="73"/>
      <c r="AB1009" s="73"/>
      <c r="AC1009" s="73"/>
      <c r="AD1009" s="73"/>
      <c r="AE1009" s="73"/>
      <c r="AF1009" s="73"/>
      <c r="AG1009" s="73"/>
      <c r="AH1009" s="73"/>
    </row>
    <row r="1010" spans="10:34">
      <c r="J1010" s="73"/>
      <c r="K1010" s="73"/>
      <c r="L1010" s="73"/>
      <c r="M1010" s="73"/>
      <c r="N1010" s="73"/>
      <c r="O1010" s="73"/>
      <c r="P1010" s="73"/>
      <c r="Q1010" s="73"/>
      <c r="R1010" s="73"/>
      <c r="S1010" s="73"/>
      <c r="T1010" s="73"/>
      <c r="U1010" s="73"/>
      <c r="V1010" s="73"/>
      <c r="W1010" s="73"/>
      <c r="X1010" s="73"/>
      <c r="Y1010" s="73"/>
      <c r="Z1010" s="73"/>
      <c r="AA1010" s="73"/>
      <c r="AB1010" s="73"/>
      <c r="AC1010" s="73"/>
      <c r="AD1010" s="73"/>
      <c r="AE1010" s="73"/>
      <c r="AF1010" s="73"/>
      <c r="AG1010" s="73"/>
      <c r="AH1010" s="73"/>
    </row>
    <row r="1011" spans="10:34">
      <c r="J1011" s="52"/>
      <c r="K1011" s="52"/>
      <c r="L1011" s="52"/>
      <c r="M1011" s="52"/>
      <c r="N1011" s="52"/>
      <c r="O1011" s="52"/>
      <c r="P1011" s="52"/>
      <c r="Q1011" s="52"/>
      <c r="R1011" s="52"/>
      <c r="S1011" s="52"/>
      <c r="T1011" s="52"/>
      <c r="U1011" s="52"/>
      <c r="V1011" s="52"/>
      <c r="W1011" s="52"/>
      <c r="X1011" s="52"/>
      <c r="Y1011" s="52"/>
      <c r="Z1011" s="52"/>
      <c r="AA1011" s="52"/>
      <c r="AB1011" s="52"/>
      <c r="AC1011" s="52"/>
      <c r="AD1011" s="52"/>
      <c r="AE1011" s="52"/>
      <c r="AF1011" s="52"/>
      <c r="AG1011" s="52"/>
      <c r="AH1011" s="52"/>
    </row>
    <row r="1012" spans="10:34">
      <c r="J1012" s="73"/>
      <c r="K1012" s="73"/>
      <c r="L1012" s="73"/>
      <c r="M1012" s="73"/>
      <c r="N1012" s="73"/>
      <c r="O1012" s="73"/>
      <c r="P1012" s="73"/>
      <c r="Q1012" s="73"/>
      <c r="R1012" s="73"/>
      <c r="S1012" s="73"/>
      <c r="T1012" s="73"/>
      <c r="U1012" s="73"/>
      <c r="V1012" s="73"/>
      <c r="W1012" s="73"/>
      <c r="X1012" s="73"/>
      <c r="Y1012" s="73"/>
      <c r="Z1012" s="73"/>
      <c r="AA1012" s="73"/>
      <c r="AB1012" s="73"/>
      <c r="AC1012" s="73"/>
      <c r="AD1012" s="73"/>
      <c r="AE1012" s="73"/>
      <c r="AF1012" s="73"/>
      <c r="AG1012" s="73"/>
      <c r="AH1012" s="73"/>
    </row>
    <row r="1013" spans="10:34">
      <c r="J1013" s="191"/>
      <c r="K1013" s="191"/>
      <c r="L1013" s="191"/>
      <c r="M1013" s="191"/>
      <c r="N1013" s="191"/>
      <c r="O1013" s="191"/>
      <c r="P1013" s="191"/>
      <c r="Q1013" s="191"/>
      <c r="R1013" s="191"/>
      <c r="S1013" s="191"/>
      <c r="T1013" s="191"/>
      <c r="U1013" s="191"/>
      <c r="V1013" s="191"/>
      <c r="W1013" s="191"/>
      <c r="X1013" s="191"/>
      <c r="Y1013" s="191"/>
      <c r="Z1013" s="191"/>
      <c r="AA1013" s="191"/>
      <c r="AB1013" s="191"/>
      <c r="AC1013" s="191"/>
      <c r="AD1013" s="191"/>
      <c r="AE1013" s="191"/>
      <c r="AF1013" s="191"/>
      <c r="AG1013" s="191"/>
      <c r="AH1013" s="191"/>
    </row>
    <row r="1014" spans="10:34">
      <c r="J1014" s="73"/>
      <c r="K1014" s="73"/>
      <c r="L1014" s="73"/>
      <c r="M1014" s="73"/>
      <c r="N1014" s="73"/>
      <c r="O1014" s="73"/>
      <c r="P1014" s="73"/>
      <c r="Q1014" s="73"/>
      <c r="R1014" s="73"/>
      <c r="S1014" s="73"/>
      <c r="T1014" s="73"/>
      <c r="U1014" s="73"/>
      <c r="V1014" s="73"/>
      <c r="W1014" s="73"/>
      <c r="X1014" s="73"/>
      <c r="Y1014" s="73"/>
      <c r="Z1014" s="73"/>
      <c r="AA1014" s="73"/>
      <c r="AB1014" s="73"/>
      <c r="AC1014" s="73"/>
      <c r="AD1014" s="73"/>
      <c r="AE1014" s="73"/>
      <c r="AF1014" s="73"/>
      <c r="AG1014" s="73"/>
      <c r="AH1014" s="73"/>
    </row>
    <row r="1015" spans="10:34">
      <c r="J1015" s="73"/>
      <c r="K1015" s="73"/>
      <c r="L1015" s="73"/>
      <c r="M1015" s="73"/>
      <c r="N1015" s="73"/>
      <c r="O1015" s="73"/>
      <c r="P1015" s="73"/>
      <c r="Q1015" s="73"/>
      <c r="R1015" s="73"/>
      <c r="S1015" s="73"/>
      <c r="T1015" s="73"/>
      <c r="U1015" s="73"/>
      <c r="V1015" s="73"/>
      <c r="W1015" s="73"/>
      <c r="X1015" s="73"/>
      <c r="Y1015" s="73"/>
      <c r="Z1015" s="73"/>
      <c r="AA1015" s="73"/>
      <c r="AB1015" s="73"/>
      <c r="AC1015" s="73"/>
      <c r="AD1015" s="73"/>
      <c r="AE1015" s="73"/>
      <c r="AF1015" s="73"/>
      <c r="AG1015" s="73"/>
      <c r="AH1015" s="73"/>
    </row>
    <row r="1016" spans="10:34">
      <c r="J1016" s="73"/>
      <c r="K1016" s="73"/>
      <c r="L1016" s="73"/>
      <c r="M1016" s="73"/>
      <c r="N1016" s="73"/>
      <c r="O1016" s="73"/>
      <c r="P1016" s="73"/>
      <c r="Q1016" s="73"/>
      <c r="R1016" s="73"/>
      <c r="S1016" s="73"/>
      <c r="T1016" s="73"/>
      <c r="U1016" s="73"/>
      <c r="V1016" s="73"/>
      <c r="W1016" s="73"/>
      <c r="X1016" s="73"/>
      <c r="Y1016" s="73"/>
      <c r="Z1016" s="73"/>
      <c r="AA1016" s="73"/>
      <c r="AB1016" s="73"/>
      <c r="AC1016" s="73"/>
      <c r="AD1016" s="73"/>
      <c r="AE1016" s="73"/>
      <c r="AF1016" s="73"/>
      <c r="AG1016" s="73"/>
      <c r="AH1016" s="73"/>
    </row>
    <row r="1017" spans="10:34">
      <c r="J1017" s="73"/>
      <c r="K1017" s="73"/>
      <c r="L1017" s="73"/>
      <c r="M1017" s="73"/>
      <c r="N1017" s="73"/>
      <c r="O1017" s="73"/>
      <c r="P1017" s="73"/>
      <c r="Q1017" s="73"/>
      <c r="R1017" s="73"/>
      <c r="S1017" s="73"/>
      <c r="T1017" s="73"/>
      <c r="U1017" s="73"/>
      <c r="V1017" s="73"/>
      <c r="W1017" s="73"/>
      <c r="X1017" s="73"/>
      <c r="Y1017" s="73"/>
      <c r="Z1017" s="73"/>
      <c r="AA1017" s="73"/>
      <c r="AB1017" s="73"/>
      <c r="AC1017" s="73"/>
      <c r="AD1017" s="73"/>
      <c r="AE1017" s="73"/>
      <c r="AF1017" s="73"/>
      <c r="AG1017" s="73"/>
      <c r="AH1017" s="73"/>
    </row>
    <row r="1018" spans="10:34">
      <c r="J1018" s="73"/>
      <c r="K1018" s="73"/>
      <c r="L1018" s="73"/>
      <c r="M1018" s="73"/>
      <c r="N1018" s="73"/>
      <c r="O1018" s="73"/>
      <c r="P1018" s="73"/>
      <c r="Q1018" s="73"/>
      <c r="R1018" s="73"/>
      <c r="S1018" s="73"/>
      <c r="T1018" s="73"/>
      <c r="U1018" s="73"/>
      <c r="V1018" s="73"/>
      <c r="W1018" s="73"/>
      <c r="X1018" s="73"/>
      <c r="Y1018" s="73"/>
      <c r="Z1018" s="73"/>
      <c r="AA1018" s="73"/>
      <c r="AB1018" s="73"/>
      <c r="AC1018" s="73"/>
      <c r="AD1018" s="73"/>
      <c r="AE1018" s="73"/>
      <c r="AF1018" s="73"/>
      <c r="AG1018" s="73"/>
      <c r="AH1018" s="73"/>
    </row>
    <row r="1019" spans="10:34">
      <c r="J1019" s="73"/>
      <c r="K1019" s="73"/>
      <c r="L1019" s="73"/>
      <c r="M1019" s="73"/>
      <c r="N1019" s="73"/>
      <c r="O1019" s="73"/>
      <c r="P1019" s="73"/>
      <c r="Q1019" s="73"/>
      <c r="R1019" s="73"/>
      <c r="S1019" s="73"/>
      <c r="T1019" s="73"/>
      <c r="U1019" s="73"/>
      <c r="V1019" s="73"/>
      <c r="W1019" s="73"/>
      <c r="X1019" s="73"/>
      <c r="Y1019" s="73"/>
      <c r="Z1019" s="73"/>
      <c r="AA1019" s="73"/>
      <c r="AB1019" s="73"/>
      <c r="AC1019" s="73"/>
      <c r="AD1019" s="73"/>
      <c r="AE1019" s="73"/>
      <c r="AF1019" s="73"/>
      <c r="AG1019" s="73"/>
      <c r="AH1019" s="73"/>
    </row>
    <row r="1020" spans="10:34">
      <c r="J1020" s="73"/>
      <c r="K1020" s="73"/>
      <c r="L1020" s="73"/>
      <c r="M1020" s="73"/>
      <c r="N1020" s="73"/>
      <c r="O1020" s="73"/>
      <c r="P1020" s="73"/>
      <c r="Q1020" s="73"/>
      <c r="R1020" s="73"/>
      <c r="S1020" s="73"/>
      <c r="T1020" s="73"/>
      <c r="U1020" s="73"/>
      <c r="V1020" s="73"/>
      <c r="W1020" s="73"/>
      <c r="X1020" s="73"/>
      <c r="Y1020" s="73"/>
      <c r="Z1020" s="73"/>
      <c r="AA1020" s="73"/>
      <c r="AB1020" s="73"/>
      <c r="AC1020" s="73"/>
      <c r="AD1020" s="73"/>
      <c r="AE1020" s="73"/>
      <c r="AF1020" s="73"/>
      <c r="AG1020" s="73"/>
      <c r="AH1020" s="73"/>
    </row>
    <row r="1021" spans="10:34">
      <c r="J1021" s="73"/>
      <c r="K1021" s="73"/>
      <c r="L1021" s="73"/>
      <c r="M1021" s="73"/>
      <c r="N1021" s="73"/>
      <c r="O1021" s="73"/>
      <c r="P1021" s="73"/>
      <c r="Q1021" s="73"/>
      <c r="R1021" s="73"/>
      <c r="S1021" s="73"/>
      <c r="T1021" s="73"/>
      <c r="U1021" s="73"/>
      <c r="V1021" s="73"/>
      <c r="W1021" s="73"/>
      <c r="X1021" s="73"/>
      <c r="Y1021" s="73"/>
      <c r="Z1021" s="73"/>
      <c r="AA1021" s="73"/>
      <c r="AB1021" s="73"/>
      <c r="AC1021" s="73"/>
      <c r="AD1021" s="73"/>
      <c r="AE1021" s="73"/>
      <c r="AF1021" s="73"/>
      <c r="AG1021" s="73"/>
      <c r="AH1021" s="73"/>
    </row>
    <row r="1022" spans="10:34">
      <c r="J1022" s="52"/>
      <c r="K1022" s="52"/>
      <c r="L1022" s="52"/>
      <c r="M1022" s="52"/>
      <c r="N1022" s="52"/>
      <c r="O1022" s="52"/>
      <c r="P1022" s="52"/>
      <c r="Q1022" s="52"/>
      <c r="R1022" s="52"/>
      <c r="S1022" s="52"/>
      <c r="T1022" s="52"/>
      <c r="U1022" s="52"/>
      <c r="V1022" s="52"/>
      <c r="W1022" s="52"/>
      <c r="X1022" s="52"/>
      <c r="Y1022" s="52"/>
      <c r="Z1022" s="52"/>
      <c r="AA1022" s="52"/>
      <c r="AB1022" s="52"/>
      <c r="AC1022" s="52"/>
      <c r="AD1022" s="52"/>
      <c r="AE1022" s="52"/>
      <c r="AF1022" s="52"/>
      <c r="AG1022" s="52"/>
      <c r="AH1022" s="52"/>
    </row>
    <row r="1023" spans="10:34">
      <c r="J1023" s="73"/>
      <c r="K1023" s="73"/>
      <c r="L1023" s="73"/>
      <c r="M1023" s="73"/>
      <c r="N1023" s="73"/>
      <c r="O1023" s="73"/>
      <c r="P1023" s="73"/>
      <c r="Q1023" s="73"/>
      <c r="R1023" s="73"/>
      <c r="S1023" s="73"/>
      <c r="T1023" s="73"/>
      <c r="U1023" s="73"/>
      <c r="V1023" s="73"/>
      <c r="W1023" s="73"/>
      <c r="X1023" s="73"/>
      <c r="Y1023" s="73"/>
      <c r="Z1023" s="73"/>
      <c r="AA1023" s="73"/>
      <c r="AB1023" s="73"/>
      <c r="AC1023" s="73"/>
      <c r="AD1023" s="73"/>
      <c r="AE1023" s="73"/>
      <c r="AF1023" s="73"/>
      <c r="AG1023" s="73"/>
      <c r="AH1023" s="73"/>
    </row>
    <row r="1024" spans="10:34">
      <c r="J1024" s="191"/>
      <c r="K1024" s="191"/>
      <c r="L1024" s="191"/>
      <c r="M1024" s="191"/>
      <c r="N1024" s="191"/>
      <c r="O1024" s="191"/>
      <c r="P1024" s="191"/>
      <c r="Q1024" s="191"/>
      <c r="R1024" s="191"/>
      <c r="S1024" s="191"/>
      <c r="T1024" s="191"/>
      <c r="U1024" s="191"/>
      <c r="V1024" s="191"/>
      <c r="W1024" s="191"/>
      <c r="X1024" s="191"/>
      <c r="Y1024" s="191"/>
      <c r="Z1024" s="191"/>
      <c r="AA1024" s="191"/>
      <c r="AB1024" s="191"/>
      <c r="AC1024" s="191"/>
      <c r="AD1024" s="191"/>
      <c r="AE1024" s="191"/>
      <c r="AF1024" s="191"/>
      <c r="AG1024" s="191"/>
      <c r="AH1024" s="191"/>
    </row>
    <row r="1025" spans="10:34">
      <c r="J1025" s="73"/>
      <c r="K1025" s="73"/>
      <c r="L1025" s="73"/>
      <c r="M1025" s="73"/>
      <c r="N1025" s="73"/>
      <c r="O1025" s="73"/>
      <c r="P1025" s="73"/>
      <c r="Q1025" s="73"/>
      <c r="R1025" s="73"/>
      <c r="S1025" s="73"/>
      <c r="T1025" s="73"/>
      <c r="U1025" s="73"/>
      <c r="V1025" s="73"/>
      <c r="W1025" s="73"/>
      <c r="X1025" s="73"/>
      <c r="Y1025" s="73"/>
      <c r="Z1025" s="73"/>
      <c r="AA1025" s="73"/>
      <c r="AB1025" s="73"/>
      <c r="AC1025" s="73"/>
      <c r="AD1025" s="73"/>
      <c r="AE1025" s="73"/>
      <c r="AF1025" s="73"/>
      <c r="AG1025" s="73"/>
      <c r="AH1025" s="73"/>
    </row>
    <row r="1026" spans="10:34">
      <c r="J1026" s="73"/>
      <c r="K1026" s="73"/>
      <c r="L1026" s="73"/>
      <c r="M1026" s="73"/>
      <c r="N1026" s="73"/>
      <c r="O1026" s="73"/>
      <c r="P1026" s="73"/>
      <c r="Q1026" s="73"/>
      <c r="R1026" s="73"/>
      <c r="S1026" s="73"/>
      <c r="T1026" s="73"/>
      <c r="U1026" s="73"/>
      <c r="V1026" s="73"/>
      <c r="W1026" s="73"/>
      <c r="X1026" s="73"/>
      <c r="Y1026" s="73"/>
      <c r="Z1026" s="73"/>
      <c r="AA1026" s="73"/>
      <c r="AB1026" s="73"/>
      <c r="AC1026" s="73"/>
      <c r="AD1026" s="73"/>
      <c r="AE1026" s="73"/>
      <c r="AF1026" s="73"/>
      <c r="AG1026" s="73"/>
      <c r="AH1026" s="73"/>
    </row>
    <row r="1027" spans="10:34">
      <c r="J1027" s="73"/>
      <c r="K1027" s="73"/>
      <c r="L1027" s="73"/>
      <c r="M1027" s="73"/>
      <c r="N1027" s="73"/>
      <c r="O1027" s="73"/>
      <c r="P1027" s="73"/>
      <c r="Q1027" s="73"/>
      <c r="R1027" s="73"/>
      <c r="S1027" s="73"/>
      <c r="T1027" s="73"/>
      <c r="U1027" s="73"/>
      <c r="V1027" s="73"/>
      <c r="W1027" s="73"/>
      <c r="X1027" s="73"/>
      <c r="Y1027" s="73"/>
      <c r="Z1027" s="73"/>
      <c r="AA1027" s="73"/>
      <c r="AB1027" s="73"/>
      <c r="AC1027" s="73"/>
      <c r="AD1027" s="73"/>
      <c r="AE1027" s="73"/>
      <c r="AF1027" s="73"/>
      <c r="AG1027" s="73"/>
      <c r="AH1027" s="73"/>
    </row>
    <row r="1028" spans="10:34">
      <c r="J1028" s="73"/>
      <c r="K1028" s="73"/>
      <c r="L1028" s="73"/>
      <c r="M1028" s="73"/>
      <c r="N1028" s="73"/>
      <c r="O1028" s="73"/>
      <c r="P1028" s="73"/>
      <c r="Q1028" s="73"/>
      <c r="R1028" s="73"/>
      <c r="S1028" s="73"/>
      <c r="T1028" s="73"/>
      <c r="U1028" s="73"/>
      <c r="V1028" s="73"/>
      <c r="W1028" s="73"/>
      <c r="X1028" s="73"/>
      <c r="Y1028" s="73"/>
      <c r="Z1028" s="73"/>
      <c r="AA1028" s="73"/>
      <c r="AB1028" s="73"/>
      <c r="AC1028" s="73"/>
      <c r="AD1028" s="73"/>
      <c r="AE1028" s="73"/>
      <c r="AF1028" s="73"/>
      <c r="AG1028" s="73"/>
      <c r="AH1028" s="73"/>
    </row>
    <row r="1029" spans="10:34">
      <c r="J1029" s="73"/>
      <c r="K1029" s="73"/>
      <c r="L1029" s="73"/>
      <c r="M1029" s="73"/>
      <c r="N1029" s="73"/>
      <c r="O1029" s="73"/>
      <c r="P1029" s="73"/>
      <c r="Q1029" s="73"/>
      <c r="R1029" s="73"/>
      <c r="S1029" s="73"/>
      <c r="T1029" s="73"/>
      <c r="U1029" s="73"/>
      <c r="V1029" s="73"/>
      <c r="W1029" s="73"/>
      <c r="X1029" s="73"/>
      <c r="Y1029" s="73"/>
      <c r="Z1029" s="73"/>
      <c r="AA1029" s="73"/>
      <c r="AB1029" s="73"/>
      <c r="AC1029" s="73"/>
      <c r="AD1029" s="73"/>
      <c r="AE1029" s="73"/>
      <c r="AF1029" s="73"/>
      <c r="AG1029" s="73"/>
      <c r="AH1029" s="73"/>
    </row>
    <row r="1030" spans="10:34">
      <c r="J1030" s="73"/>
      <c r="K1030" s="73"/>
      <c r="L1030" s="73"/>
      <c r="M1030" s="73"/>
      <c r="N1030" s="73"/>
      <c r="O1030" s="73"/>
      <c r="P1030" s="73"/>
      <c r="Q1030" s="73"/>
      <c r="R1030" s="73"/>
      <c r="S1030" s="73"/>
      <c r="T1030" s="73"/>
      <c r="U1030" s="73"/>
      <c r="V1030" s="73"/>
      <c r="W1030" s="73"/>
      <c r="X1030" s="73"/>
      <c r="Y1030" s="73"/>
      <c r="Z1030" s="73"/>
      <c r="AA1030" s="73"/>
      <c r="AB1030" s="73"/>
      <c r="AC1030" s="73"/>
      <c r="AD1030" s="73"/>
      <c r="AE1030" s="73"/>
      <c r="AF1030" s="73"/>
      <c r="AG1030" s="73"/>
      <c r="AH1030" s="73"/>
    </row>
    <row r="1031" spans="10:34">
      <c r="J1031" s="73"/>
      <c r="K1031" s="73"/>
      <c r="L1031" s="73"/>
      <c r="M1031" s="73"/>
      <c r="N1031" s="73"/>
      <c r="O1031" s="73"/>
      <c r="P1031" s="73"/>
      <c r="Q1031" s="73"/>
      <c r="R1031" s="73"/>
      <c r="S1031" s="73"/>
      <c r="T1031" s="73"/>
      <c r="U1031" s="73"/>
      <c r="V1031" s="73"/>
      <c r="W1031" s="73"/>
      <c r="X1031" s="73"/>
      <c r="Y1031" s="73"/>
      <c r="Z1031" s="73"/>
      <c r="AA1031" s="73"/>
      <c r="AB1031" s="73"/>
      <c r="AC1031" s="73"/>
      <c r="AD1031" s="73"/>
      <c r="AE1031" s="73"/>
      <c r="AF1031" s="73"/>
      <c r="AG1031" s="73"/>
      <c r="AH1031" s="73"/>
    </row>
    <row r="1032" spans="10:34">
      <c r="J1032" s="73"/>
      <c r="K1032" s="73"/>
      <c r="L1032" s="73"/>
      <c r="M1032" s="73"/>
      <c r="N1032" s="73"/>
      <c r="O1032" s="73"/>
      <c r="P1032" s="73"/>
      <c r="Q1032" s="73"/>
      <c r="R1032" s="73"/>
      <c r="S1032" s="73"/>
      <c r="T1032" s="73"/>
      <c r="U1032" s="73"/>
      <c r="V1032" s="73"/>
      <c r="W1032" s="73"/>
      <c r="X1032" s="73"/>
      <c r="Y1032" s="73"/>
      <c r="Z1032" s="73"/>
      <c r="AA1032" s="73"/>
      <c r="AB1032" s="73"/>
      <c r="AC1032" s="73"/>
      <c r="AD1032" s="73"/>
      <c r="AE1032" s="73"/>
      <c r="AF1032" s="73"/>
      <c r="AG1032" s="73"/>
      <c r="AH1032" s="73"/>
    </row>
    <row r="1033" spans="10:34">
      <c r="J1033" s="52"/>
      <c r="K1033" s="52"/>
      <c r="L1033" s="52"/>
      <c r="M1033" s="52"/>
      <c r="N1033" s="52"/>
      <c r="O1033" s="52"/>
      <c r="P1033" s="52"/>
      <c r="Q1033" s="52"/>
      <c r="R1033" s="52"/>
      <c r="S1033" s="52"/>
      <c r="T1033" s="52"/>
      <c r="U1033" s="52"/>
      <c r="V1033" s="52"/>
      <c r="W1033" s="52"/>
      <c r="X1033" s="52"/>
      <c r="Y1033" s="52"/>
      <c r="Z1033" s="52"/>
      <c r="AA1033" s="52"/>
      <c r="AB1033" s="52"/>
      <c r="AC1033" s="52"/>
      <c r="AD1033" s="52"/>
      <c r="AE1033" s="52"/>
      <c r="AF1033" s="52"/>
      <c r="AG1033" s="52"/>
      <c r="AH1033" s="52"/>
    </row>
    <row r="1034" spans="10:34">
      <c r="J1034" s="73"/>
      <c r="K1034" s="73"/>
      <c r="L1034" s="73"/>
      <c r="M1034" s="73"/>
      <c r="N1034" s="73"/>
      <c r="O1034" s="73"/>
      <c r="P1034" s="73"/>
      <c r="Q1034" s="73"/>
      <c r="R1034" s="73"/>
      <c r="S1034" s="73"/>
      <c r="T1034" s="73"/>
      <c r="U1034" s="73"/>
      <c r="V1034" s="73"/>
      <c r="W1034" s="73"/>
      <c r="X1034" s="73"/>
      <c r="Y1034" s="73"/>
      <c r="Z1034" s="73"/>
      <c r="AA1034" s="73"/>
      <c r="AB1034" s="73"/>
      <c r="AC1034" s="73"/>
      <c r="AD1034" s="73"/>
      <c r="AE1034" s="73"/>
      <c r="AF1034" s="73"/>
      <c r="AG1034" s="73"/>
      <c r="AH1034" s="73"/>
    </row>
    <row r="1035" spans="10:34">
      <c r="J1035" s="191"/>
      <c r="K1035" s="191"/>
      <c r="L1035" s="191"/>
      <c r="M1035" s="191"/>
      <c r="N1035" s="191"/>
      <c r="O1035" s="191"/>
      <c r="P1035" s="191"/>
      <c r="Q1035" s="191"/>
      <c r="R1035" s="191"/>
      <c r="S1035" s="191"/>
      <c r="T1035" s="191"/>
      <c r="U1035" s="191"/>
      <c r="V1035" s="191"/>
      <c r="W1035" s="191"/>
      <c r="X1035" s="191"/>
      <c r="Y1035" s="191"/>
      <c r="Z1035" s="191"/>
      <c r="AA1035" s="191"/>
      <c r="AB1035" s="191"/>
      <c r="AC1035" s="191"/>
      <c r="AD1035" s="191"/>
      <c r="AE1035" s="191"/>
      <c r="AF1035" s="191"/>
      <c r="AG1035" s="191"/>
      <c r="AH1035" s="191"/>
    </row>
    <row r="1036" spans="10:34">
      <c r="J1036" s="73"/>
      <c r="K1036" s="73"/>
      <c r="L1036" s="73"/>
      <c r="M1036" s="73"/>
      <c r="N1036" s="73"/>
      <c r="O1036" s="73"/>
      <c r="P1036" s="73"/>
      <c r="Q1036" s="73"/>
      <c r="R1036" s="73"/>
      <c r="S1036" s="73"/>
      <c r="T1036" s="73"/>
      <c r="U1036" s="73"/>
      <c r="V1036" s="73"/>
      <c r="W1036" s="73"/>
      <c r="X1036" s="73"/>
      <c r="Y1036" s="73"/>
      <c r="Z1036" s="73"/>
      <c r="AA1036" s="73"/>
      <c r="AB1036" s="73"/>
      <c r="AC1036" s="73"/>
      <c r="AD1036" s="73"/>
      <c r="AE1036" s="73"/>
      <c r="AF1036" s="73"/>
      <c r="AG1036" s="73"/>
      <c r="AH1036" s="73"/>
    </row>
    <row r="1037" spans="10:34">
      <c r="J1037" s="73"/>
      <c r="K1037" s="73"/>
      <c r="L1037" s="73"/>
      <c r="M1037" s="73"/>
      <c r="N1037" s="73"/>
      <c r="O1037" s="73"/>
      <c r="P1037" s="73"/>
      <c r="Q1037" s="73"/>
      <c r="R1037" s="73"/>
      <c r="S1037" s="73"/>
      <c r="T1037" s="73"/>
      <c r="U1037" s="73"/>
      <c r="V1037" s="73"/>
      <c r="W1037" s="73"/>
      <c r="X1037" s="73"/>
      <c r="Y1037" s="73"/>
      <c r="Z1037" s="73"/>
      <c r="AA1037" s="73"/>
      <c r="AB1037" s="73"/>
      <c r="AC1037" s="73"/>
      <c r="AD1037" s="73"/>
      <c r="AE1037" s="73"/>
      <c r="AF1037" s="73"/>
      <c r="AG1037" s="73"/>
      <c r="AH1037" s="73"/>
    </row>
    <row r="1038" spans="10:34">
      <c r="J1038" s="73"/>
      <c r="K1038" s="73"/>
      <c r="L1038" s="73"/>
      <c r="M1038" s="73"/>
      <c r="N1038" s="73"/>
      <c r="O1038" s="73"/>
      <c r="P1038" s="73"/>
      <c r="Q1038" s="73"/>
      <c r="R1038" s="73"/>
      <c r="S1038" s="73"/>
      <c r="T1038" s="73"/>
      <c r="U1038" s="73"/>
      <c r="V1038" s="73"/>
      <c r="W1038" s="73"/>
      <c r="X1038" s="73"/>
      <c r="Y1038" s="73"/>
      <c r="Z1038" s="73"/>
      <c r="AA1038" s="73"/>
      <c r="AB1038" s="73"/>
      <c r="AC1038" s="73"/>
      <c r="AD1038" s="73"/>
      <c r="AE1038" s="73"/>
      <c r="AF1038" s="73"/>
      <c r="AG1038" s="73"/>
      <c r="AH1038" s="73"/>
    </row>
    <row r="1039" spans="10:34">
      <c r="J1039" s="73"/>
      <c r="K1039" s="73"/>
      <c r="L1039" s="73"/>
      <c r="M1039" s="73"/>
      <c r="N1039" s="73"/>
      <c r="O1039" s="73"/>
      <c r="P1039" s="73"/>
      <c r="Q1039" s="73"/>
      <c r="R1039" s="73"/>
      <c r="S1039" s="73"/>
      <c r="T1039" s="73"/>
      <c r="U1039" s="73"/>
      <c r="V1039" s="73"/>
      <c r="W1039" s="73"/>
      <c r="X1039" s="73"/>
      <c r="Y1039" s="73"/>
      <c r="Z1039" s="73"/>
      <c r="AA1039" s="73"/>
      <c r="AB1039" s="73"/>
      <c r="AC1039" s="73"/>
      <c r="AD1039" s="73"/>
      <c r="AE1039" s="73"/>
      <c r="AF1039" s="73"/>
      <c r="AG1039" s="73"/>
      <c r="AH1039" s="73"/>
    </row>
    <row r="1040" spans="10:34">
      <c r="J1040" s="73"/>
      <c r="K1040" s="73"/>
      <c r="L1040" s="73"/>
      <c r="M1040" s="73"/>
      <c r="N1040" s="73"/>
      <c r="O1040" s="73"/>
      <c r="P1040" s="73"/>
      <c r="Q1040" s="73"/>
      <c r="R1040" s="73"/>
      <c r="S1040" s="73"/>
      <c r="T1040" s="73"/>
      <c r="U1040" s="73"/>
      <c r="V1040" s="73"/>
      <c r="W1040" s="73"/>
      <c r="X1040" s="73"/>
      <c r="Y1040" s="73"/>
      <c r="Z1040" s="73"/>
      <c r="AA1040" s="73"/>
      <c r="AB1040" s="73"/>
      <c r="AC1040" s="73"/>
      <c r="AD1040" s="73"/>
      <c r="AE1040" s="73"/>
      <c r="AF1040" s="73"/>
      <c r="AG1040" s="73"/>
      <c r="AH1040" s="73"/>
    </row>
    <row r="1041" spans="10:34">
      <c r="J1041" s="73"/>
      <c r="K1041" s="73"/>
      <c r="L1041" s="73"/>
      <c r="M1041" s="73"/>
      <c r="N1041" s="73"/>
      <c r="O1041" s="73"/>
      <c r="P1041" s="73"/>
      <c r="Q1041" s="73"/>
      <c r="R1041" s="73"/>
      <c r="S1041" s="73"/>
      <c r="T1041" s="73"/>
      <c r="U1041" s="73"/>
      <c r="V1041" s="73"/>
      <c r="W1041" s="73"/>
      <c r="X1041" s="73"/>
      <c r="Y1041" s="73"/>
      <c r="Z1041" s="73"/>
      <c r="AA1041" s="73"/>
      <c r="AB1041" s="73"/>
      <c r="AC1041" s="73"/>
      <c r="AD1041" s="73"/>
      <c r="AE1041" s="73"/>
      <c r="AF1041" s="73"/>
      <c r="AG1041" s="73"/>
      <c r="AH1041" s="73"/>
    </row>
    <row r="1042" spans="10:34">
      <c r="J1042" s="73"/>
      <c r="K1042" s="73"/>
      <c r="L1042" s="73"/>
      <c r="M1042" s="73"/>
      <c r="N1042" s="73"/>
      <c r="O1042" s="73"/>
      <c r="P1042" s="73"/>
      <c r="Q1042" s="73"/>
      <c r="R1042" s="73"/>
      <c r="S1042" s="73"/>
      <c r="T1042" s="73"/>
      <c r="U1042" s="73"/>
      <c r="V1042" s="73"/>
      <c r="W1042" s="73"/>
      <c r="X1042" s="73"/>
      <c r="Y1042" s="73"/>
      <c r="Z1042" s="73"/>
      <c r="AA1042" s="73"/>
      <c r="AB1042" s="73"/>
      <c r="AC1042" s="73"/>
      <c r="AD1042" s="73"/>
      <c r="AE1042" s="73"/>
      <c r="AF1042" s="73"/>
      <c r="AG1042" s="73"/>
      <c r="AH1042" s="73"/>
    </row>
    <row r="1043" spans="10:34">
      <c r="J1043" s="73"/>
      <c r="K1043" s="73"/>
      <c r="L1043" s="73"/>
      <c r="M1043" s="73"/>
      <c r="N1043" s="73"/>
      <c r="O1043" s="73"/>
      <c r="P1043" s="73"/>
      <c r="Q1043" s="73"/>
      <c r="R1043" s="73"/>
      <c r="S1043" s="73"/>
      <c r="T1043" s="73"/>
      <c r="U1043" s="73"/>
      <c r="V1043" s="73"/>
      <c r="W1043" s="73"/>
      <c r="X1043" s="73"/>
      <c r="Y1043" s="73"/>
      <c r="Z1043" s="73"/>
      <c r="AA1043" s="73"/>
      <c r="AB1043" s="73"/>
      <c r="AC1043" s="73"/>
      <c r="AD1043" s="73"/>
      <c r="AE1043" s="73"/>
      <c r="AF1043" s="73"/>
      <c r="AG1043" s="73"/>
      <c r="AH1043" s="73"/>
    </row>
    <row r="1044" spans="10:34">
      <c r="J1044" s="52"/>
      <c r="K1044" s="52"/>
      <c r="L1044" s="52"/>
      <c r="M1044" s="52"/>
      <c r="N1044" s="52"/>
      <c r="O1044" s="52"/>
      <c r="P1044" s="52"/>
      <c r="Q1044" s="52"/>
      <c r="R1044" s="52"/>
      <c r="S1044" s="52"/>
      <c r="T1044" s="52"/>
      <c r="U1044" s="52"/>
      <c r="V1044" s="52"/>
      <c r="W1044" s="52"/>
      <c r="X1044" s="52"/>
      <c r="Y1044" s="52"/>
      <c r="Z1044" s="52"/>
      <c r="AA1044" s="52"/>
      <c r="AB1044" s="52"/>
      <c r="AC1044" s="52"/>
      <c r="AD1044" s="52"/>
      <c r="AE1044" s="52"/>
      <c r="AF1044" s="52"/>
      <c r="AG1044" s="52"/>
      <c r="AH1044" s="52"/>
    </row>
    <row r="1045" spans="10:34">
      <c r="J1045" s="73"/>
      <c r="K1045" s="73"/>
      <c r="L1045" s="73"/>
      <c r="M1045" s="73"/>
      <c r="N1045" s="73"/>
      <c r="O1045" s="73"/>
      <c r="P1045" s="73"/>
      <c r="Q1045" s="73"/>
      <c r="R1045" s="73"/>
      <c r="S1045" s="73"/>
      <c r="T1045" s="73"/>
      <c r="U1045" s="73"/>
      <c r="V1045" s="73"/>
      <c r="W1045" s="73"/>
      <c r="X1045" s="73"/>
      <c r="Y1045" s="73"/>
      <c r="Z1045" s="73"/>
      <c r="AA1045" s="73"/>
      <c r="AB1045" s="73"/>
      <c r="AC1045" s="73"/>
      <c r="AD1045" s="73"/>
      <c r="AE1045" s="73"/>
      <c r="AF1045" s="73"/>
      <c r="AG1045" s="73"/>
      <c r="AH1045" s="73"/>
    </row>
    <row r="1046" spans="10:34">
      <c r="J1046" s="191"/>
      <c r="K1046" s="191"/>
      <c r="L1046" s="191"/>
      <c r="M1046" s="191"/>
      <c r="N1046" s="191"/>
      <c r="O1046" s="191"/>
      <c r="P1046" s="191"/>
      <c r="Q1046" s="191"/>
      <c r="R1046" s="191"/>
      <c r="S1046" s="191"/>
      <c r="T1046" s="191"/>
      <c r="U1046" s="191"/>
      <c r="V1046" s="191"/>
      <c r="W1046" s="191"/>
      <c r="X1046" s="191"/>
      <c r="Y1046" s="191"/>
      <c r="Z1046" s="191"/>
      <c r="AA1046" s="191"/>
      <c r="AB1046" s="191"/>
      <c r="AC1046" s="191"/>
      <c r="AD1046" s="191"/>
      <c r="AE1046" s="191"/>
      <c r="AF1046" s="191"/>
      <c r="AG1046" s="191"/>
      <c r="AH1046" s="191"/>
    </row>
    <row r="1047" spans="10:34">
      <c r="J1047" s="73"/>
      <c r="K1047" s="73"/>
      <c r="L1047" s="73"/>
      <c r="M1047" s="73"/>
      <c r="N1047" s="73"/>
      <c r="O1047" s="73"/>
      <c r="P1047" s="73"/>
      <c r="Q1047" s="73"/>
      <c r="R1047" s="73"/>
      <c r="S1047" s="73"/>
      <c r="T1047" s="73"/>
      <c r="U1047" s="73"/>
      <c r="V1047" s="73"/>
      <c r="W1047" s="73"/>
      <c r="X1047" s="73"/>
      <c r="Y1047" s="73"/>
      <c r="Z1047" s="73"/>
      <c r="AA1047" s="73"/>
      <c r="AB1047" s="73"/>
      <c r="AC1047" s="73"/>
      <c r="AD1047" s="73"/>
      <c r="AE1047" s="73"/>
      <c r="AF1047" s="73"/>
      <c r="AG1047" s="73"/>
      <c r="AH1047" s="73"/>
    </row>
    <row r="1048" spans="10:34">
      <c r="J1048" s="73"/>
      <c r="K1048" s="73"/>
      <c r="L1048" s="73"/>
      <c r="M1048" s="73"/>
      <c r="N1048" s="73"/>
      <c r="O1048" s="73"/>
      <c r="P1048" s="73"/>
      <c r="Q1048" s="73"/>
      <c r="R1048" s="73"/>
      <c r="S1048" s="73"/>
      <c r="T1048" s="73"/>
      <c r="U1048" s="73"/>
      <c r="V1048" s="73"/>
      <c r="W1048" s="73"/>
      <c r="X1048" s="73"/>
      <c r="Y1048" s="73"/>
      <c r="Z1048" s="73"/>
      <c r="AA1048" s="73"/>
      <c r="AB1048" s="73"/>
      <c r="AC1048" s="73"/>
      <c r="AD1048" s="73"/>
      <c r="AE1048" s="73"/>
      <c r="AF1048" s="73"/>
      <c r="AG1048" s="73"/>
      <c r="AH1048" s="73"/>
    </row>
    <row r="1049" spans="10:34">
      <c r="J1049" s="73"/>
      <c r="K1049" s="73"/>
      <c r="L1049" s="73"/>
      <c r="M1049" s="73"/>
      <c r="N1049" s="73"/>
      <c r="O1049" s="73"/>
      <c r="P1049" s="73"/>
      <c r="Q1049" s="73"/>
      <c r="R1049" s="73"/>
      <c r="S1049" s="73"/>
      <c r="T1049" s="73"/>
      <c r="U1049" s="73"/>
      <c r="V1049" s="73"/>
      <c r="W1049" s="73"/>
      <c r="X1049" s="73"/>
      <c r="Y1049" s="73"/>
      <c r="Z1049" s="73"/>
      <c r="AA1049" s="73"/>
      <c r="AB1049" s="73"/>
      <c r="AC1049" s="73"/>
      <c r="AD1049" s="73"/>
      <c r="AE1049" s="73"/>
      <c r="AF1049" s="73"/>
      <c r="AG1049" s="73"/>
      <c r="AH1049" s="73"/>
    </row>
    <row r="1050" spans="10:34">
      <c r="J1050" s="73"/>
      <c r="K1050" s="73"/>
      <c r="L1050" s="73"/>
      <c r="M1050" s="73"/>
      <c r="N1050" s="73"/>
      <c r="O1050" s="73"/>
      <c r="P1050" s="73"/>
      <c r="Q1050" s="73"/>
      <c r="R1050" s="73"/>
      <c r="S1050" s="73"/>
      <c r="T1050" s="73"/>
      <c r="U1050" s="73"/>
      <c r="V1050" s="73"/>
      <c r="W1050" s="73"/>
      <c r="X1050" s="73"/>
      <c r="Y1050" s="73"/>
      <c r="Z1050" s="73"/>
      <c r="AA1050" s="73"/>
      <c r="AB1050" s="73"/>
      <c r="AC1050" s="73"/>
      <c r="AD1050" s="73"/>
      <c r="AE1050" s="73"/>
      <c r="AF1050" s="73"/>
      <c r="AG1050" s="73"/>
      <c r="AH1050" s="73"/>
    </row>
    <row r="1051" spans="10:34">
      <c r="J1051" s="73"/>
      <c r="K1051" s="73"/>
      <c r="L1051" s="73"/>
      <c r="M1051" s="73"/>
      <c r="N1051" s="73"/>
      <c r="O1051" s="73"/>
      <c r="P1051" s="73"/>
      <c r="Q1051" s="73"/>
      <c r="R1051" s="73"/>
      <c r="S1051" s="73"/>
      <c r="T1051" s="73"/>
      <c r="U1051" s="73"/>
      <c r="V1051" s="73"/>
      <c r="W1051" s="73"/>
      <c r="X1051" s="73"/>
      <c r="Y1051" s="73"/>
      <c r="Z1051" s="73"/>
      <c r="AA1051" s="73"/>
      <c r="AB1051" s="73"/>
      <c r="AC1051" s="73"/>
      <c r="AD1051" s="73"/>
      <c r="AE1051" s="73"/>
      <c r="AF1051" s="73"/>
      <c r="AG1051" s="73"/>
      <c r="AH1051" s="73"/>
    </row>
    <row r="1052" spans="10:34">
      <c r="J1052" s="73"/>
      <c r="K1052" s="73"/>
      <c r="L1052" s="73"/>
      <c r="M1052" s="73"/>
      <c r="N1052" s="73"/>
      <c r="O1052" s="73"/>
      <c r="P1052" s="73"/>
      <c r="Q1052" s="73"/>
      <c r="R1052" s="73"/>
      <c r="S1052" s="73"/>
      <c r="T1052" s="73"/>
      <c r="U1052" s="73"/>
      <c r="V1052" s="73"/>
      <c r="W1052" s="73"/>
      <c r="X1052" s="73"/>
      <c r="Y1052" s="73"/>
      <c r="Z1052" s="73"/>
      <c r="AA1052" s="73"/>
      <c r="AB1052" s="73"/>
      <c r="AC1052" s="73"/>
      <c r="AD1052" s="73"/>
      <c r="AE1052" s="73"/>
      <c r="AF1052" s="73"/>
      <c r="AG1052" s="73"/>
      <c r="AH1052" s="73"/>
    </row>
    <row r="1053" spans="10:34">
      <c r="J1053" s="73"/>
      <c r="K1053" s="73"/>
      <c r="L1053" s="73"/>
      <c r="M1053" s="73"/>
      <c r="N1053" s="73"/>
      <c r="O1053" s="73"/>
      <c r="P1053" s="73"/>
      <c r="Q1053" s="73"/>
      <c r="R1053" s="73"/>
      <c r="S1053" s="73"/>
      <c r="T1053" s="73"/>
      <c r="U1053" s="73"/>
      <c r="V1053" s="73"/>
      <c r="W1053" s="73"/>
      <c r="X1053" s="73"/>
      <c r="Y1053" s="73"/>
      <c r="Z1053" s="73"/>
      <c r="AA1053" s="73"/>
      <c r="AB1053" s="73"/>
      <c r="AC1053" s="73"/>
      <c r="AD1053" s="73"/>
      <c r="AE1053" s="73"/>
      <c r="AF1053" s="73"/>
      <c r="AG1053" s="73"/>
      <c r="AH1053" s="73"/>
    </row>
    <row r="1054" spans="10:34">
      <c r="J1054" s="73"/>
      <c r="K1054" s="73"/>
      <c r="L1054" s="73"/>
      <c r="M1054" s="73"/>
      <c r="N1054" s="73"/>
      <c r="O1054" s="73"/>
      <c r="P1054" s="73"/>
      <c r="Q1054" s="73"/>
      <c r="R1054" s="73"/>
      <c r="S1054" s="73"/>
      <c r="T1054" s="73"/>
      <c r="U1054" s="73"/>
      <c r="V1054" s="73"/>
      <c r="W1054" s="73"/>
      <c r="X1054" s="73"/>
      <c r="Y1054" s="73"/>
      <c r="Z1054" s="73"/>
      <c r="AA1054" s="73"/>
      <c r="AB1054" s="73"/>
      <c r="AC1054" s="73"/>
      <c r="AD1054" s="73"/>
      <c r="AE1054" s="73"/>
      <c r="AF1054" s="73"/>
      <c r="AG1054" s="73"/>
      <c r="AH1054" s="73"/>
    </row>
    <row r="1055" spans="10:34">
      <c r="J1055" s="52"/>
      <c r="K1055" s="52"/>
      <c r="L1055" s="52"/>
      <c r="M1055" s="52"/>
      <c r="N1055" s="52"/>
      <c r="O1055" s="52"/>
      <c r="P1055" s="52"/>
      <c r="Q1055" s="52"/>
      <c r="R1055" s="52"/>
      <c r="S1055" s="52"/>
      <c r="T1055" s="52"/>
      <c r="U1055" s="52"/>
      <c r="V1055" s="52"/>
      <c r="W1055" s="52"/>
      <c r="X1055" s="52"/>
      <c r="Y1055" s="52"/>
      <c r="Z1055" s="52"/>
      <c r="AA1055" s="52"/>
      <c r="AB1055" s="52"/>
      <c r="AC1055" s="52"/>
      <c r="AD1055" s="52"/>
      <c r="AE1055" s="52"/>
      <c r="AF1055" s="52"/>
      <c r="AG1055" s="52"/>
      <c r="AH1055" s="52"/>
    </row>
    <row r="1056" spans="10:34">
      <c r="J1056" s="73"/>
      <c r="K1056" s="73"/>
      <c r="L1056" s="73"/>
      <c r="M1056" s="73"/>
      <c r="N1056" s="73"/>
      <c r="O1056" s="73"/>
      <c r="P1056" s="73"/>
      <c r="Q1056" s="73"/>
      <c r="R1056" s="73"/>
      <c r="S1056" s="73"/>
      <c r="T1056" s="73"/>
      <c r="U1056" s="73"/>
      <c r="V1056" s="73"/>
      <c r="W1056" s="73"/>
      <c r="X1056" s="73"/>
      <c r="Y1056" s="73"/>
      <c r="Z1056" s="73"/>
      <c r="AA1056" s="73"/>
      <c r="AB1056" s="73"/>
      <c r="AC1056" s="73"/>
      <c r="AD1056" s="73"/>
      <c r="AE1056" s="73"/>
      <c r="AF1056" s="73"/>
      <c r="AG1056" s="73"/>
      <c r="AH1056" s="73"/>
    </row>
    <row r="1057" spans="10:34">
      <c r="J1057" s="191"/>
      <c r="K1057" s="191"/>
      <c r="L1057" s="191"/>
      <c r="M1057" s="191"/>
      <c r="N1057" s="191"/>
      <c r="O1057" s="191"/>
      <c r="P1057" s="191"/>
      <c r="Q1057" s="191"/>
      <c r="R1057" s="191"/>
      <c r="S1057" s="191"/>
      <c r="T1057" s="191"/>
      <c r="U1057" s="191"/>
      <c r="V1057" s="191"/>
      <c r="W1057" s="191"/>
      <c r="X1057" s="191"/>
      <c r="Y1057" s="191"/>
      <c r="Z1057" s="191"/>
      <c r="AA1057" s="191"/>
      <c r="AB1057" s="191"/>
      <c r="AC1057" s="191"/>
      <c r="AD1057" s="191"/>
      <c r="AE1057" s="191"/>
      <c r="AF1057" s="191"/>
      <c r="AG1057" s="191"/>
      <c r="AH1057" s="191"/>
    </row>
    <row r="1058" spans="10:34">
      <c r="J1058" s="73"/>
      <c r="K1058" s="73"/>
      <c r="L1058" s="73"/>
      <c r="M1058" s="73"/>
      <c r="N1058" s="73"/>
      <c r="O1058" s="73"/>
      <c r="P1058" s="73"/>
      <c r="Q1058" s="73"/>
      <c r="R1058" s="73"/>
      <c r="S1058" s="73"/>
      <c r="T1058" s="73"/>
      <c r="U1058" s="73"/>
      <c r="V1058" s="73"/>
      <c r="W1058" s="73"/>
      <c r="X1058" s="73"/>
      <c r="Y1058" s="73"/>
      <c r="Z1058" s="73"/>
      <c r="AA1058" s="73"/>
      <c r="AB1058" s="73"/>
      <c r="AC1058" s="73"/>
      <c r="AD1058" s="73"/>
      <c r="AE1058" s="73"/>
      <c r="AF1058" s="73"/>
      <c r="AG1058" s="73"/>
      <c r="AH1058" s="73"/>
    </row>
    <row r="1059" spans="10:34">
      <c r="J1059" s="73"/>
      <c r="K1059" s="73"/>
      <c r="L1059" s="73"/>
      <c r="M1059" s="73"/>
      <c r="N1059" s="73"/>
      <c r="O1059" s="73"/>
      <c r="P1059" s="73"/>
      <c r="Q1059" s="73"/>
      <c r="R1059" s="73"/>
      <c r="S1059" s="73"/>
      <c r="T1059" s="73"/>
      <c r="U1059" s="73"/>
      <c r="V1059" s="73"/>
      <c r="W1059" s="73"/>
      <c r="X1059" s="73"/>
      <c r="Y1059" s="73"/>
      <c r="Z1059" s="73"/>
      <c r="AA1059" s="73"/>
      <c r="AB1059" s="73"/>
      <c r="AC1059" s="73"/>
      <c r="AD1059" s="73"/>
      <c r="AE1059" s="73"/>
      <c r="AF1059" s="73"/>
      <c r="AG1059" s="73"/>
      <c r="AH1059" s="73"/>
    </row>
    <row r="1060" spans="10:34">
      <c r="J1060" s="73"/>
      <c r="K1060" s="73"/>
      <c r="L1060" s="73"/>
      <c r="M1060" s="73"/>
      <c r="N1060" s="73"/>
      <c r="O1060" s="73"/>
      <c r="P1060" s="73"/>
      <c r="Q1060" s="73"/>
      <c r="R1060" s="73"/>
      <c r="S1060" s="73"/>
      <c r="T1060" s="73"/>
      <c r="U1060" s="73"/>
      <c r="V1060" s="73"/>
      <c r="W1060" s="73"/>
      <c r="X1060" s="73"/>
      <c r="Y1060" s="73"/>
      <c r="Z1060" s="73"/>
      <c r="AA1060" s="73"/>
      <c r="AB1060" s="73"/>
      <c r="AC1060" s="73"/>
      <c r="AD1060" s="73"/>
      <c r="AE1060" s="73"/>
      <c r="AF1060" s="73"/>
      <c r="AG1060" s="73"/>
      <c r="AH1060" s="73"/>
    </row>
    <row r="1061" spans="10:34">
      <c r="J1061" s="73"/>
      <c r="K1061" s="73"/>
      <c r="L1061" s="73"/>
      <c r="M1061" s="73"/>
      <c r="N1061" s="73"/>
      <c r="O1061" s="73"/>
      <c r="P1061" s="73"/>
      <c r="Q1061" s="73"/>
      <c r="R1061" s="73"/>
      <c r="S1061" s="73"/>
      <c r="T1061" s="73"/>
      <c r="U1061" s="73"/>
      <c r="V1061" s="73"/>
      <c r="W1061" s="73"/>
      <c r="X1061" s="73"/>
      <c r="Y1061" s="73"/>
      <c r="Z1061" s="73"/>
      <c r="AA1061" s="73"/>
      <c r="AB1061" s="73"/>
      <c r="AC1061" s="73"/>
      <c r="AD1061" s="73"/>
      <c r="AE1061" s="73"/>
      <c r="AF1061" s="73"/>
      <c r="AG1061" s="73"/>
      <c r="AH1061" s="73"/>
    </row>
    <row r="1062" spans="10:34">
      <c r="J1062" s="73"/>
      <c r="K1062" s="73"/>
      <c r="L1062" s="73"/>
      <c r="M1062" s="73"/>
      <c r="N1062" s="73"/>
      <c r="O1062" s="73"/>
      <c r="P1062" s="73"/>
      <c r="Q1062" s="73"/>
      <c r="R1062" s="73"/>
      <c r="S1062" s="73"/>
      <c r="T1062" s="73"/>
      <c r="U1062" s="73"/>
      <c r="V1062" s="73"/>
      <c r="W1062" s="73"/>
      <c r="X1062" s="73"/>
      <c r="Y1062" s="73"/>
      <c r="Z1062" s="73"/>
      <c r="AA1062" s="73"/>
      <c r="AB1062" s="73"/>
      <c r="AC1062" s="73"/>
      <c r="AD1062" s="73"/>
      <c r="AE1062" s="73"/>
      <c r="AF1062" s="73"/>
      <c r="AG1062" s="73"/>
      <c r="AH1062" s="73"/>
    </row>
    <row r="1063" spans="10:34">
      <c r="J1063" s="73"/>
      <c r="K1063" s="73"/>
      <c r="L1063" s="73"/>
      <c r="M1063" s="73"/>
      <c r="N1063" s="73"/>
      <c r="O1063" s="73"/>
      <c r="P1063" s="73"/>
      <c r="Q1063" s="73"/>
      <c r="R1063" s="73"/>
      <c r="S1063" s="73"/>
      <c r="T1063" s="73"/>
      <c r="U1063" s="73"/>
      <c r="V1063" s="73"/>
      <c r="W1063" s="73"/>
      <c r="X1063" s="73"/>
      <c r="Y1063" s="73"/>
      <c r="Z1063" s="73"/>
      <c r="AA1063" s="73"/>
      <c r="AB1063" s="73"/>
      <c r="AC1063" s="73"/>
      <c r="AD1063" s="73"/>
      <c r="AE1063" s="73"/>
      <c r="AF1063" s="73"/>
      <c r="AG1063" s="73"/>
      <c r="AH1063" s="73"/>
    </row>
    <row r="1064" spans="10:34">
      <c r="J1064" s="73"/>
      <c r="K1064" s="73"/>
      <c r="L1064" s="73"/>
      <c r="M1064" s="73"/>
      <c r="N1064" s="73"/>
      <c r="O1064" s="73"/>
      <c r="P1064" s="73"/>
      <c r="Q1064" s="73"/>
      <c r="R1064" s="73"/>
      <c r="S1064" s="73"/>
      <c r="T1064" s="73"/>
      <c r="U1064" s="73"/>
      <c r="V1064" s="73"/>
      <c r="W1064" s="73"/>
      <c r="X1064" s="73"/>
      <c r="Y1064" s="73"/>
      <c r="Z1064" s="73"/>
      <c r="AA1064" s="73"/>
      <c r="AB1064" s="73"/>
      <c r="AC1064" s="73"/>
      <c r="AD1064" s="73"/>
      <c r="AE1064" s="73"/>
      <c r="AF1064" s="73"/>
      <c r="AG1064" s="73"/>
      <c r="AH1064" s="73"/>
    </row>
    <row r="1065" spans="10:34">
      <c r="J1065" s="73"/>
      <c r="K1065" s="73"/>
      <c r="L1065" s="73"/>
      <c r="M1065" s="73"/>
      <c r="N1065" s="73"/>
      <c r="O1065" s="73"/>
      <c r="P1065" s="73"/>
      <c r="Q1065" s="73"/>
      <c r="R1065" s="73"/>
      <c r="S1065" s="73"/>
      <c r="T1065" s="73"/>
      <c r="U1065" s="73"/>
      <c r="V1065" s="73"/>
      <c r="W1065" s="73"/>
      <c r="X1065" s="73"/>
      <c r="Y1065" s="73"/>
      <c r="Z1065" s="73"/>
      <c r="AA1065" s="73"/>
      <c r="AB1065" s="73"/>
      <c r="AC1065" s="73"/>
      <c r="AD1065" s="73"/>
      <c r="AE1065" s="73"/>
      <c r="AF1065" s="73"/>
      <c r="AG1065" s="73"/>
      <c r="AH1065" s="73"/>
    </row>
    <row r="1066" spans="10:34">
      <c r="J1066" s="52"/>
      <c r="K1066" s="52"/>
      <c r="L1066" s="52"/>
      <c r="M1066" s="52"/>
      <c r="N1066" s="52"/>
      <c r="O1066" s="52"/>
      <c r="P1066" s="52"/>
      <c r="Q1066" s="52"/>
      <c r="R1066" s="52"/>
      <c r="S1066" s="52"/>
      <c r="T1066" s="52"/>
      <c r="U1066" s="52"/>
      <c r="V1066" s="52"/>
      <c r="W1066" s="52"/>
      <c r="X1066" s="52"/>
      <c r="Y1066" s="52"/>
      <c r="Z1066" s="52"/>
      <c r="AA1066" s="52"/>
      <c r="AB1066" s="52"/>
      <c r="AC1066" s="52"/>
      <c r="AD1066" s="52"/>
      <c r="AE1066" s="52"/>
      <c r="AF1066" s="52"/>
      <c r="AG1066" s="52"/>
      <c r="AH1066" s="52"/>
    </row>
    <row r="1067" spans="10:34">
      <c r="J1067" s="73"/>
      <c r="K1067" s="73"/>
      <c r="L1067" s="73"/>
      <c r="M1067" s="73"/>
      <c r="N1067" s="73"/>
      <c r="O1067" s="73"/>
      <c r="P1067" s="73"/>
      <c r="Q1067" s="73"/>
      <c r="R1067" s="73"/>
      <c r="S1067" s="73"/>
      <c r="T1067" s="73"/>
      <c r="U1067" s="73"/>
      <c r="V1067" s="73"/>
      <c r="W1067" s="73"/>
      <c r="X1067" s="73"/>
      <c r="Y1067" s="73"/>
      <c r="Z1067" s="73"/>
      <c r="AA1067" s="73"/>
      <c r="AB1067" s="73"/>
      <c r="AC1067" s="73"/>
      <c r="AD1067" s="73"/>
      <c r="AE1067" s="73"/>
      <c r="AF1067" s="73"/>
      <c r="AG1067" s="73"/>
      <c r="AH1067" s="73"/>
    </row>
    <row r="1068" spans="10:34">
      <c r="J1068" s="191"/>
      <c r="K1068" s="191"/>
      <c r="L1068" s="191"/>
      <c r="M1068" s="191"/>
      <c r="N1068" s="191"/>
      <c r="O1068" s="191"/>
      <c r="P1068" s="191"/>
      <c r="Q1068" s="191"/>
      <c r="R1068" s="191"/>
      <c r="S1068" s="191"/>
      <c r="T1068" s="191"/>
      <c r="U1068" s="191"/>
      <c r="V1068" s="191"/>
      <c r="W1068" s="191"/>
      <c r="X1068" s="191"/>
      <c r="Y1068" s="191"/>
      <c r="Z1068" s="191"/>
      <c r="AA1068" s="191"/>
      <c r="AB1068" s="191"/>
      <c r="AC1068" s="191"/>
      <c r="AD1068" s="191"/>
      <c r="AE1068" s="191"/>
      <c r="AF1068" s="191"/>
      <c r="AG1068" s="191"/>
      <c r="AH1068" s="191"/>
    </row>
    <row r="1069" spans="10:34">
      <c r="J1069" s="73"/>
      <c r="K1069" s="73"/>
      <c r="L1069" s="73"/>
      <c r="M1069" s="73"/>
      <c r="N1069" s="73"/>
      <c r="O1069" s="73"/>
      <c r="P1069" s="73"/>
      <c r="Q1069" s="73"/>
      <c r="R1069" s="73"/>
      <c r="S1069" s="73"/>
      <c r="T1069" s="73"/>
      <c r="U1069" s="73"/>
      <c r="V1069" s="73"/>
      <c r="W1069" s="73"/>
      <c r="X1069" s="73"/>
      <c r="Y1069" s="73"/>
      <c r="Z1069" s="73"/>
      <c r="AA1069" s="73"/>
      <c r="AB1069" s="73"/>
      <c r="AC1069" s="73"/>
      <c r="AD1069" s="73"/>
      <c r="AE1069" s="73"/>
      <c r="AF1069" s="73"/>
      <c r="AG1069" s="73"/>
      <c r="AH1069" s="73"/>
    </row>
    <row r="1070" spans="10:34">
      <c r="J1070" s="73"/>
      <c r="K1070" s="73"/>
      <c r="L1070" s="73"/>
      <c r="M1070" s="73"/>
      <c r="N1070" s="73"/>
      <c r="O1070" s="73"/>
      <c r="P1070" s="73"/>
      <c r="Q1070" s="73"/>
      <c r="R1070" s="73"/>
      <c r="S1070" s="73"/>
      <c r="T1070" s="73"/>
      <c r="U1070" s="73"/>
      <c r="V1070" s="73"/>
      <c r="W1070" s="73"/>
      <c r="X1070" s="73"/>
      <c r="Y1070" s="73"/>
      <c r="Z1070" s="73"/>
      <c r="AA1070" s="73"/>
      <c r="AB1070" s="73"/>
      <c r="AC1070" s="73"/>
      <c r="AD1070" s="73"/>
      <c r="AE1070" s="73"/>
      <c r="AF1070" s="73"/>
      <c r="AG1070" s="73"/>
      <c r="AH1070" s="73"/>
    </row>
    <row r="1071" spans="10:34">
      <c r="J1071" s="73"/>
      <c r="K1071" s="73"/>
      <c r="L1071" s="73"/>
      <c r="M1071" s="73"/>
      <c r="N1071" s="73"/>
      <c r="O1071" s="73"/>
      <c r="P1071" s="73"/>
      <c r="Q1071" s="73"/>
      <c r="R1071" s="73"/>
      <c r="S1071" s="73"/>
      <c r="T1071" s="73"/>
      <c r="U1071" s="73"/>
      <c r="V1071" s="73"/>
      <c r="W1071" s="73"/>
      <c r="X1071" s="73"/>
      <c r="Y1071" s="73"/>
      <c r="Z1071" s="73"/>
      <c r="AA1071" s="73"/>
      <c r="AB1071" s="73"/>
      <c r="AC1071" s="73"/>
      <c r="AD1071" s="73"/>
      <c r="AE1071" s="73"/>
      <c r="AF1071" s="73"/>
      <c r="AG1071" s="73"/>
      <c r="AH1071" s="73"/>
    </row>
    <row r="1072" spans="10:34">
      <c r="J1072" s="73"/>
      <c r="K1072" s="73"/>
      <c r="L1072" s="73"/>
      <c r="M1072" s="73"/>
      <c r="N1072" s="73"/>
      <c r="O1072" s="73"/>
      <c r="P1072" s="73"/>
      <c r="Q1072" s="73"/>
      <c r="R1072" s="73"/>
      <c r="S1072" s="73"/>
      <c r="T1072" s="73"/>
      <c r="U1072" s="73"/>
      <c r="V1072" s="73"/>
      <c r="W1072" s="73"/>
      <c r="X1072" s="73"/>
      <c r="Y1072" s="73"/>
      <c r="Z1072" s="73"/>
      <c r="AA1072" s="73"/>
      <c r="AB1072" s="73"/>
      <c r="AC1072" s="73"/>
      <c r="AD1072" s="73"/>
      <c r="AE1072" s="73"/>
      <c r="AF1072" s="73"/>
      <c r="AG1072" s="73"/>
      <c r="AH1072" s="73"/>
    </row>
    <row r="1073" spans="10:34">
      <c r="J1073" s="73"/>
      <c r="K1073" s="73"/>
      <c r="L1073" s="73"/>
      <c r="M1073" s="73"/>
      <c r="N1073" s="73"/>
      <c r="O1073" s="73"/>
      <c r="P1073" s="73"/>
      <c r="Q1073" s="73"/>
      <c r="R1073" s="73"/>
      <c r="S1073" s="73"/>
      <c r="T1073" s="73"/>
      <c r="U1073" s="73"/>
      <c r="V1073" s="73"/>
      <c r="W1073" s="73"/>
      <c r="X1073" s="73"/>
      <c r="Y1073" s="73"/>
      <c r="Z1073" s="73"/>
      <c r="AA1073" s="73"/>
      <c r="AB1073" s="73"/>
      <c r="AC1073" s="73"/>
      <c r="AD1073" s="73"/>
      <c r="AE1073" s="73"/>
      <c r="AF1073" s="73"/>
      <c r="AG1073" s="73"/>
      <c r="AH1073" s="73"/>
    </row>
    <row r="1074" spans="10:34">
      <c r="J1074" s="73"/>
      <c r="K1074" s="73"/>
      <c r="L1074" s="73"/>
      <c r="M1074" s="73"/>
      <c r="N1074" s="73"/>
      <c r="O1074" s="73"/>
      <c r="P1074" s="73"/>
      <c r="Q1074" s="73"/>
      <c r="R1074" s="73"/>
      <c r="S1074" s="73"/>
      <c r="T1074" s="73"/>
      <c r="U1074" s="73"/>
      <c r="V1074" s="73"/>
      <c r="W1074" s="73"/>
      <c r="X1074" s="73"/>
      <c r="Y1074" s="73"/>
      <c r="Z1074" s="73"/>
      <c r="AA1074" s="73"/>
      <c r="AB1074" s="73"/>
      <c r="AC1074" s="73"/>
      <c r="AD1074" s="73"/>
      <c r="AE1074" s="73"/>
      <c r="AF1074" s="73"/>
      <c r="AG1074" s="73"/>
      <c r="AH1074" s="73"/>
    </row>
    <row r="1075" spans="10:34">
      <c r="J1075" s="73"/>
      <c r="K1075" s="73"/>
      <c r="L1075" s="73"/>
      <c r="M1075" s="73"/>
      <c r="N1075" s="73"/>
      <c r="O1075" s="73"/>
      <c r="P1075" s="73"/>
      <c r="Q1075" s="73"/>
      <c r="R1075" s="73"/>
      <c r="S1075" s="73"/>
      <c r="T1075" s="73"/>
      <c r="U1075" s="73"/>
      <c r="V1075" s="73"/>
      <c r="W1075" s="73"/>
      <c r="X1075" s="73"/>
      <c r="Y1075" s="73"/>
      <c r="Z1075" s="73"/>
      <c r="AA1075" s="73"/>
      <c r="AB1075" s="73"/>
      <c r="AC1075" s="73"/>
      <c r="AD1075" s="73"/>
      <c r="AE1075" s="73"/>
      <c r="AF1075" s="73"/>
      <c r="AG1075" s="73"/>
      <c r="AH1075" s="73"/>
    </row>
    <row r="1076" spans="10:34">
      <c r="J1076" s="73"/>
      <c r="K1076" s="73"/>
      <c r="L1076" s="73"/>
      <c r="M1076" s="73"/>
      <c r="N1076" s="73"/>
      <c r="O1076" s="73"/>
      <c r="P1076" s="73"/>
      <c r="Q1076" s="73"/>
      <c r="R1076" s="73"/>
      <c r="S1076" s="73"/>
      <c r="T1076" s="73"/>
      <c r="U1076" s="73"/>
      <c r="V1076" s="73"/>
      <c r="W1076" s="73"/>
      <c r="X1076" s="73"/>
      <c r="Y1076" s="73"/>
      <c r="Z1076" s="73"/>
      <c r="AA1076" s="73"/>
      <c r="AB1076" s="73"/>
      <c r="AC1076" s="73"/>
      <c r="AD1076" s="73"/>
      <c r="AE1076" s="73"/>
      <c r="AF1076" s="73"/>
      <c r="AG1076" s="73"/>
      <c r="AH1076" s="73"/>
    </row>
    <row r="1077" spans="10:34">
      <c r="J1077" s="52"/>
      <c r="K1077" s="52"/>
      <c r="L1077" s="52"/>
      <c r="M1077" s="52"/>
      <c r="N1077" s="52"/>
      <c r="O1077" s="52"/>
      <c r="P1077" s="52"/>
      <c r="Q1077" s="52"/>
      <c r="R1077" s="52"/>
      <c r="S1077" s="52"/>
      <c r="T1077" s="52"/>
      <c r="U1077" s="52"/>
      <c r="V1077" s="52"/>
      <c r="W1077" s="52"/>
      <c r="X1077" s="52"/>
      <c r="Y1077" s="52"/>
      <c r="Z1077" s="52"/>
      <c r="AA1077" s="52"/>
      <c r="AB1077" s="52"/>
      <c r="AC1077" s="52"/>
      <c r="AD1077" s="52"/>
      <c r="AE1077" s="52"/>
      <c r="AF1077" s="52"/>
      <c r="AG1077" s="52"/>
      <c r="AH1077" s="52"/>
    </row>
    <row r="1078" spans="10:34">
      <c r="J1078" s="73"/>
      <c r="K1078" s="73"/>
      <c r="L1078" s="73"/>
      <c r="M1078" s="73"/>
      <c r="N1078" s="73"/>
      <c r="O1078" s="73"/>
      <c r="P1078" s="73"/>
      <c r="Q1078" s="73"/>
      <c r="R1078" s="73"/>
      <c r="S1078" s="73"/>
      <c r="T1078" s="73"/>
      <c r="U1078" s="73"/>
      <c r="V1078" s="73"/>
      <c r="W1078" s="73"/>
      <c r="X1078" s="73"/>
      <c r="Y1078" s="73"/>
      <c r="Z1078" s="73"/>
      <c r="AA1078" s="73"/>
      <c r="AB1078" s="73"/>
      <c r="AC1078" s="73"/>
      <c r="AD1078" s="73"/>
      <c r="AE1078" s="73"/>
      <c r="AF1078" s="73"/>
      <c r="AG1078" s="73"/>
      <c r="AH1078" s="73"/>
    </row>
    <row r="1079" spans="10:34">
      <c r="J1079" s="191"/>
      <c r="K1079" s="191"/>
      <c r="L1079" s="191"/>
      <c r="M1079" s="191"/>
      <c r="N1079" s="191"/>
      <c r="O1079" s="191"/>
      <c r="P1079" s="191"/>
      <c r="Q1079" s="191"/>
      <c r="R1079" s="191"/>
      <c r="S1079" s="191"/>
      <c r="T1079" s="191"/>
      <c r="U1079" s="191"/>
      <c r="V1079" s="191"/>
      <c r="W1079" s="191"/>
      <c r="X1079" s="191"/>
      <c r="Y1079" s="191"/>
      <c r="Z1079" s="191"/>
      <c r="AA1079" s="191"/>
      <c r="AB1079" s="191"/>
      <c r="AC1079" s="191"/>
      <c r="AD1079" s="191"/>
      <c r="AE1079" s="191"/>
      <c r="AF1079" s="191"/>
      <c r="AG1079" s="191"/>
      <c r="AH1079" s="191"/>
    </row>
    <row r="1080" spans="10:34">
      <c r="J1080" s="73"/>
      <c r="K1080" s="73"/>
      <c r="L1080" s="73"/>
      <c r="M1080" s="73"/>
      <c r="N1080" s="73"/>
      <c r="O1080" s="73"/>
      <c r="P1080" s="73"/>
      <c r="Q1080" s="73"/>
      <c r="R1080" s="73"/>
      <c r="S1080" s="73"/>
      <c r="T1080" s="73"/>
      <c r="U1080" s="73"/>
      <c r="V1080" s="73"/>
      <c r="W1080" s="73"/>
      <c r="X1080" s="73"/>
      <c r="Y1080" s="73"/>
      <c r="Z1080" s="73"/>
      <c r="AA1080" s="73"/>
      <c r="AB1080" s="73"/>
      <c r="AC1080" s="73"/>
      <c r="AD1080" s="73"/>
      <c r="AE1080" s="73"/>
      <c r="AF1080" s="73"/>
      <c r="AG1080" s="73"/>
      <c r="AH1080" s="73"/>
    </row>
    <row r="1081" spans="10:34">
      <c r="J1081" s="73"/>
      <c r="K1081" s="73"/>
      <c r="L1081" s="73"/>
      <c r="M1081" s="73"/>
      <c r="N1081" s="73"/>
      <c r="O1081" s="73"/>
      <c r="P1081" s="73"/>
      <c r="Q1081" s="73"/>
      <c r="R1081" s="73"/>
      <c r="S1081" s="73"/>
      <c r="T1081" s="73"/>
      <c r="U1081" s="73"/>
      <c r="V1081" s="73"/>
      <c r="W1081" s="73"/>
      <c r="X1081" s="73"/>
      <c r="Y1081" s="73"/>
      <c r="Z1081" s="73"/>
      <c r="AA1081" s="73"/>
      <c r="AB1081" s="73"/>
      <c r="AC1081" s="73"/>
      <c r="AD1081" s="73"/>
      <c r="AE1081" s="73"/>
      <c r="AF1081" s="73"/>
      <c r="AG1081" s="73"/>
      <c r="AH1081" s="73"/>
    </row>
    <row r="1082" spans="10:34">
      <c r="J1082" s="73"/>
      <c r="K1082" s="73"/>
      <c r="L1082" s="73"/>
      <c r="M1082" s="73"/>
      <c r="N1082" s="73"/>
      <c r="O1082" s="73"/>
      <c r="P1082" s="73"/>
      <c r="Q1082" s="73"/>
      <c r="R1082" s="73"/>
      <c r="S1082" s="73"/>
      <c r="T1082" s="73"/>
      <c r="U1082" s="73"/>
      <c r="V1082" s="73"/>
      <c r="W1082" s="73"/>
      <c r="X1082" s="73"/>
      <c r="Y1082" s="73"/>
      <c r="Z1082" s="73"/>
      <c r="AA1082" s="73"/>
      <c r="AB1082" s="73"/>
      <c r="AC1082" s="73"/>
      <c r="AD1082" s="73"/>
      <c r="AE1082" s="73"/>
      <c r="AF1082" s="73"/>
      <c r="AG1082" s="73"/>
      <c r="AH1082" s="73"/>
    </row>
    <row r="1083" spans="10:34">
      <c r="J1083" s="73"/>
      <c r="K1083" s="73"/>
      <c r="L1083" s="73"/>
      <c r="M1083" s="73"/>
      <c r="N1083" s="73"/>
      <c r="O1083" s="73"/>
      <c r="P1083" s="73"/>
      <c r="Q1083" s="73"/>
      <c r="R1083" s="73"/>
      <c r="S1083" s="73"/>
      <c r="T1083" s="73"/>
      <c r="U1083" s="73"/>
      <c r="V1083" s="73"/>
      <c r="W1083" s="73"/>
      <c r="X1083" s="73"/>
      <c r="Y1083" s="73"/>
      <c r="Z1083" s="73"/>
      <c r="AA1083" s="73"/>
      <c r="AB1083" s="73"/>
      <c r="AC1083" s="73"/>
      <c r="AD1083" s="73"/>
      <c r="AE1083" s="73"/>
      <c r="AF1083" s="73"/>
      <c r="AG1083" s="73"/>
      <c r="AH1083" s="73"/>
    </row>
    <row r="1084" spans="10:34">
      <c r="J1084" s="73"/>
      <c r="K1084" s="73"/>
      <c r="L1084" s="73"/>
      <c r="M1084" s="73"/>
      <c r="N1084" s="73"/>
      <c r="O1084" s="73"/>
      <c r="P1084" s="73"/>
      <c r="Q1084" s="73"/>
      <c r="R1084" s="73"/>
      <c r="S1084" s="73"/>
      <c r="T1084" s="73"/>
      <c r="U1084" s="73"/>
      <c r="V1084" s="73"/>
      <c r="W1084" s="73"/>
      <c r="X1084" s="73"/>
      <c r="Y1084" s="73"/>
      <c r="Z1084" s="73"/>
      <c r="AA1084" s="73"/>
      <c r="AB1084" s="73"/>
      <c r="AC1084" s="73"/>
      <c r="AD1084" s="73"/>
      <c r="AE1084" s="73"/>
      <c r="AF1084" s="73"/>
      <c r="AG1084" s="73"/>
      <c r="AH1084" s="73"/>
    </row>
    <row r="1085" spans="10:34">
      <c r="J1085" s="73"/>
      <c r="K1085" s="73"/>
      <c r="L1085" s="73"/>
      <c r="M1085" s="73"/>
      <c r="N1085" s="73"/>
      <c r="O1085" s="73"/>
      <c r="P1085" s="73"/>
      <c r="Q1085" s="73"/>
      <c r="R1085" s="73"/>
      <c r="S1085" s="73"/>
      <c r="T1085" s="73"/>
      <c r="U1085" s="73"/>
      <c r="V1085" s="73"/>
      <c r="W1085" s="73"/>
      <c r="X1085" s="73"/>
      <c r="Y1085" s="73"/>
      <c r="Z1085" s="73"/>
      <c r="AA1085" s="73"/>
      <c r="AB1085" s="73"/>
      <c r="AC1085" s="73"/>
      <c r="AD1085" s="73"/>
      <c r="AE1085" s="73"/>
      <c r="AF1085" s="73"/>
      <c r="AG1085" s="73"/>
      <c r="AH1085" s="73"/>
    </row>
    <row r="1086" spans="10:34">
      <c r="J1086" s="73"/>
      <c r="K1086" s="73"/>
      <c r="L1086" s="73"/>
      <c r="M1086" s="73"/>
      <c r="N1086" s="73"/>
      <c r="O1086" s="73"/>
      <c r="P1086" s="73"/>
      <c r="Q1086" s="73"/>
      <c r="R1086" s="73"/>
      <c r="S1086" s="73"/>
      <c r="T1086" s="73"/>
      <c r="U1086" s="73"/>
      <c r="V1086" s="73"/>
      <c r="W1086" s="73"/>
      <c r="X1086" s="73"/>
      <c r="Y1086" s="73"/>
      <c r="Z1086" s="73"/>
      <c r="AA1086" s="73"/>
      <c r="AB1086" s="73"/>
      <c r="AC1086" s="73"/>
      <c r="AD1086" s="73"/>
      <c r="AE1086" s="73"/>
      <c r="AF1086" s="73"/>
      <c r="AG1086" s="73"/>
      <c r="AH1086" s="73"/>
    </row>
    <row r="1087" spans="10:34">
      <c r="J1087" s="73"/>
      <c r="K1087" s="73"/>
      <c r="L1087" s="73"/>
      <c r="M1087" s="73"/>
      <c r="N1087" s="73"/>
      <c r="O1087" s="73"/>
      <c r="P1087" s="73"/>
      <c r="Q1087" s="73"/>
      <c r="R1087" s="73"/>
      <c r="S1087" s="73"/>
      <c r="T1087" s="73"/>
      <c r="U1087" s="73"/>
      <c r="V1087" s="73"/>
      <c r="W1087" s="73"/>
      <c r="X1087" s="73"/>
      <c r="Y1087" s="73"/>
      <c r="Z1087" s="73"/>
      <c r="AA1087" s="73"/>
      <c r="AB1087" s="73"/>
      <c r="AC1087" s="73"/>
      <c r="AD1087" s="73"/>
      <c r="AE1087" s="73"/>
      <c r="AF1087" s="73"/>
      <c r="AG1087" s="73"/>
      <c r="AH1087" s="73"/>
    </row>
    <row r="1088" spans="10:34">
      <c r="J1088" s="52"/>
      <c r="K1088" s="52"/>
      <c r="L1088" s="52"/>
      <c r="M1088" s="52"/>
      <c r="N1088" s="52"/>
      <c r="O1088" s="52"/>
      <c r="P1088" s="52"/>
      <c r="Q1088" s="52"/>
      <c r="R1088" s="52"/>
      <c r="S1088" s="52"/>
      <c r="T1088" s="52"/>
      <c r="U1088" s="52"/>
      <c r="V1088" s="52"/>
      <c r="W1088" s="52"/>
      <c r="X1088" s="52"/>
      <c r="Y1088" s="52"/>
      <c r="Z1088" s="52"/>
      <c r="AA1088" s="52"/>
      <c r="AB1088" s="52"/>
      <c r="AC1088" s="52"/>
      <c r="AD1088" s="52"/>
      <c r="AE1088" s="52"/>
      <c r="AF1088" s="52"/>
      <c r="AG1088" s="52"/>
      <c r="AH1088" s="52"/>
    </row>
    <row r="1089" spans="10:34">
      <c r="J1089" s="73"/>
      <c r="K1089" s="73"/>
      <c r="L1089" s="73"/>
      <c r="M1089" s="73"/>
      <c r="N1089" s="73"/>
      <c r="O1089" s="73"/>
      <c r="P1089" s="73"/>
      <c r="Q1089" s="73"/>
      <c r="R1089" s="73"/>
      <c r="S1089" s="73"/>
      <c r="T1089" s="73"/>
      <c r="U1089" s="73"/>
      <c r="V1089" s="73"/>
      <c r="W1089" s="73"/>
      <c r="X1089" s="73"/>
      <c r="Y1089" s="73"/>
      <c r="Z1089" s="73"/>
      <c r="AA1089" s="73"/>
      <c r="AB1089" s="73"/>
      <c r="AC1089" s="73"/>
      <c r="AD1089" s="73"/>
      <c r="AE1089" s="73"/>
      <c r="AF1089" s="73"/>
      <c r="AG1089" s="73"/>
      <c r="AH1089" s="73"/>
    </row>
    <row r="1090" spans="10:34">
      <c r="J1090" s="191"/>
      <c r="K1090" s="191"/>
      <c r="L1090" s="191"/>
      <c r="M1090" s="191"/>
      <c r="N1090" s="191"/>
      <c r="O1090" s="191"/>
      <c r="P1090" s="191"/>
      <c r="Q1090" s="191"/>
      <c r="R1090" s="191"/>
      <c r="S1090" s="191"/>
      <c r="T1090" s="191"/>
      <c r="U1090" s="191"/>
      <c r="V1090" s="191"/>
      <c r="W1090" s="191"/>
      <c r="X1090" s="191"/>
      <c r="Y1090" s="191"/>
      <c r="Z1090" s="191"/>
      <c r="AA1090" s="191"/>
      <c r="AB1090" s="191"/>
      <c r="AC1090" s="191"/>
      <c r="AD1090" s="191"/>
      <c r="AE1090" s="191"/>
      <c r="AF1090" s="191"/>
      <c r="AG1090" s="191"/>
      <c r="AH1090" s="191"/>
    </row>
    <row r="1091" spans="10:34">
      <c r="J1091" s="73"/>
      <c r="K1091" s="73"/>
      <c r="L1091" s="73"/>
      <c r="M1091" s="73"/>
      <c r="N1091" s="73"/>
      <c r="O1091" s="73"/>
      <c r="P1091" s="73"/>
      <c r="Q1091" s="73"/>
      <c r="R1091" s="73"/>
      <c r="S1091" s="73"/>
      <c r="T1091" s="73"/>
      <c r="U1091" s="73"/>
      <c r="V1091" s="73"/>
      <c r="W1091" s="73"/>
      <c r="X1091" s="73"/>
      <c r="Y1091" s="73"/>
      <c r="Z1091" s="73"/>
      <c r="AA1091" s="73"/>
      <c r="AB1091" s="73"/>
      <c r="AC1091" s="73"/>
      <c r="AD1091" s="73"/>
      <c r="AE1091" s="73"/>
      <c r="AF1091" s="73"/>
      <c r="AG1091" s="73"/>
      <c r="AH1091" s="73"/>
    </row>
    <row r="1092" spans="10:34">
      <c r="J1092" s="73"/>
      <c r="K1092" s="73"/>
      <c r="L1092" s="73"/>
      <c r="M1092" s="73"/>
      <c r="N1092" s="73"/>
      <c r="O1092" s="73"/>
      <c r="P1092" s="73"/>
      <c r="Q1092" s="73"/>
      <c r="R1092" s="73"/>
      <c r="S1092" s="73"/>
      <c r="T1092" s="73"/>
      <c r="U1092" s="73"/>
      <c r="V1092" s="73"/>
      <c r="W1092" s="73"/>
      <c r="X1092" s="73"/>
      <c r="Y1092" s="73"/>
      <c r="Z1092" s="73"/>
      <c r="AA1092" s="73"/>
      <c r="AB1092" s="73"/>
      <c r="AC1092" s="73"/>
      <c r="AD1092" s="73"/>
      <c r="AE1092" s="73"/>
      <c r="AF1092" s="73"/>
      <c r="AG1092" s="73"/>
      <c r="AH1092" s="73"/>
    </row>
    <row r="1093" spans="10:34">
      <c r="J1093" s="73"/>
      <c r="K1093" s="73"/>
      <c r="L1093" s="73"/>
      <c r="M1093" s="73"/>
      <c r="N1093" s="73"/>
      <c r="O1093" s="73"/>
      <c r="P1093" s="73"/>
      <c r="Q1093" s="73"/>
      <c r="R1093" s="73"/>
      <c r="S1093" s="73"/>
      <c r="T1093" s="73"/>
      <c r="U1093" s="73"/>
      <c r="V1093" s="73"/>
      <c r="W1093" s="73"/>
      <c r="X1093" s="73"/>
      <c r="Y1093" s="73"/>
      <c r="Z1093" s="73"/>
      <c r="AA1093" s="73"/>
      <c r="AB1093" s="73"/>
      <c r="AC1093" s="73"/>
      <c r="AD1093" s="73"/>
      <c r="AE1093" s="73"/>
      <c r="AF1093" s="73"/>
      <c r="AG1093" s="73"/>
      <c r="AH1093" s="73"/>
    </row>
    <row r="1094" spans="10:34">
      <c r="J1094" s="73"/>
      <c r="K1094" s="73"/>
      <c r="L1094" s="73"/>
      <c r="M1094" s="73"/>
      <c r="N1094" s="73"/>
      <c r="O1094" s="73"/>
      <c r="P1094" s="73"/>
      <c r="Q1094" s="73"/>
      <c r="R1094" s="73"/>
      <c r="S1094" s="73"/>
      <c r="T1094" s="73"/>
      <c r="U1094" s="73"/>
      <c r="V1094" s="73"/>
      <c r="W1094" s="73"/>
      <c r="X1094" s="73"/>
      <c r="Y1094" s="73"/>
      <c r="Z1094" s="73"/>
      <c r="AA1094" s="73"/>
      <c r="AB1094" s="73"/>
      <c r="AC1094" s="73"/>
      <c r="AD1094" s="73"/>
      <c r="AE1094" s="73"/>
      <c r="AF1094" s="73"/>
      <c r="AG1094" s="73"/>
      <c r="AH1094" s="73"/>
    </row>
    <row r="1095" spans="10:34">
      <c r="J1095" s="73"/>
      <c r="K1095" s="73"/>
      <c r="L1095" s="73"/>
      <c r="M1095" s="73"/>
      <c r="N1095" s="73"/>
      <c r="O1095" s="73"/>
      <c r="P1095" s="73"/>
      <c r="Q1095" s="73"/>
      <c r="R1095" s="73"/>
      <c r="S1095" s="73"/>
      <c r="T1095" s="73"/>
      <c r="U1095" s="73"/>
      <c r="V1095" s="73"/>
      <c r="W1095" s="73"/>
      <c r="X1095" s="73"/>
      <c r="Y1095" s="73"/>
      <c r="Z1095" s="73"/>
      <c r="AA1095" s="73"/>
      <c r="AB1095" s="73"/>
      <c r="AC1095" s="73"/>
      <c r="AD1095" s="73"/>
      <c r="AE1095" s="73"/>
      <c r="AF1095" s="73"/>
      <c r="AG1095" s="73"/>
      <c r="AH1095" s="73"/>
    </row>
    <row r="1096" spans="10:34">
      <c r="J1096" s="73"/>
      <c r="K1096" s="73"/>
      <c r="L1096" s="73"/>
      <c r="M1096" s="73"/>
      <c r="N1096" s="73"/>
      <c r="O1096" s="73"/>
      <c r="P1096" s="73"/>
      <c r="Q1096" s="73"/>
      <c r="R1096" s="73"/>
      <c r="S1096" s="73"/>
      <c r="T1096" s="73"/>
      <c r="U1096" s="73"/>
      <c r="V1096" s="73"/>
      <c r="W1096" s="73"/>
      <c r="X1096" s="73"/>
      <c r="Y1096" s="73"/>
      <c r="Z1096" s="73"/>
      <c r="AA1096" s="73"/>
      <c r="AB1096" s="73"/>
      <c r="AC1096" s="73"/>
      <c r="AD1096" s="73"/>
      <c r="AE1096" s="73"/>
      <c r="AF1096" s="73"/>
      <c r="AG1096" s="73"/>
      <c r="AH1096" s="73"/>
    </row>
    <row r="1097" spans="10:34">
      <c r="J1097" s="73"/>
      <c r="K1097" s="73"/>
      <c r="L1097" s="73"/>
      <c r="M1097" s="73"/>
      <c r="N1097" s="73"/>
      <c r="O1097" s="73"/>
      <c r="P1097" s="73"/>
      <c r="Q1097" s="73"/>
      <c r="R1097" s="73"/>
      <c r="S1097" s="73"/>
      <c r="T1097" s="73"/>
      <c r="U1097" s="73"/>
      <c r="V1097" s="73"/>
      <c r="W1097" s="73"/>
      <c r="X1097" s="73"/>
      <c r="Y1097" s="73"/>
      <c r="Z1097" s="73"/>
      <c r="AA1097" s="73"/>
      <c r="AB1097" s="73"/>
      <c r="AC1097" s="73"/>
      <c r="AD1097" s="73"/>
      <c r="AE1097" s="73"/>
      <c r="AF1097" s="73"/>
      <c r="AG1097" s="73"/>
      <c r="AH1097" s="73"/>
    </row>
    <row r="1098" spans="10:34">
      <c r="J1098" s="73"/>
      <c r="K1098" s="73"/>
      <c r="L1098" s="73"/>
      <c r="M1098" s="73"/>
      <c r="N1098" s="73"/>
      <c r="O1098" s="73"/>
      <c r="P1098" s="73"/>
      <c r="Q1098" s="73"/>
      <c r="R1098" s="73"/>
      <c r="S1098" s="73"/>
      <c r="T1098" s="73"/>
      <c r="U1098" s="73"/>
      <c r="V1098" s="73"/>
      <c r="W1098" s="73"/>
      <c r="X1098" s="73"/>
      <c r="Y1098" s="73"/>
      <c r="Z1098" s="73"/>
      <c r="AA1098" s="73"/>
      <c r="AB1098" s="73"/>
      <c r="AC1098" s="73"/>
      <c r="AD1098" s="73"/>
      <c r="AE1098" s="73"/>
      <c r="AF1098" s="73"/>
      <c r="AG1098" s="73"/>
      <c r="AH1098" s="73"/>
    </row>
    <row r="1099" spans="10:34">
      <c r="J1099" s="52"/>
      <c r="K1099" s="52"/>
      <c r="L1099" s="52"/>
      <c r="M1099" s="52"/>
      <c r="N1099" s="52"/>
      <c r="O1099" s="52"/>
      <c r="P1099" s="52"/>
      <c r="Q1099" s="52"/>
      <c r="R1099" s="52"/>
      <c r="S1099" s="52"/>
      <c r="T1099" s="52"/>
      <c r="U1099" s="52"/>
      <c r="V1099" s="52"/>
      <c r="W1099" s="52"/>
      <c r="X1099" s="52"/>
      <c r="Y1099" s="52"/>
      <c r="Z1099" s="52"/>
      <c r="AA1099" s="52"/>
      <c r="AB1099" s="52"/>
      <c r="AC1099" s="52"/>
      <c r="AD1099" s="52"/>
      <c r="AE1099" s="52"/>
      <c r="AF1099" s="52"/>
      <c r="AG1099" s="52"/>
      <c r="AH1099" s="52"/>
    </row>
    <row r="1100" spans="10:34">
      <c r="J1100" s="73"/>
      <c r="K1100" s="73"/>
      <c r="L1100" s="73"/>
      <c r="M1100" s="73"/>
      <c r="N1100" s="73"/>
      <c r="O1100" s="73"/>
      <c r="P1100" s="73"/>
      <c r="Q1100" s="73"/>
      <c r="R1100" s="73"/>
      <c r="S1100" s="73"/>
      <c r="T1100" s="73"/>
      <c r="U1100" s="73"/>
      <c r="V1100" s="73"/>
      <c r="W1100" s="73"/>
      <c r="X1100" s="73"/>
      <c r="Y1100" s="73"/>
      <c r="Z1100" s="73"/>
      <c r="AA1100" s="73"/>
      <c r="AB1100" s="73"/>
      <c r="AC1100" s="73"/>
      <c r="AD1100" s="73"/>
      <c r="AE1100" s="73"/>
      <c r="AF1100" s="73"/>
      <c r="AG1100" s="73"/>
      <c r="AH1100" s="73"/>
    </row>
    <row r="1101" spans="10:34">
      <c r="J1101" s="191"/>
      <c r="K1101" s="191"/>
      <c r="L1101" s="191"/>
      <c r="M1101" s="191"/>
      <c r="N1101" s="191"/>
      <c r="O1101" s="191"/>
      <c r="P1101" s="191"/>
      <c r="Q1101" s="191"/>
      <c r="R1101" s="191"/>
      <c r="S1101" s="191"/>
      <c r="T1101" s="191"/>
      <c r="U1101" s="191"/>
      <c r="V1101" s="191"/>
      <c r="W1101" s="191"/>
      <c r="X1101" s="191"/>
      <c r="Y1101" s="191"/>
      <c r="Z1101" s="191"/>
      <c r="AA1101" s="191"/>
      <c r="AB1101" s="191"/>
      <c r="AC1101" s="191"/>
      <c r="AD1101" s="191"/>
      <c r="AE1101" s="191"/>
      <c r="AF1101" s="191"/>
      <c r="AG1101" s="191"/>
      <c r="AH1101" s="191"/>
    </row>
    <row r="1102" spans="10:34">
      <c r="J1102" s="73"/>
      <c r="K1102" s="73"/>
      <c r="L1102" s="73"/>
      <c r="M1102" s="73"/>
      <c r="N1102" s="73"/>
      <c r="O1102" s="73"/>
      <c r="P1102" s="73"/>
      <c r="Q1102" s="73"/>
      <c r="R1102" s="73"/>
      <c r="S1102" s="73"/>
      <c r="T1102" s="73"/>
      <c r="U1102" s="73"/>
      <c r="V1102" s="73"/>
      <c r="W1102" s="73"/>
      <c r="X1102" s="73"/>
      <c r="Y1102" s="73"/>
      <c r="Z1102" s="73"/>
      <c r="AA1102" s="73"/>
      <c r="AB1102" s="73"/>
      <c r="AC1102" s="73"/>
      <c r="AD1102" s="73"/>
      <c r="AE1102" s="73"/>
      <c r="AF1102" s="73"/>
      <c r="AG1102" s="73"/>
      <c r="AH1102" s="73"/>
    </row>
    <row r="1103" spans="10:34">
      <c r="J1103" s="73"/>
      <c r="K1103" s="73"/>
      <c r="L1103" s="73"/>
      <c r="M1103" s="73"/>
      <c r="N1103" s="73"/>
      <c r="O1103" s="73"/>
      <c r="P1103" s="73"/>
      <c r="Q1103" s="73"/>
      <c r="R1103" s="73"/>
      <c r="S1103" s="73"/>
      <c r="T1103" s="73"/>
      <c r="U1103" s="73"/>
      <c r="V1103" s="73"/>
      <c r="W1103" s="73"/>
      <c r="X1103" s="73"/>
      <c r="Y1103" s="73"/>
      <c r="Z1103" s="73"/>
      <c r="AA1103" s="73"/>
      <c r="AB1103" s="73"/>
      <c r="AC1103" s="73"/>
      <c r="AD1103" s="73"/>
      <c r="AE1103" s="73"/>
      <c r="AF1103" s="73"/>
      <c r="AG1103" s="73"/>
      <c r="AH1103" s="73"/>
    </row>
    <row r="1104" spans="10:34">
      <c r="J1104" s="73"/>
      <c r="K1104" s="73"/>
      <c r="L1104" s="73"/>
      <c r="M1104" s="73"/>
      <c r="N1104" s="73"/>
      <c r="O1104" s="73"/>
      <c r="P1104" s="73"/>
      <c r="Q1104" s="73"/>
      <c r="R1104" s="73"/>
      <c r="S1104" s="73"/>
      <c r="T1104" s="73"/>
      <c r="U1104" s="73"/>
      <c r="V1104" s="73"/>
      <c r="W1104" s="73"/>
      <c r="X1104" s="73"/>
      <c r="Y1104" s="73"/>
      <c r="Z1104" s="73"/>
      <c r="AA1104" s="73"/>
      <c r="AB1104" s="73"/>
      <c r="AC1104" s="73"/>
      <c r="AD1104" s="73"/>
      <c r="AE1104" s="73"/>
      <c r="AF1104" s="73"/>
      <c r="AG1104" s="73"/>
      <c r="AH1104" s="73"/>
    </row>
    <row r="1105" spans="10:34">
      <c r="J1105" s="73"/>
      <c r="K1105" s="73"/>
      <c r="L1105" s="73"/>
      <c r="M1105" s="73"/>
      <c r="N1105" s="73"/>
      <c r="O1105" s="73"/>
      <c r="P1105" s="73"/>
      <c r="Q1105" s="73"/>
      <c r="R1105" s="73"/>
      <c r="S1105" s="73"/>
      <c r="T1105" s="73"/>
      <c r="U1105" s="73"/>
      <c r="V1105" s="73"/>
      <c r="W1105" s="73"/>
      <c r="X1105" s="73"/>
      <c r="Y1105" s="73"/>
      <c r="Z1105" s="73"/>
      <c r="AA1105" s="73"/>
      <c r="AB1105" s="73"/>
      <c r="AC1105" s="73"/>
      <c r="AD1105" s="73"/>
      <c r="AE1105" s="73"/>
      <c r="AF1105" s="73"/>
      <c r="AG1105" s="73"/>
      <c r="AH1105" s="73"/>
    </row>
    <row r="1106" spans="10:34">
      <c r="J1106" s="73"/>
      <c r="K1106" s="73"/>
      <c r="L1106" s="73"/>
      <c r="M1106" s="73"/>
      <c r="N1106" s="73"/>
      <c r="O1106" s="73"/>
      <c r="P1106" s="73"/>
      <c r="Q1106" s="73"/>
      <c r="R1106" s="73"/>
      <c r="S1106" s="73"/>
      <c r="T1106" s="73"/>
      <c r="U1106" s="73"/>
      <c r="V1106" s="73"/>
      <c r="W1106" s="73"/>
      <c r="X1106" s="73"/>
      <c r="Y1106" s="73"/>
      <c r="Z1106" s="73"/>
      <c r="AA1106" s="73"/>
      <c r="AB1106" s="73"/>
      <c r="AC1106" s="73"/>
      <c r="AD1106" s="73"/>
      <c r="AE1106" s="73"/>
      <c r="AF1106" s="73"/>
      <c r="AG1106" s="73"/>
      <c r="AH1106" s="73"/>
    </row>
    <row r="1107" spans="10:34">
      <c r="J1107" s="73"/>
      <c r="K1107" s="73"/>
      <c r="L1107" s="73"/>
      <c r="M1107" s="73"/>
      <c r="N1107" s="73"/>
      <c r="O1107" s="73"/>
      <c r="P1107" s="73"/>
      <c r="Q1107" s="73"/>
      <c r="R1107" s="73"/>
      <c r="S1107" s="73"/>
      <c r="T1107" s="73"/>
      <c r="U1107" s="73"/>
      <c r="V1107" s="73"/>
      <c r="W1107" s="73"/>
      <c r="X1107" s="73"/>
      <c r="Y1107" s="73"/>
      <c r="Z1107" s="73"/>
      <c r="AA1107" s="73"/>
      <c r="AB1107" s="73"/>
      <c r="AC1107" s="73"/>
      <c r="AD1107" s="73"/>
      <c r="AE1107" s="73"/>
      <c r="AF1107" s="73"/>
      <c r="AG1107" s="73"/>
      <c r="AH1107" s="73"/>
    </row>
    <row r="1108" spans="10:34">
      <c r="J1108" s="73"/>
      <c r="K1108" s="73"/>
      <c r="L1108" s="73"/>
      <c r="M1108" s="73"/>
      <c r="N1108" s="73"/>
      <c r="O1108" s="73"/>
      <c r="P1108" s="73"/>
      <c r="Q1108" s="73"/>
      <c r="R1108" s="73"/>
      <c r="S1108" s="73"/>
      <c r="T1108" s="73"/>
      <c r="U1108" s="73"/>
      <c r="V1108" s="73"/>
      <c r="W1108" s="73"/>
      <c r="X1108" s="73"/>
      <c r="Y1108" s="73"/>
      <c r="Z1108" s="73"/>
      <c r="AA1108" s="73"/>
      <c r="AB1108" s="73"/>
      <c r="AC1108" s="73"/>
      <c r="AD1108" s="73"/>
      <c r="AE1108" s="73"/>
      <c r="AF1108" s="73"/>
      <c r="AG1108" s="73"/>
      <c r="AH1108" s="73"/>
    </row>
    <row r="1109" spans="10:34">
      <c r="J1109" s="73"/>
      <c r="K1109" s="73"/>
      <c r="L1109" s="73"/>
      <c r="M1109" s="73"/>
      <c r="N1109" s="73"/>
      <c r="O1109" s="73"/>
      <c r="P1109" s="73"/>
      <c r="Q1109" s="73"/>
      <c r="R1109" s="73"/>
      <c r="S1109" s="73"/>
      <c r="T1109" s="73"/>
      <c r="U1109" s="73"/>
      <c r="V1109" s="73"/>
      <c r="W1109" s="73"/>
      <c r="X1109" s="73"/>
      <c r="Y1109" s="73"/>
      <c r="Z1109" s="73"/>
      <c r="AA1109" s="73"/>
      <c r="AB1109" s="73"/>
      <c r="AC1109" s="73"/>
      <c r="AD1109" s="73"/>
      <c r="AE1109" s="73"/>
      <c r="AF1109" s="73"/>
      <c r="AG1109" s="73"/>
      <c r="AH1109" s="73"/>
    </row>
    <row r="1110" spans="10:34">
      <c r="J1110" s="52"/>
      <c r="K1110" s="52"/>
      <c r="L1110" s="52"/>
      <c r="M1110" s="52"/>
      <c r="N1110" s="52"/>
      <c r="O1110" s="52"/>
      <c r="P1110" s="52"/>
      <c r="Q1110" s="52"/>
      <c r="R1110" s="52"/>
      <c r="S1110" s="52"/>
      <c r="T1110" s="52"/>
      <c r="U1110" s="52"/>
      <c r="V1110" s="52"/>
      <c r="W1110" s="52"/>
      <c r="X1110" s="52"/>
      <c r="Y1110" s="52"/>
      <c r="Z1110" s="52"/>
      <c r="AA1110" s="52"/>
      <c r="AB1110" s="52"/>
      <c r="AC1110" s="52"/>
      <c r="AD1110" s="52"/>
      <c r="AE1110" s="52"/>
      <c r="AF1110" s="52"/>
      <c r="AG1110" s="52"/>
      <c r="AH1110" s="52"/>
    </row>
    <row r="1111" spans="10:34">
      <c r="J1111" s="73"/>
      <c r="K1111" s="73"/>
      <c r="L1111" s="73"/>
      <c r="M1111" s="73"/>
      <c r="N1111" s="73"/>
      <c r="O1111" s="73"/>
      <c r="P1111" s="73"/>
      <c r="Q1111" s="73"/>
      <c r="R1111" s="73"/>
      <c r="S1111" s="73"/>
      <c r="T1111" s="73"/>
      <c r="U1111" s="73"/>
      <c r="V1111" s="73"/>
      <c r="W1111" s="73"/>
      <c r="X1111" s="73"/>
      <c r="Y1111" s="73"/>
      <c r="Z1111" s="73"/>
      <c r="AA1111" s="73"/>
      <c r="AB1111" s="73"/>
      <c r="AC1111" s="73"/>
      <c r="AD1111" s="73"/>
      <c r="AE1111" s="73"/>
      <c r="AF1111" s="73"/>
      <c r="AG1111" s="73"/>
      <c r="AH1111" s="73"/>
    </row>
    <row r="1112" spans="10:34">
      <c r="J1112" s="191"/>
      <c r="K1112" s="191"/>
      <c r="L1112" s="191"/>
      <c r="M1112" s="191"/>
      <c r="N1112" s="191"/>
      <c r="O1112" s="191"/>
      <c r="P1112" s="191"/>
      <c r="Q1112" s="191"/>
      <c r="R1112" s="191"/>
      <c r="S1112" s="191"/>
      <c r="T1112" s="191"/>
      <c r="U1112" s="191"/>
      <c r="V1112" s="191"/>
      <c r="W1112" s="191"/>
      <c r="X1112" s="191"/>
      <c r="Y1112" s="191"/>
      <c r="Z1112" s="191"/>
      <c r="AA1112" s="191"/>
      <c r="AB1112" s="191"/>
      <c r="AC1112" s="191"/>
      <c r="AD1112" s="191"/>
      <c r="AE1112" s="191"/>
      <c r="AF1112" s="191"/>
      <c r="AG1112" s="191"/>
      <c r="AH1112" s="191"/>
    </row>
    <row r="1113" spans="10:34">
      <c r="J1113" s="73"/>
      <c r="K1113" s="73"/>
      <c r="L1113" s="73"/>
      <c r="M1113" s="73"/>
      <c r="N1113" s="73"/>
      <c r="O1113" s="73"/>
      <c r="P1113" s="73"/>
      <c r="Q1113" s="73"/>
      <c r="R1113" s="73"/>
      <c r="S1113" s="73"/>
      <c r="T1113" s="73"/>
      <c r="U1113" s="73"/>
      <c r="V1113" s="73"/>
      <c r="W1113" s="73"/>
      <c r="X1113" s="73"/>
      <c r="Y1113" s="73"/>
      <c r="Z1113" s="73"/>
      <c r="AA1113" s="73"/>
      <c r="AB1113" s="73"/>
      <c r="AC1113" s="73"/>
      <c r="AD1113" s="73"/>
      <c r="AE1113" s="73"/>
      <c r="AF1113" s="73"/>
      <c r="AG1113" s="73"/>
      <c r="AH1113" s="73"/>
    </row>
    <row r="1114" spans="10:34">
      <c r="J1114" s="73"/>
      <c r="K1114" s="73"/>
      <c r="L1114" s="73"/>
      <c r="M1114" s="73"/>
      <c r="N1114" s="73"/>
      <c r="O1114" s="73"/>
      <c r="P1114" s="73"/>
      <c r="Q1114" s="73"/>
      <c r="R1114" s="73"/>
      <c r="S1114" s="73"/>
      <c r="T1114" s="73"/>
      <c r="U1114" s="73"/>
      <c r="V1114" s="73"/>
      <c r="W1114" s="73"/>
      <c r="X1114" s="73"/>
      <c r="Y1114" s="73"/>
      <c r="Z1114" s="73"/>
      <c r="AA1114" s="73"/>
      <c r="AB1114" s="73"/>
      <c r="AC1114" s="73"/>
      <c r="AD1114" s="73"/>
      <c r="AE1114" s="73"/>
      <c r="AF1114" s="73"/>
      <c r="AG1114" s="73"/>
      <c r="AH1114" s="73"/>
    </row>
    <row r="1115" spans="10:34">
      <c r="J1115" s="73"/>
      <c r="K1115" s="73"/>
      <c r="L1115" s="73"/>
      <c r="M1115" s="73"/>
      <c r="N1115" s="73"/>
      <c r="O1115" s="73"/>
      <c r="P1115" s="73"/>
      <c r="Q1115" s="73"/>
      <c r="R1115" s="73"/>
      <c r="S1115" s="73"/>
      <c r="T1115" s="73"/>
      <c r="U1115" s="73"/>
      <c r="V1115" s="73"/>
      <c r="W1115" s="73"/>
      <c r="X1115" s="73"/>
      <c r="Y1115" s="73"/>
      <c r="Z1115" s="73"/>
      <c r="AA1115" s="73"/>
      <c r="AB1115" s="73"/>
      <c r="AC1115" s="73"/>
      <c r="AD1115" s="73"/>
      <c r="AE1115" s="73"/>
      <c r="AF1115" s="73"/>
      <c r="AG1115" s="73"/>
      <c r="AH1115" s="73"/>
    </row>
    <row r="1116" spans="10:34">
      <c r="J1116" s="73"/>
      <c r="K1116" s="73"/>
      <c r="L1116" s="73"/>
      <c r="M1116" s="73"/>
      <c r="N1116" s="73"/>
      <c r="O1116" s="73"/>
      <c r="P1116" s="73"/>
      <c r="Q1116" s="73"/>
      <c r="R1116" s="73"/>
      <c r="S1116" s="73"/>
      <c r="T1116" s="73"/>
      <c r="U1116" s="73"/>
      <c r="V1116" s="73"/>
      <c r="W1116" s="73"/>
      <c r="X1116" s="73"/>
      <c r="Y1116" s="73"/>
      <c r="Z1116" s="73"/>
      <c r="AA1116" s="73"/>
      <c r="AB1116" s="73"/>
      <c r="AC1116" s="73"/>
      <c r="AD1116" s="73"/>
      <c r="AE1116" s="73"/>
      <c r="AF1116" s="73"/>
      <c r="AG1116" s="73"/>
      <c r="AH1116" s="73"/>
    </row>
    <row r="1117" spans="10:34">
      <c r="J1117" s="73"/>
      <c r="K1117" s="73"/>
      <c r="L1117" s="73"/>
      <c r="M1117" s="73"/>
      <c r="N1117" s="73"/>
      <c r="O1117" s="73"/>
      <c r="P1117" s="73"/>
      <c r="Q1117" s="73"/>
      <c r="R1117" s="73"/>
      <c r="S1117" s="73"/>
      <c r="T1117" s="73"/>
      <c r="U1117" s="73"/>
      <c r="V1117" s="73"/>
      <c r="W1117" s="73"/>
      <c r="X1117" s="73"/>
      <c r="Y1117" s="73"/>
      <c r="Z1117" s="73"/>
      <c r="AA1117" s="73"/>
      <c r="AB1117" s="73"/>
      <c r="AC1117" s="73"/>
      <c r="AD1117" s="73"/>
      <c r="AE1117" s="73"/>
      <c r="AF1117" s="73"/>
      <c r="AG1117" s="73"/>
      <c r="AH1117" s="73"/>
    </row>
    <row r="1118" spans="10:34">
      <c r="J1118" s="73"/>
      <c r="K1118" s="73"/>
      <c r="L1118" s="73"/>
      <c r="M1118" s="73"/>
      <c r="N1118" s="73"/>
      <c r="O1118" s="73"/>
      <c r="P1118" s="73"/>
      <c r="Q1118" s="73"/>
      <c r="R1118" s="73"/>
      <c r="S1118" s="73"/>
      <c r="T1118" s="73"/>
      <c r="U1118" s="73"/>
      <c r="V1118" s="73"/>
      <c r="W1118" s="73"/>
      <c r="X1118" s="73"/>
      <c r="Y1118" s="73"/>
      <c r="Z1118" s="73"/>
      <c r="AA1118" s="73"/>
      <c r="AB1118" s="73"/>
      <c r="AC1118" s="73"/>
      <c r="AD1118" s="73"/>
      <c r="AE1118" s="73"/>
      <c r="AF1118" s="73"/>
      <c r="AG1118" s="73"/>
      <c r="AH1118" s="73"/>
    </row>
    <row r="1119" spans="10:34">
      <c r="J1119" s="73"/>
      <c r="K1119" s="73"/>
      <c r="L1119" s="73"/>
      <c r="M1119" s="73"/>
      <c r="N1119" s="73"/>
      <c r="O1119" s="73"/>
      <c r="P1119" s="73"/>
      <c r="Q1119" s="73"/>
      <c r="R1119" s="73"/>
      <c r="S1119" s="73"/>
      <c r="T1119" s="73"/>
      <c r="U1119" s="73"/>
      <c r="V1119" s="73"/>
      <c r="W1119" s="73"/>
      <c r="X1119" s="73"/>
      <c r="Y1119" s="73"/>
      <c r="Z1119" s="73"/>
      <c r="AA1119" s="73"/>
      <c r="AB1119" s="73"/>
      <c r="AC1119" s="73"/>
      <c r="AD1119" s="73"/>
      <c r="AE1119" s="73"/>
      <c r="AF1119" s="73"/>
      <c r="AG1119" s="73"/>
      <c r="AH1119" s="73"/>
    </row>
    <row r="1120" spans="10:34">
      <c r="J1120" s="73"/>
      <c r="K1120" s="73"/>
      <c r="L1120" s="73"/>
      <c r="M1120" s="73"/>
      <c r="N1120" s="73"/>
      <c r="O1120" s="73"/>
      <c r="P1120" s="73"/>
      <c r="Q1120" s="73"/>
      <c r="R1120" s="73"/>
      <c r="S1120" s="73"/>
      <c r="T1120" s="73"/>
      <c r="U1120" s="73"/>
      <c r="V1120" s="73"/>
      <c r="W1120" s="73"/>
      <c r="X1120" s="73"/>
      <c r="Y1120" s="73"/>
      <c r="Z1120" s="73"/>
      <c r="AA1120" s="73"/>
      <c r="AB1120" s="73"/>
      <c r="AC1120" s="73"/>
      <c r="AD1120" s="73"/>
      <c r="AE1120" s="73"/>
      <c r="AF1120" s="73"/>
      <c r="AG1120" s="73"/>
      <c r="AH1120" s="73"/>
    </row>
    <row r="1121" spans="10:34">
      <c r="J1121" s="52"/>
      <c r="K1121" s="52"/>
      <c r="L1121" s="52"/>
      <c r="M1121" s="52"/>
      <c r="N1121" s="52"/>
      <c r="O1121" s="52"/>
      <c r="P1121" s="52"/>
      <c r="Q1121" s="52"/>
      <c r="R1121" s="52"/>
      <c r="S1121" s="52"/>
      <c r="T1121" s="52"/>
      <c r="U1121" s="52"/>
      <c r="V1121" s="52"/>
      <c r="W1121" s="52"/>
      <c r="X1121" s="52"/>
      <c r="Y1121" s="52"/>
      <c r="Z1121" s="52"/>
      <c r="AA1121" s="52"/>
      <c r="AB1121" s="52"/>
      <c r="AC1121" s="52"/>
      <c r="AD1121" s="52"/>
      <c r="AE1121" s="52"/>
      <c r="AF1121" s="52"/>
      <c r="AG1121" s="52"/>
      <c r="AH1121" s="52"/>
    </row>
    <row r="1122" spans="10:34">
      <c r="J1122" s="73"/>
      <c r="K1122" s="73"/>
      <c r="L1122" s="73"/>
      <c r="M1122" s="73"/>
      <c r="N1122" s="73"/>
      <c r="O1122" s="73"/>
      <c r="P1122" s="73"/>
      <c r="Q1122" s="73"/>
      <c r="R1122" s="73"/>
      <c r="S1122" s="73"/>
      <c r="T1122" s="73"/>
      <c r="U1122" s="73"/>
      <c r="V1122" s="73"/>
      <c r="W1122" s="73"/>
      <c r="X1122" s="73"/>
      <c r="Y1122" s="73"/>
      <c r="Z1122" s="73"/>
      <c r="AA1122" s="73"/>
      <c r="AB1122" s="73"/>
      <c r="AC1122" s="73"/>
      <c r="AD1122" s="73"/>
      <c r="AE1122" s="73"/>
      <c r="AF1122" s="73"/>
      <c r="AG1122" s="73"/>
      <c r="AH1122" s="73"/>
    </row>
    <row r="1123" spans="10:34">
      <c r="J1123" s="191"/>
      <c r="K1123" s="191"/>
      <c r="L1123" s="191"/>
      <c r="M1123" s="191"/>
      <c r="N1123" s="191"/>
      <c r="O1123" s="191"/>
      <c r="P1123" s="191"/>
      <c r="Q1123" s="191"/>
      <c r="R1123" s="191"/>
      <c r="S1123" s="191"/>
      <c r="T1123" s="191"/>
      <c r="U1123" s="191"/>
      <c r="V1123" s="191"/>
      <c r="W1123" s="191"/>
      <c r="X1123" s="191"/>
      <c r="Y1123" s="191"/>
      <c r="Z1123" s="191"/>
      <c r="AA1123" s="191"/>
      <c r="AB1123" s="191"/>
      <c r="AC1123" s="191"/>
      <c r="AD1123" s="191"/>
      <c r="AE1123" s="191"/>
      <c r="AF1123" s="191"/>
      <c r="AG1123" s="191"/>
      <c r="AH1123" s="191"/>
    </row>
    <row r="1124" spans="10:34">
      <c r="J1124" s="73"/>
      <c r="K1124" s="73"/>
      <c r="L1124" s="73"/>
      <c r="M1124" s="73"/>
      <c r="N1124" s="73"/>
      <c r="O1124" s="73"/>
      <c r="P1124" s="73"/>
      <c r="Q1124" s="73"/>
      <c r="R1124" s="73"/>
      <c r="S1124" s="73"/>
      <c r="T1124" s="73"/>
      <c r="U1124" s="73"/>
      <c r="V1124" s="73"/>
      <c r="W1124" s="73"/>
      <c r="X1124" s="73"/>
      <c r="Y1124" s="73"/>
      <c r="Z1124" s="73"/>
      <c r="AA1124" s="73"/>
      <c r="AB1124" s="73"/>
      <c r="AC1124" s="73"/>
      <c r="AD1124" s="73"/>
      <c r="AE1124" s="73"/>
      <c r="AF1124" s="73"/>
      <c r="AG1124" s="73"/>
      <c r="AH1124" s="73"/>
    </row>
    <row r="1125" spans="10:34">
      <c r="J1125" s="73"/>
      <c r="K1125" s="73"/>
      <c r="L1125" s="73"/>
      <c r="M1125" s="73"/>
      <c r="N1125" s="73"/>
      <c r="O1125" s="73"/>
      <c r="P1125" s="73"/>
      <c r="Q1125" s="73"/>
      <c r="R1125" s="73"/>
      <c r="S1125" s="73"/>
      <c r="T1125" s="73"/>
      <c r="U1125" s="73"/>
      <c r="V1125" s="73"/>
      <c r="W1125" s="73"/>
      <c r="X1125" s="73"/>
      <c r="Y1125" s="73"/>
      <c r="Z1125" s="73"/>
      <c r="AA1125" s="73"/>
      <c r="AB1125" s="73"/>
      <c r="AC1125" s="73"/>
      <c r="AD1125" s="73"/>
      <c r="AE1125" s="73"/>
      <c r="AF1125" s="73"/>
      <c r="AG1125" s="73"/>
      <c r="AH1125" s="73"/>
    </row>
    <row r="1126" spans="10:34">
      <c r="J1126" s="73"/>
      <c r="K1126" s="73"/>
      <c r="L1126" s="73"/>
      <c r="M1126" s="73"/>
      <c r="N1126" s="73"/>
      <c r="O1126" s="73"/>
      <c r="P1126" s="73"/>
      <c r="Q1126" s="73"/>
      <c r="R1126" s="73"/>
      <c r="S1126" s="73"/>
      <c r="T1126" s="73"/>
      <c r="U1126" s="73"/>
      <c r="V1126" s="73"/>
      <c r="W1126" s="73"/>
      <c r="X1126" s="73"/>
      <c r="Y1126" s="73"/>
      <c r="Z1126" s="73"/>
      <c r="AA1126" s="73"/>
      <c r="AB1126" s="73"/>
      <c r="AC1126" s="73"/>
      <c r="AD1126" s="73"/>
      <c r="AE1126" s="73"/>
      <c r="AF1126" s="73"/>
      <c r="AG1126" s="73"/>
      <c r="AH1126" s="73"/>
    </row>
    <row r="1127" spans="10:34">
      <c r="J1127" s="73"/>
      <c r="K1127" s="73"/>
      <c r="L1127" s="73"/>
      <c r="M1127" s="73"/>
      <c r="N1127" s="73"/>
      <c r="O1127" s="73"/>
      <c r="P1127" s="73"/>
      <c r="Q1127" s="73"/>
      <c r="R1127" s="73"/>
      <c r="S1127" s="73"/>
      <c r="T1127" s="73"/>
      <c r="U1127" s="73"/>
      <c r="V1127" s="73"/>
      <c r="W1127" s="73"/>
      <c r="X1127" s="73"/>
      <c r="Y1127" s="73"/>
      <c r="Z1127" s="73"/>
      <c r="AA1127" s="73"/>
      <c r="AB1127" s="73"/>
      <c r="AC1127" s="73"/>
      <c r="AD1127" s="73"/>
      <c r="AE1127" s="73"/>
      <c r="AF1127" s="73"/>
      <c r="AG1127" s="73"/>
      <c r="AH1127" s="73"/>
    </row>
    <row r="1128" spans="10:34">
      <c r="J1128" s="73"/>
      <c r="K1128" s="73"/>
      <c r="L1128" s="73"/>
      <c r="M1128" s="73"/>
      <c r="N1128" s="73"/>
      <c r="O1128" s="73"/>
      <c r="P1128" s="73"/>
      <c r="Q1128" s="73"/>
      <c r="R1128" s="73"/>
      <c r="S1128" s="73"/>
      <c r="T1128" s="73"/>
      <c r="U1128" s="73"/>
      <c r="V1128" s="73"/>
      <c r="W1128" s="73"/>
      <c r="X1128" s="73"/>
      <c r="Y1128" s="73"/>
      <c r="Z1128" s="73"/>
      <c r="AA1128" s="73"/>
      <c r="AB1128" s="73"/>
      <c r="AC1128" s="73"/>
      <c r="AD1128" s="73"/>
      <c r="AE1128" s="73"/>
      <c r="AF1128" s="73"/>
      <c r="AG1128" s="73"/>
      <c r="AH1128" s="73"/>
    </row>
    <row r="1129" spans="10:34">
      <c r="J1129" s="73"/>
      <c r="K1129" s="73"/>
      <c r="L1129" s="73"/>
      <c r="M1129" s="73"/>
      <c r="N1129" s="73"/>
      <c r="O1129" s="73"/>
      <c r="P1129" s="73"/>
      <c r="Q1129" s="73"/>
      <c r="R1129" s="73"/>
      <c r="S1129" s="73"/>
      <c r="T1129" s="73"/>
      <c r="U1129" s="73"/>
      <c r="V1129" s="73"/>
      <c r="W1129" s="73"/>
      <c r="X1129" s="73"/>
      <c r="Y1129" s="73"/>
      <c r="Z1129" s="73"/>
      <c r="AA1129" s="73"/>
      <c r="AB1129" s="73"/>
      <c r="AC1129" s="73"/>
      <c r="AD1129" s="73"/>
      <c r="AE1129" s="73"/>
      <c r="AF1129" s="73"/>
      <c r="AG1129" s="73"/>
      <c r="AH1129" s="73"/>
    </row>
    <row r="1130" spans="10:34">
      <c r="J1130" s="73"/>
      <c r="K1130" s="73"/>
      <c r="L1130" s="73"/>
      <c r="M1130" s="73"/>
      <c r="N1130" s="73"/>
      <c r="O1130" s="73"/>
      <c r="P1130" s="73"/>
      <c r="Q1130" s="73"/>
      <c r="R1130" s="73"/>
      <c r="S1130" s="73"/>
      <c r="T1130" s="73"/>
      <c r="U1130" s="73"/>
      <c r="V1130" s="73"/>
      <c r="W1130" s="73"/>
      <c r="X1130" s="73"/>
      <c r="Y1130" s="73"/>
      <c r="Z1130" s="73"/>
      <c r="AA1130" s="73"/>
      <c r="AB1130" s="73"/>
      <c r="AC1130" s="73"/>
      <c r="AD1130" s="73"/>
      <c r="AE1130" s="73"/>
      <c r="AF1130" s="73"/>
      <c r="AG1130" s="73"/>
      <c r="AH1130" s="73"/>
    </row>
    <row r="1131" spans="10:34">
      <c r="J1131" s="73"/>
      <c r="K1131" s="73"/>
      <c r="L1131" s="73"/>
      <c r="M1131" s="73"/>
      <c r="N1131" s="73"/>
      <c r="O1131" s="73"/>
      <c r="P1131" s="73"/>
      <c r="Q1131" s="73"/>
      <c r="R1131" s="73"/>
      <c r="S1131" s="73"/>
      <c r="T1131" s="73"/>
      <c r="U1131" s="73"/>
      <c r="V1131" s="73"/>
      <c r="W1131" s="73"/>
      <c r="X1131" s="73"/>
      <c r="Y1131" s="73"/>
      <c r="Z1131" s="73"/>
      <c r="AA1131" s="73"/>
      <c r="AB1131" s="73"/>
      <c r="AC1131" s="73"/>
      <c r="AD1131" s="73"/>
      <c r="AE1131" s="73"/>
      <c r="AF1131" s="73"/>
      <c r="AG1131" s="73"/>
      <c r="AH1131" s="73"/>
    </row>
    <row r="1132" spans="10:34">
      <c r="J1132" s="52"/>
      <c r="K1132" s="52"/>
      <c r="L1132" s="52"/>
      <c r="M1132" s="52"/>
      <c r="N1132" s="52"/>
      <c r="O1132" s="52"/>
      <c r="P1132" s="52"/>
      <c r="Q1132" s="52"/>
      <c r="R1132" s="52"/>
      <c r="S1132" s="52"/>
      <c r="T1132" s="52"/>
      <c r="U1132" s="52"/>
      <c r="V1132" s="52"/>
      <c r="W1132" s="52"/>
      <c r="X1132" s="52"/>
      <c r="Y1132" s="52"/>
      <c r="Z1132" s="52"/>
      <c r="AA1132" s="52"/>
      <c r="AB1132" s="52"/>
      <c r="AC1132" s="52"/>
      <c r="AD1132" s="52"/>
      <c r="AE1132" s="52"/>
      <c r="AF1132" s="52"/>
      <c r="AG1132" s="52"/>
      <c r="AH1132" s="52"/>
    </row>
    <row r="1133" spans="10:34">
      <c r="J1133" s="73"/>
      <c r="K1133" s="73"/>
      <c r="L1133" s="73"/>
      <c r="M1133" s="73"/>
      <c r="N1133" s="73"/>
      <c r="O1133" s="73"/>
      <c r="P1133" s="73"/>
      <c r="Q1133" s="73"/>
      <c r="R1133" s="73"/>
      <c r="S1133" s="73"/>
      <c r="T1133" s="73"/>
      <c r="U1133" s="73"/>
      <c r="V1133" s="73"/>
      <c r="W1133" s="73"/>
      <c r="X1133" s="73"/>
      <c r="Y1133" s="73"/>
      <c r="Z1133" s="73"/>
      <c r="AA1133" s="73"/>
      <c r="AB1133" s="73"/>
      <c r="AC1133" s="73"/>
      <c r="AD1133" s="73"/>
      <c r="AE1133" s="73"/>
      <c r="AF1133" s="73"/>
      <c r="AG1133" s="73"/>
      <c r="AH1133" s="73"/>
    </row>
    <row r="1134" spans="10:34">
      <c r="J1134" s="191"/>
      <c r="K1134" s="191"/>
      <c r="L1134" s="191"/>
      <c r="M1134" s="191"/>
      <c r="N1134" s="191"/>
      <c r="O1134" s="191"/>
      <c r="P1134" s="191"/>
      <c r="Q1134" s="191"/>
      <c r="R1134" s="191"/>
      <c r="S1134" s="191"/>
      <c r="T1134" s="191"/>
      <c r="U1134" s="191"/>
      <c r="V1134" s="191"/>
      <c r="W1134" s="191"/>
      <c r="X1134" s="191"/>
      <c r="Y1134" s="191"/>
      <c r="Z1134" s="191"/>
      <c r="AA1134" s="191"/>
      <c r="AB1134" s="191"/>
      <c r="AC1134" s="191"/>
      <c r="AD1134" s="191"/>
      <c r="AE1134" s="191"/>
      <c r="AF1134" s="191"/>
      <c r="AG1134" s="191"/>
      <c r="AH1134" s="191"/>
    </row>
    <row r="1135" spans="10:34">
      <c r="J1135" s="73"/>
      <c r="K1135" s="73"/>
      <c r="L1135" s="73"/>
      <c r="M1135" s="73"/>
      <c r="N1135" s="73"/>
      <c r="O1135" s="73"/>
      <c r="P1135" s="73"/>
      <c r="Q1135" s="73"/>
      <c r="R1135" s="73"/>
      <c r="S1135" s="73"/>
      <c r="T1135" s="73"/>
      <c r="U1135" s="73"/>
      <c r="V1135" s="73"/>
      <c r="W1135" s="73"/>
      <c r="X1135" s="73"/>
      <c r="Y1135" s="73"/>
      <c r="Z1135" s="73"/>
      <c r="AA1135" s="73"/>
      <c r="AB1135" s="73"/>
      <c r="AC1135" s="73"/>
      <c r="AD1135" s="73"/>
      <c r="AE1135" s="73"/>
      <c r="AF1135" s="73"/>
      <c r="AG1135" s="73"/>
      <c r="AH1135" s="73"/>
    </row>
    <row r="1136" spans="10:34">
      <c r="J1136" s="73"/>
      <c r="K1136" s="73"/>
      <c r="L1136" s="73"/>
      <c r="M1136" s="73"/>
      <c r="N1136" s="73"/>
      <c r="O1136" s="73"/>
      <c r="P1136" s="73"/>
      <c r="Q1136" s="73"/>
      <c r="R1136" s="73"/>
      <c r="S1136" s="73"/>
      <c r="T1136" s="73"/>
      <c r="U1136" s="73"/>
      <c r="V1136" s="73"/>
      <c r="W1136" s="73"/>
      <c r="X1136" s="73"/>
      <c r="Y1136" s="73"/>
      <c r="Z1136" s="73"/>
      <c r="AA1136" s="73"/>
      <c r="AB1136" s="73"/>
      <c r="AC1136" s="73"/>
      <c r="AD1136" s="73"/>
      <c r="AE1136" s="73"/>
      <c r="AF1136" s="73"/>
      <c r="AG1136" s="73"/>
      <c r="AH1136" s="73"/>
    </row>
    <row r="1137" spans="10:34">
      <c r="J1137" s="73"/>
      <c r="K1137" s="73"/>
      <c r="L1137" s="73"/>
      <c r="M1137" s="73"/>
      <c r="N1137" s="73"/>
      <c r="O1137" s="73"/>
      <c r="P1137" s="73"/>
      <c r="Q1137" s="73"/>
      <c r="R1137" s="73"/>
      <c r="S1137" s="73"/>
      <c r="T1137" s="73"/>
      <c r="U1137" s="73"/>
      <c r="V1137" s="73"/>
      <c r="W1137" s="73"/>
      <c r="X1137" s="73"/>
      <c r="Y1137" s="73"/>
      <c r="Z1137" s="73"/>
      <c r="AA1137" s="73"/>
      <c r="AB1137" s="73"/>
      <c r="AC1137" s="73"/>
      <c r="AD1137" s="73"/>
      <c r="AE1137" s="73"/>
      <c r="AF1137" s="73"/>
      <c r="AG1137" s="73"/>
      <c r="AH1137" s="73"/>
    </row>
    <row r="1138" spans="10:34">
      <c r="J1138" s="73"/>
      <c r="K1138" s="73"/>
      <c r="L1138" s="73"/>
      <c r="M1138" s="73"/>
      <c r="N1138" s="73"/>
      <c r="O1138" s="73"/>
      <c r="P1138" s="73"/>
      <c r="Q1138" s="73"/>
      <c r="R1138" s="73"/>
      <c r="S1138" s="73"/>
      <c r="T1138" s="73"/>
      <c r="U1138" s="73"/>
      <c r="V1138" s="73"/>
      <c r="W1138" s="73"/>
      <c r="X1138" s="73"/>
      <c r="Y1138" s="73"/>
      <c r="Z1138" s="73"/>
      <c r="AA1138" s="73"/>
      <c r="AB1138" s="73"/>
      <c r="AC1138" s="73"/>
      <c r="AD1138" s="73"/>
      <c r="AE1138" s="73"/>
      <c r="AF1138" s="73"/>
      <c r="AG1138" s="73"/>
      <c r="AH1138" s="73"/>
    </row>
    <row r="1139" spans="10:34">
      <c r="J1139" s="73"/>
      <c r="K1139" s="73"/>
      <c r="L1139" s="73"/>
      <c r="M1139" s="73"/>
      <c r="N1139" s="73"/>
      <c r="O1139" s="73"/>
      <c r="P1139" s="73"/>
      <c r="Q1139" s="73"/>
      <c r="R1139" s="73"/>
      <c r="S1139" s="73"/>
      <c r="T1139" s="73"/>
      <c r="U1139" s="73"/>
      <c r="V1139" s="73"/>
      <c r="W1139" s="73"/>
      <c r="X1139" s="73"/>
      <c r="Y1139" s="73"/>
      <c r="Z1139" s="73"/>
      <c r="AA1139" s="73"/>
      <c r="AB1139" s="73"/>
      <c r="AC1139" s="73"/>
      <c r="AD1139" s="73"/>
      <c r="AE1139" s="73"/>
      <c r="AF1139" s="73"/>
      <c r="AG1139" s="73"/>
      <c r="AH1139" s="73"/>
    </row>
    <row r="1140" spans="10:34">
      <c r="J1140" s="73"/>
      <c r="K1140" s="73"/>
      <c r="L1140" s="73"/>
      <c r="M1140" s="73"/>
      <c r="N1140" s="73"/>
      <c r="O1140" s="73"/>
      <c r="P1140" s="73"/>
      <c r="Q1140" s="73"/>
      <c r="R1140" s="73"/>
      <c r="S1140" s="73"/>
      <c r="T1140" s="73"/>
      <c r="U1140" s="73"/>
      <c r="V1140" s="73"/>
      <c r="W1140" s="73"/>
      <c r="X1140" s="73"/>
      <c r="Y1140" s="73"/>
      <c r="Z1140" s="73"/>
      <c r="AA1140" s="73"/>
      <c r="AB1140" s="73"/>
      <c r="AC1140" s="73"/>
      <c r="AD1140" s="73"/>
      <c r="AE1140" s="73"/>
      <c r="AF1140" s="73"/>
      <c r="AG1140" s="73"/>
      <c r="AH1140" s="73"/>
    </row>
    <row r="1141" spans="10:34">
      <c r="J1141" s="73"/>
      <c r="K1141" s="73"/>
      <c r="L1141" s="73"/>
      <c r="M1141" s="73"/>
      <c r="N1141" s="73"/>
      <c r="O1141" s="73"/>
      <c r="P1141" s="73"/>
      <c r="Q1141" s="73"/>
      <c r="R1141" s="73"/>
      <c r="S1141" s="73"/>
      <c r="T1141" s="73"/>
      <c r="U1141" s="73"/>
      <c r="V1141" s="73"/>
      <c r="W1141" s="73"/>
      <c r="X1141" s="73"/>
      <c r="Y1141" s="73"/>
      <c r="Z1141" s="73"/>
      <c r="AA1141" s="73"/>
      <c r="AB1141" s="73"/>
      <c r="AC1141" s="73"/>
      <c r="AD1141" s="73"/>
      <c r="AE1141" s="73"/>
      <c r="AF1141" s="73"/>
      <c r="AG1141" s="73"/>
      <c r="AH1141" s="73"/>
    </row>
    <row r="1142" spans="10:34">
      <c r="J1142" s="73"/>
      <c r="K1142" s="73"/>
      <c r="L1142" s="73"/>
      <c r="M1142" s="73"/>
      <c r="N1142" s="73"/>
      <c r="O1142" s="73"/>
      <c r="P1142" s="73"/>
      <c r="Q1142" s="73"/>
      <c r="R1142" s="73"/>
      <c r="S1142" s="73"/>
      <c r="T1142" s="73"/>
      <c r="U1142" s="73"/>
      <c r="V1142" s="73"/>
      <c r="W1142" s="73"/>
      <c r="X1142" s="73"/>
      <c r="Y1142" s="73"/>
      <c r="Z1142" s="73"/>
      <c r="AA1142" s="73"/>
      <c r="AB1142" s="73"/>
      <c r="AC1142" s="73"/>
      <c r="AD1142" s="73"/>
      <c r="AE1142" s="73"/>
      <c r="AF1142" s="73"/>
      <c r="AG1142" s="73"/>
      <c r="AH1142" s="73"/>
    </row>
    <row r="1143" spans="10:34">
      <c r="J1143" s="52"/>
      <c r="K1143" s="52"/>
      <c r="L1143" s="52"/>
      <c r="M1143" s="52"/>
      <c r="N1143" s="52"/>
      <c r="O1143" s="52"/>
      <c r="P1143" s="52"/>
      <c r="Q1143" s="52"/>
      <c r="R1143" s="52"/>
      <c r="S1143" s="52"/>
      <c r="T1143" s="52"/>
      <c r="U1143" s="52"/>
      <c r="V1143" s="52"/>
      <c r="W1143" s="52"/>
      <c r="X1143" s="52"/>
      <c r="Y1143" s="52"/>
      <c r="Z1143" s="52"/>
      <c r="AA1143" s="52"/>
      <c r="AB1143" s="52"/>
      <c r="AC1143" s="52"/>
      <c r="AD1143" s="52"/>
      <c r="AE1143" s="52"/>
      <c r="AF1143" s="52"/>
      <c r="AG1143" s="52"/>
      <c r="AH1143" s="52"/>
    </row>
    <row r="1144" spans="10:34">
      <c r="J1144" s="73"/>
      <c r="K1144" s="73"/>
      <c r="L1144" s="73"/>
      <c r="M1144" s="73"/>
      <c r="N1144" s="73"/>
      <c r="O1144" s="73"/>
      <c r="P1144" s="73"/>
      <c r="Q1144" s="73"/>
      <c r="R1144" s="73"/>
      <c r="S1144" s="73"/>
      <c r="T1144" s="73"/>
      <c r="U1144" s="73"/>
      <c r="V1144" s="73"/>
      <c r="W1144" s="73"/>
      <c r="X1144" s="73"/>
      <c r="Y1144" s="73"/>
      <c r="Z1144" s="73"/>
      <c r="AA1144" s="73"/>
      <c r="AB1144" s="73"/>
      <c r="AC1144" s="73"/>
      <c r="AD1144" s="73"/>
      <c r="AE1144" s="73"/>
      <c r="AF1144" s="73"/>
      <c r="AG1144" s="73"/>
      <c r="AH1144" s="73"/>
    </row>
    <row r="1145" spans="10:34">
      <c r="J1145" s="191"/>
      <c r="K1145" s="191"/>
      <c r="L1145" s="191"/>
      <c r="M1145" s="191"/>
      <c r="N1145" s="191"/>
      <c r="O1145" s="191"/>
      <c r="P1145" s="191"/>
      <c r="Q1145" s="191"/>
      <c r="R1145" s="191"/>
      <c r="S1145" s="191"/>
      <c r="T1145" s="191"/>
      <c r="U1145" s="191"/>
      <c r="V1145" s="191"/>
      <c r="W1145" s="191"/>
      <c r="X1145" s="191"/>
      <c r="Y1145" s="191"/>
      <c r="Z1145" s="191"/>
      <c r="AA1145" s="191"/>
      <c r="AB1145" s="191"/>
      <c r="AC1145" s="191"/>
      <c r="AD1145" s="191"/>
      <c r="AE1145" s="191"/>
      <c r="AF1145" s="191"/>
      <c r="AG1145" s="191"/>
      <c r="AH1145" s="191"/>
    </row>
    <row r="1146" spans="10:34">
      <c r="J1146" s="73"/>
      <c r="K1146" s="73"/>
      <c r="L1146" s="73"/>
      <c r="M1146" s="73"/>
      <c r="N1146" s="73"/>
      <c r="O1146" s="73"/>
      <c r="P1146" s="73"/>
      <c r="Q1146" s="73"/>
      <c r="R1146" s="73"/>
      <c r="S1146" s="73"/>
      <c r="T1146" s="73"/>
      <c r="U1146" s="73"/>
      <c r="V1146" s="73"/>
      <c r="W1146" s="73"/>
      <c r="X1146" s="73"/>
      <c r="Y1146" s="73"/>
      <c r="Z1146" s="73"/>
      <c r="AA1146" s="73"/>
      <c r="AB1146" s="73"/>
      <c r="AC1146" s="73"/>
      <c r="AD1146" s="73"/>
      <c r="AE1146" s="73"/>
      <c r="AF1146" s="73"/>
      <c r="AG1146" s="73"/>
      <c r="AH1146" s="73"/>
    </row>
    <row r="1147" spans="10:34">
      <c r="J1147" s="73"/>
      <c r="K1147" s="73"/>
      <c r="L1147" s="73"/>
      <c r="M1147" s="73"/>
      <c r="N1147" s="73"/>
      <c r="O1147" s="73"/>
      <c r="P1147" s="73"/>
      <c r="Q1147" s="73"/>
      <c r="R1147" s="73"/>
      <c r="S1147" s="73"/>
      <c r="T1147" s="73"/>
      <c r="U1147" s="73"/>
      <c r="V1147" s="73"/>
      <c r="W1147" s="73"/>
      <c r="X1147" s="73"/>
      <c r="Y1147" s="73"/>
      <c r="Z1147" s="73"/>
      <c r="AA1147" s="73"/>
      <c r="AB1147" s="73"/>
      <c r="AC1147" s="73"/>
      <c r="AD1147" s="73"/>
      <c r="AE1147" s="73"/>
      <c r="AF1147" s="73"/>
      <c r="AG1147" s="73"/>
      <c r="AH1147" s="73"/>
    </row>
    <row r="1148" spans="10:34">
      <c r="J1148" s="73"/>
      <c r="K1148" s="73"/>
      <c r="L1148" s="73"/>
      <c r="M1148" s="73"/>
      <c r="N1148" s="73"/>
      <c r="O1148" s="73"/>
      <c r="P1148" s="73"/>
      <c r="Q1148" s="73"/>
      <c r="R1148" s="73"/>
      <c r="S1148" s="73"/>
      <c r="T1148" s="73"/>
      <c r="U1148" s="73"/>
      <c r="V1148" s="73"/>
      <c r="W1148" s="73"/>
      <c r="X1148" s="73"/>
      <c r="Y1148" s="73"/>
      <c r="Z1148" s="73"/>
      <c r="AA1148" s="73"/>
      <c r="AB1148" s="73"/>
      <c r="AC1148" s="73"/>
      <c r="AD1148" s="73"/>
      <c r="AE1148" s="73"/>
      <c r="AF1148" s="73"/>
      <c r="AG1148" s="73"/>
      <c r="AH1148" s="73"/>
    </row>
    <row r="1149" spans="10:34">
      <c r="J1149" s="73"/>
      <c r="K1149" s="73"/>
      <c r="L1149" s="73"/>
      <c r="M1149" s="73"/>
      <c r="N1149" s="73"/>
      <c r="O1149" s="73"/>
      <c r="P1149" s="73"/>
      <c r="Q1149" s="73"/>
      <c r="R1149" s="73"/>
      <c r="S1149" s="73"/>
      <c r="T1149" s="73"/>
      <c r="U1149" s="73"/>
      <c r="V1149" s="73"/>
      <c r="W1149" s="73"/>
      <c r="X1149" s="73"/>
      <c r="Y1149" s="73"/>
      <c r="Z1149" s="73"/>
      <c r="AA1149" s="73"/>
      <c r="AB1149" s="73"/>
      <c r="AC1149" s="73"/>
      <c r="AD1149" s="73"/>
      <c r="AE1149" s="73"/>
      <c r="AF1149" s="73"/>
      <c r="AG1149" s="73"/>
      <c r="AH1149" s="73"/>
    </row>
    <row r="1150" spans="10:34">
      <c r="J1150" s="73"/>
      <c r="K1150" s="73"/>
      <c r="L1150" s="73"/>
      <c r="M1150" s="73"/>
      <c r="N1150" s="73"/>
      <c r="O1150" s="73"/>
      <c r="P1150" s="73"/>
      <c r="Q1150" s="73"/>
      <c r="R1150" s="73"/>
      <c r="S1150" s="73"/>
      <c r="T1150" s="73"/>
      <c r="U1150" s="73"/>
      <c r="V1150" s="73"/>
      <c r="W1150" s="73"/>
      <c r="X1150" s="73"/>
      <c r="Y1150" s="73"/>
      <c r="Z1150" s="73"/>
      <c r="AA1150" s="73"/>
      <c r="AB1150" s="73"/>
      <c r="AC1150" s="73"/>
      <c r="AD1150" s="73"/>
      <c r="AE1150" s="73"/>
      <c r="AF1150" s="73"/>
      <c r="AG1150" s="73"/>
      <c r="AH1150" s="73"/>
    </row>
    <row r="1151" spans="10:34">
      <c r="J1151" s="73"/>
      <c r="K1151" s="73"/>
      <c r="L1151" s="73"/>
      <c r="M1151" s="73"/>
      <c r="N1151" s="73"/>
      <c r="O1151" s="73"/>
      <c r="P1151" s="73"/>
      <c r="Q1151" s="73"/>
      <c r="R1151" s="73"/>
      <c r="S1151" s="73"/>
      <c r="T1151" s="73"/>
      <c r="U1151" s="73"/>
      <c r="V1151" s="73"/>
      <c r="W1151" s="73"/>
      <c r="X1151" s="73"/>
      <c r="Y1151" s="73"/>
      <c r="Z1151" s="73"/>
      <c r="AA1151" s="73"/>
      <c r="AB1151" s="73"/>
      <c r="AC1151" s="73"/>
      <c r="AD1151" s="73"/>
      <c r="AE1151" s="73"/>
      <c r="AF1151" s="73"/>
      <c r="AG1151" s="73"/>
      <c r="AH1151" s="73"/>
    </row>
    <row r="1152" spans="10:34">
      <c r="J1152" s="73"/>
      <c r="K1152" s="73"/>
      <c r="L1152" s="73"/>
      <c r="M1152" s="73"/>
      <c r="N1152" s="73"/>
      <c r="O1152" s="73"/>
      <c r="P1152" s="73"/>
      <c r="Q1152" s="73"/>
      <c r="R1152" s="73"/>
      <c r="S1152" s="73"/>
      <c r="T1152" s="73"/>
      <c r="U1152" s="73"/>
      <c r="V1152" s="73"/>
      <c r="W1152" s="73"/>
      <c r="X1152" s="73"/>
      <c r="Y1152" s="73"/>
      <c r="Z1152" s="73"/>
      <c r="AA1152" s="73"/>
      <c r="AB1152" s="73"/>
      <c r="AC1152" s="73"/>
      <c r="AD1152" s="73"/>
      <c r="AE1152" s="73"/>
      <c r="AF1152" s="73"/>
      <c r="AG1152" s="73"/>
      <c r="AH1152" s="73"/>
    </row>
    <row r="1153" spans="10:34">
      <c r="J1153" s="73"/>
      <c r="K1153" s="73"/>
      <c r="L1153" s="73"/>
      <c r="M1153" s="73"/>
      <c r="N1153" s="73"/>
      <c r="O1153" s="73"/>
      <c r="P1153" s="73"/>
      <c r="Q1153" s="73"/>
      <c r="R1153" s="73"/>
      <c r="S1153" s="73"/>
      <c r="T1153" s="73"/>
      <c r="U1153" s="73"/>
      <c r="V1153" s="73"/>
      <c r="W1153" s="73"/>
      <c r="X1153" s="73"/>
      <c r="Y1153" s="73"/>
      <c r="Z1153" s="73"/>
      <c r="AA1153" s="73"/>
      <c r="AB1153" s="73"/>
      <c r="AC1153" s="73"/>
      <c r="AD1153" s="73"/>
      <c r="AE1153" s="73"/>
      <c r="AF1153" s="73"/>
      <c r="AG1153" s="73"/>
      <c r="AH1153" s="73"/>
    </row>
    <row r="1154" spans="10:34">
      <c r="J1154" s="52"/>
      <c r="K1154" s="52"/>
      <c r="L1154" s="52"/>
      <c r="M1154" s="52"/>
      <c r="N1154" s="52"/>
      <c r="O1154" s="52"/>
      <c r="P1154" s="52"/>
      <c r="Q1154" s="52"/>
      <c r="R1154" s="52"/>
      <c r="S1154" s="52"/>
      <c r="T1154" s="52"/>
      <c r="U1154" s="52"/>
      <c r="V1154" s="52"/>
      <c r="W1154" s="52"/>
      <c r="X1154" s="52"/>
      <c r="Y1154" s="52"/>
      <c r="Z1154" s="52"/>
      <c r="AA1154" s="52"/>
      <c r="AB1154" s="52"/>
      <c r="AC1154" s="52"/>
      <c r="AD1154" s="52"/>
      <c r="AE1154" s="52"/>
      <c r="AF1154" s="52"/>
      <c r="AG1154" s="52"/>
      <c r="AH1154" s="52"/>
    </row>
    <row r="1155" spans="10:34">
      <c r="J1155" s="73"/>
      <c r="K1155" s="73"/>
      <c r="L1155" s="73"/>
      <c r="M1155" s="73"/>
      <c r="N1155" s="73"/>
      <c r="O1155" s="73"/>
      <c r="P1155" s="73"/>
      <c r="Q1155" s="73"/>
      <c r="R1155" s="73"/>
      <c r="S1155" s="73"/>
      <c r="T1155" s="73"/>
      <c r="U1155" s="73"/>
      <c r="V1155" s="73"/>
      <c r="W1155" s="73"/>
      <c r="X1155" s="73"/>
      <c r="Y1155" s="73"/>
      <c r="Z1155" s="73"/>
      <c r="AA1155" s="73"/>
      <c r="AB1155" s="73"/>
      <c r="AC1155" s="73"/>
      <c r="AD1155" s="73"/>
      <c r="AE1155" s="73"/>
      <c r="AF1155" s="73"/>
      <c r="AG1155" s="73"/>
      <c r="AH1155" s="73"/>
    </row>
    <row r="1156" spans="10:34">
      <c r="J1156" s="191"/>
      <c r="K1156" s="191"/>
      <c r="L1156" s="191"/>
      <c r="M1156" s="191"/>
      <c r="N1156" s="191"/>
      <c r="O1156" s="191"/>
      <c r="P1156" s="191"/>
      <c r="Q1156" s="191"/>
      <c r="R1156" s="191"/>
      <c r="S1156" s="191"/>
      <c r="T1156" s="191"/>
      <c r="U1156" s="191"/>
      <c r="V1156" s="191"/>
      <c r="W1156" s="191"/>
      <c r="X1156" s="191"/>
      <c r="Y1156" s="191"/>
      <c r="Z1156" s="191"/>
      <c r="AA1156" s="191"/>
      <c r="AB1156" s="191"/>
      <c r="AC1156" s="191"/>
      <c r="AD1156" s="191"/>
      <c r="AE1156" s="191"/>
      <c r="AF1156" s="191"/>
      <c r="AG1156" s="191"/>
      <c r="AH1156" s="191"/>
    </row>
    <row r="1157" spans="10:34">
      <c r="J1157" s="73"/>
      <c r="K1157" s="73"/>
      <c r="L1157" s="73"/>
      <c r="M1157" s="73"/>
      <c r="N1157" s="73"/>
      <c r="O1157" s="73"/>
      <c r="P1157" s="73"/>
      <c r="Q1157" s="73"/>
      <c r="R1157" s="73"/>
      <c r="S1157" s="73"/>
      <c r="T1157" s="73"/>
      <c r="U1157" s="73"/>
      <c r="V1157" s="73"/>
      <c r="W1157" s="73"/>
      <c r="X1157" s="73"/>
      <c r="Y1157" s="73"/>
      <c r="Z1157" s="73"/>
      <c r="AA1157" s="73"/>
      <c r="AB1157" s="73"/>
      <c r="AC1157" s="73"/>
      <c r="AD1157" s="73"/>
      <c r="AE1157" s="73"/>
      <c r="AF1157" s="73"/>
      <c r="AG1157" s="73"/>
      <c r="AH1157" s="73"/>
    </row>
    <row r="1158" spans="10:34">
      <c r="J1158" s="73"/>
      <c r="K1158" s="73"/>
      <c r="L1158" s="73"/>
      <c r="M1158" s="73"/>
      <c r="N1158" s="73"/>
      <c r="O1158" s="73"/>
      <c r="P1158" s="73"/>
      <c r="Q1158" s="73"/>
      <c r="R1158" s="73"/>
      <c r="S1158" s="73"/>
      <c r="T1158" s="73"/>
      <c r="U1158" s="73"/>
      <c r="V1158" s="73"/>
      <c r="W1158" s="73"/>
      <c r="X1158" s="73"/>
      <c r="Y1158" s="73"/>
      <c r="Z1158" s="73"/>
      <c r="AA1158" s="73"/>
      <c r="AB1158" s="73"/>
      <c r="AC1158" s="73"/>
      <c r="AD1158" s="73"/>
      <c r="AE1158" s="73"/>
      <c r="AF1158" s="73"/>
      <c r="AG1158" s="73"/>
      <c r="AH1158" s="73"/>
    </row>
    <row r="1159" spans="10:34">
      <c r="J1159" s="73"/>
      <c r="K1159" s="73"/>
      <c r="L1159" s="73"/>
      <c r="M1159" s="73"/>
      <c r="N1159" s="73"/>
      <c r="O1159" s="73"/>
      <c r="P1159" s="73"/>
      <c r="Q1159" s="73"/>
      <c r="R1159" s="73"/>
      <c r="S1159" s="73"/>
      <c r="T1159" s="73"/>
      <c r="U1159" s="73"/>
      <c r="V1159" s="73"/>
      <c r="W1159" s="73"/>
      <c r="X1159" s="73"/>
      <c r="Y1159" s="73"/>
      <c r="Z1159" s="73"/>
      <c r="AA1159" s="73"/>
      <c r="AB1159" s="73"/>
      <c r="AC1159" s="73"/>
      <c r="AD1159" s="73"/>
      <c r="AE1159" s="73"/>
      <c r="AF1159" s="73"/>
      <c r="AG1159" s="73"/>
      <c r="AH1159" s="73"/>
    </row>
    <row r="1160" spans="10:34">
      <c r="J1160" s="73"/>
      <c r="K1160" s="73"/>
      <c r="L1160" s="73"/>
      <c r="M1160" s="73"/>
      <c r="N1160" s="73"/>
      <c r="O1160" s="73"/>
      <c r="P1160" s="73"/>
      <c r="Q1160" s="73"/>
      <c r="R1160" s="73"/>
      <c r="S1160" s="73"/>
      <c r="T1160" s="73"/>
      <c r="U1160" s="73"/>
      <c r="V1160" s="73"/>
      <c r="W1160" s="73"/>
      <c r="X1160" s="73"/>
      <c r="Y1160" s="73"/>
      <c r="Z1160" s="73"/>
      <c r="AA1160" s="73"/>
      <c r="AB1160" s="73"/>
      <c r="AC1160" s="73"/>
      <c r="AD1160" s="73"/>
      <c r="AE1160" s="73"/>
      <c r="AF1160" s="73"/>
      <c r="AG1160" s="73"/>
      <c r="AH1160" s="73"/>
    </row>
    <row r="1161" spans="10:34">
      <c r="J1161" s="73"/>
      <c r="K1161" s="73"/>
      <c r="L1161" s="73"/>
      <c r="M1161" s="73"/>
      <c r="N1161" s="73"/>
      <c r="O1161" s="73"/>
      <c r="P1161" s="73"/>
      <c r="Q1161" s="73"/>
      <c r="R1161" s="73"/>
      <c r="S1161" s="73"/>
      <c r="T1161" s="73"/>
      <c r="U1161" s="73"/>
      <c r="V1161" s="73"/>
      <c r="W1161" s="73"/>
      <c r="X1161" s="73"/>
      <c r="Y1161" s="73"/>
      <c r="Z1161" s="73"/>
      <c r="AA1161" s="73"/>
      <c r="AB1161" s="73"/>
      <c r="AC1161" s="73"/>
      <c r="AD1161" s="73"/>
      <c r="AE1161" s="73"/>
      <c r="AF1161" s="73"/>
      <c r="AG1161" s="73"/>
      <c r="AH1161" s="73"/>
    </row>
    <row r="1162" spans="10:34">
      <c r="J1162" s="73"/>
      <c r="K1162" s="73"/>
      <c r="L1162" s="73"/>
      <c r="M1162" s="73"/>
      <c r="N1162" s="73"/>
      <c r="O1162" s="73"/>
      <c r="P1162" s="73"/>
      <c r="Q1162" s="73"/>
      <c r="R1162" s="73"/>
      <c r="S1162" s="73"/>
      <c r="T1162" s="73"/>
      <c r="U1162" s="73"/>
      <c r="V1162" s="73"/>
      <c r="W1162" s="73"/>
      <c r="X1162" s="73"/>
      <c r="Y1162" s="73"/>
      <c r="Z1162" s="73"/>
      <c r="AA1162" s="73"/>
      <c r="AB1162" s="73"/>
      <c r="AC1162" s="73"/>
      <c r="AD1162" s="73"/>
      <c r="AE1162" s="73"/>
      <c r="AF1162" s="73"/>
      <c r="AG1162" s="73"/>
      <c r="AH1162" s="73"/>
    </row>
    <row r="1163" spans="10:34">
      <c r="J1163" s="73"/>
      <c r="K1163" s="73"/>
      <c r="L1163" s="73"/>
      <c r="M1163" s="73"/>
      <c r="N1163" s="73"/>
      <c r="O1163" s="73"/>
      <c r="P1163" s="73"/>
      <c r="Q1163" s="73"/>
      <c r="R1163" s="73"/>
      <c r="S1163" s="73"/>
      <c r="T1163" s="73"/>
      <c r="U1163" s="73"/>
      <c r="V1163" s="73"/>
      <c r="W1163" s="73"/>
      <c r="X1163" s="73"/>
      <c r="Y1163" s="73"/>
      <c r="Z1163" s="73"/>
      <c r="AA1163" s="73"/>
      <c r="AB1163" s="73"/>
      <c r="AC1163" s="73"/>
      <c r="AD1163" s="73"/>
      <c r="AE1163" s="73"/>
      <c r="AF1163" s="73"/>
      <c r="AG1163" s="73"/>
      <c r="AH1163" s="73"/>
    </row>
    <row r="1164" spans="10:34">
      <c r="J1164" s="73"/>
      <c r="K1164" s="73"/>
      <c r="L1164" s="73"/>
      <c r="M1164" s="73"/>
      <c r="N1164" s="73"/>
      <c r="O1164" s="73"/>
      <c r="P1164" s="73"/>
      <c r="Q1164" s="73"/>
      <c r="R1164" s="73"/>
      <c r="S1164" s="73"/>
      <c r="T1164" s="73"/>
      <c r="U1164" s="73"/>
      <c r="V1164" s="73"/>
      <c r="W1164" s="73"/>
      <c r="X1164" s="73"/>
      <c r="Y1164" s="73"/>
      <c r="Z1164" s="73"/>
      <c r="AA1164" s="73"/>
      <c r="AB1164" s="73"/>
      <c r="AC1164" s="73"/>
      <c r="AD1164" s="73"/>
      <c r="AE1164" s="73"/>
      <c r="AF1164" s="73"/>
      <c r="AG1164" s="73"/>
      <c r="AH1164" s="73"/>
    </row>
    <row r="1165" spans="10:34">
      <c r="J1165" s="52"/>
      <c r="K1165" s="52"/>
      <c r="L1165" s="52"/>
      <c r="M1165" s="52"/>
      <c r="N1165" s="52"/>
      <c r="O1165" s="52"/>
      <c r="P1165" s="52"/>
      <c r="Q1165" s="52"/>
      <c r="R1165" s="52"/>
      <c r="S1165" s="52"/>
      <c r="T1165" s="52"/>
      <c r="U1165" s="52"/>
      <c r="V1165" s="52"/>
      <c r="W1165" s="52"/>
      <c r="X1165" s="52"/>
      <c r="Y1165" s="52"/>
      <c r="Z1165" s="52"/>
      <c r="AA1165" s="52"/>
      <c r="AB1165" s="52"/>
      <c r="AC1165" s="52"/>
      <c r="AD1165" s="52"/>
      <c r="AE1165" s="52"/>
      <c r="AF1165" s="52"/>
      <c r="AG1165" s="52"/>
      <c r="AH1165" s="52"/>
    </row>
    <row r="1166" spans="10:34">
      <c r="J1166" s="73"/>
      <c r="K1166" s="73"/>
      <c r="L1166" s="73"/>
      <c r="M1166" s="73"/>
      <c r="N1166" s="73"/>
      <c r="O1166" s="73"/>
      <c r="P1166" s="73"/>
      <c r="Q1166" s="73"/>
      <c r="R1166" s="73"/>
      <c r="S1166" s="73"/>
      <c r="T1166" s="73"/>
      <c r="U1166" s="73"/>
      <c r="V1166" s="73"/>
      <c r="W1166" s="73"/>
      <c r="X1166" s="73"/>
      <c r="Y1166" s="73"/>
      <c r="Z1166" s="73"/>
      <c r="AA1166" s="73"/>
      <c r="AB1166" s="73"/>
      <c r="AC1166" s="73"/>
      <c r="AD1166" s="73"/>
      <c r="AE1166" s="73"/>
      <c r="AF1166" s="73"/>
      <c r="AG1166" s="73"/>
      <c r="AH1166" s="73"/>
    </row>
    <row r="1167" spans="10:34">
      <c r="J1167" s="191"/>
      <c r="K1167" s="191"/>
      <c r="L1167" s="191"/>
      <c r="M1167" s="191"/>
      <c r="N1167" s="191"/>
      <c r="O1167" s="191"/>
      <c r="P1167" s="191"/>
      <c r="Q1167" s="191"/>
      <c r="R1167" s="191"/>
      <c r="S1167" s="191"/>
      <c r="T1167" s="191"/>
      <c r="U1167" s="191"/>
      <c r="V1167" s="191"/>
      <c r="W1167" s="191"/>
      <c r="X1167" s="191"/>
      <c r="Y1167" s="191"/>
      <c r="Z1167" s="191"/>
      <c r="AA1167" s="191"/>
      <c r="AB1167" s="191"/>
      <c r="AC1167" s="191"/>
      <c r="AD1167" s="191"/>
      <c r="AE1167" s="191"/>
      <c r="AF1167" s="191"/>
      <c r="AG1167" s="191"/>
      <c r="AH1167" s="191"/>
    </row>
    <row r="1168" spans="10:34">
      <c r="J1168" s="73"/>
      <c r="K1168" s="73"/>
      <c r="L1168" s="73"/>
      <c r="M1168" s="73"/>
      <c r="N1168" s="73"/>
      <c r="O1168" s="73"/>
      <c r="P1168" s="73"/>
      <c r="Q1168" s="73"/>
      <c r="R1168" s="73"/>
      <c r="S1168" s="73"/>
      <c r="T1168" s="73"/>
      <c r="U1168" s="73"/>
      <c r="V1168" s="73"/>
      <c r="W1168" s="73"/>
      <c r="X1168" s="73"/>
      <c r="Y1168" s="73"/>
      <c r="Z1168" s="73"/>
      <c r="AA1168" s="73"/>
      <c r="AB1168" s="73"/>
      <c r="AC1168" s="73"/>
      <c r="AD1168" s="73"/>
      <c r="AE1168" s="73"/>
      <c r="AF1168" s="73"/>
      <c r="AG1168" s="73"/>
      <c r="AH1168" s="73"/>
    </row>
    <row r="1169" spans="10:34">
      <c r="J1169" s="73"/>
      <c r="K1169" s="73"/>
      <c r="L1169" s="73"/>
      <c r="M1169" s="73"/>
      <c r="N1169" s="73"/>
      <c r="O1169" s="73"/>
      <c r="P1169" s="73"/>
      <c r="Q1169" s="73"/>
      <c r="R1169" s="73"/>
      <c r="S1169" s="73"/>
      <c r="T1169" s="73"/>
      <c r="U1169" s="73"/>
      <c r="V1169" s="73"/>
      <c r="W1169" s="73"/>
      <c r="X1169" s="73"/>
      <c r="Y1169" s="73"/>
      <c r="Z1169" s="73"/>
      <c r="AA1169" s="73"/>
      <c r="AB1169" s="73"/>
      <c r="AC1169" s="73"/>
      <c r="AD1169" s="73"/>
      <c r="AE1169" s="73"/>
      <c r="AF1169" s="73"/>
      <c r="AG1169" s="73"/>
      <c r="AH1169" s="73"/>
    </row>
    <row r="1170" spans="10:34">
      <c r="J1170" s="73"/>
      <c r="K1170" s="73"/>
      <c r="L1170" s="73"/>
      <c r="M1170" s="73"/>
      <c r="N1170" s="73"/>
      <c r="O1170" s="73"/>
      <c r="P1170" s="73"/>
      <c r="Q1170" s="73"/>
      <c r="R1170" s="73"/>
      <c r="S1170" s="73"/>
      <c r="T1170" s="73"/>
      <c r="U1170" s="73"/>
      <c r="V1170" s="73"/>
      <c r="W1170" s="73"/>
      <c r="X1170" s="73"/>
      <c r="Y1170" s="73"/>
      <c r="Z1170" s="73"/>
      <c r="AA1170" s="73"/>
      <c r="AB1170" s="73"/>
      <c r="AC1170" s="73"/>
      <c r="AD1170" s="73"/>
      <c r="AE1170" s="73"/>
      <c r="AF1170" s="73"/>
      <c r="AG1170" s="73"/>
      <c r="AH1170" s="73"/>
    </row>
    <row r="1171" spans="10:34">
      <c r="J1171" s="73"/>
      <c r="K1171" s="73"/>
      <c r="L1171" s="73"/>
      <c r="M1171" s="73"/>
      <c r="N1171" s="73"/>
      <c r="O1171" s="73"/>
      <c r="P1171" s="73"/>
      <c r="Q1171" s="73"/>
      <c r="R1171" s="73"/>
      <c r="S1171" s="73"/>
      <c r="T1171" s="73"/>
      <c r="U1171" s="73"/>
      <c r="V1171" s="73"/>
      <c r="W1171" s="73"/>
      <c r="X1171" s="73"/>
      <c r="Y1171" s="73"/>
      <c r="Z1171" s="73"/>
      <c r="AA1171" s="73"/>
      <c r="AB1171" s="73"/>
      <c r="AC1171" s="73"/>
      <c r="AD1171" s="73"/>
      <c r="AE1171" s="73"/>
      <c r="AF1171" s="73"/>
      <c r="AG1171" s="73"/>
      <c r="AH1171" s="73"/>
    </row>
    <row r="1172" spans="10:34">
      <c r="J1172" s="73"/>
      <c r="K1172" s="73"/>
      <c r="L1172" s="73"/>
      <c r="M1172" s="73"/>
      <c r="N1172" s="73"/>
      <c r="O1172" s="73"/>
      <c r="P1172" s="73"/>
      <c r="Q1172" s="73"/>
      <c r="R1172" s="73"/>
      <c r="S1172" s="73"/>
      <c r="T1172" s="73"/>
      <c r="U1172" s="73"/>
      <c r="V1172" s="73"/>
      <c r="W1172" s="73"/>
      <c r="X1172" s="73"/>
      <c r="Y1172" s="73"/>
      <c r="Z1172" s="73"/>
      <c r="AA1172" s="73"/>
      <c r="AB1172" s="73"/>
      <c r="AC1172" s="73"/>
      <c r="AD1172" s="73"/>
      <c r="AE1172" s="73"/>
      <c r="AF1172" s="73"/>
      <c r="AG1172" s="73"/>
      <c r="AH1172" s="73"/>
    </row>
    <row r="1173" spans="10:34">
      <c r="J1173" s="73"/>
      <c r="K1173" s="73"/>
      <c r="L1173" s="73"/>
      <c r="M1173" s="73"/>
      <c r="N1173" s="73"/>
      <c r="O1173" s="73"/>
      <c r="P1173" s="73"/>
      <c r="Q1173" s="73"/>
      <c r="R1173" s="73"/>
      <c r="S1173" s="73"/>
      <c r="T1173" s="73"/>
      <c r="U1173" s="73"/>
      <c r="V1173" s="73"/>
      <c r="W1173" s="73"/>
      <c r="X1173" s="73"/>
      <c r="Y1173" s="73"/>
      <c r="Z1173" s="73"/>
      <c r="AA1173" s="73"/>
      <c r="AB1173" s="73"/>
      <c r="AC1173" s="73"/>
      <c r="AD1173" s="73"/>
      <c r="AE1173" s="73"/>
      <c r="AF1173" s="73"/>
      <c r="AG1173" s="73"/>
      <c r="AH1173" s="73"/>
    </row>
    <row r="1174" spans="10:34">
      <c r="J1174" s="73"/>
      <c r="K1174" s="73"/>
      <c r="L1174" s="73"/>
      <c r="M1174" s="73"/>
      <c r="N1174" s="73"/>
      <c r="O1174" s="73"/>
      <c r="P1174" s="73"/>
      <c r="Q1174" s="73"/>
      <c r="R1174" s="73"/>
      <c r="S1174" s="73"/>
      <c r="T1174" s="73"/>
      <c r="U1174" s="73"/>
      <c r="V1174" s="73"/>
      <c r="W1174" s="73"/>
      <c r="X1174" s="73"/>
      <c r="Y1174" s="73"/>
      <c r="Z1174" s="73"/>
      <c r="AA1174" s="73"/>
      <c r="AB1174" s="73"/>
      <c r="AC1174" s="73"/>
      <c r="AD1174" s="73"/>
      <c r="AE1174" s="73"/>
      <c r="AF1174" s="73"/>
      <c r="AG1174" s="73"/>
      <c r="AH1174" s="73"/>
    </row>
    <row r="1175" spans="10:34">
      <c r="J1175" s="73"/>
      <c r="K1175" s="73"/>
      <c r="L1175" s="73"/>
      <c r="M1175" s="73"/>
      <c r="N1175" s="73"/>
      <c r="O1175" s="73"/>
      <c r="P1175" s="73"/>
      <c r="Q1175" s="73"/>
      <c r="R1175" s="73"/>
      <c r="S1175" s="73"/>
      <c r="T1175" s="73"/>
      <c r="U1175" s="73"/>
      <c r="V1175" s="73"/>
      <c r="W1175" s="73"/>
      <c r="X1175" s="73"/>
      <c r="Y1175" s="73"/>
      <c r="Z1175" s="73"/>
      <c r="AA1175" s="73"/>
      <c r="AB1175" s="73"/>
      <c r="AC1175" s="73"/>
      <c r="AD1175" s="73"/>
      <c r="AE1175" s="73"/>
      <c r="AF1175" s="73"/>
      <c r="AG1175" s="73"/>
      <c r="AH1175" s="73"/>
    </row>
    <row r="1176" spans="10:34">
      <c r="J1176" s="52"/>
      <c r="K1176" s="52"/>
      <c r="L1176" s="52"/>
      <c r="M1176" s="52"/>
      <c r="N1176" s="52"/>
      <c r="O1176" s="52"/>
      <c r="P1176" s="52"/>
      <c r="Q1176" s="52"/>
      <c r="R1176" s="52"/>
      <c r="S1176" s="52"/>
      <c r="T1176" s="52"/>
      <c r="U1176" s="52"/>
      <c r="V1176" s="52"/>
      <c r="W1176" s="52"/>
      <c r="X1176" s="52"/>
      <c r="Y1176" s="52"/>
      <c r="Z1176" s="52"/>
      <c r="AA1176" s="52"/>
      <c r="AB1176" s="52"/>
      <c r="AC1176" s="52"/>
      <c r="AD1176" s="52"/>
      <c r="AE1176" s="52"/>
      <c r="AF1176" s="52"/>
      <c r="AG1176" s="52"/>
      <c r="AH1176" s="52"/>
    </row>
    <row r="1177" spans="10:34">
      <c r="J1177" s="73"/>
      <c r="K1177" s="73"/>
      <c r="L1177" s="73"/>
      <c r="M1177" s="73"/>
      <c r="N1177" s="73"/>
      <c r="O1177" s="73"/>
      <c r="P1177" s="73"/>
      <c r="Q1177" s="73"/>
      <c r="R1177" s="73"/>
      <c r="S1177" s="73"/>
      <c r="T1177" s="73"/>
      <c r="U1177" s="73"/>
      <c r="V1177" s="73"/>
      <c r="W1177" s="73"/>
      <c r="X1177" s="73"/>
      <c r="Y1177" s="73"/>
      <c r="Z1177" s="73"/>
      <c r="AA1177" s="73"/>
      <c r="AB1177" s="73"/>
      <c r="AC1177" s="73"/>
      <c r="AD1177" s="73"/>
      <c r="AE1177" s="73"/>
      <c r="AF1177" s="73"/>
      <c r="AG1177" s="73"/>
      <c r="AH1177" s="73"/>
    </row>
    <row r="1178" spans="10:34">
      <c r="J1178" s="191"/>
      <c r="K1178" s="191"/>
      <c r="L1178" s="191"/>
      <c r="M1178" s="191"/>
      <c r="N1178" s="191"/>
      <c r="O1178" s="191"/>
      <c r="P1178" s="191"/>
      <c r="Q1178" s="191"/>
      <c r="R1178" s="191"/>
      <c r="S1178" s="191"/>
      <c r="T1178" s="191"/>
      <c r="U1178" s="191"/>
      <c r="V1178" s="191"/>
      <c r="W1178" s="191"/>
      <c r="X1178" s="191"/>
      <c r="Y1178" s="191"/>
      <c r="Z1178" s="191"/>
      <c r="AA1178" s="191"/>
      <c r="AB1178" s="191"/>
      <c r="AC1178" s="191"/>
      <c r="AD1178" s="191"/>
      <c r="AE1178" s="191"/>
      <c r="AF1178" s="191"/>
      <c r="AG1178" s="191"/>
      <c r="AH1178" s="191"/>
    </row>
    <row r="1179" spans="10:34">
      <c r="J1179" s="73"/>
      <c r="K1179" s="73"/>
      <c r="L1179" s="73"/>
      <c r="M1179" s="73"/>
      <c r="N1179" s="73"/>
      <c r="O1179" s="73"/>
      <c r="P1179" s="73"/>
      <c r="Q1179" s="73"/>
      <c r="R1179" s="73"/>
      <c r="S1179" s="73"/>
      <c r="T1179" s="73"/>
      <c r="U1179" s="73"/>
      <c r="V1179" s="73"/>
      <c r="W1179" s="73"/>
      <c r="X1179" s="73"/>
      <c r="Y1179" s="73"/>
      <c r="Z1179" s="73"/>
      <c r="AA1179" s="73"/>
      <c r="AB1179" s="73"/>
      <c r="AC1179" s="73"/>
      <c r="AD1179" s="73"/>
      <c r="AE1179" s="73"/>
      <c r="AF1179" s="73"/>
      <c r="AG1179" s="73"/>
      <c r="AH1179" s="73"/>
    </row>
    <row r="1180" spans="10:34">
      <c r="J1180" s="73"/>
      <c r="K1180" s="73"/>
      <c r="L1180" s="73"/>
      <c r="M1180" s="73"/>
      <c r="N1180" s="73"/>
      <c r="O1180" s="73"/>
      <c r="P1180" s="73"/>
      <c r="Q1180" s="73"/>
      <c r="R1180" s="73"/>
      <c r="S1180" s="73"/>
      <c r="T1180" s="73"/>
      <c r="U1180" s="73"/>
      <c r="V1180" s="73"/>
      <c r="W1180" s="73"/>
      <c r="X1180" s="73"/>
      <c r="Y1180" s="73"/>
      <c r="Z1180" s="73"/>
      <c r="AA1180" s="73"/>
      <c r="AB1180" s="73"/>
      <c r="AC1180" s="73"/>
      <c r="AD1180" s="73"/>
      <c r="AE1180" s="73"/>
      <c r="AF1180" s="73"/>
      <c r="AG1180" s="73"/>
      <c r="AH1180" s="73"/>
    </row>
    <row r="1181" spans="10:34">
      <c r="J1181" s="73"/>
      <c r="K1181" s="73"/>
      <c r="L1181" s="73"/>
      <c r="M1181" s="73"/>
      <c r="N1181" s="73"/>
      <c r="O1181" s="73"/>
      <c r="P1181" s="73"/>
      <c r="Q1181" s="73"/>
      <c r="R1181" s="73"/>
      <c r="S1181" s="73"/>
      <c r="T1181" s="73"/>
      <c r="U1181" s="73"/>
      <c r="V1181" s="73"/>
      <c r="W1181" s="73"/>
      <c r="X1181" s="73"/>
      <c r="Y1181" s="73"/>
      <c r="Z1181" s="73"/>
      <c r="AA1181" s="73"/>
      <c r="AB1181" s="73"/>
      <c r="AC1181" s="73"/>
      <c r="AD1181" s="73"/>
      <c r="AE1181" s="73"/>
      <c r="AF1181" s="73"/>
      <c r="AG1181" s="73"/>
      <c r="AH1181" s="73"/>
    </row>
    <row r="1182" spans="10:34">
      <c r="J1182" s="73"/>
      <c r="K1182" s="73"/>
      <c r="L1182" s="73"/>
      <c r="M1182" s="73"/>
      <c r="N1182" s="73"/>
      <c r="O1182" s="73"/>
      <c r="P1182" s="73"/>
      <c r="Q1182" s="73"/>
      <c r="R1182" s="73"/>
      <c r="S1182" s="73"/>
      <c r="T1182" s="73"/>
      <c r="U1182" s="73"/>
      <c r="V1182" s="73"/>
      <c r="W1182" s="73"/>
      <c r="X1182" s="73"/>
      <c r="Y1182" s="73"/>
      <c r="Z1182" s="73"/>
      <c r="AA1182" s="73"/>
      <c r="AB1182" s="73"/>
      <c r="AC1182" s="73"/>
      <c r="AD1182" s="73"/>
      <c r="AE1182" s="73"/>
      <c r="AF1182" s="73"/>
      <c r="AG1182" s="73"/>
      <c r="AH1182" s="73"/>
    </row>
    <row r="1183" spans="10:34">
      <c r="J1183" s="73"/>
      <c r="K1183" s="73"/>
      <c r="L1183" s="73"/>
      <c r="M1183" s="73"/>
      <c r="N1183" s="73"/>
      <c r="O1183" s="73"/>
      <c r="P1183" s="73"/>
      <c r="Q1183" s="73"/>
      <c r="R1183" s="73"/>
      <c r="S1183" s="73"/>
      <c r="T1183" s="73"/>
      <c r="U1183" s="73"/>
      <c r="V1183" s="73"/>
      <c r="W1183" s="73"/>
      <c r="X1183" s="73"/>
      <c r="Y1183" s="73"/>
      <c r="Z1183" s="73"/>
      <c r="AA1183" s="73"/>
      <c r="AB1183" s="73"/>
      <c r="AC1183" s="73"/>
      <c r="AD1183" s="73"/>
      <c r="AE1183" s="73"/>
      <c r="AF1183" s="73"/>
      <c r="AG1183" s="73"/>
      <c r="AH1183" s="73"/>
    </row>
    <row r="1184" spans="10:34">
      <c r="J1184" s="73"/>
      <c r="K1184" s="73"/>
      <c r="L1184" s="73"/>
      <c r="M1184" s="73"/>
      <c r="N1184" s="73"/>
      <c r="O1184" s="73"/>
      <c r="P1184" s="73"/>
      <c r="Q1184" s="73"/>
      <c r="R1184" s="73"/>
      <c r="S1184" s="73"/>
      <c r="T1184" s="73"/>
      <c r="U1184" s="73"/>
      <c r="V1184" s="73"/>
      <c r="W1184" s="73"/>
      <c r="X1184" s="73"/>
      <c r="Y1184" s="73"/>
      <c r="Z1184" s="73"/>
      <c r="AA1184" s="73"/>
      <c r="AB1184" s="73"/>
      <c r="AC1184" s="73"/>
      <c r="AD1184" s="73"/>
      <c r="AE1184" s="73"/>
      <c r="AF1184" s="73"/>
      <c r="AG1184" s="73"/>
      <c r="AH1184" s="73"/>
    </row>
    <row r="1185" spans="10:34">
      <c r="J1185" s="73"/>
      <c r="K1185" s="73"/>
      <c r="L1185" s="73"/>
      <c r="M1185" s="73"/>
      <c r="N1185" s="73"/>
      <c r="O1185" s="73"/>
      <c r="P1185" s="73"/>
      <c r="Q1185" s="73"/>
      <c r="R1185" s="73"/>
      <c r="S1185" s="73"/>
      <c r="T1185" s="73"/>
      <c r="U1185" s="73"/>
      <c r="V1185" s="73"/>
      <c r="W1185" s="73"/>
      <c r="X1185" s="73"/>
      <c r="Y1185" s="73"/>
      <c r="Z1185" s="73"/>
      <c r="AA1185" s="73"/>
      <c r="AB1185" s="73"/>
      <c r="AC1185" s="73"/>
      <c r="AD1185" s="73"/>
      <c r="AE1185" s="73"/>
      <c r="AF1185" s="73"/>
      <c r="AG1185" s="73"/>
      <c r="AH1185" s="73"/>
    </row>
    <row r="1186" spans="10:34">
      <c r="J1186" s="73"/>
      <c r="K1186" s="73"/>
      <c r="L1186" s="73"/>
      <c r="M1186" s="73"/>
      <c r="N1186" s="73"/>
      <c r="O1186" s="73"/>
      <c r="P1186" s="73"/>
      <c r="Q1186" s="73"/>
      <c r="R1186" s="73"/>
      <c r="S1186" s="73"/>
      <c r="T1186" s="73"/>
      <c r="U1186" s="73"/>
      <c r="V1186" s="73"/>
      <c r="W1186" s="73"/>
      <c r="X1186" s="73"/>
      <c r="Y1186" s="73"/>
      <c r="Z1186" s="73"/>
      <c r="AA1186" s="73"/>
      <c r="AB1186" s="73"/>
      <c r="AC1186" s="73"/>
      <c r="AD1186" s="73"/>
      <c r="AE1186" s="73"/>
      <c r="AF1186" s="73"/>
      <c r="AG1186" s="73"/>
      <c r="AH1186" s="73"/>
    </row>
    <row r="1187" spans="10:34">
      <c r="J1187" s="52"/>
      <c r="K1187" s="52"/>
      <c r="L1187" s="52"/>
      <c r="M1187" s="52"/>
      <c r="N1187" s="52"/>
      <c r="O1187" s="52"/>
      <c r="P1187" s="52"/>
      <c r="Q1187" s="52"/>
      <c r="R1187" s="52"/>
      <c r="S1187" s="52"/>
      <c r="T1187" s="52"/>
      <c r="U1187" s="52"/>
      <c r="V1187" s="52"/>
      <c r="W1187" s="52"/>
      <c r="X1187" s="52"/>
      <c r="Y1187" s="52"/>
      <c r="Z1187" s="52"/>
      <c r="AA1187" s="52"/>
      <c r="AB1187" s="52"/>
      <c r="AC1187" s="52"/>
      <c r="AD1187" s="52"/>
      <c r="AE1187" s="52"/>
      <c r="AF1187" s="52"/>
      <c r="AG1187" s="52"/>
      <c r="AH1187" s="52"/>
    </row>
    <row r="1188" spans="10:34">
      <c r="J1188" s="73"/>
      <c r="K1188" s="73"/>
      <c r="L1188" s="73"/>
      <c r="M1188" s="73"/>
      <c r="N1188" s="73"/>
      <c r="O1188" s="73"/>
      <c r="P1188" s="73"/>
      <c r="Q1188" s="73"/>
      <c r="R1188" s="73"/>
      <c r="S1188" s="73"/>
      <c r="T1188" s="73"/>
      <c r="U1188" s="73"/>
      <c r="V1188" s="73"/>
      <c r="W1188" s="73"/>
      <c r="X1188" s="73"/>
      <c r="Y1188" s="73"/>
      <c r="Z1188" s="73"/>
      <c r="AA1188" s="73"/>
      <c r="AB1188" s="73"/>
      <c r="AC1188" s="73"/>
      <c r="AD1188" s="73"/>
      <c r="AE1188" s="73"/>
      <c r="AF1188" s="73"/>
      <c r="AG1188" s="73"/>
      <c r="AH1188" s="73"/>
    </row>
    <row r="1189" spans="10:34">
      <c r="J1189" s="191"/>
      <c r="K1189" s="191"/>
      <c r="L1189" s="191"/>
      <c r="M1189" s="191"/>
      <c r="N1189" s="191"/>
      <c r="O1189" s="191"/>
      <c r="P1189" s="191"/>
      <c r="Q1189" s="191"/>
      <c r="R1189" s="191"/>
      <c r="S1189" s="191"/>
      <c r="T1189" s="191"/>
      <c r="U1189" s="191"/>
      <c r="V1189" s="191"/>
      <c r="W1189" s="191"/>
      <c r="X1189" s="191"/>
      <c r="Y1189" s="191"/>
      <c r="Z1189" s="191"/>
      <c r="AA1189" s="191"/>
      <c r="AB1189" s="191"/>
      <c r="AC1189" s="191"/>
      <c r="AD1189" s="191"/>
      <c r="AE1189" s="191"/>
      <c r="AF1189" s="191"/>
      <c r="AG1189" s="191"/>
      <c r="AH1189" s="191"/>
    </row>
    <row r="1190" spans="10:34">
      <c r="J1190" s="73"/>
      <c r="K1190" s="73"/>
      <c r="L1190" s="73"/>
      <c r="M1190" s="73"/>
      <c r="N1190" s="73"/>
      <c r="O1190" s="73"/>
      <c r="P1190" s="73"/>
      <c r="Q1190" s="73"/>
      <c r="R1190" s="73"/>
      <c r="S1190" s="73"/>
      <c r="T1190" s="73"/>
      <c r="U1190" s="73"/>
      <c r="V1190" s="73"/>
      <c r="W1190" s="73"/>
      <c r="X1190" s="73"/>
      <c r="Y1190" s="73"/>
      <c r="Z1190" s="73"/>
      <c r="AA1190" s="73"/>
      <c r="AB1190" s="73"/>
      <c r="AC1190" s="73"/>
      <c r="AD1190" s="73"/>
      <c r="AE1190" s="73"/>
      <c r="AF1190" s="73"/>
      <c r="AG1190" s="73"/>
      <c r="AH1190" s="73"/>
    </row>
    <row r="1191" spans="10:34">
      <c r="J1191" s="73"/>
      <c r="K1191" s="73"/>
      <c r="L1191" s="73"/>
      <c r="M1191" s="73"/>
      <c r="N1191" s="73"/>
      <c r="O1191" s="73"/>
      <c r="P1191" s="73"/>
      <c r="Q1191" s="73"/>
      <c r="R1191" s="73"/>
      <c r="S1191" s="73"/>
      <c r="T1191" s="73"/>
      <c r="U1191" s="73"/>
      <c r="V1191" s="73"/>
      <c r="W1191" s="73"/>
      <c r="X1191" s="73"/>
      <c r="Y1191" s="73"/>
      <c r="Z1191" s="73"/>
      <c r="AA1191" s="73"/>
      <c r="AB1191" s="73"/>
      <c r="AC1191" s="73"/>
      <c r="AD1191" s="73"/>
      <c r="AE1191" s="73"/>
      <c r="AF1191" s="73"/>
      <c r="AG1191" s="73"/>
      <c r="AH1191" s="73"/>
    </row>
    <row r="1192" spans="10:34">
      <c r="J1192" s="73"/>
      <c r="K1192" s="73"/>
      <c r="L1192" s="73"/>
      <c r="M1192" s="73"/>
      <c r="N1192" s="73"/>
      <c r="O1192" s="73"/>
      <c r="P1192" s="73"/>
      <c r="Q1192" s="73"/>
      <c r="R1192" s="73"/>
      <c r="S1192" s="73"/>
      <c r="T1192" s="73"/>
      <c r="U1192" s="73"/>
      <c r="V1192" s="73"/>
      <c r="W1192" s="73"/>
      <c r="X1192" s="73"/>
      <c r="Y1192" s="73"/>
      <c r="Z1192" s="73"/>
      <c r="AA1192" s="73"/>
      <c r="AB1192" s="73"/>
      <c r="AC1192" s="73"/>
      <c r="AD1192" s="73"/>
      <c r="AE1192" s="73"/>
      <c r="AF1192" s="73"/>
      <c r="AG1192" s="73"/>
      <c r="AH1192" s="73"/>
    </row>
    <row r="1193" spans="10:34">
      <c r="J1193" s="73"/>
      <c r="K1193" s="73"/>
      <c r="L1193" s="73"/>
      <c r="M1193" s="73"/>
      <c r="N1193" s="73"/>
      <c r="O1193" s="73"/>
      <c r="P1193" s="73"/>
      <c r="Q1193" s="73"/>
      <c r="R1193" s="73"/>
      <c r="S1193" s="73"/>
      <c r="T1193" s="73"/>
      <c r="U1193" s="73"/>
      <c r="V1193" s="73"/>
      <c r="W1193" s="73"/>
      <c r="X1193" s="73"/>
      <c r="Y1193" s="73"/>
      <c r="Z1193" s="73"/>
      <c r="AA1193" s="73"/>
      <c r="AB1193" s="73"/>
      <c r="AC1193" s="73"/>
      <c r="AD1193" s="73"/>
      <c r="AE1193" s="73"/>
      <c r="AF1193" s="73"/>
      <c r="AG1193" s="73"/>
      <c r="AH1193" s="73"/>
    </row>
    <row r="1194" spans="10:34">
      <c r="J1194" s="73"/>
      <c r="K1194" s="73"/>
      <c r="L1194" s="73"/>
      <c r="M1194" s="73"/>
      <c r="N1194" s="73"/>
      <c r="O1194" s="73"/>
      <c r="P1194" s="73"/>
      <c r="Q1194" s="73"/>
      <c r="R1194" s="73"/>
      <c r="S1194" s="73"/>
      <c r="T1194" s="73"/>
      <c r="U1194" s="73"/>
      <c r="V1194" s="73"/>
      <c r="W1194" s="73"/>
      <c r="X1194" s="73"/>
      <c r="Y1194" s="73"/>
      <c r="Z1194" s="73"/>
      <c r="AA1194" s="73"/>
      <c r="AB1194" s="73"/>
      <c r="AC1194" s="73"/>
      <c r="AD1194" s="73"/>
      <c r="AE1194" s="73"/>
      <c r="AF1194" s="73"/>
      <c r="AG1194" s="73"/>
      <c r="AH1194" s="73"/>
    </row>
    <row r="1195" spans="10:34">
      <c r="J1195" s="73"/>
      <c r="K1195" s="73"/>
      <c r="L1195" s="73"/>
      <c r="M1195" s="73"/>
      <c r="N1195" s="73"/>
      <c r="O1195" s="73"/>
      <c r="P1195" s="73"/>
      <c r="Q1195" s="73"/>
      <c r="R1195" s="73"/>
      <c r="S1195" s="73"/>
      <c r="T1195" s="73"/>
      <c r="U1195" s="73"/>
      <c r="V1195" s="73"/>
      <c r="W1195" s="73"/>
      <c r="X1195" s="73"/>
      <c r="Y1195" s="73"/>
      <c r="Z1195" s="73"/>
      <c r="AA1195" s="73"/>
      <c r="AB1195" s="73"/>
      <c r="AC1195" s="73"/>
      <c r="AD1195" s="73"/>
      <c r="AE1195" s="73"/>
      <c r="AF1195" s="73"/>
      <c r="AG1195" s="73"/>
      <c r="AH1195" s="73"/>
    </row>
    <row r="1196" spans="10:34">
      <c r="J1196" s="73"/>
      <c r="K1196" s="73"/>
      <c r="L1196" s="73"/>
      <c r="M1196" s="73"/>
      <c r="N1196" s="73"/>
      <c r="O1196" s="73"/>
      <c r="P1196" s="73"/>
      <c r="Q1196" s="73"/>
      <c r="R1196" s="73"/>
      <c r="S1196" s="73"/>
      <c r="T1196" s="73"/>
      <c r="U1196" s="73"/>
      <c r="V1196" s="73"/>
      <c r="W1196" s="73"/>
      <c r="X1196" s="73"/>
      <c r="Y1196" s="73"/>
      <c r="Z1196" s="73"/>
      <c r="AA1196" s="73"/>
      <c r="AB1196" s="73"/>
      <c r="AC1196" s="73"/>
      <c r="AD1196" s="73"/>
      <c r="AE1196" s="73"/>
      <c r="AF1196" s="73"/>
      <c r="AG1196" s="73"/>
      <c r="AH1196" s="73"/>
    </row>
    <row r="1197" spans="10:34">
      <c r="J1197" s="73"/>
      <c r="K1197" s="73"/>
      <c r="L1197" s="73"/>
      <c r="M1197" s="73"/>
      <c r="N1197" s="73"/>
      <c r="O1197" s="73"/>
      <c r="P1197" s="73"/>
      <c r="Q1197" s="73"/>
      <c r="R1197" s="73"/>
      <c r="S1197" s="73"/>
      <c r="T1197" s="73"/>
      <c r="U1197" s="73"/>
      <c r="V1197" s="73"/>
      <c r="W1197" s="73"/>
      <c r="X1197" s="73"/>
      <c r="Y1197" s="73"/>
      <c r="Z1197" s="73"/>
      <c r="AA1197" s="73"/>
      <c r="AB1197" s="73"/>
      <c r="AC1197" s="73"/>
      <c r="AD1197" s="73"/>
      <c r="AE1197" s="73"/>
      <c r="AF1197" s="73"/>
      <c r="AG1197" s="73"/>
      <c r="AH1197" s="73"/>
    </row>
    <row r="1198" spans="10:34">
      <c r="J1198" s="52"/>
      <c r="K1198" s="52"/>
      <c r="L1198" s="52"/>
      <c r="M1198" s="52"/>
      <c r="N1198" s="52"/>
      <c r="O1198" s="52"/>
      <c r="P1198" s="52"/>
      <c r="Q1198" s="52"/>
      <c r="R1198" s="52"/>
      <c r="S1198" s="52"/>
      <c r="T1198" s="52"/>
      <c r="U1198" s="52"/>
      <c r="V1198" s="52"/>
      <c r="W1198" s="52"/>
      <c r="X1198" s="52"/>
      <c r="Y1198" s="52"/>
      <c r="Z1198" s="52"/>
      <c r="AA1198" s="52"/>
      <c r="AB1198" s="52"/>
      <c r="AC1198" s="52"/>
      <c r="AD1198" s="52"/>
      <c r="AE1198" s="52"/>
      <c r="AF1198" s="52"/>
      <c r="AG1198" s="52"/>
      <c r="AH1198" s="52"/>
    </row>
    <row r="1199" spans="10:34">
      <c r="J1199" s="73"/>
      <c r="K1199" s="73"/>
      <c r="L1199" s="73"/>
      <c r="M1199" s="73"/>
      <c r="N1199" s="73"/>
      <c r="O1199" s="73"/>
      <c r="P1199" s="73"/>
      <c r="Q1199" s="73"/>
      <c r="R1199" s="73"/>
      <c r="S1199" s="73"/>
      <c r="T1199" s="73"/>
      <c r="U1199" s="73"/>
      <c r="V1199" s="73"/>
      <c r="W1199" s="73"/>
      <c r="X1199" s="73"/>
      <c r="Y1199" s="73"/>
      <c r="Z1199" s="73"/>
      <c r="AA1199" s="73"/>
      <c r="AB1199" s="73"/>
      <c r="AC1199" s="73"/>
      <c r="AD1199" s="73"/>
      <c r="AE1199" s="73"/>
      <c r="AF1199" s="73"/>
      <c r="AG1199" s="73"/>
      <c r="AH1199" s="73"/>
    </row>
    <row r="1200" spans="10:34">
      <c r="J1200" s="191"/>
      <c r="K1200" s="191"/>
      <c r="L1200" s="191"/>
      <c r="M1200" s="191"/>
      <c r="N1200" s="191"/>
      <c r="O1200" s="191"/>
      <c r="P1200" s="191"/>
      <c r="Q1200" s="191"/>
      <c r="R1200" s="191"/>
      <c r="S1200" s="191"/>
      <c r="T1200" s="191"/>
      <c r="U1200" s="191"/>
      <c r="V1200" s="191"/>
      <c r="W1200" s="191"/>
      <c r="X1200" s="191"/>
      <c r="Y1200" s="191"/>
      <c r="Z1200" s="191"/>
      <c r="AA1200" s="191"/>
      <c r="AB1200" s="191"/>
      <c r="AC1200" s="191"/>
      <c r="AD1200" s="191"/>
      <c r="AE1200" s="191"/>
      <c r="AF1200" s="191"/>
      <c r="AG1200" s="191"/>
      <c r="AH1200" s="191"/>
    </row>
    <row r="1201" spans="10:34">
      <c r="J1201" s="73"/>
      <c r="K1201" s="73"/>
      <c r="L1201" s="73"/>
      <c r="M1201" s="73"/>
      <c r="N1201" s="73"/>
      <c r="O1201" s="73"/>
      <c r="P1201" s="73"/>
      <c r="Q1201" s="73"/>
      <c r="R1201" s="73"/>
      <c r="S1201" s="73"/>
      <c r="T1201" s="73"/>
      <c r="U1201" s="73"/>
      <c r="V1201" s="73"/>
      <c r="W1201" s="73"/>
      <c r="X1201" s="73"/>
      <c r="Y1201" s="73"/>
      <c r="Z1201" s="73"/>
      <c r="AA1201" s="73"/>
      <c r="AB1201" s="73"/>
      <c r="AC1201" s="73"/>
      <c r="AD1201" s="73"/>
      <c r="AE1201" s="73"/>
      <c r="AF1201" s="73"/>
      <c r="AG1201" s="73"/>
      <c r="AH1201" s="73"/>
    </row>
    <row r="1202" spans="10:34">
      <c r="J1202" s="73"/>
      <c r="K1202" s="73"/>
      <c r="L1202" s="73"/>
      <c r="M1202" s="73"/>
      <c r="N1202" s="73"/>
      <c r="O1202" s="73"/>
      <c r="P1202" s="73"/>
      <c r="Q1202" s="73"/>
      <c r="R1202" s="73"/>
      <c r="S1202" s="73"/>
      <c r="T1202" s="73"/>
      <c r="U1202" s="73"/>
      <c r="V1202" s="73"/>
      <c r="W1202" s="73"/>
      <c r="X1202" s="73"/>
      <c r="Y1202" s="73"/>
      <c r="Z1202" s="73"/>
      <c r="AA1202" s="73"/>
      <c r="AB1202" s="73"/>
      <c r="AC1202" s="73"/>
      <c r="AD1202" s="73"/>
      <c r="AE1202" s="73"/>
      <c r="AF1202" s="73"/>
      <c r="AG1202" s="73"/>
      <c r="AH1202" s="73"/>
    </row>
    <row r="1203" spans="10:34">
      <c r="J1203" s="73"/>
      <c r="K1203" s="73"/>
      <c r="L1203" s="73"/>
      <c r="M1203" s="73"/>
      <c r="N1203" s="73"/>
      <c r="O1203" s="73"/>
      <c r="P1203" s="73"/>
      <c r="Q1203" s="73"/>
      <c r="R1203" s="73"/>
      <c r="S1203" s="73"/>
      <c r="T1203" s="73"/>
      <c r="U1203" s="73"/>
      <c r="V1203" s="73"/>
      <c r="W1203" s="73"/>
      <c r="X1203" s="73"/>
      <c r="Y1203" s="73"/>
      <c r="Z1203" s="73"/>
      <c r="AA1203" s="73"/>
      <c r="AB1203" s="73"/>
      <c r="AC1203" s="73"/>
      <c r="AD1203" s="73"/>
      <c r="AE1203" s="73"/>
      <c r="AF1203" s="73"/>
      <c r="AG1203" s="73"/>
      <c r="AH1203" s="73"/>
    </row>
    <row r="1204" spans="10:34">
      <c r="J1204" s="73"/>
      <c r="K1204" s="73"/>
      <c r="L1204" s="73"/>
      <c r="M1204" s="73"/>
      <c r="N1204" s="73"/>
      <c r="O1204" s="73"/>
      <c r="P1204" s="73"/>
      <c r="Q1204" s="73"/>
      <c r="R1204" s="73"/>
      <c r="S1204" s="73"/>
      <c r="T1204" s="73"/>
      <c r="U1204" s="73"/>
      <c r="V1204" s="73"/>
      <c r="W1204" s="73"/>
      <c r="X1204" s="73"/>
      <c r="Y1204" s="73"/>
      <c r="Z1204" s="73"/>
      <c r="AA1204" s="73"/>
      <c r="AB1204" s="73"/>
      <c r="AC1204" s="73"/>
      <c r="AD1204" s="73"/>
      <c r="AE1204" s="73"/>
      <c r="AF1204" s="73"/>
      <c r="AG1204" s="73"/>
      <c r="AH1204" s="73"/>
    </row>
    <row r="1205" spans="10:34">
      <c r="J1205" s="73"/>
      <c r="K1205" s="73"/>
      <c r="L1205" s="73"/>
      <c r="M1205" s="73"/>
      <c r="N1205" s="73"/>
      <c r="O1205" s="73"/>
      <c r="P1205" s="73"/>
      <c r="Q1205" s="73"/>
      <c r="R1205" s="73"/>
      <c r="S1205" s="73"/>
      <c r="T1205" s="73"/>
      <c r="U1205" s="73"/>
      <c r="V1205" s="73"/>
      <c r="W1205" s="73"/>
      <c r="X1205" s="73"/>
      <c r="Y1205" s="73"/>
      <c r="Z1205" s="73"/>
      <c r="AA1205" s="73"/>
      <c r="AB1205" s="73"/>
      <c r="AC1205" s="73"/>
      <c r="AD1205" s="73"/>
      <c r="AE1205" s="73"/>
      <c r="AF1205" s="73"/>
      <c r="AG1205" s="73"/>
      <c r="AH1205" s="73"/>
    </row>
    <row r="1206" spans="10:34">
      <c r="J1206" s="73"/>
      <c r="K1206" s="73"/>
      <c r="L1206" s="73"/>
      <c r="M1206" s="73"/>
      <c r="N1206" s="73"/>
      <c r="O1206" s="73"/>
      <c r="P1206" s="73"/>
      <c r="Q1206" s="73"/>
      <c r="R1206" s="73"/>
      <c r="S1206" s="73"/>
      <c r="T1206" s="73"/>
      <c r="U1206" s="73"/>
      <c r="V1206" s="73"/>
      <c r="W1206" s="73"/>
      <c r="X1206" s="73"/>
      <c r="Y1206" s="73"/>
      <c r="Z1206" s="73"/>
      <c r="AA1206" s="73"/>
      <c r="AB1206" s="73"/>
      <c r="AC1206" s="73"/>
      <c r="AD1206" s="73"/>
      <c r="AE1206" s="73"/>
      <c r="AF1206" s="73"/>
      <c r="AG1206" s="73"/>
      <c r="AH1206" s="73"/>
    </row>
    <row r="1207" spans="10:34">
      <c r="J1207" s="73"/>
      <c r="K1207" s="73"/>
      <c r="L1207" s="73"/>
      <c r="M1207" s="73"/>
      <c r="N1207" s="73"/>
      <c r="O1207" s="73"/>
      <c r="P1207" s="73"/>
      <c r="Q1207" s="73"/>
      <c r="R1207" s="73"/>
      <c r="S1207" s="73"/>
      <c r="T1207" s="73"/>
      <c r="U1207" s="73"/>
      <c r="V1207" s="73"/>
      <c r="W1207" s="73"/>
      <c r="X1207" s="73"/>
      <c r="Y1207" s="73"/>
      <c r="Z1207" s="73"/>
      <c r="AA1207" s="73"/>
      <c r="AB1207" s="73"/>
      <c r="AC1207" s="73"/>
      <c r="AD1207" s="73"/>
      <c r="AE1207" s="73"/>
      <c r="AF1207" s="73"/>
      <c r="AG1207" s="73"/>
      <c r="AH1207" s="73"/>
    </row>
    <row r="1208" spans="10:34">
      <c r="J1208" s="73"/>
      <c r="K1208" s="73"/>
      <c r="L1208" s="73"/>
      <c r="M1208" s="73"/>
      <c r="N1208" s="73"/>
      <c r="O1208" s="73"/>
      <c r="P1208" s="73"/>
      <c r="Q1208" s="73"/>
      <c r="R1208" s="73"/>
      <c r="S1208" s="73"/>
      <c r="T1208" s="73"/>
      <c r="U1208" s="73"/>
      <c r="V1208" s="73"/>
      <c r="W1208" s="73"/>
      <c r="X1208" s="73"/>
      <c r="Y1208" s="73"/>
      <c r="Z1208" s="73"/>
      <c r="AA1208" s="73"/>
      <c r="AB1208" s="73"/>
      <c r="AC1208" s="73"/>
      <c r="AD1208" s="73"/>
      <c r="AE1208" s="73"/>
      <c r="AF1208" s="73"/>
      <c r="AG1208" s="73"/>
      <c r="AH1208" s="73"/>
    </row>
    <row r="1209" spans="10:34">
      <c r="J1209" s="52"/>
      <c r="K1209" s="52"/>
      <c r="L1209" s="52"/>
      <c r="M1209" s="52"/>
      <c r="N1209" s="52"/>
      <c r="O1209" s="52"/>
      <c r="P1209" s="52"/>
      <c r="Q1209" s="52"/>
      <c r="R1209" s="52"/>
      <c r="S1209" s="52"/>
      <c r="T1209" s="52"/>
      <c r="U1209" s="52"/>
      <c r="V1209" s="52"/>
      <c r="W1209" s="52"/>
      <c r="X1209" s="52"/>
      <c r="Y1209" s="52"/>
      <c r="Z1209" s="52"/>
      <c r="AA1209" s="52"/>
      <c r="AB1209" s="52"/>
      <c r="AC1209" s="52"/>
      <c r="AD1209" s="52"/>
      <c r="AE1209" s="52"/>
      <c r="AF1209" s="52"/>
      <c r="AG1209" s="52"/>
      <c r="AH1209" s="52"/>
    </row>
    <row r="1210" spans="10:34">
      <c r="J1210" s="73"/>
      <c r="K1210" s="73"/>
      <c r="L1210" s="73"/>
      <c r="M1210" s="73"/>
      <c r="N1210" s="73"/>
      <c r="O1210" s="73"/>
      <c r="P1210" s="73"/>
      <c r="Q1210" s="73"/>
      <c r="R1210" s="73"/>
      <c r="S1210" s="73"/>
      <c r="T1210" s="73"/>
      <c r="U1210" s="73"/>
      <c r="V1210" s="73"/>
      <c r="W1210" s="73"/>
      <c r="X1210" s="73"/>
      <c r="Y1210" s="73"/>
      <c r="Z1210" s="73"/>
      <c r="AA1210" s="73"/>
      <c r="AB1210" s="73"/>
      <c r="AC1210" s="73"/>
      <c r="AD1210" s="73"/>
      <c r="AE1210" s="73"/>
      <c r="AF1210" s="73"/>
      <c r="AG1210" s="73"/>
      <c r="AH1210" s="73"/>
    </row>
    <row r="1211" spans="10:34">
      <c r="J1211" s="191"/>
      <c r="K1211" s="191"/>
      <c r="L1211" s="191"/>
      <c r="M1211" s="191"/>
      <c r="N1211" s="191"/>
      <c r="O1211" s="191"/>
      <c r="P1211" s="191"/>
      <c r="Q1211" s="191"/>
      <c r="R1211" s="191"/>
      <c r="S1211" s="191"/>
      <c r="T1211" s="191"/>
      <c r="U1211" s="191"/>
      <c r="V1211" s="191"/>
      <c r="W1211" s="191"/>
      <c r="X1211" s="191"/>
      <c r="Y1211" s="191"/>
      <c r="Z1211" s="191"/>
      <c r="AA1211" s="191"/>
      <c r="AB1211" s="191"/>
      <c r="AC1211" s="191"/>
      <c r="AD1211" s="191"/>
      <c r="AE1211" s="191"/>
      <c r="AF1211" s="191"/>
      <c r="AG1211" s="191"/>
      <c r="AH1211" s="191"/>
    </row>
    <row r="1212" spans="10:34">
      <c r="J1212" s="73"/>
      <c r="K1212" s="73"/>
      <c r="L1212" s="73"/>
      <c r="M1212" s="73"/>
      <c r="N1212" s="73"/>
      <c r="O1212" s="73"/>
      <c r="P1212" s="73"/>
      <c r="Q1212" s="73"/>
      <c r="R1212" s="73"/>
      <c r="S1212" s="73"/>
      <c r="T1212" s="73"/>
      <c r="U1212" s="73"/>
      <c r="V1212" s="73"/>
      <c r="W1212" s="73"/>
      <c r="X1212" s="73"/>
      <c r="Y1212" s="73"/>
      <c r="Z1212" s="73"/>
      <c r="AA1212" s="73"/>
      <c r="AB1212" s="73"/>
      <c r="AC1212" s="73"/>
      <c r="AD1212" s="73"/>
      <c r="AE1212" s="73"/>
      <c r="AF1212" s="73"/>
      <c r="AG1212" s="73"/>
      <c r="AH1212" s="73"/>
    </row>
    <row r="1213" spans="10:34">
      <c r="J1213" s="73"/>
      <c r="K1213" s="73"/>
      <c r="L1213" s="73"/>
      <c r="M1213" s="73"/>
      <c r="N1213" s="73"/>
      <c r="O1213" s="73"/>
      <c r="P1213" s="73"/>
      <c r="Q1213" s="73"/>
      <c r="R1213" s="73"/>
      <c r="S1213" s="73"/>
      <c r="T1213" s="73"/>
      <c r="U1213" s="73"/>
      <c r="V1213" s="73"/>
      <c r="W1213" s="73"/>
      <c r="X1213" s="73"/>
      <c r="Y1213" s="73"/>
      <c r="Z1213" s="73"/>
      <c r="AA1213" s="73"/>
      <c r="AB1213" s="73"/>
      <c r="AC1213" s="73"/>
      <c r="AD1213" s="73"/>
      <c r="AE1213" s="73"/>
      <c r="AF1213" s="73"/>
      <c r="AG1213" s="73"/>
      <c r="AH1213" s="73"/>
    </row>
    <row r="1214" spans="10:34">
      <c r="J1214" s="73"/>
      <c r="K1214" s="73"/>
      <c r="L1214" s="73"/>
      <c r="M1214" s="73"/>
      <c r="N1214" s="73"/>
      <c r="O1214" s="73"/>
      <c r="P1214" s="73"/>
      <c r="Q1214" s="73"/>
      <c r="R1214" s="73"/>
      <c r="S1214" s="73"/>
      <c r="T1214" s="73"/>
      <c r="U1214" s="73"/>
      <c r="V1214" s="73"/>
      <c r="W1214" s="73"/>
      <c r="X1214" s="73"/>
      <c r="Y1214" s="73"/>
      <c r="Z1214" s="73"/>
      <c r="AA1214" s="73"/>
      <c r="AB1214" s="73"/>
      <c r="AC1214" s="73"/>
      <c r="AD1214" s="73"/>
      <c r="AE1214" s="73"/>
      <c r="AF1214" s="73"/>
      <c r="AG1214" s="73"/>
      <c r="AH1214" s="73"/>
    </row>
    <row r="1215" spans="10:34">
      <c r="J1215" s="73"/>
      <c r="K1215" s="73"/>
      <c r="L1215" s="73"/>
      <c r="M1215" s="73"/>
      <c r="N1215" s="73"/>
      <c r="O1215" s="73"/>
      <c r="P1215" s="73"/>
      <c r="Q1215" s="73"/>
      <c r="R1215" s="73"/>
      <c r="S1215" s="73"/>
      <c r="T1215" s="73"/>
      <c r="U1215" s="73"/>
      <c r="V1215" s="73"/>
      <c r="W1215" s="73"/>
      <c r="X1215" s="73"/>
      <c r="Y1215" s="73"/>
      <c r="Z1215" s="73"/>
      <c r="AA1215" s="73"/>
      <c r="AB1215" s="73"/>
      <c r="AC1215" s="73"/>
      <c r="AD1215" s="73"/>
      <c r="AE1215" s="73"/>
      <c r="AF1215" s="73"/>
      <c r="AG1215" s="73"/>
      <c r="AH1215" s="73"/>
    </row>
    <row r="1216" spans="10:34">
      <c r="J1216" s="73"/>
      <c r="K1216" s="73"/>
      <c r="L1216" s="73"/>
      <c r="M1216" s="73"/>
      <c r="N1216" s="73"/>
      <c r="O1216" s="73"/>
      <c r="P1216" s="73"/>
      <c r="Q1216" s="73"/>
      <c r="R1216" s="73"/>
      <c r="S1216" s="73"/>
      <c r="T1216" s="73"/>
      <c r="U1216" s="73"/>
      <c r="V1216" s="73"/>
      <c r="W1216" s="73"/>
      <c r="X1216" s="73"/>
      <c r="Y1216" s="73"/>
      <c r="Z1216" s="73"/>
      <c r="AA1216" s="73"/>
      <c r="AB1216" s="73"/>
      <c r="AC1216" s="73"/>
      <c r="AD1216" s="73"/>
      <c r="AE1216" s="73"/>
      <c r="AF1216" s="73"/>
      <c r="AG1216" s="73"/>
      <c r="AH1216" s="73"/>
    </row>
    <row r="1217" spans="10:34">
      <c r="J1217" s="73"/>
      <c r="K1217" s="73"/>
      <c r="L1217" s="73"/>
      <c r="M1217" s="73"/>
      <c r="N1217" s="73"/>
      <c r="O1217" s="73"/>
      <c r="P1217" s="73"/>
      <c r="Q1217" s="73"/>
      <c r="R1217" s="73"/>
      <c r="S1217" s="73"/>
      <c r="T1217" s="73"/>
      <c r="U1217" s="73"/>
      <c r="V1217" s="73"/>
      <c r="W1217" s="73"/>
      <c r="X1217" s="73"/>
      <c r="Y1217" s="73"/>
      <c r="Z1217" s="73"/>
      <c r="AA1217" s="73"/>
      <c r="AB1217" s="73"/>
      <c r="AC1217" s="73"/>
      <c r="AD1217" s="73"/>
      <c r="AE1217" s="73"/>
      <c r="AF1217" s="73"/>
      <c r="AG1217" s="73"/>
      <c r="AH1217" s="73"/>
    </row>
    <row r="1218" spans="10:34">
      <c r="J1218" s="73"/>
      <c r="K1218" s="73"/>
      <c r="L1218" s="73"/>
      <c r="M1218" s="73"/>
      <c r="N1218" s="73"/>
      <c r="O1218" s="73"/>
      <c r="P1218" s="73"/>
      <c r="Q1218" s="73"/>
      <c r="R1218" s="73"/>
      <c r="S1218" s="73"/>
      <c r="T1218" s="73"/>
      <c r="U1218" s="73"/>
      <c r="V1218" s="73"/>
      <c r="W1218" s="73"/>
      <c r="X1218" s="73"/>
      <c r="Y1218" s="73"/>
      <c r="Z1218" s="73"/>
      <c r="AA1218" s="73"/>
      <c r="AB1218" s="73"/>
      <c r="AC1218" s="73"/>
      <c r="AD1218" s="73"/>
      <c r="AE1218" s="73"/>
      <c r="AF1218" s="73"/>
      <c r="AG1218" s="73"/>
      <c r="AH1218" s="73"/>
    </row>
    <row r="1219" spans="10:34">
      <c r="J1219" s="73"/>
      <c r="K1219" s="73"/>
      <c r="L1219" s="73"/>
      <c r="M1219" s="73"/>
      <c r="N1219" s="73"/>
      <c r="O1219" s="73"/>
      <c r="P1219" s="73"/>
      <c r="Q1219" s="73"/>
      <c r="R1219" s="73"/>
      <c r="S1219" s="73"/>
      <c r="T1219" s="73"/>
      <c r="U1219" s="73"/>
      <c r="V1219" s="73"/>
      <c r="W1219" s="73"/>
      <c r="X1219" s="73"/>
      <c r="Y1219" s="73"/>
      <c r="Z1219" s="73"/>
      <c r="AA1219" s="73"/>
      <c r="AB1219" s="73"/>
      <c r="AC1219" s="73"/>
      <c r="AD1219" s="73"/>
      <c r="AE1219" s="73"/>
      <c r="AF1219" s="73"/>
      <c r="AG1219" s="73"/>
      <c r="AH1219" s="73"/>
    </row>
    <row r="1220" spans="10:34">
      <c r="J1220" s="52"/>
      <c r="K1220" s="52"/>
      <c r="L1220" s="52"/>
      <c r="M1220" s="52"/>
      <c r="N1220" s="52"/>
      <c r="O1220" s="52"/>
      <c r="P1220" s="52"/>
      <c r="Q1220" s="52"/>
      <c r="R1220" s="52"/>
      <c r="S1220" s="52"/>
      <c r="T1220" s="52"/>
      <c r="U1220" s="52"/>
      <c r="V1220" s="52"/>
      <c r="W1220" s="52"/>
      <c r="X1220" s="52"/>
      <c r="Y1220" s="52"/>
      <c r="Z1220" s="52"/>
      <c r="AA1220" s="52"/>
      <c r="AB1220" s="52"/>
      <c r="AC1220" s="52"/>
      <c r="AD1220" s="52"/>
      <c r="AE1220" s="52"/>
      <c r="AF1220" s="52"/>
      <c r="AG1220" s="52"/>
      <c r="AH1220" s="52"/>
    </row>
    <row r="1221" spans="10:34">
      <c r="J1221" s="73"/>
      <c r="K1221" s="73"/>
      <c r="L1221" s="73"/>
      <c r="M1221" s="73"/>
      <c r="N1221" s="73"/>
      <c r="O1221" s="73"/>
      <c r="P1221" s="73"/>
      <c r="Q1221" s="73"/>
      <c r="R1221" s="73"/>
      <c r="S1221" s="73"/>
      <c r="T1221" s="73"/>
      <c r="U1221" s="73"/>
      <c r="V1221" s="73"/>
      <c r="W1221" s="73"/>
      <c r="X1221" s="73"/>
      <c r="Y1221" s="73"/>
      <c r="Z1221" s="73"/>
      <c r="AA1221" s="73"/>
      <c r="AB1221" s="73"/>
      <c r="AC1221" s="73"/>
      <c r="AD1221" s="73"/>
      <c r="AE1221" s="73"/>
      <c r="AF1221" s="73"/>
      <c r="AG1221" s="73"/>
      <c r="AH1221" s="73"/>
    </row>
    <row r="1222" spans="10:34">
      <c r="J1222" s="191"/>
      <c r="K1222" s="191"/>
      <c r="L1222" s="191"/>
      <c r="M1222" s="191"/>
      <c r="N1222" s="191"/>
      <c r="O1222" s="191"/>
      <c r="P1222" s="191"/>
      <c r="Q1222" s="191"/>
      <c r="R1222" s="191"/>
      <c r="S1222" s="191"/>
      <c r="T1222" s="191"/>
      <c r="U1222" s="191"/>
      <c r="V1222" s="191"/>
      <c r="W1222" s="191"/>
      <c r="X1222" s="191"/>
      <c r="Y1222" s="191"/>
      <c r="Z1222" s="191"/>
      <c r="AA1222" s="191"/>
      <c r="AB1222" s="191"/>
      <c r="AC1222" s="191"/>
      <c r="AD1222" s="191"/>
      <c r="AE1222" s="191"/>
      <c r="AF1222" s="191"/>
      <c r="AG1222" s="191"/>
      <c r="AH1222" s="191"/>
    </row>
    <row r="1223" spans="10:34">
      <c r="J1223" s="73"/>
      <c r="K1223" s="73"/>
      <c r="L1223" s="73"/>
      <c r="M1223" s="73"/>
      <c r="N1223" s="73"/>
      <c r="O1223" s="73"/>
      <c r="P1223" s="73"/>
      <c r="Q1223" s="73"/>
      <c r="R1223" s="73"/>
      <c r="S1223" s="73"/>
      <c r="T1223" s="73"/>
      <c r="U1223" s="73"/>
      <c r="V1223" s="73"/>
      <c r="W1223" s="73"/>
      <c r="X1223" s="73"/>
      <c r="Y1223" s="73"/>
      <c r="Z1223" s="73"/>
      <c r="AA1223" s="73"/>
      <c r="AB1223" s="73"/>
      <c r="AC1223" s="73"/>
      <c r="AD1223" s="73"/>
      <c r="AE1223" s="73"/>
      <c r="AF1223" s="73"/>
      <c r="AG1223" s="73"/>
      <c r="AH1223" s="73"/>
    </row>
    <row r="1224" spans="10:34">
      <c r="J1224" s="73"/>
      <c r="K1224" s="73"/>
      <c r="L1224" s="73"/>
      <c r="M1224" s="73"/>
      <c r="N1224" s="73"/>
      <c r="O1224" s="73"/>
      <c r="P1224" s="73"/>
      <c r="Q1224" s="73"/>
      <c r="R1224" s="73"/>
      <c r="S1224" s="73"/>
      <c r="T1224" s="73"/>
      <c r="U1224" s="73"/>
      <c r="V1224" s="73"/>
      <c r="W1224" s="73"/>
      <c r="X1224" s="73"/>
      <c r="Y1224" s="73"/>
      <c r="Z1224" s="73"/>
      <c r="AA1224" s="73"/>
      <c r="AB1224" s="73"/>
      <c r="AC1224" s="73"/>
      <c r="AD1224" s="73"/>
      <c r="AE1224" s="73"/>
      <c r="AF1224" s="73"/>
      <c r="AG1224" s="73"/>
      <c r="AH1224" s="73"/>
    </row>
    <row r="1225" spans="10:34">
      <c r="J1225" s="73"/>
      <c r="K1225" s="73"/>
      <c r="L1225" s="73"/>
      <c r="M1225" s="73"/>
      <c r="N1225" s="73"/>
      <c r="O1225" s="73"/>
      <c r="P1225" s="73"/>
      <c r="Q1225" s="73"/>
      <c r="R1225" s="73"/>
      <c r="S1225" s="73"/>
      <c r="T1225" s="73"/>
      <c r="U1225" s="73"/>
      <c r="V1225" s="73"/>
      <c r="W1225" s="73"/>
      <c r="X1225" s="73"/>
      <c r="Y1225" s="73"/>
      <c r="Z1225" s="73"/>
      <c r="AA1225" s="73"/>
      <c r="AB1225" s="73"/>
      <c r="AC1225" s="73"/>
      <c r="AD1225" s="73"/>
      <c r="AE1225" s="73"/>
      <c r="AF1225" s="73"/>
      <c r="AG1225" s="73"/>
      <c r="AH1225" s="73"/>
    </row>
    <row r="1226" spans="10:34">
      <c r="J1226" s="73"/>
      <c r="K1226" s="73"/>
      <c r="L1226" s="73"/>
      <c r="M1226" s="73"/>
      <c r="N1226" s="73"/>
      <c r="O1226" s="73"/>
      <c r="P1226" s="73"/>
      <c r="Q1226" s="73"/>
      <c r="R1226" s="73"/>
      <c r="S1226" s="73"/>
      <c r="T1226" s="73"/>
      <c r="U1226" s="73"/>
      <c r="V1226" s="73"/>
      <c r="W1226" s="73"/>
      <c r="X1226" s="73"/>
      <c r="Y1226" s="73"/>
      <c r="Z1226" s="73"/>
      <c r="AA1226" s="73"/>
      <c r="AB1226" s="73"/>
      <c r="AC1226" s="73"/>
      <c r="AD1226" s="73"/>
      <c r="AE1226" s="73"/>
      <c r="AF1226" s="73"/>
      <c r="AG1226" s="73"/>
      <c r="AH1226" s="73"/>
    </row>
    <row r="1227" spans="10:34">
      <c r="J1227" s="73"/>
      <c r="K1227" s="73"/>
      <c r="L1227" s="73"/>
      <c r="M1227" s="73"/>
      <c r="N1227" s="73"/>
      <c r="O1227" s="73"/>
      <c r="P1227" s="73"/>
      <c r="Q1227" s="73"/>
      <c r="R1227" s="73"/>
      <c r="S1227" s="73"/>
      <c r="T1227" s="73"/>
      <c r="U1227" s="73"/>
      <c r="V1227" s="73"/>
      <c r="W1227" s="73"/>
      <c r="X1227" s="73"/>
      <c r="Y1227" s="73"/>
      <c r="Z1227" s="73"/>
      <c r="AA1227" s="73"/>
      <c r="AB1227" s="73"/>
      <c r="AC1227" s="73"/>
      <c r="AD1227" s="73"/>
      <c r="AE1227" s="73"/>
      <c r="AF1227" s="73"/>
      <c r="AG1227" s="73"/>
      <c r="AH1227" s="73"/>
    </row>
    <row r="1228" spans="10:34">
      <c r="J1228" s="73"/>
      <c r="K1228" s="73"/>
      <c r="L1228" s="73"/>
      <c r="M1228" s="73"/>
      <c r="N1228" s="73"/>
      <c r="O1228" s="73"/>
      <c r="P1228" s="73"/>
      <c r="Q1228" s="73"/>
      <c r="R1228" s="73"/>
      <c r="S1228" s="73"/>
      <c r="T1228" s="73"/>
      <c r="U1228" s="73"/>
      <c r="V1228" s="73"/>
      <c r="W1228" s="73"/>
      <c r="X1228" s="73"/>
      <c r="Y1228" s="73"/>
      <c r="Z1228" s="73"/>
      <c r="AA1228" s="73"/>
      <c r="AB1228" s="73"/>
      <c r="AC1228" s="73"/>
      <c r="AD1228" s="73"/>
      <c r="AE1228" s="73"/>
      <c r="AF1228" s="73"/>
      <c r="AG1228" s="73"/>
      <c r="AH1228" s="73"/>
    </row>
    <row r="1229" spans="10:34">
      <c r="J1229" s="73"/>
      <c r="K1229" s="73"/>
      <c r="L1229" s="73"/>
      <c r="M1229" s="73"/>
      <c r="N1229" s="73"/>
      <c r="O1229" s="73"/>
      <c r="P1229" s="73"/>
      <c r="Q1229" s="73"/>
      <c r="R1229" s="73"/>
      <c r="S1229" s="73"/>
      <c r="T1229" s="73"/>
      <c r="U1229" s="73"/>
      <c r="V1229" s="73"/>
      <c r="W1229" s="73"/>
      <c r="X1229" s="73"/>
      <c r="Y1229" s="73"/>
      <c r="Z1229" s="73"/>
      <c r="AA1229" s="73"/>
      <c r="AB1229" s="73"/>
      <c r="AC1229" s="73"/>
      <c r="AD1229" s="73"/>
      <c r="AE1229" s="73"/>
      <c r="AF1229" s="73"/>
      <c r="AG1229" s="73"/>
      <c r="AH1229" s="73"/>
    </row>
    <row r="1230" spans="10:34">
      <c r="J1230" s="73"/>
      <c r="K1230" s="73"/>
      <c r="L1230" s="73"/>
      <c r="M1230" s="73"/>
      <c r="N1230" s="73"/>
      <c r="O1230" s="73"/>
      <c r="P1230" s="73"/>
      <c r="Q1230" s="73"/>
      <c r="R1230" s="73"/>
      <c r="S1230" s="73"/>
      <c r="T1230" s="73"/>
      <c r="U1230" s="73"/>
      <c r="V1230" s="73"/>
      <c r="W1230" s="73"/>
      <c r="X1230" s="73"/>
      <c r="Y1230" s="73"/>
      <c r="Z1230" s="73"/>
      <c r="AA1230" s="73"/>
      <c r="AB1230" s="73"/>
      <c r="AC1230" s="73"/>
      <c r="AD1230" s="73"/>
      <c r="AE1230" s="73"/>
      <c r="AF1230" s="73"/>
      <c r="AG1230" s="73"/>
      <c r="AH1230" s="73"/>
    </row>
    <row r="1231" spans="10:34">
      <c r="J1231" s="52"/>
      <c r="K1231" s="52"/>
      <c r="L1231" s="52"/>
      <c r="M1231" s="52"/>
      <c r="N1231" s="52"/>
      <c r="O1231" s="52"/>
      <c r="P1231" s="52"/>
      <c r="Q1231" s="52"/>
      <c r="R1231" s="52"/>
      <c r="S1231" s="52"/>
      <c r="T1231" s="52"/>
      <c r="U1231" s="52"/>
      <c r="V1231" s="52"/>
      <c r="W1231" s="52"/>
      <c r="X1231" s="52"/>
      <c r="Y1231" s="52"/>
      <c r="Z1231" s="52"/>
      <c r="AA1231" s="52"/>
      <c r="AB1231" s="52"/>
      <c r="AC1231" s="52"/>
      <c r="AD1231" s="52"/>
      <c r="AE1231" s="52"/>
      <c r="AF1231" s="52"/>
      <c r="AG1231" s="52"/>
      <c r="AH1231" s="52"/>
    </row>
    <row r="1232" spans="10:34">
      <c r="J1232" s="73"/>
      <c r="K1232" s="73"/>
      <c r="L1232" s="73"/>
      <c r="M1232" s="73"/>
      <c r="N1232" s="73"/>
      <c r="O1232" s="73"/>
      <c r="P1232" s="73"/>
      <c r="Q1232" s="73"/>
      <c r="R1232" s="73"/>
      <c r="S1232" s="73"/>
      <c r="T1232" s="73"/>
      <c r="U1232" s="73"/>
      <c r="V1232" s="73"/>
      <c r="W1232" s="73"/>
      <c r="X1232" s="73"/>
      <c r="Y1232" s="73"/>
      <c r="Z1232" s="73"/>
      <c r="AA1232" s="73"/>
      <c r="AB1232" s="73"/>
      <c r="AC1232" s="73"/>
      <c r="AD1232" s="73"/>
      <c r="AE1232" s="73"/>
      <c r="AF1232" s="73"/>
      <c r="AG1232" s="73"/>
      <c r="AH1232" s="73"/>
    </row>
    <row r="1233" spans="10:34">
      <c r="J1233" s="191"/>
      <c r="K1233" s="191"/>
      <c r="L1233" s="191"/>
      <c r="M1233" s="191"/>
      <c r="N1233" s="191"/>
      <c r="O1233" s="191"/>
      <c r="P1233" s="191"/>
      <c r="Q1233" s="191"/>
      <c r="R1233" s="191"/>
      <c r="S1233" s="191"/>
      <c r="T1233" s="191"/>
      <c r="U1233" s="191"/>
      <c r="V1233" s="191"/>
      <c r="W1233" s="191"/>
      <c r="X1233" s="191"/>
      <c r="Y1233" s="191"/>
      <c r="Z1233" s="191"/>
      <c r="AA1233" s="191"/>
      <c r="AB1233" s="191"/>
      <c r="AC1233" s="191"/>
      <c r="AD1233" s="191"/>
      <c r="AE1233" s="191"/>
      <c r="AF1233" s="191"/>
      <c r="AG1233" s="191"/>
      <c r="AH1233" s="191"/>
    </row>
    <row r="1234" spans="10:34">
      <c r="J1234" s="73"/>
      <c r="K1234" s="73"/>
      <c r="L1234" s="73"/>
      <c r="M1234" s="73"/>
      <c r="N1234" s="73"/>
      <c r="O1234" s="73"/>
      <c r="P1234" s="73"/>
      <c r="Q1234" s="73"/>
      <c r="R1234" s="73"/>
      <c r="S1234" s="73"/>
      <c r="T1234" s="73"/>
      <c r="U1234" s="73"/>
      <c r="V1234" s="73"/>
      <c r="W1234" s="73"/>
      <c r="X1234" s="73"/>
      <c r="Y1234" s="73"/>
      <c r="Z1234" s="73"/>
      <c r="AA1234" s="73"/>
      <c r="AB1234" s="73"/>
      <c r="AC1234" s="73"/>
      <c r="AD1234" s="73"/>
      <c r="AE1234" s="73"/>
      <c r="AF1234" s="73"/>
      <c r="AG1234" s="73"/>
      <c r="AH1234" s="73"/>
    </row>
    <row r="1235" spans="10:34">
      <c r="J1235" s="73"/>
      <c r="K1235" s="73"/>
      <c r="L1235" s="73"/>
      <c r="M1235" s="73"/>
      <c r="N1235" s="73"/>
      <c r="O1235" s="73"/>
      <c r="P1235" s="73"/>
      <c r="Q1235" s="73"/>
      <c r="R1235" s="73"/>
      <c r="S1235" s="73"/>
      <c r="T1235" s="73"/>
      <c r="U1235" s="73"/>
      <c r="V1235" s="73"/>
      <c r="W1235" s="73"/>
      <c r="X1235" s="73"/>
      <c r="Y1235" s="73"/>
      <c r="Z1235" s="73"/>
      <c r="AA1235" s="73"/>
      <c r="AB1235" s="73"/>
      <c r="AC1235" s="73"/>
      <c r="AD1235" s="73"/>
      <c r="AE1235" s="73"/>
      <c r="AF1235" s="73"/>
      <c r="AG1235" s="73"/>
      <c r="AH1235" s="73"/>
    </row>
    <row r="1236" spans="10:34">
      <c r="J1236" s="73"/>
      <c r="K1236" s="73"/>
      <c r="L1236" s="73"/>
      <c r="M1236" s="73"/>
      <c r="N1236" s="73"/>
      <c r="O1236" s="73"/>
      <c r="P1236" s="73"/>
      <c r="Q1236" s="73"/>
      <c r="R1236" s="73"/>
      <c r="S1236" s="73"/>
      <c r="T1236" s="73"/>
      <c r="U1236" s="73"/>
      <c r="V1236" s="73"/>
      <c r="W1236" s="73"/>
      <c r="X1236" s="73"/>
      <c r="Y1236" s="73"/>
      <c r="Z1236" s="73"/>
      <c r="AA1236" s="73"/>
      <c r="AB1236" s="73"/>
      <c r="AC1236" s="73"/>
      <c r="AD1236" s="73"/>
      <c r="AE1236" s="73"/>
      <c r="AF1236" s="73"/>
      <c r="AG1236" s="73"/>
      <c r="AH1236" s="73"/>
    </row>
    <row r="1237" spans="10:34">
      <c r="J1237" s="73"/>
      <c r="K1237" s="73"/>
      <c r="L1237" s="73"/>
      <c r="M1237" s="73"/>
      <c r="N1237" s="73"/>
      <c r="O1237" s="73"/>
      <c r="P1237" s="73"/>
      <c r="Q1237" s="73"/>
      <c r="R1237" s="73"/>
      <c r="S1237" s="73"/>
      <c r="T1237" s="73"/>
      <c r="U1237" s="73"/>
      <c r="V1237" s="73"/>
      <c r="W1237" s="73"/>
      <c r="X1237" s="73"/>
      <c r="Y1237" s="73"/>
      <c r="Z1237" s="73"/>
      <c r="AA1237" s="73"/>
      <c r="AB1237" s="73"/>
      <c r="AC1237" s="73"/>
      <c r="AD1237" s="73"/>
      <c r="AE1237" s="73"/>
      <c r="AF1237" s="73"/>
      <c r="AG1237" s="73"/>
      <c r="AH1237" s="73"/>
    </row>
    <row r="1238" spans="10:34">
      <c r="J1238" s="73"/>
      <c r="K1238" s="73"/>
      <c r="L1238" s="73"/>
      <c r="M1238" s="73"/>
      <c r="N1238" s="73"/>
      <c r="O1238" s="73"/>
      <c r="P1238" s="73"/>
      <c r="Q1238" s="73"/>
      <c r="R1238" s="73"/>
      <c r="S1238" s="73"/>
      <c r="T1238" s="73"/>
      <c r="U1238" s="73"/>
      <c r="V1238" s="73"/>
      <c r="W1238" s="73"/>
      <c r="X1238" s="73"/>
      <c r="Y1238" s="73"/>
      <c r="Z1238" s="73"/>
      <c r="AA1238" s="73"/>
      <c r="AB1238" s="73"/>
      <c r="AC1238" s="73"/>
      <c r="AD1238" s="73"/>
      <c r="AE1238" s="73"/>
      <c r="AF1238" s="73"/>
      <c r="AG1238" s="73"/>
      <c r="AH1238" s="73"/>
    </row>
    <row r="1239" spans="10:34">
      <c r="J1239" s="73"/>
      <c r="K1239" s="73"/>
      <c r="L1239" s="73"/>
      <c r="M1239" s="73"/>
      <c r="N1239" s="73"/>
      <c r="O1239" s="73"/>
      <c r="P1239" s="73"/>
      <c r="Q1239" s="73"/>
      <c r="R1239" s="73"/>
      <c r="S1239" s="73"/>
      <c r="T1239" s="73"/>
      <c r="U1239" s="73"/>
      <c r="V1239" s="73"/>
      <c r="W1239" s="73"/>
      <c r="X1239" s="73"/>
      <c r="Y1239" s="73"/>
      <c r="Z1239" s="73"/>
      <c r="AA1239" s="73"/>
      <c r="AB1239" s="73"/>
      <c r="AC1239" s="73"/>
      <c r="AD1239" s="73"/>
      <c r="AE1239" s="73"/>
      <c r="AF1239" s="73"/>
      <c r="AG1239" s="73"/>
      <c r="AH1239" s="73"/>
    </row>
    <row r="1240" spans="10:34">
      <c r="J1240" s="73"/>
      <c r="K1240" s="73"/>
      <c r="L1240" s="73"/>
      <c r="M1240" s="73"/>
      <c r="N1240" s="73"/>
      <c r="O1240" s="73"/>
      <c r="P1240" s="73"/>
      <c r="Q1240" s="73"/>
      <c r="R1240" s="73"/>
      <c r="S1240" s="73"/>
      <c r="T1240" s="73"/>
      <c r="U1240" s="73"/>
      <c r="V1240" s="73"/>
      <c r="W1240" s="73"/>
      <c r="X1240" s="73"/>
      <c r="Y1240" s="73"/>
      <c r="Z1240" s="73"/>
      <c r="AA1240" s="73"/>
      <c r="AB1240" s="73"/>
      <c r="AC1240" s="73"/>
      <c r="AD1240" s="73"/>
      <c r="AE1240" s="73"/>
      <c r="AF1240" s="73"/>
      <c r="AG1240" s="73"/>
      <c r="AH1240" s="73"/>
    </row>
    <row r="1241" spans="10:34">
      <c r="J1241" s="73"/>
      <c r="K1241" s="73"/>
      <c r="L1241" s="73"/>
      <c r="M1241" s="73"/>
      <c r="N1241" s="73"/>
      <c r="O1241" s="73"/>
      <c r="P1241" s="73"/>
      <c r="Q1241" s="73"/>
      <c r="R1241" s="73"/>
      <c r="S1241" s="73"/>
      <c r="T1241" s="73"/>
      <c r="U1241" s="73"/>
      <c r="V1241" s="73"/>
      <c r="W1241" s="73"/>
      <c r="X1241" s="73"/>
      <c r="Y1241" s="73"/>
      <c r="Z1241" s="73"/>
      <c r="AA1241" s="73"/>
      <c r="AB1241" s="73"/>
      <c r="AC1241" s="73"/>
      <c r="AD1241" s="73"/>
      <c r="AE1241" s="73"/>
      <c r="AF1241" s="73"/>
      <c r="AG1241" s="73"/>
      <c r="AH1241" s="73"/>
    </row>
    <row r="1242" spans="10:34">
      <c r="J1242" s="52"/>
      <c r="K1242" s="52"/>
      <c r="L1242" s="52"/>
      <c r="M1242" s="52"/>
      <c r="N1242" s="52"/>
      <c r="O1242" s="52"/>
      <c r="P1242" s="52"/>
      <c r="Q1242" s="52"/>
      <c r="R1242" s="52"/>
      <c r="S1242" s="52"/>
      <c r="T1242" s="52"/>
      <c r="U1242" s="52"/>
      <c r="V1242" s="52"/>
      <c r="W1242" s="52"/>
      <c r="X1242" s="52"/>
      <c r="Y1242" s="52"/>
      <c r="Z1242" s="52"/>
      <c r="AA1242" s="52"/>
      <c r="AB1242" s="52"/>
      <c r="AC1242" s="52"/>
      <c r="AD1242" s="52"/>
      <c r="AE1242" s="52"/>
      <c r="AF1242" s="52"/>
      <c r="AG1242" s="52"/>
      <c r="AH1242" s="52"/>
    </row>
    <row r="1243" spans="10:34">
      <c r="J1243" s="73"/>
      <c r="K1243" s="73"/>
      <c r="L1243" s="73"/>
      <c r="M1243" s="73"/>
      <c r="N1243" s="73"/>
      <c r="O1243" s="73"/>
      <c r="P1243" s="73"/>
      <c r="Q1243" s="73"/>
      <c r="R1243" s="73"/>
      <c r="S1243" s="73"/>
      <c r="T1243" s="73"/>
      <c r="U1243" s="73"/>
      <c r="V1243" s="73"/>
      <c r="W1243" s="73"/>
      <c r="X1243" s="73"/>
      <c r="Y1243" s="73"/>
      <c r="Z1243" s="73"/>
      <c r="AA1243" s="73"/>
      <c r="AB1243" s="73"/>
      <c r="AC1243" s="73"/>
      <c r="AD1243" s="73"/>
      <c r="AE1243" s="73"/>
      <c r="AF1243" s="73"/>
      <c r="AG1243" s="73"/>
      <c r="AH1243" s="73"/>
    </row>
    <row r="1244" spans="10:34">
      <c r="J1244" s="191"/>
      <c r="K1244" s="191"/>
      <c r="L1244" s="191"/>
      <c r="M1244" s="191"/>
      <c r="N1244" s="191"/>
      <c r="O1244" s="191"/>
      <c r="P1244" s="191"/>
      <c r="Q1244" s="191"/>
      <c r="R1244" s="191"/>
      <c r="S1244" s="191"/>
      <c r="T1244" s="191"/>
      <c r="U1244" s="191"/>
      <c r="V1244" s="191"/>
      <c r="W1244" s="191"/>
      <c r="X1244" s="191"/>
      <c r="Y1244" s="191"/>
      <c r="Z1244" s="191"/>
      <c r="AA1244" s="191"/>
      <c r="AB1244" s="191"/>
      <c r="AC1244" s="191"/>
      <c r="AD1244" s="191"/>
      <c r="AE1244" s="191"/>
      <c r="AF1244" s="191"/>
      <c r="AG1244" s="191"/>
      <c r="AH1244" s="191"/>
    </row>
    <row r="1245" spans="10:34">
      <c r="J1245" s="73"/>
      <c r="K1245" s="73"/>
      <c r="L1245" s="73"/>
      <c r="M1245" s="73"/>
      <c r="N1245" s="73"/>
      <c r="O1245" s="73"/>
      <c r="P1245" s="73"/>
      <c r="Q1245" s="73"/>
      <c r="R1245" s="73"/>
      <c r="S1245" s="73"/>
      <c r="T1245" s="73"/>
      <c r="U1245" s="73"/>
      <c r="V1245" s="73"/>
      <c r="W1245" s="73"/>
      <c r="X1245" s="73"/>
      <c r="Y1245" s="73"/>
      <c r="Z1245" s="73"/>
      <c r="AA1245" s="73"/>
      <c r="AB1245" s="73"/>
      <c r="AC1245" s="73"/>
      <c r="AD1245" s="73"/>
      <c r="AE1245" s="73"/>
      <c r="AF1245" s="73"/>
      <c r="AG1245" s="73"/>
      <c r="AH1245" s="73"/>
    </row>
    <row r="1246" spans="10:34">
      <c r="J1246" s="73"/>
      <c r="K1246" s="73"/>
      <c r="L1246" s="73"/>
      <c r="M1246" s="73"/>
      <c r="N1246" s="73"/>
      <c r="O1246" s="73"/>
      <c r="P1246" s="73"/>
      <c r="Q1246" s="73"/>
      <c r="R1246" s="73"/>
      <c r="S1246" s="73"/>
      <c r="T1246" s="73"/>
      <c r="U1246" s="73"/>
      <c r="V1246" s="73"/>
      <c r="W1246" s="73"/>
      <c r="X1246" s="73"/>
      <c r="Y1246" s="73"/>
      <c r="Z1246" s="73"/>
      <c r="AA1246" s="73"/>
      <c r="AB1246" s="73"/>
      <c r="AC1246" s="73"/>
      <c r="AD1246" s="73"/>
      <c r="AE1246" s="73"/>
      <c r="AF1246" s="73"/>
      <c r="AG1246" s="73"/>
      <c r="AH1246" s="73"/>
    </row>
    <row r="1247" spans="10:34">
      <c r="J1247" s="73"/>
      <c r="K1247" s="73"/>
      <c r="L1247" s="73"/>
      <c r="M1247" s="73"/>
      <c r="N1247" s="73"/>
      <c r="O1247" s="73"/>
      <c r="P1247" s="73"/>
      <c r="Q1247" s="73"/>
      <c r="R1247" s="73"/>
      <c r="S1247" s="73"/>
      <c r="T1247" s="73"/>
      <c r="U1247" s="73"/>
      <c r="V1247" s="73"/>
      <c r="W1247" s="73"/>
      <c r="X1247" s="73"/>
      <c r="Y1247" s="73"/>
      <c r="Z1247" s="73"/>
      <c r="AA1247" s="73"/>
      <c r="AB1247" s="73"/>
      <c r="AC1247" s="73"/>
      <c r="AD1247" s="73"/>
      <c r="AE1247" s="73"/>
      <c r="AF1247" s="73"/>
      <c r="AG1247" s="73"/>
      <c r="AH1247" s="73"/>
    </row>
    <row r="1248" spans="10:34">
      <c r="J1248" s="73"/>
      <c r="K1248" s="73"/>
      <c r="L1248" s="73"/>
      <c r="M1248" s="73"/>
      <c r="N1248" s="73"/>
      <c r="O1248" s="73"/>
      <c r="P1248" s="73"/>
      <c r="Q1248" s="73"/>
      <c r="R1248" s="73"/>
      <c r="S1248" s="73"/>
      <c r="T1248" s="73"/>
      <c r="U1248" s="73"/>
      <c r="V1248" s="73"/>
      <c r="W1248" s="73"/>
      <c r="X1248" s="73"/>
      <c r="Y1248" s="73"/>
      <c r="Z1248" s="73"/>
      <c r="AA1248" s="73"/>
      <c r="AB1248" s="73"/>
      <c r="AC1248" s="73"/>
      <c r="AD1248" s="73"/>
      <c r="AE1248" s="73"/>
      <c r="AF1248" s="73"/>
      <c r="AG1248" s="73"/>
      <c r="AH1248" s="73"/>
    </row>
    <row r="1249" spans="10:34">
      <c r="J1249" s="73"/>
      <c r="K1249" s="73"/>
      <c r="L1249" s="73"/>
      <c r="M1249" s="73"/>
      <c r="N1249" s="73"/>
      <c r="O1249" s="73"/>
      <c r="P1249" s="73"/>
      <c r="Q1249" s="73"/>
      <c r="R1249" s="73"/>
      <c r="S1249" s="73"/>
      <c r="T1249" s="73"/>
      <c r="U1249" s="73"/>
      <c r="V1249" s="73"/>
      <c r="W1249" s="73"/>
      <c r="X1249" s="73"/>
      <c r="Y1249" s="73"/>
      <c r="Z1249" s="73"/>
      <c r="AA1249" s="73"/>
      <c r="AB1249" s="73"/>
      <c r="AC1249" s="73"/>
      <c r="AD1249" s="73"/>
      <c r="AE1249" s="73"/>
      <c r="AF1249" s="73"/>
      <c r="AG1249" s="73"/>
      <c r="AH1249" s="73"/>
    </row>
    <row r="1250" spans="10:34">
      <c r="J1250" s="73"/>
      <c r="K1250" s="73"/>
      <c r="L1250" s="73"/>
      <c r="M1250" s="73"/>
      <c r="N1250" s="73"/>
      <c r="O1250" s="73"/>
      <c r="P1250" s="73"/>
      <c r="Q1250" s="73"/>
      <c r="R1250" s="73"/>
      <c r="S1250" s="73"/>
      <c r="T1250" s="73"/>
      <c r="U1250" s="73"/>
      <c r="V1250" s="73"/>
      <c r="W1250" s="73"/>
      <c r="X1250" s="73"/>
      <c r="Y1250" s="73"/>
      <c r="Z1250" s="73"/>
      <c r="AA1250" s="73"/>
      <c r="AB1250" s="73"/>
      <c r="AC1250" s="73"/>
      <c r="AD1250" s="73"/>
      <c r="AE1250" s="73"/>
      <c r="AF1250" s="73"/>
      <c r="AG1250" s="73"/>
      <c r="AH1250" s="73"/>
    </row>
    <row r="1251" spans="10:34">
      <c r="J1251" s="73"/>
      <c r="K1251" s="73"/>
      <c r="L1251" s="73"/>
      <c r="M1251" s="73"/>
      <c r="N1251" s="73"/>
      <c r="O1251" s="73"/>
      <c r="P1251" s="73"/>
      <c r="Q1251" s="73"/>
      <c r="R1251" s="73"/>
      <c r="S1251" s="73"/>
      <c r="T1251" s="73"/>
      <c r="U1251" s="73"/>
      <c r="V1251" s="73"/>
      <c r="W1251" s="73"/>
      <c r="X1251" s="73"/>
      <c r="Y1251" s="73"/>
      <c r="Z1251" s="73"/>
      <c r="AA1251" s="73"/>
      <c r="AB1251" s="73"/>
      <c r="AC1251" s="73"/>
      <c r="AD1251" s="73"/>
      <c r="AE1251" s="73"/>
      <c r="AF1251" s="73"/>
      <c r="AG1251" s="73"/>
      <c r="AH1251" s="73"/>
    </row>
    <row r="1252" spans="10:34">
      <c r="J1252" s="73"/>
      <c r="K1252" s="73"/>
      <c r="L1252" s="73"/>
      <c r="M1252" s="73"/>
      <c r="N1252" s="73"/>
      <c r="O1252" s="73"/>
      <c r="P1252" s="73"/>
      <c r="Q1252" s="73"/>
      <c r="R1252" s="73"/>
      <c r="S1252" s="73"/>
      <c r="T1252" s="73"/>
      <c r="U1252" s="73"/>
      <c r="V1252" s="73"/>
      <c r="W1252" s="73"/>
      <c r="X1252" s="73"/>
      <c r="Y1252" s="73"/>
      <c r="Z1252" s="73"/>
      <c r="AA1252" s="73"/>
      <c r="AB1252" s="73"/>
      <c r="AC1252" s="73"/>
      <c r="AD1252" s="73"/>
      <c r="AE1252" s="73"/>
      <c r="AF1252" s="73"/>
      <c r="AG1252" s="73"/>
      <c r="AH1252" s="73"/>
    </row>
    <row r="1253" spans="10:34">
      <c r="J1253" s="52"/>
      <c r="K1253" s="52"/>
      <c r="L1253" s="52"/>
      <c r="M1253" s="52"/>
      <c r="N1253" s="52"/>
      <c r="O1253" s="52"/>
      <c r="P1253" s="52"/>
      <c r="Q1253" s="52"/>
      <c r="R1253" s="52"/>
      <c r="S1253" s="52"/>
      <c r="T1253" s="52"/>
      <c r="U1253" s="52"/>
      <c r="V1253" s="52"/>
      <c r="W1253" s="52"/>
      <c r="X1253" s="52"/>
      <c r="Y1253" s="52"/>
      <c r="Z1253" s="52"/>
      <c r="AA1253" s="52"/>
      <c r="AB1253" s="52"/>
      <c r="AC1253" s="52"/>
      <c r="AD1253" s="52"/>
      <c r="AE1253" s="52"/>
      <c r="AF1253" s="52"/>
      <c r="AG1253" s="52"/>
      <c r="AH1253" s="52"/>
    </row>
    <row r="1254" spans="10:34">
      <c r="J1254" s="73"/>
      <c r="K1254" s="73"/>
      <c r="L1254" s="73"/>
      <c r="M1254" s="73"/>
      <c r="N1254" s="73"/>
      <c r="O1254" s="73"/>
      <c r="P1254" s="73"/>
      <c r="Q1254" s="73"/>
      <c r="R1254" s="73"/>
      <c r="S1254" s="73"/>
      <c r="T1254" s="73"/>
      <c r="U1254" s="73"/>
      <c r="V1254" s="73"/>
      <c r="W1254" s="73"/>
      <c r="X1254" s="73"/>
      <c r="Y1254" s="73"/>
      <c r="Z1254" s="73"/>
      <c r="AA1254" s="73"/>
      <c r="AB1254" s="73"/>
      <c r="AC1254" s="73"/>
      <c r="AD1254" s="73"/>
      <c r="AE1254" s="73"/>
      <c r="AF1254" s="73"/>
      <c r="AG1254" s="73"/>
      <c r="AH1254" s="73"/>
    </row>
    <row r="1255" spans="10:34">
      <c r="J1255" s="191"/>
      <c r="K1255" s="191"/>
      <c r="L1255" s="191"/>
      <c r="M1255" s="191"/>
      <c r="N1255" s="191"/>
      <c r="O1255" s="191"/>
      <c r="P1255" s="191"/>
      <c r="Q1255" s="191"/>
      <c r="R1255" s="191"/>
      <c r="S1255" s="191"/>
      <c r="T1255" s="191"/>
      <c r="U1255" s="191"/>
      <c r="V1255" s="191"/>
      <c r="W1255" s="191"/>
      <c r="X1255" s="191"/>
      <c r="Y1255" s="191"/>
      <c r="Z1255" s="191"/>
      <c r="AA1255" s="191"/>
      <c r="AB1255" s="191"/>
      <c r="AC1255" s="191"/>
      <c r="AD1255" s="191"/>
      <c r="AE1255" s="191"/>
      <c r="AF1255" s="191"/>
      <c r="AG1255" s="191"/>
      <c r="AH1255" s="191"/>
    </row>
    <row r="1256" spans="10:34">
      <c r="J1256" s="73"/>
      <c r="K1256" s="73"/>
      <c r="L1256" s="73"/>
      <c r="M1256" s="73"/>
      <c r="N1256" s="73"/>
      <c r="O1256" s="73"/>
      <c r="P1256" s="73"/>
      <c r="Q1256" s="73"/>
      <c r="R1256" s="73"/>
      <c r="S1256" s="73"/>
      <c r="T1256" s="73"/>
      <c r="U1256" s="73"/>
      <c r="V1256" s="73"/>
      <c r="W1256" s="73"/>
      <c r="X1256" s="73"/>
      <c r="Y1256" s="73"/>
      <c r="Z1256" s="73"/>
      <c r="AA1256" s="73"/>
      <c r="AB1256" s="73"/>
      <c r="AC1256" s="73"/>
      <c r="AD1256" s="73"/>
      <c r="AE1256" s="73"/>
      <c r="AF1256" s="73"/>
      <c r="AG1256" s="73"/>
      <c r="AH1256" s="73"/>
    </row>
    <row r="1257" spans="10:34">
      <c r="J1257" s="73"/>
      <c r="K1257" s="73"/>
      <c r="L1257" s="73"/>
      <c r="M1257" s="73"/>
      <c r="N1257" s="73"/>
      <c r="O1257" s="73"/>
      <c r="P1257" s="73"/>
      <c r="Q1257" s="73"/>
      <c r="R1257" s="73"/>
      <c r="S1257" s="73"/>
      <c r="T1257" s="73"/>
      <c r="U1257" s="73"/>
      <c r="V1257" s="73"/>
      <c r="W1257" s="73"/>
      <c r="X1257" s="73"/>
      <c r="Y1257" s="73"/>
      <c r="Z1257" s="73"/>
      <c r="AA1257" s="73"/>
      <c r="AB1257" s="73"/>
      <c r="AC1257" s="73"/>
      <c r="AD1257" s="73"/>
      <c r="AE1257" s="73"/>
      <c r="AF1257" s="73"/>
      <c r="AG1257" s="73"/>
      <c r="AH1257" s="73"/>
    </row>
    <row r="1258" spans="10:34">
      <c r="J1258" s="73"/>
      <c r="K1258" s="73"/>
      <c r="L1258" s="73"/>
      <c r="M1258" s="73"/>
      <c r="N1258" s="73"/>
      <c r="O1258" s="73"/>
      <c r="P1258" s="73"/>
      <c r="Q1258" s="73"/>
      <c r="R1258" s="73"/>
      <c r="S1258" s="73"/>
      <c r="T1258" s="73"/>
      <c r="U1258" s="73"/>
      <c r="V1258" s="73"/>
      <c r="W1258" s="73"/>
      <c r="X1258" s="73"/>
      <c r="Y1258" s="73"/>
      <c r="Z1258" s="73"/>
      <c r="AA1258" s="73"/>
      <c r="AB1258" s="73"/>
      <c r="AC1258" s="73"/>
      <c r="AD1258" s="73"/>
      <c r="AE1258" s="73"/>
      <c r="AF1258" s="73"/>
      <c r="AG1258" s="73"/>
      <c r="AH1258" s="73"/>
    </row>
    <row r="1259" spans="10:34">
      <c r="J1259" s="73"/>
      <c r="K1259" s="73"/>
      <c r="L1259" s="73"/>
      <c r="M1259" s="73"/>
      <c r="N1259" s="73"/>
      <c r="O1259" s="73"/>
      <c r="P1259" s="73"/>
      <c r="Q1259" s="73"/>
      <c r="R1259" s="73"/>
      <c r="S1259" s="73"/>
      <c r="T1259" s="73"/>
      <c r="U1259" s="73"/>
      <c r="V1259" s="73"/>
      <c r="W1259" s="73"/>
      <c r="X1259" s="73"/>
      <c r="Y1259" s="73"/>
      <c r="Z1259" s="73"/>
      <c r="AA1259" s="73"/>
      <c r="AB1259" s="73"/>
      <c r="AC1259" s="73"/>
      <c r="AD1259" s="73"/>
      <c r="AE1259" s="73"/>
      <c r="AF1259" s="73"/>
      <c r="AG1259" s="73"/>
      <c r="AH1259" s="73"/>
    </row>
    <row r="1260" spans="10:34">
      <c r="J1260" s="73"/>
      <c r="K1260" s="73"/>
      <c r="L1260" s="73"/>
      <c r="M1260" s="73"/>
      <c r="N1260" s="73"/>
      <c r="O1260" s="73"/>
      <c r="P1260" s="73"/>
      <c r="Q1260" s="73"/>
      <c r="R1260" s="73"/>
      <c r="S1260" s="73"/>
      <c r="T1260" s="73"/>
      <c r="U1260" s="73"/>
      <c r="V1260" s="73"/>
      <c r="W1260" s="73"/>
      <c r="X1260" s="73"/>
      <c r="Y1260" s="73"/>
      <c r="Z1260" s="73"/>
      <c r="AA1260" s="73"/>
      <c r="AB1260" s="73"/>
      <c r="AC1260" s="73"/>
      <c r="AD1260" s="73"/>
      <c r="AE1260" s="73"/>
      <c r="AF1260" s="73"/>
      <c r="AG1260" s="73"/>
      <c r="AH1260" s="73"/>
    </row>
    <row r="1261" spans="10:34">
      <c r="J1261" s="73"/>
      <c r="K1261" s="73"/>
      <c r="L1261" s="73"/>
      <c r="M1261" s="73"/>
      <c r="N1261" s="73"/>
      <c r="O1261" s="73"/>
      <c r="P1261" s="73"/>
      <c r="Q1261" s="73"/>
      <c r="R1261" s="73"/>
      <c r="S1261" s="73"/>
      <c r="T1261" s="73"/>
      <c r="U1261" s="73"/>
      <c r="V1261" s="73"/>
      <c r="W1261" s="73"/>
      <c r="X1261" s="73"/>
      <c r="Y1261" s="73"/>
      <c r="Z1261" s="73"/>
      <c r="AA1261" s="73"/>
      <c r="AB1261" s="73"/>
      <c r="AC1261" s="73"/>
      <c r="AD1261" s="73"/>
      <c r="AE1261" s="73"/>
      <c r="AF1261" s="73"/>
      <c r="AG1261" s="73"/>
      <c r="AH1261" s="73"/>
    </row>
    <row r="1262" spans="10:34">
      <c r="J1262" s="73"/>
      <c r="K1262" s="73"/>
      <c r="L1262" s="73"/>
      <c r="M1262" s="73"/>
      <c r="N1262" s="73"/>
      <c r="O1262" s="73"/>
      <c r="P1262" s="73"/>
      <c r="Q1262" s="73"/>
      <c r="R1262" s="73"/>
      <c r="S1262" s="73"/>
      <c r="T1262" s="73"/>
      <c r="U1262" s="73"/>
      <c r="V1262" s="73"/>
      <c r="W1262" s="73"/>
      <c r="X1262" s="73"/>
      <c r="Y1262" s="73"/>
      <c r="Z1262" s="73"/>
      <c r="AA1262" s="73"/>
      <c r="AB1262" s="73"/>
      <c r="AC1262" s="73"/>
      <c r="AD1262" s="73"/>
      <c r="AE1262" s="73"/>
      <c r="AF1262" s="73"/>
      <c r="AG1262" s="73"/>
      <c r="AH1262" s="73"/>
    </row>
    <row r="1263" spans="10:34">
      <c r="J1263" s="73"/>
      <c r="K1263" s="73"/>
      <c r="L1263" s="73"/>
      <c r="M1263" s="73"/>
      <c r="N1263" s="73"/>
      <c r="O1263" s="73"/>
      <c r="P1263" s="73"/>
      <c r="Q1263" s="73"/>
      <c r="R1263" s="73"/>
      <c r="S1263" s="73"/>
      <c r="T1263" s="73"/>
      <c r="U1263" s="73"/>
      <c r="V1263" s="73"/>
      <c r="W1263" s="73"/>
      <c r="X1263" s="73"/>
      <c r="Y1263" s="73"/>
      <c r="Z1263" s="73"/>
      <c r="AA1263" s="73"/>
      <c r="AB1263" s="73"/>
      <c r="AC1263" s="73"/>
      <c r="AD1263" s="73"/>
      <c r="AE1263" s="73"/>
      <c r="AF1263" s="73"/>
      <c r="AG1263" s="73"/>
      <c r="AH1263" s="73"/>
    </row>
    <row r="1264" spans="10:34">
      <c r="J1264" s="52"/>
      <c r="K1264" s="52"/>
      <c r="L1264" s="52"/>
      <c r="M1264" s="52"/>
      <c r="N1264" s="52"/>
      <c r="O1264" s="52"/>
      <c r="P1264" s="52"/>
      <c r="Q1264" s="52"/>
      <c r="R1264" s="52"/>
      <c r="S1264" s="52"/>
      <c r="T1264" s="52"/>
      <c r="U1264" s="52"/>
      <c r="V1264" s="52"/>
      <c r="W1264" s="52"/>
      <c r="X1264" s="52"/>
      <c r="Y1264" s="52"/>
      <c r="Z1264" s="52"/>
      <c r="AA1264" s="52"/>
      <c r="AB1264" s="52"/>
      <c r="AC1264" s="52"/>
      <c r="AD1264" s="52"/>
      <c r="AE1264" s="52"/>
      <c r="AF1264" s="52"/>
      <c r="AG1264" s="52"/>
      <c r="AH1264" s="52"/>
    </row>
    <row r="1265" spans="10:34">
      <c r="J1265" s="73"/>
      <c r="K1265" s="73"/>
      <c r="L1265" s="73"/>
      <c r="M1265" s="73"/>
      <c r="N1265" s="73"/>
      <c r="O1265" s="73"/>
      <c r="P1265" s="73"/>
      <c r="Q1265" s="73"/>
      <c r="R1265" s="73"/>
      <c r="S1265" s="73"/>
      <c r="T1265" s="73"/>
      <c r="U1265" s="73"/>
      <c r="V1265" s="73"/>
      <c r="W1265" s="73"/>
      <c r="X1265" s="73"/>
      <c r="Y1265" s="73"/>
      <c r="Z1265" s="73"/>
      <c r="AA1265" s="73"/>
      <c r="AB1265" s="73"/>
      <c r="AC1265" s="73"/>
      <c r="AD1265" s="73"/>
      <c r="AE1265" s="73"/>
      <c r="AF1265" s="73"/>
      <c r="AG1265" s="73"/>
      <c r="AH1265" s="73"/>
    </row>
    <row r="1266" spans="10:34">
      <c r="J1266" s="191"/>
      <c r="K1266" s="191"/>
      <c r="L1266" s="191"/>
      <c r="M1266" s="191"/>
      <c r="N1266" s="191"/>
      <c r="O1266" s="191"/>
      <c r="P1266" s="191"/>
      <c r="Q1266" s="191"/>
      <c r="R1266" s="191"/>
      <c r="S1266" s="191"/>
      <c r="T1266" s="191"/>
      <c r="U1266" s="191"/>
      <c r="V1266" s="191"/>
      <c r="W1266" s="191"/>
      <c r="X1266" s="191"/>
      <c r="Y1266" s="191"/>
      <c r="Z1266" s="191"/>
      <c r="AA1266" s="191"/>
      <c r="AB1266" s="191"/>
      <c r="AC1266" s="191"/>
      <c r="AD1266" s="191"/>
      <c r="AE1266" s="191"/>
      <c r="AF1266" s="191"/>
      <c r="AG1266" s="191"/>
      <c r="AH1266" s="191"/>
    </row>
    <row r="1267" spans="10:34">
      <c r="J1267" s="73"/>
      <c r="K1267" s="73"/>
      <c r="L1267" s="73"/>
      <c r="M1267" s="73"/>
      <c r="N1267" s="73"/>
      <c r="O1267" s="73"/>
      <c r="P1267" s="73"/>
      <c r="Q1267" s="73"/>
      <c r="R1267" s="73"/>
      <c r="S1267" s="73"/>
      <c r="T1267" s="73"/>
      <c r="U1267" s="73"/>
      <c r="V1267" s="73"/>
      <c r="W1267" s="73"/>
      <c r="X1267" s="73"/>
      <c r="Y1267" s="73"/>
      <c r="Z1267" s="73"/>
      <c r="AA1267" s="73"/>
      <c r="AB1267" s="73"/>
      <c r="AC1267" s="73"/>
      <c r="AD1267" s="73"/>
      <c r="AE1267" s="73"/>
      <c r="AF1267" s="73"/>
      <c r="AG1267" s="73"/>
      <c r="AH1267" s="73"/>
    </row>
    <row r="1268" spans="10:34">
      <c r="J1268" s="73"/>
      <c r="K1268" s="73"/>
      <c r="L1268" s="73"/>
      <c r="M1268" s="73"/>
      <c r="N1268" s="73"/>
      <c r="O1268" s="73"/>
      <c r="P1268" s="73"/>
      <c r="Q1268" s="73"/>
      <c r="R1268" s="73"/>
      <c r="S1268" s="73"/>
      <c r="T1268" s="73"/>
      <c r="U1268" s="73"/>
      <c r="V1268" s="73"/>
      <c r="W1268" s="73"/>
      <c r="X1268" s="73"/>
      <c r="Y1268" s="73"/>
      <c r="Z1268" s="73"/>
      <c r="AA1268" s="73"/>
      <c r="AB1268" s="73"/>
      <c r="AC1268" s="73"/>
      <c r="AD1268" s="73"/>
      <c r="AE1268" s="73"/>
      <c r="AF1268" s="73"/>
      <c r="AG1268" s="73"/>
      <c r="AH1268" s="73"/>
    </row>
    <row r="1269" spans="10:34">
      <c r="J1269" s="73"/>
      <c r="K1269" s="73"/>
      <c r="L1269" s="73"/>
      <c r="M1269" s="73"/>
      <c r="N1269" s="73"/>
      <c r="O1269" s="73"/>
      <c r="P1269" s="73"/>
      <c r="Q1269" s="73"/>
      <c r="R1269" s="73"/>
      <c r="S1269" s="73"/>
      <c r="T1269" s="73"/>
      <c r="U1269" s="73"/>
      <c r="V1269" s="73"/>
      <c r="W1269" s="73"/>
      <c r="X1269" s="73"/>
      <c r="Y1269" s="73"/>
      <c r="Z1269" s="73"/>
      <c r="AA1269" s="73"/>
      <c r="AB1269" s="73"/>
      <c r="AC1269" s="73"/>
      <c r="AD1269" s="73"/>
      <c r="AE1269" s="73"/>
      <c r="AF1269" s="73"/>
      <c r="AG1269" s="73"/>
      <c r="AH1269" s="73"/>
    </row>
    <row r="1270" spans="10:34">
      <c r="J1270" s="73"/>
      <c r="K1270" s="73"/>
      <c r="L1270" s="73"/>
      <c r="M1270" s="73"/>
      <c r="N1270" s="73"/>
      <c r="O1270" s="73"/>
      <c r="P1270" s="73"/>
      <c r="Q1270" s="73"/>
      <c r="R1270" s="73"/>
      <c r="S1270" s="73"/>
      <c r="T1270" s="73"/>
      <c r="U1270" s="73"/>
      <c r="V1270" s="73"/>
      <c r="W1270" s="73"/>
      <c r="X1270" s="73"/>
      <c r="Y1270" s="73"/>
      <c r="Z1270" s="73"/>
      <c r="AA1270" s="73"/>
      <c r="AB1270" s="73"/>
      <c r="AC1270" s="73"/>
      <c r="AD1270" s="73"/>
      <c r="AE1270" s="73"/>
      <c r="AF1270" s="73"/>
      <c r="AG1270" s="73"/>
      <c r="AH1270" s="73"/>
    </row>
    <row r="1271" spans="10:34">
      <c r="J1271" s="73"/>
      <c r="K1271" s="73"/>
      <c r="L1271" s="73"/>
      <c r="M1271" s="73"/>
      <c r="N1271" s="73"/>
      <c r="O1271" s="73"/>
      <c r="P1271" s="73"/>
      <c r="Q1271" s="73"/>
      <c r="R1271" s="73"/>
      <c r="S1271" s="73"/>
      <c r="T1271" s="73"/>
      <c r="U1271" s="73"/>
      <c r="V1271" s="73"/>
      <c r="W1271" s="73"/>
      <c r="X1271" s="73"/>
      <c r="Y1271" s="73"/>
      <c r="Z1271" s="73"/>
      <c r="AA1271" s="73"/>
      <c r="AB1271" s="73"/>
      <c r="AC1271" s="73"/>
      <c r="AD1271" s="73"/>
      <c r="AE1271" s="73"/>
      <c r="AF1271" s="73"/>
      <c r="AG1271" s="73"/>
      <c r="AH1271" s="73"/>
    </row>
    <row r="1272" spans="10:34">
      <c r="J1272" s="73"/>
      <c r="K1272" s="73"/>
      <c r="L1272" s="73"/>
      <c r="M1272" s="73"/>
      <c r="N1272" s="73"/>
      <c r="O1272" s="73"/>
      <c r="P1272" s="73"/>
      <c r="Q1272" s="73"/>
      <c r="R1272" s="73"/>
      <c r="S1272" s="73"/>
      <c r="T1272" s="73"/>
      <c r="U1272" s="73"/>
      <c r="V1272" s="73"/>
      <c r="W1272" s="73"/>
      <c r="X1272" s="73"/>
      <c r="Y1272" s="73"/>
      <c r="Z1272" s="73"/>
      <c r="AA1272" s="73"/>
      <c r="AB1272" s="73"/>
      <c r="AC1272" s="73"/>
      <c r="AD1272" s="73"/>
      <c r="AE1272" s="73"/>
      <c r="AF1272" s="73"/>
      <c r="AG1272" s="73"/>
      <c r="AH1272" s="73"/>
    </row>
    <row r="1273" spans="10:34">
      <c r="J1273" s="73"/>
      <c r="K1273" s="73"/>
      <c r="L1273" s="73"/>
      <c r="M1273" s="73"/>
      <c r="N1273" s="73"/>
      <c r="O1273" s="73"/>
      <c r="P1273" s="73"/>
      <c r="Q1273" s="73"/>
      <c r="R1273" s="73"/>
      <c r="S1273" s="73"/>
      <c r="T1273" s="73"/>
      <c r="U1273" s="73"/>
      <c r="V1273" s="73"/>
      <c r="W1273" s="73"/>
      <c r="X1273" s="73"/>
      <c r="Y1273" s="73"/>
      <c r="Z1273" s="73"/>
      <c r="AA1273" s="73"/>
      <c r="AB1273" s="73"/>
      <c r="AC1273" s="73"/>
      <c r="AD1273" s="73"/>
      <c r="AE1273" s="73"/>
      <c r="AF1273" s="73"/>
      <c r="AG1273" s="73"/>
      <c r="AH1273" s="73"/>
    </row>
    <row r="1274" spans="10:34">
      <c r="J1274" s="73"/>
      <c r="K1274" s="73"/>
      <c r="L1274" s="73"/>
      <c r="M1274" s="73"/>
      <c r="N1274" s="73"/>
      <c r="O1274" s="73"/>
      <c r="P1274" s="73"/>
      <c r="Q1274" s="73"/>
      <c r="R1274" s="73"/>
      <c r="S1274" s="73"/>
      <c r="T1274" s="73"/>
      <c r="U1274" s="73"/>
      <c r="V1274" s="73"/>
      <c r="W1274" s="73"/>
      <c r="X1274" s="73"/>
      <c r="Y1274" s="73"/>
      <c r="Z1274" s="73"/>
      <c r="AA1274" s="73"/>
      <c r="AB1274" s="73"/>
      <c r="AC1274" s="73"/>
      <c r="AD1274" s="73"/>
      <c r="AE1274" s="73"/>
      <c r="AF1274" s="73"/>
      <c r="AG1274" s="73"/>
      <c r="AH1274" s="73"/>
    </row>
    <row r="1275" spans="10:34">
      <c r="J1275" s="52"/>
      <c r="K1275" s="52"/>
      <c r="L1275" s="52"/>
      <c r="M1275" s="52"/>
      <c r="N1275" s="52"/>
      <c r="O1275" s="52"/>
      <c r="P1275" s="52"/>
      <c r="Q1275" s="52"/>
      <c r="R1275" s="52"/>
      <c r="S1275" s="52"/>
      <c r="T1275" s="52"/>
      <c r="U1275" s="52"/>
      <c r="V1275" s="52"/>
      <c r="W1275" s="52"/>
      <c r="X1275" s="52"/>
      <c r="Y1275" s="52"/>
      <c r="Z1275" s="52"/>
      <c r="AA1275" s="52"/>
      <c r="AB1275" s="52"/>
      <c r="AC1275" s="52"/>
      <c r="AD1275" s="52"/>
      <c r="AE1275" s="52"/>
      <c r="AF1275" s="52"/>
      <c r="AG1275" s="52"/>
      <c r="AH1275" s="52"/>
    </row>
    <row r="1276" spans="10:34">
      <c r="J1276" s="73"/>
      <c r="K1276" s="73"/>
      <c r="L1276" s="73"/>
      <c r="M1276" s="73"/>
      <c r="N1276" s="73"/>
      <c r="O1276" s="73"/>
      <c r="P1276" s="73"/>
      <c r="Q1276" s="73"/>
      <c r="R1276" s="73"/>
      <c r="S1276" s="73"/>
      <c r="T1276" s="73"/>
      <c r="U1276" s="73"/>
      <c r="V1276" s="73"/>
      <c r="W1276" s="73"/>
      <c r="X1276" s="73"/>
      <c r="Y1276" s="73"/>
      <c r="Z1276" s="73"/>
      <c r="AA1276" s="73"/>
      <c r="AB1276" s="73"/>
      <c r="AC1276" s="73"/>
      <c r="AD1276" s="73"/>
      <c r="AE1276" s="73"/>
      <c r="AF1276" s="73"/>
      <c r="AG1276" s="73"/>
      <c r="AH1276" s="73"/>
    </row>
    <row r="1277" spans="10:34">
      <c r="J1277" s="191"/>
      <c r="K1277" s="191"/>
      <c r="L1277" s="191"/>
      <c r="M1277" s="191"/>
      <c r="N1277" s="191"/>
      <c r="O1277" s="191"/>
      <c r="P1277" s="191"/>
      <c r="Q1277" s="191"/>
      <c r="R1277" s="191"/>
      <c r="S1277" s="191"/>
      <c r="T1277" s="191"/>
      <c r="U1277" s="191"/>
      <c r="V1277" s="191"/>
      <c r="W1277" s="191"/>
      <c r="X1277" s="191"/>
      <c r="Y1277" s="191"/>
      <c r="Z1277" s="191"/>
      <c r="AA1277" s="191"/>
      <c r="AB1277" s="191"/>
      <c r="AC1277" s="191"/>
      <c r="AD1277" s="191"/>
      <c r="AE1277" s="191"/>
      <c r="AF1277" s="191"/>
      <c r="AG1277" s="191"/>
      <c r="AH1277" s="191"/>
    </row>
    <row r="1278" spans="10:34">
      <c r="J1278" s="73"/>
      <c r="K1278" s="73"/>
      <c r="L1278" s="73"/>
      <c r="M1278" s="73"/>
      <c r="N1278" s="73"/>
      <c r="O1278" s="73"/>
      <c r="P1278" s="73"/>
      <c r="Q1278" s="73"/>
      <c r="R1278" s="73"/>
      <c r="S1278" s="73"/>
      <c r="T1278" s="73"/>
      <c r="U1278" s="73"/>
      <c r="V1278" s="73"/>
      <c r="W1278" s="73"/>
      <c r="X1278" s="73"/>
      <c r="Y1278" s="73"/>
      <c r="Z1278" s="73"/>
      <c r="AA1278" s="73"/>
      <c r="AB1278" s="73"/>
      <c r="AC1278" s="73"/>
      <c r="AD1278" s="73"/>
      <c r="AE1278" s="73"/>
      <c r="AF1278" s="73"/>
      <c r="AG1278" s="73"/>
      <c r="AH1278" s="73"/>
    </row>
    <row r="1279" spans="10:34">
      <c r="J1279" s="73"/>
      <c r="K1279" s="73"/>
      <c r="L1279" s="73"/>
      <c r="M1279" s="73"/>
      <c r="N1279" s="73"/>
      <c r="O1279" s="73"/>
      <c r="P1279" s="73"/>
      <c r="Q1279" s="73"/>
      <c r="R1279" s="73"/>
      <c r="S1279" s="73"/>
      <c r="T1279" s="73"/>
      <c r="U1279" s="73"/>
      <c r="V1279" s="73"/>
      <c r="W1279" s="73"/>
      <c r="X1279" s="73"/>
      <c r="Y1279" s="73"/>
      <c r="Z1279" s="73"/>
      <c r="AA1279" s="73"/>
      <c r="AB1279" s="73"/>
      <c r="AC1279" s="73"/>
      <c r="AD1279" s="73"/>
      <c r="AE1279" s="73"/>
      <c r="AF1279" s="73"/>
      <c r="AG1279" s="73"/>
      <c r="AH1279" s="73"/>
    </row>
    <row r="1280" spans="10:34">
      <c r="J1280" s="73"/>
      <c r="K1280" s="73"/>
      <c r="L1280" s="73"/>
      <c r="M1280" s="73"/>
      <c r="N1280" s="73"/>
      <c r="O1280" s="73"/>
      <c r="P1280" s="73"/>
      <c r="Q1280" s="73"/>
      <c r="R1280" s="73"/>
      <c r="S1280" s="73"/>
      <c r="T1280" s="73"/>
      <c r="U1280" s="73"/>
      <c r="V1280" s="73"/>
      <c r="W1280" s="73"/>
      <c r="X1280" s="73"/>
      <c r="Y1280" s="73"/>
      <c r="Z1280" s="73"/>
      <c r="AA1280" s="73"/>
      <c r="AB1280" s="73"/>
      <c r="AC1280" s="73"/>
      <c r="AD1280" s="73"/>
      <c r="AE1280" s="73"/>
      <c r="AF1280" s="73"/>
      <c r="AG1280" s="73"/>
      <c r="AH1280" s="73"/>
    </row>
    <row r="1281" spans="10:34">
      <c r="J1281" s="73"/>
      <c r="K1281" s="73"/>
      <c r="L1281" s="73"/>
      <c r="M1281" s="73"/>
      <c r="N1281" s="73"/>
      <c r="O1281" s="73"/>
      <c r="P1281" s="73"/>
      <c r="Q1281" s="73"/>
      <c r="R1281" s="73"/>
      <c r="S1281" s="73"/>
      <c r="T1281" s="73"/>
      <c r="U1281" s="73"/>
      <c r="V1281" s="73"/>
      <c r="W1281" s="73"/>
      <c r="X1281" s="73"/>
      <c r="Y1281" s="73"/>
      <c r="Z1281" s="73"/>
      <c r="AA1281" s="73"/>
      <c r="AB1281" s="73"/>
      <c r="AC1281" s="73"/>
      <c r="AD1281" s="73"/>
      <c r="AE1281" s="73"/>
      <c r="AF1281" s="73"/>
      <c r="AG1281" s="73"/>
      <c r="AH1281" s="73"/>
    </row>
    <row r="1282" spans="10:34">
      <c r="J1282" s="73"/>
      <c r="K1282" s="73"/>
      <c r="L1282" s="73"/>
      <c r="M1282" s="73"/>
      <c r="N1282" s="73"/>
      <c r="O1282" s="73"/>
      <c r="P1282" s="73"/>
      <c r="Q1282" s="73"/>
      <c r="R1282" s="73"/>
      <c r="S1282" s="73"/>
      <c r="T1282" s="73"/>
      <c r="U1282" s="73"/>
      <c r="V1282" s="73"/>
      <c r="W1282" s="73"/>
      <c r="X1282" s="73"/>
      <c r="Y1282" s="73"/>
      <c r="Z1282" s="73"/>
      <c r="AA1282" s="73"/>
      <c r="AB1282" s="73"/>
      <c r="AC1282" s="73"/>
      <c r="AD1282" s="73"/>
      <c r="AE1282" s="73"/>
      <c r="AF1282" s="73"/>
      <c r="AG1282" s="73"/>
      <c r="AH1282" s="73"/>
    </row>
    <row r="1283" spans="10:34">
      <c r="J1283" s="73"/>
      <c r="K1283" s="73"/>
      <c r="L1283" s="73"/>
      <c r="M1283" s="73"/>
      <c r="N1283" s="73"/>
      <c r="O1283" s="73"/>
      <c r="P1283" s="73"/>
      <c r="Q1283" s="73"/>
      <c r="R1283" s="73"/>
      <c r="S1283" s="73"/>
      <c r="T1283" s="73"/>
      <c r="U1283" s="73"/>
      <c r="V1283" s="73"/>
      <c r="W1283" s="73"/>
      <c r="X1283" s="73"/>
      <c r="Y1283" s="73"/>
      <c r="Z1283" s="73"/>
      <c r="AA1283" s="73"/>
      <c r="AB1283" s="73"/>
      <c r="AC1283" s="73"/>
      <c r="AD1283" s="73"/>
      <c r="AE1283" s="73"/>
      <c r="AF1283" s="73"/>
      <c r="AG1283" s="73"/>
      <c r="AH1283" s="73"/>
    </row>
    <row r="1284" spans="10:34">
      <c r="J1284" s="73"/>
      <c r="K1284" s="73"/>
      <c r="L1284" s="73"/>
      <c r="M1284" s="73"/>
      <c r="N1284" s="73"/>
      <c r="O1284" s="73"/>
      <c r="P1284" s="73"/>
      <c r="Q1284" s="73"/>
      <c r="R1284" s="73"/>
      <c r="S1284" s="73"/>
      <c r="T1284" s="73"/>
      <c r="U1284" s="73"/>
      <c r="V1284" s="73"/>
      <c r="W1284" s="73"/>
      <c r="X1284" s="73"/>
      <c r="Y1284" s="73"/>
      <c r="Z1284" s="73"/>
      <c r="AA1284" s="73"/>
      <c r="AB1284" s="73"/>
      <c r="AC1284" s="73"/>
      <c r="AD1284" s="73"/>
      <c r="AE1284" s="73"/>
      <c r="AF1284" s="73"/>
      <c r="AG1284" s="73"/>
      <c r="AH1284" s="73"/>
    </row>
    <row r="1285" spans="10:34">
      <c r="J1285" s="73"/>
      <c r="K1285" s="73"/>
      <c r="L1285" s="73"/>
      <c r="M1285" s="73"/>
      <c r="N1285" s="73"/>
      <c r="O1285" s="73"/>
      <c r="P1285" s="73"/>
      <c r="Q1285" s="73"/>
      <c r="R1285" s="73"/>
      <c r="S1285" s="73"/>
      <c r="T1285" s="73"/>
      <c r="U1285" s="73"/>
      <c r="V1285" s="73"/>
      <c r="W1285" s="73"/>
      <c r="X1285" s="73"/>
      <c r="Y1285" s="73"/>
      <c r="Z1285" s="73"/>
      <c r="AA1285" s="73"/>
      <c r="AB1285" s="73"/>
      <c r="AC1285" s="73"/>
      <c r="AD1285" s="73"/>
      <c r="AE1285" s="73"/>
      <c r="AF1285" s="73"/>
      <c r="AG1285" s="73"/>
      <c r="AH1285" s="73"/>
    </row>
    <row r="1286" spans="10:34">
      <c r="J1286" s="52"/>
      <c r="K1286" s="52"/>
      <c r="L1286" s="52"/>
      <c r="M1286" s="52"/>
      <c r="N1286" s="52"/>
      <c r="O1286" s="52"/>
      <c r="P1286" s="52"/>
      <c r="Q1286" s="52"/>
      <c r="R1286" s="52"/>
      <c r="S1286" s="52"/>
      <c r="T1286" s="52"/>
      <c r="U1286" s="52"/>
      <c r="V1286" s="52"/>
      <c r="W1286" s="52"/>
      <c r="X1286" s="52"/>
      <c r="Y1286" s="52"/>
      <c r="Z1286" s="52"/>
      <c r="AA1286" s="52"/>
      <c r="AB1286" s="52"/>
      <c r="AC1286" s="52"/>
      <c r="AD1286" s="52"/>
      <c r="AE1286" s="52"/>
      <c r="AF1286" s="52"/>
      <c r="AG1286" s="52"/>
      <c r="AH1286" s="52"/>
    </row>
    <row r="1287" spans="10:34">
      <c r="J1287" s="73"/>
      <c r="K1287" s="73"/>
      <c r="L1287" s="73"/>
      <c r="M1287" s="73"/>
      <c r="N1287" s="73"/>
      <c r="O1287" s="73"/>
      <c r="P1287" s="73"/>
      <c r="Q1287" s="73"/>
      <c r="R1287" s="73"/>
      <c r="S1287" s="73"/>
      <c r="T1287" s="73"/>
      <c r="U1287" s="73"/>
      <c r="V1287" s="73"/>
      <c r="W1287" s="73"/>
      <c r="X1287" s="73"/>
      <c r="Y1287" s="73"/>
      <c r="Z1287" s="73"/>
      <c r="AA1287" s="73"/>
      <c r="AB1287" s="73"/>
      <c r="AC1287" s="73"/>
      <c r="AD1287" s="73"/>
      <c r="AE1287" s="73"/>
      <c r="AF1287" s="73"/>
      <c r="AG1287" s="73"/>
      <c r="AH1287" s="73"/>
    </row>
    <row r="1288" spans="10:34">
      <c r="J1288" s="191"/>
      <c r="K1288" s="191"/>
      <c r="L1288" s="191"/>
      <c r="M1288" s="191"/>
      <c r="N1288" s="191"/>
      <c r="O1288" s="191"/>
      <c r="P1288" s="191"/>
      <c r="Q1288" s="191"/>
      <c r="R1288" s="191"/>
      <c r="S1288" s="191"/>
      <c r="T1288" s="191"/>
      <c r="U1288" s="191"/>
      <c r="V1288" s="191"/>
      <c r="W1288" s="191"/>
      <c r="X1288" s="191"/>
      <c r="Y1288" s="191"/>
      <c r="Z1288" s="191"/>
      <c r="AA1288" s="191"/>
      <c r="AB1288" s="191"/>
      <c r="AC1288" s="191"/>
      <c r="AD1288" s="191"/>
      <c r="AE1288" s="191"/>
      <c r="AF1288" s="191"/>
      <c r="AG1288" s="191"/>
      <c r="AH1288" s="191"/>
    </row>
    <row r="1289" spans="10:34">
      <c r="J1289" s="73"/>
      <c r="K1289" s="73"/>
      <c r="L1289" s="73"/>
      <c r="M1289" s="73"/>
      <c r="N1289" s="73"/>
      <c r="O1289" s="73"/>
      <c r="P1289" s="73"/>
      <c r="Q1289" s="73"/>
      <c r="R1289" s="73"/>
      <c r="S1289" s="73"/>
      <c r="T1289" s="73"/>
      <c r="U1289" s="73"/>
      <c r="V1289" s="73"/>
      <c r="W1289" s="73"/>
      <c r="X1289" s="73"/>
      <c r="Y1289" s="73"/>
      <c r="Z1289" s="73"/>
      <c r="AA1289" s="73"/>
      <c r="AB1289" s="73"/>
      <c r="AC1289" s="73"/>
      <c r="AD1289" s="73"/>
      <c r="AE1289" s="73"/>
      <c r="AF1289" s="73"/>
      <c r="AG1289" s="73"/>
      <c r="AH1289" s="73"/>
    </row>
    <row r="1290" spans="10:34">
      <c r="J1290" s="73"/>
      <c r="K1290" s="73"/>
      <c r="L1290" s="73"/>
      <c r="M1290" s="73"/>
      <c r="N1290" s="73"/>
      <c r="O1290" s="73"/>
      <c r="P1290" s="73"/>
      <c r="Q1290" s="73"/>
      <c r="R1290" s="73"/>
      <c r="S1290" s="73"/>
      <c r="T1290" s="73"/>
      <c r="U1290" s="73"/>
      <c r="V1290" s="73"/>
      <c r="W1290" s="73"/>
      <c r="X1290" s="73"/>
      <c r="Y1290" s="73"/>
      <c r="Z1290" s="73"/>
      <c r="AA1290" s="73"/>
      <c r="AB1290" s="73"/>
      <c r="AC1290" s="73"/>
      <c r="AD1290" s="73"/>
      <c r="AE1290" s="73"/>
      <c r="AF1290" s="73"/>
      <c r="AG1290" s="73"/>
      <c r="AH1290" s="73"/>
    </row>
    <row r="1291" spans="10:34">
      <c r="J1291" s="73"/>
      <c r="K1291" s="73"/>
      <c r="L1291" s="73"/>
      <c r="M1291" s="73"/>
      <c r="N1291" s="73"/>
      <c r="O1291" s="73"/>
      <c r="P1291" s="73"/>
      <c r="Q1291" s="73"/>
      <c r="R1291" s="73"/>
      <c r="S1291" s="73"/>
      <c r="T1291" s="73"/>
      <c r="U1291" s="73"/>
      <c r="V1291" s="73"/>
      <c r="W1291" s="73"/>
      <c r="X1291" s="73"/>
      <c r="Y1291" s="73"/>
      <c r="Z1291" s="73"/>
      <c r="AA1291" s="73"/>
      <c r="AB1291" s="73"/>
      <c r="AC1291" s="73"/>
      <c r="AD1291" s="73"/>
      <c r="AE1291" s="73"/>
      <c r="AF1291" s="73"/>
      <c r="AG1291" s="73"/>
      <c r="AH1291" s="73"/>
    </row>
    <row r="1292" spans="10:34">
      <c r="J1292" s="73"/>
      <c r="K1292" s="73"/>
      <c r="L1292" s="73"/>
      <c r="M1292" s="73"/>
      <c r="N1292" s="73"/>
      <c r="O1292" s="73"/>
      <c r="P1292" s="73"/>
      <c r="Q1292" s="73"/>
      <c r="R1292" s="73"/>
      <c r="S1292" s="73"/>
      <c r="T1292" s="73"/>
      <c r="U1292" s="73"/>
      <c r="V1292" s="73"/>
      <c r="W1292" s="73"/>
      <c r="X1292" s="73"/>
      <c r="Y1292" s="73"/>
      <c r="Z1292" s="73"/>
      <c r="AA1292" s="73"/>
      <c r="AB1292" s="73"/>
      <c r="AC1292" s="73"/>
      <c r="AD1292" s="73"/>
      <c r="AE1292" s="73"/>
      <c r="AF1292" s="73"/>
      <c r="AG1292" s="73"/>
      <c r="AH1292" s="73"/>
    </row>
    <row r="1293" spans="10:34">
      <c r="J1293" s="73"/>
      <c r="K1293" s="73"/>
      <c r="L1293" s="73"/>
      <c r="M1293" s="73"/>
      <c r="N1293" s="73"/>
      <c r="O1293" s="73"/>
      <c r="P1293" s="73"/>
      <c r="Q1293" s="73"/>
      <c r="R1293" s="73"/>
      <c r="S1293" s="73"/>
      <c r="T1293" s="73"/>
      <c r="U1293" s="73"/>
      <c r="V1293" s="73"/>
      <c r="W1293" s="73"/>
      <c r="X1293" s="73"/>
      <c r="Y1293" s="73"/>
      <c r="Z1293" s="73"/>
      <c r="AA1293" s="73"/>
      <c r="AB1293" s="73"/>
      <c r="AC1293" s="73"/>
      <c r="AD1293" s="73"/>
      <c r="AE1293" s="73"/>
      <c r="AF1293" s="73"/>
      <c r="AG1293" s="73"/>
      <c r="AH1293" s="73"/>
    </row>
    <row r="1294" spans="10:34">
      <c r="J1294" s="73"/>
      <c r="K1294" s="73"/>
      <c r="L1294" s="73"/>
      <c r="M1294" s="73"/>
      <c r="N1294" s="73"/>
      <c r="O1294" s="73"/>
      <c r="P1294" s="73"/>
      <c r="Q1294" s="73"/>
      <c r="R1294" s="73"/>
      <c r="S1294" s="73"/>
      <c r="T1294" s="73"/>
      <c r="U1294" s="73"/>
      <c r="V1294" s="73"/>
      <c r="W1294" s="73"/>
      <c r="X1294" s="73"/>
      <c r="Y1294" s="73"/>
      <c r="Z1294" s="73"/>
      <c r="AA1294" s="73"/>
      <c r="AB1294" s="73"/>
      <c r="AC1294" s="73"/>
      <c r="AD1294" s="73"/>
      <c r="AE1294" s="73"/>
      <c r="AF1294" s="73"/>
      <c r="AG1294" s="73"/>
      <c r="AH1294" s="73"/>
    </row>
    <row r="1295" spans="10:34">
      <c r="J1295" s="73"/>
      <c r="K1295" s="73"/>
      <c r="L1295" s="73"/>
      <c r="M1295" s="73"/>
      <c r="N1295" s="73"/>
      <c r="O1295" s="73"/>
      <c r="P1295" s="73"/>
      <c r="Q1295" s="73"/>
      <c r="R1295" s="73"/>
      <c r="S1295" s="73"/>
      <c r="T1295" s="73"/>
      <c r="U1295" s="73"/>
      <c r="V1295" s="73"/>
      <c r="W1295" s="73"/>
      <c r="X1295" s="73"/>
      <c r="Y1295" s="73"/>
      <c r="Z1295" s="73"/>
      <c r="AA1295" s="73"/>
      <c r="AB1295" s="73"/>
      <c r="AC1295" s="73"/>
      <c r="AD1295" s="73"/>
      <c r="AE1295" s="73"/>
      <c r="AF1295" s="73"/>
      <c r="AG1295" s="73"/>
      <c r="AH1295" s="73"/>
    </row>
    <row r="1296" spans="10:34">
      <c r="J1296" s="73"/>
      <c r="K1296" s="73"/>
      <c r="L1296" s="73"/>
      <c r="M1296" s="73"/>
      <c r="N1296" s="73"/>
      <c r="O1296" s="73"/>
      <c r="P1296" s="73"/>
      <c r="Q1296" s="73"/>
      <c r="R1296" s="73"/>
      <c r="S1296" s="73"/>
      <c r="T1296" s="73"/>
      <c r="U1296" s="73"/>
      <c r="V1296" s="73"/>
      <c r="W1296" s="73"/>
      <c r="X1296" s="73"/>
      <c r="Y1296" s="73"/>
      <c r="Z1296" s="73"/>
      <c r="AA1296" s="73"/>
      <c r="AB1296" s="73"/>
      <c r="AC1296" s="73"/>
      <c r="AD1296" s="73"/>
      <c r="AE1296" s="73"/>
      <c r="AF1296" s="73"/>
      <c r="AG1296" s="73"/>
      <c r="AH1296" s="73"/>
    </row>
    <row r="1297" spans="10:34">
      <c r="J1297" s="52"/>
      <c r="K1297" s="52"/>
      <c r="L1297" s="52"/>
      <c r="M1297" s="52"/>
      <c r="N1297" s="52"/>
      <c r="O1297" s="52"/>
      <c r="P1297" s="52"/>
      <c r="Q1297" s="52"/>
      <c r="R1297" s="52"/>
      <c r="S1297" s="52"/>
      <c r="T1297" s="52"/>
      <c r="U1297" s="52"/>
      <c r="V1297" s="52"/>
      <c r="W1297" s="52"/>
      <c r="X1297" s="52"/>
      <c r="Y1297" s="52"/>
      <c r="Z1297" s="52"/>
      <c r="AA1297" s="52"/>
      <c r="AB1297" s="52"/>
      <c r="AC1297" s="52"/>
      <c r="AD1297" s="52"/>
      <c r="AE1297" s="52"/>
      <c r="AF1297" s="52"/>
      <c r="AG1297" s="52"/>
      <c r="AH1297" s="52"/>
    </row>
    <row r="1298" spans="10:34">
      <c r="J1298" s="73"/>
      <c r="K1298" s="73"/>
      <c r="L1298" s="73"/>
      <c r="M1298" s="73"/>
      <c r="N1298" s="73"/>
      <c r="O1298" s="73"/>
      <c r="P1298" s="73"/>
      <c r="Q1298" s="73"/>
      <c r="R1298" s="73"/>
      <c r="S1298" s="73"/>
      <c r="T1298" s="73"/>
      <c r="U1298" s="73"/>
      <c r="V1298" s="73"/>
      <c r="W1298" s="73"/>
      <c r="X1298" s="73"/>
      <c r="Y1298" s="73"/>
      <c r="Z1298" s="73"/>
      <c r="AA1298" s="73"/>
      <c r="AB1298" s="73"/>
      <c r="AC1298" s="73"/>
      <c r="AD1298" s="73"/>
      <c r="AE1298" s="73"/>
      <c r="AF1298" s="73"/>
      <c r="AG1298" s="73"/>
      <c r="AH1298" s="73"/>
    </row>
    <row r="1299" spans="10:34">
      <c r="J1299" s="191"/>
      <c r="K1299" s="191"/>
      <c r="L1299" s="191"/>
      <c r="M1299" s="191"/>
      <c r="N1299" s="191"/>
      <c r="O1299" s="191"/>
      <c r="P1299" s="191"/>
      <c r="Q1299" s="191"/>
      <c r="R1299" s="191"/>
      <c r="S1299" s="191"/>
      <c r="T1299" s="191"/>
      <c r="U1299" s="191"/>
      <c r="V1299" s="191"/>
      <c r="W1299" s="191"/>
      <c r="X1299" s="191"/>
      <c r="Y1299" s="191"/>
      <c r="Z1299" s="191"/>
      <c r="AA1299" s="191"/>
      <c r="AB1299" s="191"/>
      <c r="AC1299" s="191"/>
      <c r="AD1299" s="191"/>
      <c r="AE1299" s="191"/>
      <c r="AF1299" s="191"/>
      <c r="AG1299" s="191"/>
      <c r="AH1299" s="191"/>
    </row>
    <row r="1300" spans="10:34">
      <c r="J1300" s="73"/>
      <c r="K1300" s="73"/>
      <c r="L1300" s="73"/>
      <c r="M1300" s="73"/>
      <c r="N1300" s="73"/>
      <c r="O1300" s="73"/>
      <c r="P1300" s="73"/>
      <c r="Q1300" s="73"/>
      <c r="R1300" s="73"/>
      <c r="S1300" s="73"/>
      <c r="T1300" s="73"/>
      <c r="U1300" s="73"/>
      <c r="V1300" s="73"/>
      <c r="W1300" s="73"/>
      <c r="X1300" s="73"/>
      <c r="Y1300" s="73"/>
      <c r="Z1300" s="73"/>
      <c r="AA1300" s="73"/>
      <c r="AB1300" s="73"/>
      <c r="AC1300" s="73"/>
      <c r="AD1300" s="73"/>
      <c r="AE1300" s="73"/>
      <c r="AF1300" s="73"/>
      <c r="AG1300" s="73"/>
      <c r="AH1300" s="73"/>
    </row>
    <row r="1301" spans="10:34">
      <c r="J1301" s="73"/>
      <c r="K1301" s="73"/>
      <c r="L1301" s="73"/>
      <c r="M1301" s="73"/>
      <c r="N1301" s="73"/>
      <c r="O1301" s="73"/>
      <c r="P1301" s="73"/>
      <c r="Q1301" s="73"/>
      <c r="R1301" s="73"/>
      <c r="S1301" s="73"/>
      <c r="T1301" s="73"/>
      <c r="U1301" s="73"/>
      <c r="V1301" s="73"/>
      <c r="W1301" s="73"/>
      <c r="X1301" s="73"/>
      <c r="Y1301" s="73"/>
      <c r="Z1301" s="73"/>
      <c r="AA1301" s="73"/>
      <c r="AB1301" s="73"/>
      <c r="AC1301" s="73"/>
      <c r="AD1301" s="73"/>
      <c r="AE1301" s="73"/>
      <c r="AF1301" s="73"/>
      <c r="AG1301" s="73"/>
      <c r="AH1301" s="73"/>
    </row>
    <row r="1302" spans="10:34">
      <c r="J1302" s="73"/>
      <c r="K1302" s="73"/>
      <c r="L1302" s="73"/>
      <c r="M1302" s="73"/>
      <c r="N1302" s="73"/>
      <c r="O1302" s="73"/>
      <c r="P1302" s="73"/>
      <c r="Q1302" s="73"/>
      <c r="R1302" s="73"/>
      <c r="S1302" s="73"/>
      <c r="T1302" s="73"/>
      <c r="U1302" s="73"/>
      <c r="V1302" s="73"/>
      <c r="W1302" s="73"/>
      <c r="X1302" s="73"/>
      <c r="Y1302" s="73"/>
      <c r="Z1302" s="73"/>
      <c r="AA1302" s="73"/>
      <c r="AB1302" s="73"/>
      <c r="AC1302" s="73"/>
      <c r="AD1302" s="73"/>
      <c r="AE1302" s="73"/>
      <c r="AF1302" s="73"/>
      <c r="AG1302" s="73"/>
      <c r="AH1302" s="73"/>
    </row>
    <row r="1303" spans="10:34">
      <c r="J1303" s="73"/>
      <c r="K1303" s="73"/>
      <c r="L1303" s="73"/>
      <c r="M1303" s="73"/>
      <c r="N1303" s="73"/>
      <c r="O1303" s="73"/>
      <c r="P1303" s="73"/>
      <c r="Q1303" s="73"/>
      <c r="R1303" s="73"/>
      <c r="S1303" s="73"/>
      <c r="T1303" s="73"/>
      <c r="U1303" s="73"/>
      <c r="V1303" s="73"/>
      <c r="W1303" s="73"/>
      <c r="X1303" s="73"/>
      <c r="Y1303" s="73"/>
      <c r="Z1303" s="73"/>
      <c r="AA1303" s="73"/>
      <c r="AB1303" s="73"/>
      <c r="AC1303" s="73"/>
      <c r="AD1303" s="73"/>
      <c r="AE1303" s="73"/>
      <c r="AF1303" s="73"/>
      <c r="AG1303" s="73"/>
      <c r="AH1303" s="73"/>
    </row>
    <row r="1304" spans="10:34">
      <c r="J1304" s="73"/>
      <c r="K1304" s="73"/>
      <c r="L1304" s="73"/>
      <c r="M1304" s="73"/>
      <c r="N1304" s="73"/>
      <c r="O1304" s="73"/>
      <c r="P1304" s="73"/>
      <c r="Q1304" s="73"/>
      <c r="R1304" s="73"/>
      <c r="S1304" s="73"/>
      <c r="T1304" s="73"/>
      <c r="U1304" s="73"/>
      <c r="V1304" s="73"/>
      <c r="W1304" s="73"/>
      <c r="X1304" s="73"/>
      <c r="Y1304" s="73"/>
      <c r="Z1304" s="73"/>
      <c r="AA1304" s="73"/>
      <c r="AB1304" s="73"/>
      <c r="AC1304" s="73"/>
      <c r="AD1304" s="73"/>
      <c r="AE1304" s="73"/>
      <c r="AF1304" s="73"/>
      <c r="AG1304" s="73"/>
      <c r="AH1304" s="73"/>
    </row>
    <row r="1305" spans="10:34">
      <c r="J1305" s="73"/>
      <c r="K1305" s="73"/>
      <c r="L1305" s="73"/>
      <c r="M1305" s="73"/>
      <c r="N1305" s="73"/>
      <c r="O1305" s="73"/>
      <c r="P1305" s="73"/>
      <c r="Q1305" s="73"/>
      <c r="R1305" s="73"/>
      <c r="S1305" s="73"/>
      <c r="T1305" s="73"/>
      <c r="U1305" s="73"/>
      <c r="V1305" s="73"/>
      <c r="W1305" s="73"/>
      <c r="X1305" s="73"/>
      <c r="Y1305" s="73"/>
      <c r="Z1305" s="73"/>
      <c r="AA1305" s="73"/>
      <c r="AB1305" s="73"/>
      <c r="AC1305" s="73"/>
      <c r="AD1305" s="73"/>
      <c r="AE1305" s="73"/>
      <c r="AF1305" s="73"/>
      <c r="AG1305" s="73"/>
      <c r="AH1305" s="73"/>
    </row>
    <row r="1306" spans="10:34">
      <c r="J1306" s="73"/>
      <c r="K1306" s="73"/>
      <c r="L1306" s="73"/>
      <c r="M1306" s="73"/>
      <c r="N1306" s="73"/>
      <c r="O1306" s="73"/>
      <c r="P1306" s="73"/>
      <c r="Q1306" s="73"/>
      <c r="R1306" s="73"/>
      <c r="S1306" s="73"/>
      <c r="T1306" s="73"/>
      <c r="U1306" s="73"/>
      <c r="V1306" s="73"/>
      <c r="W1306" s="73"/>
      <c r="X1306" s="73"/>
      <c r="Y1306" s="73"/>
      <c r="Z1306" s="73"/>
      <c r="AA1306" s="73"/>
      <c r="AB1306" s="73"/>
      <c r="AC1306" s="73"/>
      <c r="AD1306" s="73"/>
      <c r="AE1306" s="73"/>
      <c r="AF1306" s="73"/>
      <c r="AG1306" s="73"/>
      <c r="AH1306" s="73"/>
    </row>
    <row r="1307" spans="10:34">
      <c r="J1307" s="73"/>
      <c r="K1307" s="73"/>
      <c r="L1307" s="73"/>
      <c r="M1307" s="73"/>
      <c r="N1307" s="73"/>
      <c r="O1307" s="73"/>
      <c r="P1307" s="73"/>
      <c r="Q1307" s="73"/>
      <c r="R1307" s="73"/>
      <c r="S1307" s="73"/>
      <c r="T1307" s="73"/>
      <c r="U1307" s="73"/>
      <c r="V1307" s="73"/>
      <c r="W1307" s="73"/>
      <c r="X1307" s="73"/>
      <c r="Y1307" s="73"/>
      <c r="Z1307" s="73"/>
      <c r="AA1307" s="73"/>
      <c r="AB1307" s="73"/>
      <c r="AC1307" s="73"/>
      <c r="AD1307" s="73"/>
      <c r="AE1307" s="73"/>
      <c r="AF1307" s="73"/>
      <c r="AG1307" s="73"/>
      <c r="AH1307" s="73"/>
    </row>
    <row r="1308" spans="10:34">
      <c r="J1308" s="52"/>
      <c r="K1308" s="52"/>
      <c r="L1308" s="52"/>
      <c r="M1308" s="52"/>
      <c r="N1308" s="52"/>
      <c r="O1308" s="52"/>
      <c r="P1308" s="52"/>
      <c r="Q1308" s="52"/>
      <c r="R1308" s="52"/>
      <c r="S1308" s="52"/>
      <c r="T1308" s="52"/>
      <c r="U1308" s="52"/>
      <c r="V1308" s="52"/>
      <c r="W1308" s="52"/>
      <c r="X1308" s="52"/>
      <c r="Y1308" s="52"/>
      <c r="Z1308" s="52"/>
      <c r="AA1308" s="52"/>
      <c r="AB1308" s="52"/>
      <c r="AC1308" s="52"/>
      <c r="AD1308" s="52"/>
      <c r="AE1308" s="52"/>
      <c r="AF1308" s="52"/>
      <c r="AG1308" s="52"/>
      <c r="AH1308" s="52"/>
    </row>
    <row r="1309" spans="10:34">
      <c r="J1309" s="73"/>
      <c r="K1309" s="73"/>
      <c r="L1309" s="73"/>
      <c r="M1309" s="73"/>
      <c r="N1309" s="73"/>
      <c r="O1309" s="73"/>
      <c r="P1309" s="73"/>
      <c r="Q1309" s="73"/>
      <c r="R1309" s="73"/>
      <c r="S1309" s="73"/>
      <c r="T1309" s="73"/>
      <c r="U1309" s="73"/>
      <c r="V1309" s="73"/>
      <c r="W1309" s="73"/>
      <c r="X1309" s="73"/>
      <c r="Y1309" s="73"/>
      <c r="Z1309" s="73"/>
      <c r="AA1309" s="73"/>
      <c r="AB1309" s="73"/>
      <c r="AC1309" s="73"/>
      <c r="AD1309" s="73"/>
      <c r="AE1309" s="73"/>
      <c r="AF1309" s="73"/>
      <c r="AG1309" s="73"/>
      <c r="AH1309" s="73"/>
    </row>
    <row r="1310" spans="10:34">
      <c r="J1310" s="191"/>
      <c r="K1310" s="191"/>
      <c r="L1310" s="191"/>
      <c r="M1310" s="191"/>
      <c r="N1310" s="191"/>
      <c r="O1310" s="191"/>
      <c r="P1310" s="191"/>
      <c r="Q1310" s="191"/>
      <c r="R1310" s="191"/>
      <c r="S1310" s="191"/>
      <c r="T1310" s="191"/>
      <c r="U1310" s="191"/>
      <c r="V1310" s="191"/>
      <c r="W1310" s="191"/>
      <c r="X1310" s="191"/>
      <c r="Y1310" s="191"/>
      <c r="Z1310" s="191"/>
      <c r="AA1310" s="191"/>
      <c r="AB1310" s="191"/>
      <c r="AC1310" s="191"/>
      <c r="AD1310" s="191"/>
      <c r="AE1310" s="191"/>
      <c r="AF1310" s="191"/>
      <c r="AG1310" s="191"/>
      <c r="AH1310" s="191"/>
    </row>
    <row r="1311" spans="10:34">
      <c r="J1311" s="73"/>
      <c r="K1311" s="73"/>
      <c r="L1311" s="73"/>
      <c r="M1311" s="73"/>
      <c r="N1311" s="73"/>
      <c r="O1311" s="73"/>
      <c r="P1311" s="73"/>
      <c r="Q1311" s="73"/>
      <c r="R1311" s="73"/>
      <c r="S1311" s="73"/>
      <c r="T1311" s="73"/>
      <c r="U1311" s="73"/>
      <c r="V1311" s="73"/>
      <c r="W1311" s="73"/>
      <c r="X1311" s="73"/>
      <c r="Y1311" s="73"/>
      <c r="Z1311" s="73"/>
      <c r="AA1311" s="73"/>
      <c r="AB1311" s="73"/>
      <c r="AC1311" s="73"/>
      <c r="AD1311" s="73"/>
      <c r="AE1311" s="73"/>
      <c r="AF1311" s="73"/>
      <c r="AG1311" s="73"/>
      <c r="AH1311" s="73"/>
    </row>
    <row r="1312" spans="10:34">
      <c r="J1312" s="73"/>
      <c r="K1312" s="73"/>
      <c r="L1312" s="73"/>
      <c r="M1312" s="73"/>
      <c r="N1312" s="73"/>
      <c r="O1312" s="73"/>
      <c r="P1312" s="73"/>
      <c r="Q1312" s="73"/>
      <c r="R1312" s="73"/>
      <c r="S1312" s="73"/>
      <c r="T1312" s="73"/>
      <c r="U1312" s="73"/>
      <c r="V1312" s="73"/>
      <c r="W1312" s="73"/>
      <c r="X1312" s="73"/>
      <c r="Y1312" s="73"/>
      <c r="Z1312" s="73"/>
      <c r="AA1312" s="73"/>
      <c r="AB1312" s="73"/>
      <c r="AC1312" s="73"/>
      <c r="AD1312" s="73"/>
      <c r="AE1312" s="73"/>
      <c r="AF1312" s="73"/>
      <c r="AG1312" s="73"/>
      <c r="AH1312" s="73"/>
    </row>
    <row r="1313" spans="10:34">
      <c r="J1313" s="73"/>
      <c r="K1313" s="73"/>
      <c r="L1313" s="73"/>
      <c r="M1313" s="73"/>
      <c r="N1313" s="73"/>
      <c r="O1313" s="73"/>
      <c r="P1313" s="73"/>
      <c r="Q1313" s="73"/>
      <c r="R1313" s="73"/>
      <c r="S1313" s="73"/>
      <c r="T1313" s="73"/>
      <c r="U1313" s="73"/>
      <c r="V1313" s="73"/>
      <c r="W1313" s="73"/>
      <c r="X1313" s="73"/>
      <c r="Y1313" s="73"/>
      <c r="Z1313" s="73"/>
      <c r="AA1313" s="73"/>
      <c r="AB1313" s="73"/>
      <c r="AC1313" s="73"/>
      <c r="AD1313" s="73"/>
      <c r="AE1313" s="73"/>
      <c r="AF1313" s="73"/>
      <c r="AG1313" s="73"/>
      <c r="AH1313" s="73"/>
    </row>
    <row r="1314" spans="10:34">
      <c r="J1314" s="73"/>
      <c r="K1314" s="73"/>
      <c r="L1314" s="73"/>
      <c r="M1314" s="73"/>
      <c r="N1314" s="73"/>
      <c r="O1314" s="73"/>
      <c r="P1314" s="73"/>
      <c r="Q1314" s="73"/>
      <c r="R1314" s="73"/>
      <c r="S1314" s="73"/>
      <c r="T1314" s="73"/>
      <c r="U1314" s="73"/>
      <c r="V1314" s="73"/>
      <c r="W1314" s="73"/>
      <c r="X1314" s="73"/>
      <c r="Y1314" s="73"/>
      <c r="Z1314" s="73"/>
      <c r="AA1314" s="73"/>
      <c r="AB1314" s="73"/>
      <c r="AC1314" s="73"/>
      <c r="AD1314" s="73"/>
      <c r="AE1314" s="73"/>
      <c r="AF1314" s="73"/>
      <c r="AG1314" s="73"/>
      <c r="AH1314" s="73"/>
    </row>
    <row r="1315" spans="10:34">
      <c r="J1315" s="73"/>
      <c r="K1315" s="73"/>
      <c r="L1315" s="73"/>
      <c r="M1315" s="73"/>
      <c r="N1315" s="73"/>
      <c r="O1315" s="73"/>
      <c r="P1315" s="73"/>
      <c r="Q1315" s="73"/>
      <c r="R1315" s="73"/>
      <c r="S1315" s="73"/>
      <c r="T1315" s="73"/>
      <c r="U1315" s="73"/>
      <c r="V1315" s="73"/>
      <c r="W1315" s="73"/>
      <c r="X1315" s="73"/>
      <c r="Y1315" s="73"/>
      <c r="Z1315" s="73"/>
      <c r="AA1315" s="73"/>
      <c r="AB1315" s="73"/>
      <c r="AC1315" s="73"/>
      <c r="AD1315" s="73"/>
      <c r="AE1315" s="73"/>
      <c r="AF1315" s="73"/>
      <c r="AG1315" s="73"/>
      <c r="AH1315" s="73"/>
    </row>
    <row r="1316" spans="10:34">
      <c r="J1316" s="73"/>
      <c r="K1316" s="73"/>
      <c r="L1316" s="73"/>
      <c r="M1316" s="73"/>
      <c r="N1316" s="73"/>
      <c r="O1316" s="73"/>
      <c r="P1316" s="73"/>
      <c r="Q1316" s="73"/>
      <c r="R1316" s="73"/>
      <c r="S1316" s="73"/>
      <c r="T1316" s="73"/>
      <c r="U1316" s="73"/>
      <c r="V1316" s="73"/>
      <c r="W1316" s="73"/>
      <c r="X1316" s="73"/>
      <c r="Y1316" s="73"/>
      <c r="Z1316" s="73"/>
      <c r="AA1316" s="73"/>
      <c r="AB1316" s="73"/>
      <c r="AC1316" s="73"/>
      <c r="AD1316" s="73"/>
      <c r="AE1316" s="73"/>
      <c r="AF1316" s="73"/>
      <c r="AG1316" s="73"/>
      <c r="AH1316" s="73"/>
    </row>
    <row r="1317" spans="10:34">
      <c r="J1317" s="73"/>
      <c r="K1317" s="73"/>
      <c r="L1317" s="73"/>
      <c r="M1317" s="73"/>
      <c r="N1317" s="73"/>
      <c r="O1317" s="73"/>
      <c r="P1317" s="73"/>
      <c r="Q1317" s="73"/>
      <c r="R1317" s="73"/>
      <c r="S1317" s="73"/>
      <c r="T1317" s="73"/>
      <c r="U1317" s="73"/>
      <c r="V1317" s="73"/>
      <c r="W1317" s="73"/>
      <c r="X1317" s="73"/>
      <c r="Y1317" s="73"/>
      <c r="Z1317" s="73"/>
      <c r="AA1317" s="73"/>
      <c r="AB1317" s="73"/>
      <c r="AC1317" s="73"/>
      <c r="AD1317" s="73"/>
      <c r="AE1317" s="73"/>
      <c r="AF1317" s="73"/>
      <c r="AG1317" s="73"/>
      <c r="AH1317" s="73"/>
    </row>
    <row r="1318" spans="10:34">
      <c r="J1318" s="73"/>
      <c r="K1318" s="73"/>
      <c r="L1318" s="73"/>
      <c r="M1318" s="73"/>
      <c r="N1318" s="73"/>
      <c r="O1318" s="73"/>
      <c r="P1318" s="73"/>
      <c r="Q1318" s="73"/>
      <c r="R1318" s="73"/>
      <c r="S1318" s="73"/>
      <c r="T1318" s="73"/>
      <c r="U1318" s="73"/>
      <c r="V1318" s="73"/>
      <c r="W1318" s="73"/>
      <c r="X1318" s="73"/>
      <c r="Y1318" s="73"/>
      <c r="Z1318" s="73"/>
      <c r="AA1318" s="73"/>
      <c r="AB1318" s="73"/>
      <c r="AC1318" s="73"/>
      <c r="AD1318" s="73"/>
      <c r="AE1318" s="73"/>
      <c r="AF1318" s="73"/>
      <c r="AG1318" s="73"/>
      <c r="AH1318" s="73"/>
    </row>
    <row r="1319" spans="10:34">
      <c r="J1319" s="52"/>
      <c r="K1319" s="52"/>
      <c r="L1319" s="52"/>
      <c r="M1319" s="52"/>
      <c r="N1319" s="52"/>
      <c r="O1319" s="52"/>
      <c r="P1319" s="52"/>
      <c r="Q1319" s="52"/>
      <c r="R1319" s="52"/>
      <c r="S1319" s="52"/>
      <c r="T1319" s="52"/>
      <c r="U1319" s="52"/>
      <c r="V1319" s="52"/>
      <c r="W1319" s="52"/>
      <c r="X1319" s="52"/>
      <c r="Y1319" s="52"/>
      <c r="Z1319" s="52"/>
      <c r="AA1319" s="52"/>
      <c r="AB1319" s="52"/>
      <c r="AC1319" s="52"/>
      <c r="AD1319" s="52"/>
      <c r="AE1319" s="52"/>
      <c r="AF1319" s="52"/>
      <c r="AG1319" s="52"/>
      <c r="AH1319" s="52"/>
    </row>
    <row r="1320" spans="10:34">
      <c r="J1320" s="73"/>
      <c r="K1320" s="73"/>
      <c r="L1320" s="73"/>
      <c r="M1320" s="73"/>
      <c r="N1320" s="73"/>
      <c r="O1320" s="73"/>
      <c r="P1320" s="73"/>
      <c r="Q1320" s="73"/>
      <c r="R1320" s="73"/>
      <c r="S1320" s="73"/>
      <c r="T1320" s="73"/>
      <c r="U1320" s="73"/>
      <c r="V1320" s="73"/>
      <c r="W1320" s="73"/>
      <c r="X1320" s="73"/>
      <c r="Y1320" s="73"/>
      <c r="Z1320" s="73"/>
      <c r="AA1320" s="73"/>
      <c r="AB1320" s="73"/>
      <c r="AC1320" s="73"/>
      <c r="AD1320" s="73"/>
      <c r="AE1320" s="73"/>
      <c r="AF1320" s="73"/>
      <c r="AG1320" s="73"/>
      <c r="AH1320" s="73"/>
    </row>
    <row r="1321" spans="10:34">
      <c r="J1321" s="191"/>
      <c r="K1321" s="191"/>
      <c r="L1321" s="191"/>
      <c r="M1321" s="191"/>
      <c r="N1321" s="191"/>
      <c r="O1321" s="191"/>
      <c r="P1321" s="191"/>
      <c r="Q1321" s="191"/>
      <c r="R1321" s="191"/>
      <c r="S1321" s="191"/>
      <c r="T1321" s="191"/>
      <c r="U1321" s="191"/>
      <c r="V1321" s="191"/>
      <c r="W1321" s="191"/>
      <c r="X1321" s="191"/>
      <c r="Y1321" s="191"/>
      <c r="Z1321" s="191"/>
      <c r="AA1321" s="191"/>
      <c r="AB1321" s="191"/>
      <c r="AC1321" s="191"/>
      <c r="AD1321" s="191"/>
      <c r="AE1321" s="191"/>
      <c r="AF1321" s="191"/>
      <c r="AG1321" s="191"/>
      <c r="AH1321" s="191"/>
    </row>
    <row r="1322" spans="10:34">
      <c r="J1322" s="73"/>
      <c r="K1322" s="73"/>
      <c r="L1322" s="73"/>
      <c r="M1322" s="73"/>
      <c r="N1322" s="73"/>
      <c r="O1322" s="73"/>
      <c r="P1322" s="73"/>
      <c r="Q1322" s="73"/>
      <c r="R1322" s="73"/>
      <c r="S1322" s="73"/>
      <c r="T1322" s="73"/>
      <c r="U1322" s="73"/>
      <c r="V1322" s="73"/>
      <c r="W1322" s="73"/>
      <c r="X1322" s="73"/>
      <c r="Y1322" s="73"/>
      <c r="Z1322" s="73"/>
      <c r="AA1322" s="73"/>
      <c r="AB1322" s="73"/>
      <c r="AC1322" s="73"/>
      <c r="AD1322" s="73"/>
      <c r="AE1322" s="73"/>
      <c r="AF1322" s="73"/>
      <c r="AG1322" s="73"/>
      <c r="AH1322" s="73"/>
    </row>
    <row r="1323" spans="10:34">
      <c r="J1323" s="73"/>
      <c r="K1323" s="73"/>
      <c r="L1323" s="73"/>
      <c r="M1323" s="73"/>
      <c r="N1323" s="73"/>
      <c r="O1323" s="73"/>
      <c r="P1323" s="73"/>
      <c r="Q1323" s="73"/>
      <c r="R1323" s="73"/>
      <c r="S1323" s="73"/>
      <c r="T1323" s="73"/>
      <c r="U1323" s="73"/>
      <c r="V1323" s="73"/>
      <c r="W1323" s="73"/>
      <c r="X1323" s="73"/>
      <c r="Y1323" s="73"/>
      <c r="Z1323" s="73"/>
      <c r="AA1323" s="73"/>
      <c r="AB1323" s="73"/>
      <c r="AC1323" s="73"/>
      <c r="AD1323" s="73"/>
      <c r="AE1323" s="73"/>
      <c r="AF1323" s="73"/>
      <c r="AG1323" s="73"/>
      <c r="AH1323" s="73"/>
    </row>
    <row r="1324" spans="10:34">
      <c r="J1324" s="73"/>
      <c r="K1324" s="73"/>
      <c r="L1324" s="73"/>
      <c r="M1324" s="73"/>
      <c r="N1324" s="73"/>
      <c r="O1324" s="73"/>
      <c r="P1324" s="73"/>
      <c r="Q1324" s="73"/>
      <c r="R1324" s="73"/>
      <c r="S1324" s="73"/>
      <c r="T1324" s="73"/>
      <c r="U1324" s="73"/>
      <c r="V1324" s="73"/>
      <c r="W1324" s="73"/>
      <c r="X1324" s="73"/>
      <c r="Y1324" s="73"/>
      <c r="Z1324" s="73"/>
      <c r="AA1324" s="73"/>
      <c r="AB1324" s="73"/>
      <c r="AC1324" s="73"/>
      <c r="AD1324" s="73"/>
      <c r="AE1324" s="73"/>
      <c r="AF1324" s="73"/>
      <c r="AG1324" s="73"/>
      <c r="AH1324" s="73"/>
    </row>
    <row r="1325" spans="10:34">
      <c r="J1325" s="73"/>
      <c r="K1325" s="73"/>
      <c r="L1325" s="73"/>
      <c r="M1325" s="73"/>
      <c r="N1325" s="73"/>
      <c r="O1325" s="73"/>
      <c r="P1325" s="73"/>
      <c r="Q1325" s="73"/>
      <c r="R1325" s="73"/>
      <c r="S1325" s="73"/>
      <c r="T1325" s="73"/>
      <c r="U1325" s="73"/>
      <c r="V1325" s="73"/>
      <c r="W1325" s="73"/>
      <c r="X1325" s="73"/>
      <c r="Y1325" s="73"/>
      <c r="Z1325" s="73"/>
      <c r="AA1325" s="73"/>
      <c r="AB1325" s="73"/>
      <c r="AC1325" s="73"/>
      <c r="AD1325" s="73"/>
      <c r="AE1325" s="73"/>
      <c r="AF1325" s="73"/>
      <c r="AG1325" s="73"/>
      <c r="AH1325" s="73"/>
    </row>
    <row r="1326" spans="10:34">
      <c r="J1326" s="73"/>
      <c r="K1326" s="73"/>
      <c r="L1326" s="73"/>
      <c r="M1326" s="73"/>
      <c r="N1326" s="73"/>
      <c r="O1326" s="73"/>
      <c r="P1326" s="73"/>
      <c r="Q1326" s="73"/>
      <c r="R1326" s="73"/>
      <c r="S1326" s="73"/>
      <c r="T1326" s="73"/>
      <c r="U1326" s="73"/>
      <c r="V1326" s="73"/>
      <c r="W1326" s="73"/>
      <c r="X1326" s="73"/>
      <c r="Y1326" s="73"/>
      <c r="Z1326" s="73"/>
      <c r="AA1326" s="73"/>
      <c r="AB1326" s="73"/>
      <c r="AC1326" s="73"/>
      <c r="AD1326" s="73"/>
      <c r="AE1326" s="73"/>
      <c r="AF1326" s="73"/>
      <c r="AG1326" s="73"/>
      <c r="AH1326" s="73"/>
    </row>
    <row r="1327" spans="10:34">
      <c r="J1327" s="73"/>
      <c r="K1327" s="73"/>
      <c r="L1327" s="73"/>
      <c r="M1327" s="73"/>
      <c r="N1327" s="73"/>
      <c r="O1327" s="73"/>
      <c r="P1327" s="73"/>
      <c r="Q1327" s="73"/>
      <c r="R1327" s="73"/>
      <c r="S1327" s="73"/>
      <c r="T1327" s="73"/>
      <c r="U1327" s="73"/>
      <c r="V1327" s="73"/>
      <c r="W1327" s="73"/>
      <c r="X1327" s="73"/>
      <c r="Y1327" s="73"/>
      <c r="Z1327" s="73"/>
      <c r="AA1327" s="73"/>
      <c r="AB1327" s="73"/>
      <c r="AC1327" s="73"/>
      <c r="AD1327" s="73"/>
      <c r="AE1327" s="73"/>
      <c r="AF1327" s="73"/>
      <c r="AG1327" s="73"/>
      <c r="AH1327" s="73"/>
    </row>
    <row r="1328" spans="10:34">
      <c r="J1328" s="73"/>
      <c r="K1328" s="73"/>
      <c r="L1328" s="73"/>
      <c r="M1328" s="73"/>
      <c r="N1328" s="73"/>
      <c r="O1328" s="73"/>
      <c r="P1328" s="73"/>
      <c r="Q1328" s="73"/>
      <c r="R1328" s="73"/>
      <c r="S1328" s="73"/>
      <c r="T1328" s="73"/>
      <c r="U1328" s="73"/>
      <c r="V1328" s="73"/>
      <c r="W1328" s="73"/>
      <c r="X1328" s="73"/>
      <c r="Y1328" s="73"/>
      <c r="Z1328" s="73"/>
      <c r="AA1328" s="73"/>
      <c r="AB1328" s="73"/>
      <c r="AC1328" s="73"/>
      <c r="AD1328" s="73"/>
      <c r="AE1328" s="73"/>
      <c r="AF1328" s="73"/>
      <c r="AG1328" s="73"/>
      <c r="AH1328" s="73"/>
    </row>
    <row r="1329" spans="10:34">
      <c r="J1329" s="73"/>
      <c r="K1329" s="73"/>
      <c r="L1329" s="73"/>
      <c r="M1329" s="73"/>
      <c r="N1329" s="73"/>
      <c r="O1329" s="73"/>
      <c r="P1329" s="73"/>
      <c r="Q1329" s="73"/>
      <c r="R1329" s="73"/>
      <c r="S1329" s="73"/>
      <c r="T1329" s="73"/>
      <c r="U1329" s="73"/>
      <c r="V1329" s="73"/>
      <c r="W1329" s="73"/>
      <c r="X1329" s="73"/>
      <c r="Y1329" s="73"/>
      <c r="Z1329" s="73"/>
      <c r="AA1329" s="73"/>
      <c r="AB1329" s="73"/>
      <c r="AC1329" s="73"/>
      <c r="AD1329" s="73"/>
      <c r="AE1329" s="73"/>
      <c r="AF1329" s="73"/>
      <c r="AG1329" s="73"/>
      <c r="AH1329" s="73"/>
    </row>
    <row r="1330" spans="10:34">
      <c r="J1330" s="52"/>
      <c r="K1330" s="52"/>
      <c r="L1330" s="52"/>
      <c r="M1330" s="52"/>
      <c r="N1330" s="52"/>
      <c r="O1330" s="52"/>
      <c r="P1330" s="52"/>
      <c r="Q1330" s="52"/>
      <c r="R1330" s="52"/>
      <c r="S1330" s="52"/>
      <c r="T1330" s="52"/>
      <c r="U1330" s="52"/>
      <c r="V1330" s="52"/>
      <c r="W1330" s="52"/>
      <c r="X1330" s="52"/>
      <c r="Y1330" s="52"/>
      <c r="Z1330" s="52"/>
      <c r="AA1330" s="52"/>
      <c r="AB1330" s="52"/>
      <c r="AC1330" s="52"/>
      <c r="AD1330" s="52"/>
      <c r="AE1330" s="52"/>
      <c r="AF1330" s="52"/>
      <c r="AG1330" s="52"/>
      <c r="AH1330" s="52"/>
    </row>
    <row r="1331" spans="10:34">
      <c r="J1331" s="73"/>
      <c r="K1331" s="73"/>
      <c r="L1331" s="73"/>
      <c r="M1331" s="73"/>
      <c r="N1331" s="73"/>
      <c r="O1331" s="73"/>
      <c r="P1331" s="73"/>
      <c r="Q1331" s="73"/>
      <c r="R1331" s="73"/>
      <c r="S1331" s="73"/>
      <c r="T1331" s="73"/>
      <c r="U1331" s="73"/>
      <c r="V1331" s="73"/>
      <c r="W1331" s="73"/>
      <c r="X1331" s="73"/>
      <c r="Y1331" s="73"/>
      <c r="Z1331" s="73"/>
      <c r="AA1331" s="73"/>
      <c r="AB1331" s="73"/>
      <c r="AC1331" s="73"/>
      <c r="AD1331" s="73"/>
      <c r="AE1331" s="73"/>
      <c r="AF1331" s="73"/>
      <c r="AG1331" s="73"/>
      <c r="AH1331" s="73"/>
    </row>
    <row r="1332" spans="10:34">
      <c r="J1332" s="191"/>
      <c r="K1332" s="191"/>
      <c r="L1332" s="191"/>
      <c r="M1332" s="191"/>
      <c r="N1332" s="191"/>
      <c r="O1332" s="191"/>
      <c r="P1332" s="191"/>
      <c r="Q1332" s="191"/>
      <c r="R1332" s="191"/>
      <c r="S1332" s="191"/>
      <c r="T1332" s="191"/>
      <c r="U1332" s="191"/>
      <c r="V1332" s="191"/>
      <c r="W1332" s="191"/>
      <c r="X1332" s="191"/>
      <c r="Y1332" s="191"/>
      <c r="Z1332" s="191"/>
      <c r="AA1332" s="191"/>
      <c r="AB1332" s="191"/>
      <c r="AC1332" s="191"/>
      <c r="AD1332" s="191"/>
      <c r="AE1332" s="191"/>
      <c r="AF1332" s="191"/>
      <c r="AG1332" s="191"/>
      <c r="AH1332" s="191"/>
    </row>
    <row r="1333" spans="10:34">
      <c r="J1333" s="73"/>
      <c r="K1333" s="73"/>
      <c r="L1333" s="73"/>
      <c r="M1333" s="73"/>
      <c r="N1333" s="73"/>
      <c r="O1333" s="73"/>
      <c r="P1333" s="73"/>
      <c r="Q1333" s="73"/>
      <c r="R1333" s="73"/>
      <c r="S1333" s="73"/>
      <c r="T1333" s="73"/>
      <c r="U1333" s="73"/>
      <c r="V1333" s="73"/>
      <c r="W1333" s="73"/>
      <c r="X1333" s="73"/>
      <c r="Y1333" s="73"/>
      <c r="Z1333" s="73"/>
      <c r="AA1333" s="73"/>
      <c r="AB1333" s="73"/>
      <c r="AC1333" s="73"/>
      <c r="AD1333" s="73"/>
      <c r="AE1333" s="73"/>
      <c r="AF1333" s="73"/>
      <c r="AG1333" s="73"/>
      <c r="AH1333" s="73"/>
    </row>
    <row r="1334" spans="10:34">
      <c r="J1334" s="73"/>
      <c r="K1334" s="73"/>
      <c r="L1334" s="73"/>
      <c r="M1334" s="73"/>
      <c r="N1334" s="73"/>
      <c r="O1334" s="73"/>
      <c r="P1334" s="73"/>
      <c r="Q1334" s="73"/>
      <c r="R1334" s="73"/>
      <c r="S1334" s="73"/>
      <c r="T1334" s="73"/>
      <c r="U1334" s="73"/>
      <c r="V1334" s="73"/>
      <c r="W1334" s="73"/>
      <c r="X1334" s="73"/>
      <c r="Y1334" s="73"/>
      <c r="Z1334" s="73"/>
      <c r="AA1334" s="73"/>
      <c r="AB1334" s="73"/>
      <c r="AC1334" s="73"/>
      <c r="AD1334" s="73"/>
      <c r="AE1334" s="73"/>
      <c r="AF1334" s="73"/>
      <c r="AG1334" s="73"/>
      <c r="AH1334" s="73"/>
    </row>
    <row r="1335" spans="10:34">
      <c r="J1335" s="73"/>
      <c r="K1335" s="73"/>
      <c r="L1335" s="73"/>
      <c r="M1335" s="73"/>
      <c r="N1335" s="73"/>
      <c r="O1335" s="73"/>
      <c r="P1335" s="73"/>
      <c r="Q1335" s="73"/>
      <c r="R1335" s="73"/>
      <c r="S1335" s="73"/>
      <c r="T1335" s="73"/>
      <c r="U1335" s="73"/>
      <c r="V1335" s="73"/>
      <c r="W1335" s="73"/>
      <c r="X1335" s="73"/>
      <c r="Y1335" s="73"/>
      <c r="Z1335" s="73"/>
      <c r="AA1335" s="73"/>
      <c r="AB1335" s="73"/>
      <c r="AC1335" s="73"/>
      <c r="AD1335" s="73"/>
      <c r="AE1335" s="73"/>
      <c r="AF1335" s="73"/>
      <c r="AG1335" s="73"/>
      <c r="AH1335" s="73"/>
    </row>
    <row r="1336" spans="10:34">
      <c r="J1336" s="73"/>
      <c r="K1336" s="73"/>
      <c r="L1336" s="73"/>
      <c r="M1336" s="73"/>
      <c r="N1336" s="73"/>
      <c r="O1336" s="73"/>
      <c r="P1336" s="73"/>
      <c r="Q1336" s="73"/>
      <c r="R1336" s="73"/>
      <c r="S1336" s="73"/>
      <c r="T1336" s="73"/>
      <c r="U1336" s="73"/>
      <c r="V1336" s="73"/>
      <c r="W1336" s="73"/>
      <c r="X1336" s="73"/>
      <c r="Y1336" s="73"/>
      <c r="Z1336" s="73"/>
      <c r="AA1336" s="73"/>
      <c r="AB1336" s="73"/>
      <c r="AC1336" s="73"/>
      <c r="AD1336" s="73"/>
      <c r="AE1336" s="73"/>
      <c r="AF1336" s="73"/>
      <c r="AG1336" s="73"/>
      <c r="AH1336" s="73"/>
    </row>
    <row r="1337" spans="10:34">
      <c r="J1337" s="73"/>
      <c r="K1337" s="73"/>
      <c r="L1337" s="73"/>
      <c r="M1337" s="73"/>
      <c r="N1337" s="73"/>
      <c r="O1337" s="73"/>
      <c r="P1337" s="73"/>
      <c r="Q1337" s="73"/>
      <c r="R1337" s="73"/>
      <c r="S1337" s="73"/>
      <c r="T1337" s="73"/>
      <c r="U1337" s="73"/>
      <c r="V1337" s="73"/>
      <c r="W1337" s="73"/>
      <c r="X1337" s="73"/>
      <c r="Y1337" s="73"/>
      <c r="Z1337" s="73"/>
      <c r="AA1337" s="73"/>
      <c r="AB1337" s="73"/>
      <c r="AC1337" s="73"/>
      <c r="AD1337" s="73"/>
      <c r="AE1337" s="73"/>
      <c r="AF1337" s="73"/>
      <c r="AG1337" s="73"/>
      <c r="AH1337" s="73"/>
    </row>
    <row r="1338" spans="10:34">
      <c r="J1338" s="73"/>
      <c r="K1338" s="73"/>
      <c r="L1338" s="73"/>
      <c r="M1338" s="73"/>
      <c r="N1338" s="73"/>
      <c r="O1338" s="73"/>
      <c r="P1338" s="73"/>
      <c r="Q1338" s="73"/>
      <c r="R1338" s="73"/>
      <c r="S1338" s="73"/>
      <c r="T1338" s="73"/>
      <c r="U1338" s="73"/>
      <c r="V1338" s="73"/>
      <c r="W1338" s="73"/>
      <c r="X1338" s="73"/>
      <c r="Y1338" s="73"/>
      <c r="Z1338" s="73"/>
      <c r="AA1338" s="73"/>
      <c r="AB1338" s="73"/>
      <c r="AC1338" s="73"/>
      <c r="AD1338" s="73"/>
      <c r="AE1338" s="73"/>
      <c r="AF1338" s="73"/>
      <c r="AG1338" s="73"/>
      <c r="AH1338" s="73"/>
    </row>
    <row r="1339" spans="10:34">
      <c r="J1339" s="73"/>
      <c r="K1339" s="73"/>
      <c r="L1339" s="73"/>
      <c r="M1339" s="73"/>
      <c r="N1339" s="73"/>
      <c r="O1339" s="73"/>
      <c r="P1339" s="73"/>
      <c r="Q1339" s="73"/>
      <c r="R1339" s="73"/>
      <c r="S1339" s="73"/>
      <c r="T1339" s="73"/>
      <c r="U1339" s="73"/>
      <c r="V1339" s="73"/>
      <c r="W1339" s="73"/>
      <c r="X1339" s="73"/>
      <c r="Y1339" s="73"/>
      <c r="Z1339" s="73"/>
      <c r="AA1339" s="73"/>
      <c r="AB1339" s="73"/>
      <c r="AC1339" s="73"/>
      <c r="AD1339" s="73"/>
      <c r="AE1339" s="73"/>
      <c r="AF1339" s="73"/>
      <c r="AG1339" s="73"/>
      <c r="AH1339" s="73"/>
    </row>
    <row r="1340" spans="10:34">
      <c r="J1340" s="73"/>
      <c r="K1340" s="73"/>
      <c r="L1340" s="73"/>
      <c r="M1340" s="73"/>
      <c r="N1340" s="73"/>
      <c r="O1340" s="73"/>
      <c r="P1340" s="73"/>
      <c r="Q1340" s="73"/>
      <c r="R1340" s="73"/>
      <c r="S1340" s="73"/>
      <c r="T1340" s="73"/>
      <c r="U1340" s="73"/>
      <c r="V1340" s="73"/>
      <c r="W1340" s="73"/>
      <c r="X1340" s="73"/>
      <c r="Y1340" s="73"/>
      <c r="Z1340" s="73"/>
      <c r="AA1340" s="73"/>
      <c r="AB1340" s="73"/>
      <c r="AC1340" s="73"/>
      <c r="AD1340" s="73"/>
      <c r="AE1340" s="73"/>
      <c r="AF1340" s="73"/>
      <c r="AG1340" s="73"/>
      <c r="AH1340" s="73"/>
    </row>
    <row r="1341" spans="10:34">
      <c r="J1341" s="52"/>
      <c r="K1341" s="52"/>
      <c r="L1341" s="52"/>
      <c r="M1341" s="52"/>
      <c r="N1341" s="52"/>
      <c r="O1341" s="52"/>
      <c r="P1341" s="52"/>
      <c r="Q1341" s="52"/>
      <c r="R1341" s="52"/>
      <c r="S1341" s="52"/>
      <c r="T1341" s="52"/>
      <c r="U1341" s="52"/>
      <c r="V1341" s="52"/>
      <c r="W1341" s="52"/>
      <c r="X1341" s="52"/>
      <c r="Y1341" s="52"/>
      <c r="Z1341" s="52"/>
      <c r="AA1341" s="52"/>
      <c r="AB1341" s="52"/>
      <c r="AC1341" s="52"/>
      <c r="AD1341" s="52"/>
      <c r="AE1341" s="52"/>
      <c r="AF1341" s="52"/>
      <c r="AG1341" s="52"/>
      <c r="AH1341" s="52"/>
    </row>
    <row r="1342" spans="10:34">
      <c r="J1342" s="73"/>
      <c r="K1342" s="73"/>
      <c r="L1342" s="73"/>
      <c r="M1342" s="73"/>
      <c r="N1342" s="73"/>
      <c r="O1342" s="73"/>
      <c r="P1342" s="73"/>
      <c r="Q1342" s="73"/>
      <c r="R1342" s="73"/>
      <c r="S1342" s="73"/>
      <c r="T1342" s="73"/>
      <c r="U1342" s="73"/>
      <c r="V1342" s="73"/>
      <c r="W1342" s="73"/>
      <c r="X1342" s="73"/>
      <c r="Y1342" s="73"/>
      <c r="Z1342" s="73"/>
      <c r="AA1342" s="73"/>
      <c r="AB1342" s="73"/>
      <c r="AC1342" s="73"/>
      <c r="AD1342" s="73"/>
      <c r="AE1342" s="73"/>
      <c r="AF1342" s="73"/>
      <c r="AG1342" s="73"/>
      <c r="AH1342" s="73"/>
    </row>
    <row r="1343" spans="10:34">
      <c r="J1343" s="191"/>
      <c r="K1343" s="191"/>
      <c r="L1343" s="191"/>
      <c r="M1343" s="191"/>
      <c r="N1343" s="191"/>
      <c r="O1343" s="191"/>
      <c r="P1343" s="191"/>
      <c r="Q1343" s="191"/>
      <c r="R1343" s="191"/>
      <c r="S1343" s="191"/>
      <c r="T1343" s="191"/>
      <c r="U1343" s="191"/>
      <c r="V1343" s="191"/>
      <c r="W1343" s="191"/>
      <c r="X1343" s="191"/>
      <c r="Y1343" s="191"/>
      <c r="Z1343" s="191"/>
      <c r="AA1343" s="191"/>
      <c r="AB1343" s="191"/>
      <c r="AC1343" s="191"/>
      <c r="AD1343" s="191"/>
      <c r="AE1343" s="191"/>
      <c r="AF1343" s="191"/>
      <c r="AG1343" s="191"/>
      <c r="AH1343" s="191"/>
    </row>
    <row r="1344" spans="10:34">
      <c r="J1344" s="73"/>
      <c r="K1344" s="73"/>
      <c r="L1344" s="73"/>
      <c r="M1344" s="73"/>
      <c r="N1344" s="73"/>
      <c r="O1344" s="73"/>
      <c r="P1344" s="73"/>
      <c r="Q1344" s="73"/>
      <c r="R1344" s="73"/>
      <c r="S1344" s="73"/>
      <c r="T1344" s="73"/>
      <c r="U1344" s="73"/>
      <c r="V1344" s="73"/>
      <c r="W1344" s="73"/>
      <c r="X1344" s="73"/>
      <c r="Y1344" s="73"/>
      <c r="Z1344" s="73"/>
      <c r="AA1344" s="73"/>
      <c r="AB1344" s="73"/>
      <c r="AC1344" s="73"/>
      <c r="AD1344" s="73"/>
      <c r="AE1344" s="73"/>
      <c r="AF1344" s="73"/>
      <c r="AG1344" s="73"/>
      <c r="AH1344" s="73"/>
    </row>
    <row r="1345" spans="10:34">
      <c r="J1345" s="73"/>
      <c r="K1345" s="73"/>
      <c r="L1345" s="73"/>
      <c r="M1345" s="73"/>
      <c r="N1345" s="73"/>
      <c r="O1345" s="73"/>
      <c r="P1345" s="73"/>
      <c r="Q1345" s="73"/>
      <c r="R1345" s="73"/>
      <c r="S1345" s="73"/>
      <c r="T1345" s="73"/>
      <c r="U1345" s="73"/>
      <c r="V1345" s="73"/>
      <c r="W1345" s="73"/>
      <c r="X1345" s="73"/>
      <c r="Y1345" s="73"/>
      <c r="Z1345" s="73"/>
      <c r="AA1345" s="73"/>
      <c r="AB1345" s="73"/>
      <c r="AC1345" s="73"/>
      <c r="AD1345" s="73"/>
      <c r="AE1345" s="73"/>
      <c r="AF1345" s="73"/>
      <c r="AG1345" s="73"/>
      <c r="AH1345" s="73"/>
    </row>
    <row r="1346" spans="10:34">
      <c r="J1346" s="73"/>
      <c r="K1346" s="73"/>
      <c r="L1346" s="73"/>
      <c r="M1346" s="73"/>
      <c r="N1346" s="73"/>
      <c r="O1346" s="73"/>
      <c r="P1346" s="73"/>
      <c r="Q1346" s="73"/>
      <c r="R1346" s="73"/>
      <c r="S1346" s="73"/>
      <c r="T1346" s="73"/>
      <c r="U1346" s="73"/>
      <c r="V1346" s="73"/>
      <c r="W1346" s="73"/>
      <c r="X1346" s="73"/>
      <c r="Y1346" s="73"/>
      <c r="Z1346" s="73"/>
      <c r="AA1346" s="73"/>
      <c r="AB1346" s="73"/>
      <c r="AC1346" s="73"/>
      <c r="AD1346" s="73"/>
      <c r="AE1346" s="73"/>
      <c r="AF1346" s="73"/>
      <c r="AG1346" s="73"/>
      <c r="AH1346" s="73"/>
    </row>
    <row r="1347" spans="10:34">
      <c r="J1347" s="73"/>
      <c r="K1347" s="73"/>
      <c r="L1347" s="73"/>
      <c r="M1347" s="73"/>
      <c r="N1347" s="73"/>
      <c r="O1347" s="73"/>
      <c r="P1347" s="73"/>
      <c r="Q1347" s="73"/>
      <c r="R1347" s="73"/>
      <c r="S1347" s="73"/>
      <c r="T1347" s="73"/>
      <c r="U1347" s="73"/>
      <c r="V1347" s="73"/>
      <c r="W1347" s="73"/>
      <c r="X1347" s="73"/>
      <c r="Y1347" s="73"/>
      <c r="Z1347" s="73"/>
      <c r="AA1347" s="73"/>
      <c r="AB1347" s="73"/>
      <c r="AC1347" s="73"/>
      <c r="AD1347" s="73"/>
      <c r="AE1347" s="73"/>
      <c r="AF1347" s="73"/>
      <c r="AG1347" s="73"/>
      <c r="AH1347" s="73"/>
    </row>
    <row r="1348" spans="10:34">
      <c r="J1348" s="73"/>
      <c r="K1348" s="73"/>
      <c r="L1348" s="73"/>
      <c r="M1348" s="73"/>
      <c r="N1348" s="73"/>
      <c r="O1348" s="73"/>
      <c r="P1348" s="73"/>
      <c r="Q1348" s="73"/>
      <c r="R1348" s="73"/>
      <c r="S1348" s="73"/>
      <c r="T1348" s="73"/>
      <c r="U1348" s="73"/>
      <c r="V1348" s="73"/>
      <c r="W1348" s="73"/>
      <c r="X1348" s="73"/>
      <c r="Y1348" s="73"/>
      <c r="Z1348" s="73"/>
      <c r="AA1348" s="73"/>
      <c r="AB1348" s="73"/>
      <c r="AC1348" s="73"/>
      <c r="AD1348" s="73"/>
      <c r="AE1348" s="73"/>
      <c r="AF1348" s="73"/>
      <c r="AG1348" s="73"/>
      <c r="AH1348" s="73"/>
    </row>
    <row r="1349" spans="10:34">
      <c r="J1349" s="73"/>
      <c r="K1349" s="73"/>
      <c r="L1349" s="73"/>
      <c r="M1349" s="73"/>
      <c r="N1349" s="73"/>
      <c r="O1349" s="73"/>
      <c r="P1349" s="73"/>
      <c r="Q1349" s="73"/>
      <c r="R1349" s="73"/>
      <c r="S1349" s="73"/>
      <c r="T1349" s="73"/>
      <c r="U1349" s="73"/>
      <c r="V1349" s="73"/>
      <c r="W1349" s="73"/>
      <c r="X1349" s="73"/>
      <c r="Y1349" s="73"/>
      <c r="Z1349" s="73"/>
      <c r="AA1349" s="73"/>
      <c r="AB1349" s="73"/>
      <c r="AC1349" s="73"/>
      <c r="AD1349" s="73"/>
      <c r="AE1349" s="73"/>
      <c r="AF1349" s="73"/>
      <c r="AG1349" s="73"/>
      <c r="AH1349" s="73"/>
    </row>
    <row r="1350" spans="10:34">
      <c r="J1350" s="73"/>
      <c r="K1350" s="73"/>
      <c r="L1350" s="73"/>
      <c r="M1350" s="73"/>
      <c r="N1350" s="73"/>
      <c r="O1350" s="73"/>
      <c r="P1350" s="73"/>
      <c r="Q1350" s="73"/>
      <c r="R1350" s="73"/>
      <c r="S1350" s="73"/>
      <c r="T1350" s="73"/>
      <c r="U1350" s="73"/>
      <c r="V1350" s="73"/>
      <c r="W1350" s="73"/>
      <c r="X1350" s="73"/>
      <c r="Y1350" s="73"/>
      <c r="Z1350" s="73"/>
      <c r="AA1350" s="73"/>
      <c r="AB1350" s="73"/>
      <c r="AC1350" s="73"/>
      <c r="AD1350" s="73"/>
      <c r="AE1350" s="73"/>
      <c r="AF1350" s="73"/>
      <c r="AG1350" s="73"/>
      <c r="AH1350" s="73"/>
    </row>
    <row r="1351" spans="10:34">
      <c r="J1351" s="73"/>
      <c r="K1351" s="73"/>
      <c r="L1351" s="73"/>
      <c r="M1351" s="73"/>
      <c r="N1351" s="73"/>
      <c r="O1351" s="73"/>
      <c r="P1351" s="73"/>
      <c r="Q1351" s="73"/>
      <c r="R1351" s="73"/>
      <c r="S1351" s="73"/>
      <c r="T1351" s="73"/>
      <c r="U1351" s="73"/>
      <c r="V1351" s="73"/>
      <c r="W1351" s="73"/>
      <c r="X1351" s="73"/>
      <c r="Y1351" s="73"/>
      <c r="Z1351" s="73"/>
      <c r="AA1351" s="73"/>
      <c r="AB1351" s="73"/>
      <c r="AC1351" s="73"/>
      <c r="AD1351" s="73"/>
      <c r="AE1351" s="73"/>
      <c r="AF1351" s="73"/>
      <c r="AG1351" s="73"/>
      <c r="AH1351" s="73"/>
    </row>
    <row r="1352" spans="10:34">
      <c r="J1352" s="52"/>
      <c r="K1352" s="52"/>
      <c r="L1352" s="52"/>
      <c r="M1352" s="52"/>
      <c r="N1352" s="52"/>
      <c r="O1352" s="52"/>
      <c r="P1352" s="52"/>
      <c r="Q1352" s="52"/>
      <c r="R1352" s="52"/>
      <c r="S1352" s="52"/>
      <c r="T1352" s="52"/>
      <c r="U1352" s="52"/>
      <c r="V1352" s="52"/>
      <c r="W1352" s="52"/>
      <c r="X1352" s="52"/>
      <c r="Y1352" s="52"/>
      <c r="Z1352" s="52"/>
      <c r="AA1352" s="52"/>
      <c r="AB1352" s="52"/>
      <c r="AC1352" s="52"/>
      <c r="AD1352" s="52"/>
      <c r="AE1352" s="52"/>
      <c r="AF1352" s="52"/>
      <c r="AG1352" s="52"/>
      <c r="AH1352" s="52"/>
    </row>
    <row r="1353" spans="10:34">
      <c r="J1353" s="73"/>
      <c r="K1353" s="73"/>
      <c r="L1353" s="73"/>
      <c r="M1353" s="73"/>
      <c r="N1353" s="73"/>
      <c r="O1353" s="73"/>
      <c r="P1353" s="73"/>
      <c r="Q1353" s="73"/>
      <c r="R1353" s="73"/>
      <c r="S1353" s="73"/>
      <c r="T1353" s="73"/>
      <c r="U1353" s="73"/>
      <c r="V1353" s="73"/>
      <c r="W1353" s="73"/>
      <c r="X1353" s="73"/>
      <c r="Y1353" s="73"/>
      <c r="Z1353" s="73"/>
      <c r="AA1353" s="73"/>
      <c r="AB1353" s="73"/>
      <c r="AC1353" s="73"/>
      <c r="AD1353" s="73"/>
      <c r="AE1353" s="73"/>
      <c r="AF1353" s="73"/>
      <c r="AG1353" s="73"/>
      <c r="AH1353" s="73"/>
    </row>
    <row r="1354" spans="10:34">
      <c r="J1354" s="191"/>
      <c r="K1354" s="191"/>
      <c r="L1354" s="191"/>
      <c r="M1354" s="191"/>
      <c r="N1354" s="191"/>
      <c r="O1354" s="191"/>
      <c r="P1354" s="191"/>
      <c r="Q1354" s="191"/>
      <c r="R1354" s="191"/>
      <c r="S1354" s="191"/>
      <c r="T1354" s="191"/>
      <c r="U1354" s="191"/>
      <c r="V1354" s="191"/>
      <c r="W1354" s="191"/>
      <c r="X1354" s="191"/>
      <c r="Y1354" s="191"/>
      <c r="Z1354" s="191"/>
      <c r="AA1354" s="191"/>
      <c r="AB1354" s="191"/>
      <c r="AC1354" s="191"/>
      <c r="AD1354" s="191"/>
      <c r="AE1354" s="191"/>
      <c r="AF1354" s="191"/>
      <c r="AG1354" s="191"/>
      <c r="AH1354" s="191"/>
    </row>
    <row r="1355" spans="10:34">
      <c r="J1355" s="73"/>
      <c r="K1355" s="73"/>
      <c r="L1355" s="73"/>
      <c r="M1355" s="73"/>
      <c r="N1355" s="73"/>
      <c r="O1355" s="73"/>
      <c r="P1355" s="73"/>
      <c r="Q1355" s="73"/>
      <c r="R1355" s="73"/>
      <c r="S1355" s="73"/>
      <c r="T1355" s="73"/>
      <c r="U1355" s="73"/>
      <c r="V1355" s="73"/>
      <c r="W1355" s="73"/>
      <c r="X1355" s="73"/>
      <c r="Y1355" s="73"/>
      <c r="Z1355" s="73"/>
      <c r="AA1355" s="73"/>
      <c r="AB1355" s="73"/>
      <c r="AC1355" s="73"/>
      <c r="AD1355" s="73"/>
      <c r="AE1355" s="73"/>
      <c r="AF1355" s="73"/>
      <c r="AG1355" s="73"/>
      <c r="AH1355" s="73"/>
    </row>
    <row r="1356" spans="10:34">
      <c r="J1356" s="73"/>
      <c r="K1356" s="73"/>
      <c r="L1356" s="73"/>
      <c r="M1356" s="73"/>
      <c r="N1356" s="73"/>
      <c r="O1356" s="73"/>
      <c r="P1356" s="73"/>
      <c r="Q1356" s="73"/>
      <c r="R1356" s="73"/>
      <c r="S1356" s="73"/>
      <c r="T1356" s="73"/>
      <c r="U1356" s="73"/>
      <c r="V1356" s="73"/>
      <c r="W1356" s="73"/>
      <c r="X1356" s="73"/>
      <c r="Y1356" s="73"/>
      <c r="Z1356" s="73"/>
      <c r="AA1356" s="73"/>
      <c r="AB1356" s="73"/>
      <c r="AC1356" s="73"/>
      <c r="AD1356" s="73"/>
      <c r="AE1356" s="73"/>
      <c r="AF1356" s="73"/>
      <c r="AG1356" s="73"/>
      <c r="AH1356" s="73"/>
    </row>
    <row r="1357" spans="10:34">
      <c r="J1357" s="73"/>
      <c r="K1357" s="73"/>
      <c r="L1357" s="73"/>
      <c r="M1357" s="73"/>
      <c r="N1357" s="73"/>
      <c r="O1357" s="73"/>
      <c r="P1357" s="73"/>
      <c r="Q1357" s="73"/>
      <c r="R1357" s="73"/>
      <c r="S1357" s="73"/>
      <c r="T1357" s="73"/>
      <c r="U1357" s="73"/>
      <c r="V1357" s="73"/>
      <c r="W1357" s="73"/>
      <c r="X1357" s="73"/>
      <c r="Y1357" s="73"/>
      <c r="Z1357" s="73"/>
      <c r="AA1357" s="73"/>
      <c r="AB1357" s="73"/>
      <c r="AC1357" s="73"/>
      <c r="AD1357" s="73"/>
      <c r="AE1357" s="73"/>
      <c r="AF1357" s="73"/>
      <c r="AG1357" s="73"/>
      <c r="AH1357" s="73"/>
    </row>
    <row r="1358" spans="10:34">
      <c r="J1358" s="73"/>
      <c r="K1358" s="73"/>
      <c r="L1358" s="73"/>
      <c r="M1358" s="73"/>
      <c r="N1358" s="73"/>
      <c r="O1358" s="73"/>
      <c r="P1358" s="73"/>
      <c r="Q1358" s="73"/>
      <c r="R1358" s="73"/>
      <c r="S1358" s="73"/>
      <c r="T1358" s="73"/>
      <c r="U1358" s="73"/>
      <c r="V1358" s="73"/>
      <c r="W1358" s="73"/>
      <c r="X1358" s="73"/>
      <c r="Y1358" s="73"/>
      <c r="Z1358" s="73"/>
      <c r="AA1358" s="73"/>
      <c r="AB1358" s="73"/>
      <c r="AC1358" s="73"/>
      <c r="AD1358" s="73"/>
      <c r="AE1358" s="73"/>
      <c r="AF1358" s="73"/>
      <c r="AG1358" s="73"/>
      <c r="AH1358" s="73"/>
    </row>
    <row r="1359" spans="10:34">
      <c r="J1359" s="73"/>
      <c r="K1359" s="73"/>
      <c r="L1359" s="73"/>
      <c r="M1359" s="73"/>
      <c r="N1359" s="73"/>
      <c r="O1359" s="73"/>
      <c r="P1359" s="73"/>
      <c r="Q1359" s="73"/>
      <c r="R1359" s="73"/>
      <c r="S1359" s="73"/>
      <c r="T1359" s="73"/>
      <c r="U1359" s="73"/>
      <c r="V1359" s="73"/>
      <c r="W1359" s="73"/>
      <c r="X1359" s="73"/>
      <c r="Y1359" s="73"/>
      <c r="Z1359" s="73"/>
      <c r="AA1359" s="73"/>
      <c r="AB1359" s="73"/>
      <c r="AC1359" s="73"/>
      <c r="AD1359" s="73"/>
      <c r="AE1359" s="73"/>
      <c r="AF1359" s="73"/>
      <c r="AG1359" s="73"/>
      <c r="AH1359" s="73"/>
    </row>
    <row r="1360" spans="10:34">
      <c r="J1360" s="73"/>
      <c r="K1360" s="73"/>
      <c r="L1360" s="73"/>
      <c r="M1360" s="73"/>
      <c r="N1360" s="73"/>
      <c r="O1360" s="73"/>
      <c r="P1360" s="73"/>
      <c r="Q1360" s="73"/>
      <c r="R1360" s="73"/>
      <c r="S1360" s="73"/>
      <c r="T1360" s="73"/>
      <c r="U1360" s="73"/>
      <c r="V1360" s="73"/>
      <c r="W1360" s="73"/>
      <c r="X1360" s="73"/>
      <c r="Y1360" s="73"/>
      <c r="Z1360" s="73"/>
      <c r="AA1360" s="73"/>
      <c r="AB1360" s="73"/>
      <c r="AC1360" s="73"/>
      <c r="AD1360" s="73"/>
      <c r="AE1360" s="73"/>
      <c r="AF1360" s="73"/>
      <c r="AG1360" s="73"/>
      <c r="AH1360" s="73"/>
    </row>
    <row r="1361" spans="10:34">
      <c r="J1361" s="73"/>
      <c r="K1361" s="73"/>
      <c r="L1361" s="73"/>
      <c r="M1361" s="73"/>
      <c r="N1361" s="73"/>
      <c r="O1361" s="73"/>
      <c r="P1361" s="73"/>
      <c r="Q1361" s="73"/>
      <c r="R1361" s="73"/>
      <c r="S1361" s="73"/>
      <c r="T1361" s="73"/>
      <c r="U1361" s="73"/>
      <c r="V1361" s="73"/>
      <c r="W1361" s="73"/>
      <c r="X1361" s="73"/>
      <c r="Y1361" s="73"/>
      <c r="Z1361" s="73"/>
      <c r="AA1361" s="73"/>
      <c r="AB1361" s="73"/>
      <c r="AC1361" s="73"/>
      <c r="AD1361" s="73"/>
      <c r="AE1361" s="73"/>
      <c r="AF1361" s="73"/>
      <c r="AG1361" s="73"/>
      <c r="AH1361" s="73"/>
    </row>
    <row r="1362" spans="10:34">
      <c r="J1362" s="73"/>
      <c r="K1362" s="73"/>
      <c r="L1362" s="73"/>
      <c r="M1362" s="73"/>
      <c r="N1362" s="73"/>
      <c r="O1362" s="73"/>
      <c r="P1362" s="73"/>
      <c r="Q1362" s="73"/>
      <c r="R1362" s="73"/>
      <c r="S1362" s="73"/>
      <c r="T1362" s="73"/>
      <c r="U1362" s="73"/>
      <c r="V1362" s="73"/>
      <c r="W1362" s="73"/>
      <c r="X1362" s="73"/>
      <c r="Y1362" s="73"/>
      <c r="Z1362" s="73"/>
      <c r="AA1362" s="73"/>
      <c r="AB1362" s="73"/>
      <c r="AC1362" s="73"/>
      <c r="AD1362" s="73"/>
      <c r="AE1362" s="73"/>
      <c r="AF1362" s="73"/>
      <c r="AG1362" s="73"/>
      <c r="AH1362" s="73"/>
    </row>
    <row r="1363" spans="10:34">
      <c r="J1363" s="52"/>
      <c r="K1363" s="52"/>
      <c r="L1363" s="52"/>
      <c r="M1363" s="52"/>
      <c r="N1363" s="52"/>
      <c r="O1363" s="52"/>
      <c r="P1363" s="52"/>
      <c r="Q1363" s="52"/>
      <c r="R1363" s="52"/>
      <c r="S1363" s="52"/>
      <c r="T1363" s="52"/>
      <c r="U1363" s="52"/>
      <c r="V1363" s="52"/>
      <c r="W1363" s="52"/>
      <c r="X1363" s="52"/>
      <c r="Y1363" s="52"/>
      <c r="Z1363" s="52"/>
      <c r="AA1363" s="52"/>
      <c r="AB1363" s="52"/>
      <c r="AC1363" s="52"/>
      <c r="AD1363" s="52"/>
      <c r="AE1363" s="52"/>
      <c r="AF1363" s="52"/>
      <c r="AG1363" s="52"/>
      <c r="AH1363" s="52"/>
    </row>
    <row r="1364" spans="10:34">
      <c r="J1364" s="73"/>
      <c r="K1364" s="73"/>
      <c r="L1364" s="73"/>
      <c r="M1364" s="73"/>
      <c r="N1364" s="73"/>
      <c r="O1364" s="73"/>
      <c r="P1364" s="73"/>
      <c r="Q1364" s="73"/>
      <c r="R1364" s="73"/>
      <c r="S1364" s="73"/>
      <c r="T1364" s="73"/>
      <c r="U1364" s="73"/>
      <c r="V1364" s="73"/>
      <c r="W1364" s="73"/>
      <c r="X1364" s="73"/>
      <c r="Y1364" s="73"/>
      <c r="Z1364" s="73"/>
      <c r="AA1364" s="73"/>
      <c r="AB1364" s="73"/>
      <c r="AC1364" s="73"/>
      <c r="AD1364" s="73"/>
      <c r="AE1364" s="73"/>
      <c r="AF1364" s="73"/>
      <c r="AG1364" s="73"/>
      <c r="AH1364" s="73"/>
    </row>
    <row r="1365" spans="10:34">
      <c r="J1365" s="191"/>
      <c r="K1365" s="191"/>
      <c r="L1365" s="191"/>
      <c r="M1365" s="191"/>
      <c r="N1365" s="191"/>
      <c r="O1365" s="191"/>
      <c r="P1365" s="191"/>
      <c r="Q1365" s="191"/>
      <c r="R1365" s="191"/>
      <c r="S1365" s="191"/>
      <c r="T1365" s="191"/>
      <c r="U1365" s="191"/>
      <c r="V1365" s="191"/>
      <c r="W1365" s="191"/>
      <c r="X1365" s="191"/>
      <c r="Y1365" s="191"/>
      <c r="Z1365" s="191"/>
      <c r="AA1365" s="191"/>
      <c r="AB1365" s="191"/>
      <c r="AC1365" s="191"/>
      <c r="AD1365" s="191"/>
      <c r="AE1365" s="191"/>
      <c r="AF1365" s="191"/>
      <c r="AG1365" s="191"/>
      <c r="AH1365" s="191"/>
    </row>
    <row r="1366" spans="10:34">
      <c r="J1366" s="73"/>
      <c r="K1366" s="73"/>
      <c r="L1366" s="73"/>
      <c r="M1366" s="73"/>
      <c r="N1366" s="73"/>
      <c r="O1366" s="73"/>
      <c r="P1366" s="73"/>
      <c r="Q1366" s="73"/>
      <c r="R1366" s="73"/>
      <c r="S1366" s="73"/>
      <c r="T1366" s="73"/>
      <c r="U1366" s="73"/>
      <c r="V1366" s="73"/>
      <c r="W1366" s="73"/>
      <c r="X1366" s="73"/>
      <c r="Y1366" s="73"/>
      <c r="Z1366" s="73"/>
      <c r="AA1366" s="73"/>
      <c r="AB1366" s="73"/>
      <c r="AC1366" s="73"/>
      <c r="AD1366" s="73"/>
      <c r="AE1366" s="73"/>
      <c r="AF1366" s="73"/>
      <c r="AG1366" s="73"/>
      <c r="AH1366" s="73"/>
    </row>
    <row r="1367" spans="10:34">
      <c r="J1367" s="73"/>
      <c r="K1367" s="73"/>
      <c r="L1367" s="73"/>
      <c r="M1367" s="73"/>
      <c r="N1367" s="73"/>
      <c r="O1367" s="73"/>
      <c r="P1367" s="73"/>
      <c r="Q1367" s="73"/>
      <c r="R1367" s="73"/>
      <c r="S1367" s="73"/>
      <c r="T1367" s="73"/>
      <c r="U1367" s="73"/>
      <c r="V1367" s="73"/>
      <c r="W1367" s="73"/>
      <c r="X1367" s="73"/>
      <c r="Y1367" s="73"/>
      <c r="Z1367" s="73"/>
      <c r="AA1367" s="73"/>
      <c r="AB1367" s="73"/>
      <c r="AC1367" s="73"/>
      <c r="AD1367" s="73"/>
      <c r="AE1367" s="73"/>
      <c r="AF1367" s="73"/>
      <c r="AG1367" s="73"/>
      <c r="AH1367" s="73"/>
    </row>
    <row r="1368" spans="10:34">
      <c r="J1368" s="73"/>
      <c r="K1368" s="73"/>
      <c r="L1368" s="73"/>
      <c r="M1368" s="73"/>
      <c r="N1368" s="73"/>
      <c r="O1368" s="73"/>
      <c r="P1368" s="73"/>
      <c r="Q1368" s="73"/>
      <c r="R1368" s="73"/>
      <c r="S1368" s="73"/>
      <c r="T1368" s="73"/>
      <c r="U1368" s="73"/>
      <c r="V1368" s="73"/>
      <c r="W1368" s="73"/>
      <c r="X1368" s="73"/>
      <c r="Y1368" s="73"/>
      <c r="Z1368" s="73"/>
      <c r="AA1368" s="73"/>
      <c r="AB1368" s="73"/>
      <c r="AC1368" s="73"/>
      <c r="AD1368" s="73"/>
      <c r="AE1368" s="73"/>
      <c r="AF1368" s="73"/>
      <c r="AG1368" s="73"/>
      <c r="AH1368" s="73"/>
    </row>
    <row r="1369" spans="10:34">
      <c r="J1369" s="73"/>
      <c r="K1369" s="73"/>
      <c r="L1369" s="73"/>
      <c r="M1369" s="73"/>
      <c r="N1369" s="73"/>
      <c r="O1369" s="73"/>
      <c r="P1369" s="73"/>
      <c r="Q1369" s="73"/>
      <c r="R1369" s="73"/>
      <c r="S1369" s="73"/>
      <c r="T1369" s="73"/>
      <c r="U1369" s="73"/>
      <c r="V1369" s="73"/>
      <c r="W1369" s="73"/>
      <c r="X1369" s="73"/>
      <c r="Y1369" s="73"/>
      <c r="Z1369" s="73"/>
      <c r="AA1369" s="73"/>
      <c r="AB1369" s="73"/>
      <c r="AC1369" s="73"/>
      <c r="AD1369" s="73"/>
      <c r="AE1369" s="73"/>
      <c r="AF1369" s="73"/>
      <c r="AG1369" s="73"/>
      <c r="AH1369" s="73"/>
    </row>
    <row r="1370" spans="10:34">
      <c r="J1370" s="73"/>
      <c r="K1370" s="73"/>
      <c r="L1370" s="73"/>
      <c r="M1370" s="73"/>
      <c r="N1370" s="73"/>
      <c r="O1370" s="73"/>
      <c r="P1370" s="73"/>
      <c r="Q1370" s="73"/>
      <c r="R1370" s="73"/>
      <c r="S1370" s="73"/>
      <c r="T1370" s="73"/>
      <c r="U1370" s="73"/>
      <c r="V1370" s="73"/>
      <c r="W1370" s="73"/>
      <c r="X1370" s="73"/>
      <c r="Y1370" s="73"/>
      <c r="Z1370" s="73"/>
      <c r="AA1370" s="73"/>
      <c r="AB1370" s="73"/>
      <c r="AC1370" s="73"/>
      <c r="AD1370" s="73"/>
      <c r="AE1370" s="73"/>
      <c r="AF1370" s="73"/>
      <c r="AG1370" s="73"/>
      <c r="AH1370" s="73"/>
    </row>
    <row r="1371" spans="10:34">
      <c r="J1371" s="73"/>
      <c r="K1371" s="73"/>
      <c r="L1371" s="73"/>
      <c r="M1371" s="73"/>
      <c r="N1371" s="73"/>
      <c r="O1371" s="73"/>
      <c r="P1371" s="73"/>
      <c r="Q1371" s="73"/>
      <c r="R1371" s="73"/>
      <c r="S1371" s="73"/>
      <c r="T1371" s="73"/>
      <c r="U1371" s="73"/>
      <c r="V1371" s="73"/>
      <c r="W1371" s="73"/>
      <c r="X1371" s="73"/>
      <c r="Y1371" s="73"/>
      <c r="Z1371" s="73"/>
      <c r="AA1371" s="73"/>
      <c r="AB1371" s="73"/>
      <c r="AC1371" s="73"/>
      <c r="AD1371" s="73"/>
      <c r="AE1371" s="73"/>
      <c r="AF1371" s="73"/>
      <c r="AG1371" s="73"/>
      <c r="AH1371" s="73"/>
    </row>
    <row r="1372" spans="10:34">
      <c r="J1372" s="73"/>
      <c r="K1372" s="73"/>
      <c r="L1372" s="73"/>
      <c r="M1372" s="73"/>
      <c r="N1372" s="73"/>
      <c r="O1372" s="73"/>
      <c r="P1372" s="73"/>
      <c r="Q1372" s="73"/>
      <c r="R1372" s="73"/>
      <c r="S1372" s="73"/>
      <c r="T1372" s="73"/>
      <c r="U1372" s="73"/>
      <c r="V1372" s="73"/>
      <c r="W1372" s="73"/>
      <c r="X1372" s="73"/>
      <c r="Y1372" s="73"/>
      <c r="Z1372" s="73"/>
      <c r="AA1372" s="73"/>
      <c r="AB1372" s="73"/>
      <c r="AC1372" s="73"/>
      <c r="AD1372" s="73"/>
      <c r="AE1372" s="73"/>
      <c r="AF1372" s="73"/>
      <c r="AG1372" s="73"/>
      <c r="AH1372" s="73"/>
    </row>
    <row r="1373" spans="10:34">
      <c r="J1373" s="73"/>
      <c r="K1373" s="73"/>
      <c r="L1373" s="73"/>
      <c r="M1373" s="73"/>
      <c r="N1373" s="73"/>
      <c r="O1373" s="73"/>
      <c r="P1373" s="73"/>
      <c r="Q1373" s="73"/>
      <c r="R1373" s="73"/>
      <c r="S1373" s="73"/>
      <c r="T1373" s="73"/>
      <c r="U1373" s="73"/>
      <c r="V1373" s="73"/>
      <c r="W1373" s="73"/>
      <c r="X1373" s="73"/>
      <c r="Y1373" s="73"/>
      <c r="Z1373" s="73"/>
      <c r="AA1373" s="73"/>
      <c r="AB1373" s="73"/>
      <c r="AC1373" s="73"/>
      <c r="AD1373" s="73"/>
      <c r="AE1373" s="73"/>
      <c r="AF1373" s="73"/>
      <c r="AG1373" s="73"/>
      <c r="AH1373" s="73"/>
    </row>
    <row r="1374" spans="10:34">
      <c r="J1374" s="52"/>
      <c r="K1374" s="52"/>
      <c r="L1374" s="52"/>
      <c r="M1374" s="52"/>
      <c r="N1374" s="52"/>
      <c r="O1374" s="52"/>
      <c r="P1374" s="52"/>
      <c r="Q1374" s="52"/>
      <c r="R1374" s="52"/>
      <c r="S1374" s="52"/>
      <c r="T1374" s="52"/>
      <c r="U1374" s="52"/>
      <c r="V1374" s="52"/>
      <c r="W1374" s="52"/>
      <c r="X1374" s="52"/>
      <c r="Y1374" s="52"/>
      <c r="Z1374" s="52"/>
      <c r="AA1374" s="52"/>
      <c r="AB1374" s="52"/>
      <c r="AC1374" s="52"/>
      <c r="AD1374" s="52"/>
      <c r="AE1374" s="52"/>
      <c r="AF1374" s="52"/>
      <c r="AG1374" s="52"/>
      <c r="AH1374" s="52"/>
    </row>
    <row r="1375" spans="10:34">
      <c r="J1375" s="73"/>
      <c r="K1375" s="73"/>
      <c r="L1375" s="73"/>
      <c r="M1375" s="73"/>
      <c r="N1375" s="73"/>
      <c r="O1375" s="73"/>
      <c r="P1375" s="73"/>
      <c r="Q1375" s="73"/>
      <c r="R1375" s="73"/>
      <c r="S1375" s="73"/>
      <c r="T1375" s="73"/>
      <c r="U1375" s="73"/>
      <c r="V1375" s="73"/>
      <c r="W1375" s="73"/>
      <c r="X1375" s="73"/>
      <c r="Y1375" s="73"/>
      <c r="Z1375" s="73"/>
      <c r="AA1375" s="73"/>
      <c r="AB1375" s="73"/>
      <c r="AC1375" s="73"/>
      <c r="AD1375" s="73"/>
      <c r="AE1375" s="73"/>
      <c r="AF1375" s="73"/>
      <c r="AG1375" s="73"/>
      <c r="AH1375" s="73"/>
    </row>
    <row r="1376" spans="10:34">
      <c r="J1376" s="191"/>
      <c r="K1376" s="191"/>
      <c r="L1376" s="191"/>
      <c r="M1376" s="191"/>
      <c r="N1376" s="191"/>
      <c r="O1376" s="191"/>
      <c r="P1376" s="191"/>
      <c r="Q1376" s="191"/>
      <c r="R1376" s="191"/>
      <c r="S1376" s="191"/>
      <c r="T1376" s="191"/>
      <c r="U1376" s="191"/>
      <c r="V1376" s="191"/>
      <c r="W1376" s="191"/>
      <c r="X1376" s="191"/>
      <c r="Y1376" s="191"/>
      <c r="Z1376" s="191"/>
      <c r="AA1376" s="191"/>
      <c r="AB1376" s="191"/>
      <c r="AC1376" s="191"/>
      <c r="AD1376" s="191"/>
      <c r="AE1376" s="191"/>
      <c r="AF1376" s="191"/>
      <c r="AG1376" s="191"/>
      <c r="AH1376" s="191"/>
    </row>
    <row r="1377" spans="10:34">
      <c r="J1377" s="73"/>
      <c r="K1377" s="73"/>
      <c r="L1377" s="73"/>
      <c r="M1377" s="73"/>
      <c r="N1377" s="73"/>
      <c r="O1377" s="73"/>
      <c r="P1377" s="73"/>
      <c r="Q1377" s="73"/>
      <c r="R1377" s="73"/>
      <c r="S1377" s="73"/>
      <c r="T1377" s="73"/>
      <c r="U1377" s="73"/>
      <c r="V1377" s="73"/>
      <c r="W1377" s="73"/>
      <c r="X1377" s="73"/>
      <c r="Y1377" s="73"/>
      <c r="Z1377" s="73"/>
      <c r="AA1377" s="73"/>
      <c r="AB1377" s="73"/>
      <c r="AC1377" s="73"/>
      <c r="AD1377" s="73"/>
      <c r="AE1377" s="73"/>
      <c r="AF1377" s="73"/>
      <c r="AG1377" s="73"/>
      <c r="AH1377" s="73"/>
    </row>
    <row r="1378" spans="10:34">
      <c r="J1378" s="73"/>
      <c r="K1378" s="73"/>
      <c r="L1378" s="73"/>
      <c r="M1378" s="73"/>
      <c r="N1378" s="73"/>
      <c r="O1378" s="73"/>
      <c r="P1378" s="73"/>
      <c r="Q1378" s="73"/>
      <c r="R1378" s="73"/>
      <c r="S1378" s="73"/>
      <c r="T1378" s="73"/>
      <c r="U1378" s="73"/>
      <c r="V1378" s="73"/>
      <c r="W1378" s="73"/>
      <c r="X1378" s="73"/>
      <c r="Y1378" s="73"/>
      <c r="Z1378" s="73"/>
      <c r="AA1378" s="73"/>
      <c r="AB1378" s="73"/>
      <c r="AC1378" s="73"/>
      <c r="AD1378" s="73"/>
      <c r="AE1378" s="73"/>
      <c r="AF1378" s="73"/>
      <c r="AG1378" s="73"/>
      <c r="AH1378" s="73"/>
    </row>
    <row r="1379" spans="10:34">
      <c r="J1379" s="73"/>
      <c r="K1379" s="73"/>
      <c r="L1379" s="73"/>
      <c r="M1379" s="73"/>
      <c r="N1379" s="73"/>
      <c r="O1379" s="73"/>
      <c r="P1379" s="73"/>
      <c r="Q1379" s="73"/>
      <c r="R1379" s="73"/>
      <c r="S1379" s="73"/>
      <c r="T1379" s="73"/>
      <c r="U1379" s="73"/>
      <c r="V1379" s="73"/>
      <c r="W1379" s="73"/>
      <c r="X1379" s="73"/>
      <c r="Y1379" s="73"/>
      <c r="Z1379" s="73"/>
      <c r="AA1379" s="73"/>
      <c r="AB1379" s="73"/>
      <c r="AC1379" s="73"/>
      <c r="AD1379" s="73"/>
      <c r="AE1379" s="73"/>
      <c r="AF1379" s="73"/>
      <c r="AG1379" s="73"/>
      <c r="AH1379" s="73"/>
    </row>
    <row r="1380" spans="10:34">
      <c r="J1380" s="73"/>
      <c r="K1380" s="73"/>
      <c r="L1380" s="73"/>
      <c r="M1380" s="73"/>
      <c r="N1380" s="73"/>
      <c r="O1380" s="73"/>
      <c r="P1380" s="73"/>
      <c r="Q1380" s="73"/>
      <c r="R1380" s="73"/>
      <c r="S1380" s="73"/>
      <c r="T1380" s="73"/>
      <c r="U1380" s="73"/>
      <c r="V1380" s="73"/>
      <c r="W1380" s="73"/>
      <c r="X1380" s="73"/>
      <c r="Y1380" s="73"/>
      <c r="Z1380" s="73"/>
      <c r="AA1380" s="73"/>
      <c r="AB1380" s="73"/>
      <c r="AC1380" s="73"/>
      <c r="AD1380" s="73"/>
      <c r="AE1380" s="73"/>
      <c r="AF1380" s="73"/>
      <c r="AG1380" s="73"/>
      <c r="AH1380" s="73"/>
    </row>
    <row r="1381" spans="10:34">
      <c r="J1381" s="73"/>
      <c r="K1381" s="73"/>
      <c r="L1381" s="73"/>
      <c r="M1381" s="73"/>
      <c r="N1381" s="73"/>
      <c r="O1381" s="73"/>
      <c r="P1381" s="73"/>
      <c r="Q1381" s="73"/>
      <c r="R1381" s="73"/>
      <c r="S1381" s="73"/>
      <c r="T1381" s="73"/>
      <c r="U1381" s="73"/>
      <c r="V1381" s="73"/>
      <c r="W1381" s="73"/>
      <c r="X1381" s="73"/>
      <c r="Y1381" s="73"/>
      <c r="Z1381" s="73"/>
      <c r="AA1381" s="73"/>
      <c r="AB1381" s="73"/>
      <c r="AC1381" s="73"/>
      <c r="AD1381" s="73"/>
      <c r="AE1381" s="73"/>
      <c r="AF1381" s="73"/>
      <c r="AG1381" s="73"/>
      <c r="AH1381" s="73"/>
    </row>
    <row r="1382" spans="10:34">
      <c r="J1382" s="73"/>
      <c r="K1382" s="73"/>
      <c r="L1382" s="73"/>
      <c r="M1382" s="73"/>
      <c r="N1382" s="73"/>
      <c r="O1382" s="73"/>
      <c r="P1382" s="73"/>
      <c r="Q1382" s="73"/>
      <c r="R1382" s="73"/>
      <c r="S1382" s="73"/>
      <c r="T1382" s="73"/>
      <c r="U1382" s="73"/>
      <c r="V1382" s="73"/>
      <c r="W1382" s="73"/>
      <c r="X1382" s="73"/>
      <c r="Y1382" s="73"/>
      <c r="Z1382" s="73"/>
      <c r="AA1382" s="73"/>
      <c r="AB1382" s="73"/>
      <c r="AC1382" s="73"/>
      <c r="AD1382" s="73"/>
      <c r="AE1382" s="73"/>
      <c r="AF1382" s="73"/>
      <c r="AG1382" s="73"/>
      <c r="AH1382" s="73"/>
    </row>
    <row r="1383" spans="10:34">
      <c r="J1383" s="73"/>
      <c r="K1383" s="73"/>
      <c r="L1383" s="73"/>
      <c r="M1383" s="73"/>
      <c r="N1383" s="73"/>
      <c r="O1383" s="73"/>
      <c r="P1383" s="73"/>
      <c r="Q1383" s="73"/>
      <c r="R1383" s="73"/>
      <c r="S1383" s="73"/>
      <c r="T1383" s="73"/>
      <c r="U1383" s="73"/>
      <c r="V1383" s="73"/>
      <c r="W1383" s="73"/>
      <c r="X1383" s="73"/>
      <c r="Y1383" s="73"/>
      <c r="Z1383" s="73"/>
      <c r="AA1383" s="73"/>
      <c r="AB1383" s="73"/>
      <c r="AC1383" s="73"/>
      <c r="AD1383" s="73"/>
      <c r="AE1383" s="73"/>
      <c r="AF1383" s="73"/>
      <c r="AG1383" s="73"/>
      <c r="AH1383" s="73"/>
    </row>
    <row r="1384" spans="10:34">
      <c r="J1384" s="73"/>
      <c r="K1384" s="73"/>
      <c r="L1384" s="73"/>
      <c r="M1384" s="73"/>
      <c r="N1384" s="73"/>
      <c r="O1384" s="73"/>
      <c r="P1384" s="73"/>
      <c r="Q1384" s="73"/>
      <c r="R1384" s="73"/>
      <c r="S1384" s="73"/>
      <c r="T1384" s="73"/>
      <c r="U1384" s="73"/>
      <c r="V1384" s="73"/>
      <c r="W1384" s="73"/>
      <c r="X1384" s="73"/>
      <c r="Y1384" s="73"/>
      <c r="Z1384" s="73"/>
      <c r="AA1384" s="73"/>
      <c r="AB1384" s="73"/>
      <c r="AC1384" s="73"/>
      <c r="AD1384" s="73"/>
      <c r="AE1384" s="73"/>
      <c r="AF1384" s="73"/>
      <c r="AG1384" s="73"/>
      <c r="AH1384" s="73"/>
    </row>
    <row r="1385" spans="10:34">
      <c r="J1385" s="52"/>
      <c r="K1385" s="52"/>
      <c r="L1385" s="52"/>
      <c r="M1385" s="52"/>
      <c r="N1385" s="52"/>
      <c r="O1385" s="52"/>
      <c r="P1385" s="52"/>
      <c r="Q1385" s="52"/>
      <c r="R1385" s="52"/>
      <c r="S1385" s="52"/>
      <c r="T1385" s="52"/>
      <c r="U1385" s="52"/>
      <c r="V1385" s="52"/>
      <c r="W1385" s="52"/>
      <c r="X1385" s="52"/>
      <c r="Y1385" s="52"/>
      <c r="Z1385" s="52"/>
      <c r="AA1385" s="52"/>
      <c r="AB1385" s="52"/>
      <c r="AC1385" s="52"/>
      <c r="AD1385" s="52"/>
      <c r="AE1385" s="52"/>
      <c r="AF1385" s="52"/>
      <c r="AG1385" s="52"/>
      <c r="AH1385" s="52"/>
    </row>
    <row r="1386" spans="10:34">
      <c r="J1386" s="73"/>
      <c r="K1386" s="73"/>
      <c r="L1386" s="73"/>
      <c r="M1386" s="73"/>
      <c r="N1386" s="73"/>
      <c r="O1386" s="73"/>
      <c r="P1386" s="73"/>
      <c r="Q1386" s="73"/>
      <c r="R1386" s="73"/>
      <c r="S1386" s="73"/>
      <c r="T1386" s="73"/>
      <c r="U1386" s="73"/>
      <c r="V1386" s="73"/>
      <c r="W1386" s="73"/>
      <c r="X1386" s="73"/>
      <c r="Y1386" s="73"/>
      <c r="Z1386" s="73"/>
      <c r="AA1386" s="73"/>
      <c r="AB1386" s="73"/>
      <c r="AC1386" s="73"/>
      <c r="AD1386" s="73"/>
      <c r="AE1386" s="73"/>
      <c r="AF1386" s="73"/>
      <c r="AG1386" s="73"/>
      <c r="AH1386" s="73"/>
    </row>
    <row r="1387" spans="10:34">
      <c r="J1387" s="191"/>
      <c r="K1387" s="191"/>
      <c r="L1387" s="191"/>
      <c r="M1387" s="191"/>
      <c r="N1387" s="191"/>
      <c r="O1387" s="191"/>
      <c r="P1387" s="191"/>
      <c r="Q1387" s="191"/>
      <c r="R1387" s="191"/>
      <c r="S1387" s="191"/>
      <c r="T1387" s="191"/>
      <c r="U1387" s="191"/>
      <c r="V1387" s="191"/>
      <c r="W1387" s="191"/>
      <c r="X1387" s="191"/>
      <c r="Y1387" s="191"/>
      <c r="Z1387" s="191"/>
      <c r="AA1387" s="191"/>
      <c r="AB1387" s="191"/>
      <c r="AC1387" s="191"/>
      <c r="AD1387" s="191"/>
      <c r="AE1387" s="191"/>
      <c r="AF1387" s="191"/>
      <c r="AG1387" s="191"/>
      <c r="AH1387" s="191"/>
    </row>
    <row r="1388" spans="10:34">
      <c r="J1388" s="73"/>
      <c r="K1388" s="73"/>
      <c r="L1388" s="73"/>
      <c r="M1388" s="73"/>
      <c r="N1388" s="73"/>
      <c r="O1388" s="73"/>
      <c r="P1388" s="73"/>
      <c r="Q1388" s="73"/>
      <c r="R1388" s="73"/>
      <c r="S1388" s="73"/>
      <c r="T1388" s="73"/>
      <c r="U1388" s="73"/>
      <c r="V1388" s="73"/>
      <c r="W1388" s="73"/>
      <c r="X1388" s="73"/>
      <c r="Y1388" s="73"/>
      <c r="Z1388" s="73"/>
      <c r="AA1388" s="73"/>
      <c r="AB1388" s="73"/>
      <c r="AC1388" s="73"/>
      <c r="AD1388" s="73"/>
      <c r="AE1388" s="73"/>
      <c r="AF1388" s="73"/>
      <c r="AG1388" s="73"/>
      <c r="AH1388" s="73"/>
    </row>
    <row r="1389" spans="10:34">
      <c r="J1389" s="73"/>
      <c r="K1389" s="73"/>
      <c r="L1389" s="73"/>
      <c r="M1389" s="73"/>
      <c r="N1389" s="73"/>
      <c r="O1389" s="73"/>
      <c r="P1389" s="73"/>
      <c r="Q1389" s="73"/>
      <c r="R1389" s="73"/>
      <c r="S1389" s="73"/>
      <c r="T1389" s="73"/>
      <c r="U1389" s="73"/>
      <c r="V1389" s="73"/>
      <c r="W1389" s="73"/>
      <c r="X1389" s="73"/>
      <c r="Y1389" s="73"/>
      <c r="Z1389" s="73"/>
      <c r="AA1389" s="73"/>
      <c r="AB1389" s="73"/>
      <c r="AC1389" s="73"/>
      <c r="AD1389" s="73"/>
      <c r="AE1389" s="73"/>
      <c r="AF1389" s="73"/>
      <c r="AG1389" s="73"/>
      <c r="AH1389" s="73"/>
    </row>
    <row r="1390" spans="10:34">
      <c r="J1390" s="73"/>
      <c r="K1390" s="73"/>
      <c r="L1390" s="73"/>
      <c r="M1390" s="73"/>
      <c r="N1390" s="73"/>
      <c r="O1390" s="73"/>
      <c r="P1390" s="73"/>
      <c r="Q1390" s="73"/>
      <c r="R1390" s="73"/>
      <c r="S1390" s="73"/>
      <c r="T1390" s="73"/>
      <c r="U1390" s="73"/>
      <c r="V1390" s="73"/>
      <c r="W1390" s="73"/>
      <c r="X1390" s="73"/>
      <c r="Y1390" s="73"/>
      <c r="Z1390" s="73"/>
      <c r="AA1390" s="73"/>
      <c r="AB1390" s="73"/>
      <c r="AC1390" s="73"/>
      <c r="AD1390" s="73"/>
      <c r="AE1390" s="73"/>
      <c r="AF1390" s="73"/>
      <c r="AG1390" s="73"/>
      <c r="AH1390" s="73"/>
    </row>
    <row r="1391" spans="10:34">
      <c r="J1391" s="73"/>
      <c r="K1391" s="73"/>
      <c r="L1391" s="73"/>
      <c r="M1391" s="73"/>
      <c r="N1391" s="73"/>
      <c r="O1391" s="73"/>
      <c r="P1391" s="73"/>
      <c r="Q1391" s="73"/>
      <c r="R1391" s="73"/>
      <c r="S1391" s="73"/>
      <c r="T1391" s="73"/>
      <c r="U1391" s="73"/>
      <c r="V1391" s="73"/>
      <c r="W1391" s="73"/>
      <c r="X1391" s="73"/>
      <c r="Y1391" s="73"/>
      <c r="Z1391" s="73"/>
      <c r="AA1391" s="73"/>
      <c r="AB1391" s="73"/>
      <c r="AC1391" s="73"/>
      <c r="AD1391" s="73"/>
      <c r="AE1391" s="73"/>
      <c r="AF1391" s="73"/>
      <c r="AG1391" s="73"/>
      <c r="AH1391" s="73"/>
    </row>
    <row r="1392" spans="10:34">
      <c r="J1392" s="73"/>
      <c r="K1392" s="73"/>
      <c r="L1392" s="73"/>
      <c r="M1392" s="73"/>
      <c r="N1392" s="73"/>
      <c r="O1392" s="73"/>
      <c r="P1392" s="73"/>
      <c r="Q1392" s="73"/>
      <c r="R1392" s="73"/>
      <c r="S1392" s="73"/>
      <c r="T1392" s="73"/>
      <c r="U1392" s="73"/>
      <c r="V1392" s="73"/>
      <c r="W1392" s="73"/>
      <c r="X1392" s="73"/>
      <c r="Y1392" s="73"/>
      <c r="Z1392" s="73"/>
      <c r="AA1392" s="73"/>
      <c r="AB1392" s="73"/>
      <c r="AC1392" s="73"/>
      <c r="AD1392" s="73"/>
      <c r="AE1392" s="73"/>
      <c r="AF1392" s="73"/>
      <c r="AG1392" s="73"/>
      <c r="AH1392" s="73"/>
    </row>
    <row r="1393" spans="10:34">
      <c r="J1393" s="73"/>
      <c r="K1393" s="73"/>
      <c r="L1393" s="73"/>
      <c r="M1393" s="73"/>
      <c r="N1393" s="73"/>
      <c r="O1393" s="73"/>
      <c r="P1393" s="73"/>
      <c r="Q1393" s="73"/>
      <c r="R1393" s="73"/>
      <c r="S1393" s="73"/>
      <c r="T1393" s="73"/>
      <c r="U1393" s="73"/>
      <c r="V1393" s="73"/>
      <c r="W1393" s="73"/>
      <c r="X1393" s="73"/>
      <c r="Y1393" s="73"/>
      <c r="Z1393" s="73"/>
      <c r="AA1393" s="73"/>
      <c r="AB1393" s="73"/>
      <c r="AC1393" s="73"/>
      <c r="AD1393" s="73"/>
      <c r="AE1393" s="73"/>
      <c r="AF1393" s="73"/>
      <c r="AG1393" s="73"/>
      <c r="AH1393" s="73"/>
    </row>
    <row r="1394" spans="10:34">
      <c r="J1394" s="73"/>
      <c r="K1394" s="73"/>
      <c r="L1394" s="73"/>
      <c r="M1394" s="73"/>
      <c r="N1394" s="73"/>
      <c r="O1394" s="73"/>
      <c r="P1394" s="73"/>
      <c r="Q1394" s="73"/>
      <c r="R1394" s="73"/>
      <c r="S1394" s="73"/>
      <c r="T1394" s="73"/>
      <c r="U1394" s="73"/>
      <c r="V1394" s="73"/>
      <c r="W1394" s="73"/>
      <c r="X1394" s="73"/>
      <c r="Y1394" s="73"/>
      <c r="Z1394" s="73"/>
      <c r="AA1394" s="73"/>
      <c r="AB1394" s="73"/>
      <c r="AC1394" s="73"/>
      <c r="AD1394" s="73"/>
      <c r="AE1394" s="73"/>
      <c r="AF1394" s="73"/>
      <c r="AG1394" s="73"/>
      <c r="AH1394" s="73"/>
    </row>
    <row r="1395" spans="10:34">
      <c r="J1395" s="73"/>
      <c r="K1395" s="73"/>
      <c r="L1395" s="73"/>
      <c r="M1395" s="73"/>
      <c r="N1395" s="73"/>
      <c r="O1395" s="73"/>
      <c r="P1395" s="73"/>
      <c r="Q1395" s="73"/>
      <c r="R1395" s="73"/>
      <c r="S1395" s="73"/>
      <c r="T1395" s="73"/>
      <c r="U1395" s="73"/>
      <c r="V1395" s="73"/>
      <c r="W1395" s="73"/>
      <c r="X1395" s="73"/>
      <c r="Y1395" s="73"/>
      <c r="Z1395" s="73"/>
      <c r="AA1395" s="73"/>
      <c r="AB1395" s="73"/>
      <c r="AC1395" s="73"/>
      <c r="AD1395" s="73"/>
      <c r="AE1395" s="73"/>
      <c r="AF1395" s="73"/>
      <c r="AG1395" s="73"/>
      <c r="AH1395" s="73"/>
    </row>
    <row r="1396" spans="10:34">
      <c r="J1396" s="52"/>
      <c r="K1396" s="52"/>
      <c r="L1396" s="52"/>
      <c r="M1396" s="52"/>
      <c r="N1396" s="52"/>
      <c r="O1396" s="52"/>
      <c r="P1396" s="52"/>
      <c r="Q1396" s="52"/>
      <c r="R1396" s="52"/>
      <c r="S1396" s="52"/>
      <c r="T1396" s="52"/>
      <c r="U1396" s="52"/>
      <c r="V1396" s="52"/>
      <c r="W1396" s="52"/>
      <c r="X1396" s="52"/>
      <c r="Y1396" s="52"/>
      <c r="Z1396" s="52"/>
      <c r="AA1396" s="52"/>
      <c r="AB1396" s="52"/>
      <c r="AC1396" s="52"/>
      <c r="AD1396" s="52"/>
      <c r="AE1396" s="52"/>
      <c r="AF1396" s="52"/>
      <c r="AG1396" s="52"/>
      <c r="AH1396" s="52"/>
    </row>
    <row r="1397" spans="10:34">
      <c r="J1397" s="73"/>
      <c r="K1397" s="73"/>
      <c r="L1397" s="73"/>
      <c r="M1397" s="73"/>
      <c r="N1397" s="73"/>
      <c r="O1397" s="73"/>
      <c r="P1397" s="73"/>
      <c r="Q1397" s="73"/>
      <c r="R1397" s="73"/>
      <c r="S1397" s="73"/>
      <c r="T1397" s="73"/>
      <c r="U1397" s="73"/>
      <c r="V1397" s="73"/>
      <c r="W1397" s="73"/>
      <c r="X1397" s="73"/>
      <c r="Y1397" s="73"/>
      <c r="Z1397" s="73"/>
      <c r="AA1397" s="73"/>
      <c r="AB1397" s="73"/>
      <c r="AC1397" s="73"/>
      <c r="AD1397" s="73"/>
      <c r="AE1397" s="73"/>
      <c r="AF1397" s="73"/>
      <c r="AG1397" s="73"/>
      <c r="AH1397" s="73"/>
    </row>
    <row r="1398" spans="10:34">
      <c r="J1398" s="191"/>
      <c r="K1398" s="191"/>
      <c r="L1398" s="191"/>
      <c r="M1398" s="191"/>
      <c r="N1398" s="191"/>
      <c r="O1398" s="191"/>
      <c r="P1398" s="191"/>
      <c r="Q1398" s="191"/>
      <c r="R1398" s="191"/>
      <c r="S1398" s="191"/>
      <c r="T1398" s="191"/>
      <c r="U1398" s="191"/>
      <c r="V1398" s="191"/>
      <c r="W1398" s="191"/>
      <c r="X1398" s="191"/>
      <c r="Y1398" s="191"/>
      <c r="Z1398" s="191"/>
      <c r="AA1398" s="191"/>
      <c r="AB1398" s="191"/>
      <c r="AC1398" s="191"/>
      <c r="AD1398" s="191"/>
      <c r="AE1398" s="191"/>
      <c r="AF1398" s="191"/>
      <c r="AG1398" s="191"/>
      <c r="AH1398" s="191"/>
    </row>
    <row r="1399" spans="10:34">
      <c r="J1399" s="73"/>
      <c r="K1399" s="73"/>
      <c r="L1399" s="73"/>
      <c r="M1399" s="73"/>
      <c r="N1399" s="73"/>
      <c r="O1399" s="73"/>
      <c r="P1399" s="73"/>
      <c r="Q1399" s="73"/>
      <c r="R1399" s="73"/>
      <c r="S1399" s="73"/>
      <c r="T1399" s="73"/>
      <c r="U1399" s="73"/>
      <c r="V1399" s="73"/>
      <c r="W1399" s="73"/>
      <c r="X1399" s="73"/>
      <c r="Y1399" s="73"/>
      <c r="Z1399" s="73"/>
      <c r="AA1399" s="73"/>
      <c r="AB1399" s="73"/>
      <c r="AC1399" s="73"/>
      <c r="AD1399" s="73"/>
      <c r="AE1399" s="73"/>
      <c r="AF1399" s="73"/>
      <c r="AG1399" s="73"/>
      <c r="AH1399" s="73"/>
    </row>
    <row r="1400" spans="10:34">
      <c r="J1400" s="73"/>
      <c r="K1400" s="73"/>
      <c r="L1400" s="73"/>
      <c r="M1400" s="73"/>
      <c r="N1400" s="73"/>
      <c r="O1400" s="73"/>
      <c r="P1400" s="73"/>
      <c r="Q1400" s="73"/>
      <c r="R1400" s="73"/>
      <c r="S1400" s="73"/>
      <c r="T1400" s="73"/>
      <c r="U1400" s="73"/>
      <c r="V1400" s="73"/>
      <c r="W1400" s="73"/>
      <c r="X1400" s="73"/>
      <c r="Y1400" s="73"/>
      <c r="Z1400" s="73"/>
      <c r="AA1400" s="73"/>
      <c r="AB1400" s="73"/>
      <c r="AC1400" s="73"/>
      <c r="AD1400" s="73"/>
      <c r="AE1400" s="73"/>
      <c r="AF1400" s="73"/>
      <c r="AG1400" s="73"/>
      <c r="AH1400" s="73"/>
    </row>
    <row r="1401" spans="10:34">
      <c r="J1401" s="73"/>
      <c r="K1401" s="73"/>
      <c r="L1401" s="73"/>
      <c r="M1401" s="73"/>
      <c r="N1401" s="73"/>
      <c r="O1401" s="73"/>
      <c r="P1401" s="73"/>
      <c r="Q1401" s="73"/>
      <c r="R1401" s="73"/>
      <c r="S1401" s="73"/>
      <c r="T1401" s="73"/>
      <c r="U1401" s="73"/>
      <c r="V1401" s="73"/>
      <c r="W1401" s="73"/>
      <c r="X1401" s="73"/>
      <c r="Y1401" s="73"/>
      <c r="Z1401" s="73"/>
      <c r="AA1401" s="73"/>
      <c r="AB1401" s="73"/>
      <c r="AC1401" s="73"/>
      <c r="AD1401" s="73"/>
      <c r="AE1401" s="73"/>
      <c r="AF1401" s="73"/>
      <c r="AG1401" s="73"/>
      <c r="AH1401" s="73"/>
    </row>
    <row r="1402" spans="10:34">
      <c r="J1402" s="73"/>
      <c r="K1402" s="73"/>
      <c r="L1402" s="73"/>
      <c r="M1402" s="73"/>
      <c r="N1402" s="73"/>
      <c r="O1402" s="73"/>
      <c r="P1402" s="73"/>
      <c r="Q1402" s="73"/>
      <c r="R1402" s="73"/>
      <c r="S1402" s="73"/>
      <c r="T1402" s="73"/>
      <c r="U1402" s="73"/>
      <c r="V1402" s="73"/>
      <c r="W1402" s="73"/>
      <c r="X1402" s="73"/>
      <c r="Y1402" s="73"/>
      <c r="Z1402" s="73"/>
      <c r="AA1402" s="73"/>
      <c r="AB1402" s="73"/>
      <c r="AC1402" s="73"/>
      <c r="AD1402" s="73"/>
      <c r="AE1402" s="73"/>
      <c r="AF1402" s="73"/>
      <c r="AG1402" s="73"/>
      <c r="AH1402" s="73"/>
    </row>
    <row r="1403" spans="10:34">
      <c r="J1403" s="73"/>
      <c r="K1403" s="73"/>
      <c r="L1403" s="73"/>
      <c r="M1403" s="73"/>
      <c r="N1403" s="73"/>
      <c r="O1403" s="73"/>
      <c r="P1403" s="73"/>
      <c r="Q1403" s="73"/>
      <c r="R1403" s="73"/>
      <c r="S1403" s="73"/>
      <c r="T1403" s="73"/>
      <c r="U1403" s="73"/>
      <c r="V1403" s="73"/>
      <c r="W1403" s="73"/>
      <c r="X1403" s="73"/>
      <c r="Y1403" s="73"/>
      <c r="Z1403" s="73"/>
      <c r="AA1403" s="73"/>
      <c r="AB1403" s="73"/>
      <c r="AC1403" s="73"/>
      <c r="AD1403" s="73"/>
      <c r="AE1403" s="73"/>
      <c r="AF1403" s="73"/>
      <c r="AG1403" s="73"/>
      <c r="AH1403" s="73"/>
    </row>
    <row r="1404" spans="10:34">
      <c r="J1404" s="73"/>
      <c r="K1404" s="73"/>
      <c r="L1404" s="73"/>
      <c r="M1404" s="73"/>
      <c r="N1404" s="73"/>
      <c r="O1404" s="73"/>
      <c r="P1404" s="73"/>
      <c r="Q1404" s="73"/>
      <c r="R1404" s="73"/>
      <c r="S1404" s="73"/>
      <c r="T1404" s="73"/>
      <c r="U1404" s="73"/>
      <c r="V1404" s="73"/>
      <c r="W1404" s="73"/>
      <c r="X1404" s="73"/>
      <c r="Y1404" s="73"/>
      <c r="Z1404" s="73"/>
      <c r="AA1404" s="73"/>
      <c r="AB1404" s="73"/>
      <c r="AC1404" s="73"/>
      <c r="AD1404" s="73"/>
      <c r="AE1404" s="73"/>
      <c r="AF1404" s="73"/>
      <c r="AG1404" s="73"/>
      <c r="AH1404" s="73"/>
    </row>
    <row r="1405" spans="10:34">
      <c r="J1405" s="73"/>
      <c r="K1405" s="73"/>
      <c r="L1405" s="73"/>
      <c r="M1405" s="73"/>
      <c r="N1405" s="73"/>
      <c r="O1405" s="73"/>
      <c r="P1405" s="73"/>
      <c r="Q1405" s="73"/>
      <c r="R1405" s="73"/>
      <c r="S1405" s="73"/>
      <c r="T1405" s="73"/>
      <c r="U1405" s="73"/>
      <c r="V1405" s="73"/>
      <c r="W1405" s="73"/>
      <c r="X1405" s="73"/>
      <c r="Y1405" s="73"/>
      <c r="Z1405" s="73"/>
      <c r="AA1405" s="73"/>
      <c r="AB1405" s="73"/>
      <c r="AC1405" s="73"/>
      <c r="AD1405" s="73"/>
      <c r="AE1405" s="73"/>
      <c r="AF1405" s="73"/>
      <c r="AG1405" s="73"/>
      <c r="AH1405" s="73"/>
    </row>
    <row r="1406" spans="10:34">
      <c r="J1406" s="73"/>
      <c r="K1406" s="73"/>
      <c r="L1406" s="73"/>
      <c r="M1406" s="73"/>
      <c r="N1406" s="73"/>
      <c r="O1406" s="73"/>
      <c r="P1406" s="73"/>
      <c r="Q1406" s="73"/>
      <c r="R1406" s="73"/>
      <c r="S1406" s="73"/>
      <c r="T1406" s="73"/>
      <c r="U1406" s="73"/>
      <c r="V1406" s="73"/>
      <c r="W1406" s="73"/>
      <c r="X1406" s="73"/>
      <c r="Y1406" s="73"/>
      <c r="Z1406" s="73"/>
      <c r="AA1406" s="73"/>
      <c r="AB1406" s="73"/>
      <c r="AC1406" s="73"/>
      <c r="AD1406" s="73"/>
      <c r="AE1406" s="73"/>
      <c r="AF1406" s="73"/>
      <c r="AG1406" s="73"/>
      <c r="AH1406" s="73"/>
    </row>
    <row r="1407" spans="10:34">
      <c r="J1407" s="52"/>
      <c r="K1407" s="52"/>
      <c r="L1407" s="52"/>
      <c r="M1407" s="52"/>
      <c r="N1407" s="52"/>
      <c r="O1407" s="52"/>
      <c r="P1407" s="52"/>
      <c r="Q1407" s="52"/>
      <c r="R1407" s="52"/>
      <c r="S1407" s="52"/>
      <c r="T1407" s="52"/>
      <c r="U1407" s="52"/>
      <c r="V1407" s="52"/>
      <c r="W1407" s="52"/>
      <c r="X1407" s="52"/>
      <c r="Y1407" s="52"/>
      <c r="Z1407" s="52"/>
      <c r="AA1407" s="52"/>
      <c r="AB1407" s="52"/>
      <c r="AC1407" s="52"/>
      <c r="AD1407" s="52"/>
      <c r="AE1407" s="52"/>
      <c r="AF1407" s="52"/>
      <c r="AG1407" s="52"/>
      <c r="AH1407" s="52"/>
    </row>
    <row r="1408" spans="10:34">
      <c r="J1408" s="73"/>
      <c r="K1408" s="73"/>
      <c r="L1408" s="73"/>
      <c r="M1408" s="73"/>
      <c r="N1408" s="73"/>
      <c r="O1408" s="73"/>
      <c r="P1408" s="73"/>
      <c r="Q1408" s="73"/>
      <c r="R1408" s="73"/>
      <c r="S1408" s="73"/>
      <c r="T1408" s="73"/>
      <c r="U1408" s="73"/>
      <c r="V1408" s="73"/>
      <c r="W1408" s="73"/>
      <c r="X1408" s="73"/>
      <c r="Y1408" s="73"/>
      <c r="Z1408" s="73"/>
      <c r="AA1408" s="73"/>
      <c r="AB1408" s="73"/>
      <c r="AC1408" s="73"/>
      <c r="AD1408" s="73"/>
      <c r="AE1408" s="73"/>
      <c r="AF1408" s="73"/>
      <c r="AG1408" s="73"/>
      <c r="AH1408" s="73"/>
    </row>
    <row r="1409" spans="10:34">
      <c r="J1409" s="191"/>
      <c r="K1409" s="191"/>
      <c r="L1409" s="191"/>
      <c r="M1409" s="191"/>
      <c r="N1409" s="191"/>
      <c r="O1409" s="191"/>
      <c r="P1409" s="191"/>
      <c r="Q1409" s="191"/>
      <c r="R1409" s="191"/>
      <c r="S1409" s="191"/>
      <c r="T1409" s="191"/>
      <c r="U1409" s="191"/>
      <c r="V1409" s="191"/>
      <c r="W1409" s="191"/>
      <c r="X1409" s="191"/>
      <c r="Y1409" s="191"/>
      <c r="Z1409" s="191"/>
      <c r="AA1409" s="191"/>
      <c r="AB1409" s="191"/>
      <c r="AC1409" s="191"/>
      <c r="AD1409" s="191"/>
      <c r="AE1409" s="191"/>
      <c r="AF1409" s="191"/>
      <c r="AG1409" s="191"/>
      <c r="AH1409" s="191"/>
    </row>
    <row r="1410" spans="10:34">
      <c r="J1410" s="73"/>
      <c r="K1410" s="73"/>
      <c r="L1410" s="73"/>
      <c r="M1410" s="73"/>
      <c r="N1410" s="73"/>
      <c r="O1410" s="73"/>
      <c r="P1410" s="73"/>
      <c r="Q1410" s="73"/>
      <c r="R1410" s="73"/>
      <c r="S1410" s="73"/>
      <c r="T1410" s="73"/>
      <c r="U1410" s="73"/>
      <c r="V1410" s="73"/>
      <c r="W1410" s="73"/>
      <c r="X1410" s="73"/>
      <c r="Y1410" s="73"/>
      <c r="Z1410" s="73"/>
      <c r="AA1410" s="73"/>
      <c r="AB1410" s="73"/>
      <c r="AC1410" s="73"/>
      <c r="AD1410" s="73"/>
      <c r="AE1410" s="73"/>
      <c r="AF1410" s="73"/>
      <c r="AG1410" s="73"/>
      <c r="AH1410" s="73"/>
    </row>
    <row r="1411" spans="10:34">
      <c r="J1411" s="73"/>
      <c r="K1411" s="73"/>
      <c r="L1411" s="73"/>
      <c r="M1411" s="73"/>
      <c r="N1411" s="73"/>
      <c r="O1411" s="73"/>
      <c r="P1411" s="73"/>
      <c r="Q1411" s="73"/>
      <c r="R1411" s="73"/>
      <c r="S1411" s="73"/>
      <c r="T1411" s="73"/>
      <c r="U1411" s="73"/>
      <c r="V1411" s="73"/>
      <c r="W1411" s="73"/>
      <c r="X1411" s="73"/>
      <c r="Y1411" s="73"/>
      <c r="Z1411" s="73"/>
      <c r="AA1411" s="73"/>
      <c r="AB1411" s="73"/>
      <c r="AC1411" s="73"/>
      <c r="AD1411" s="73"/>
      <c r="AE1411" s="73"/>
      <c r="AF1411" s="73"/>
      <c r="AG1411" s="73"/>
      <c r="AH1411" s="73"/>
    </row>
    <row r="1412" spans="10:34">
      <c r="J1412" s="73"/>
      <c r="K1412" s="73"/>
      <c r="L1412" s="73"/>
      <c r="M1412" s="73"/>
      <c r="N1412" s="73"/>
      <c r="O1412" s="73"/>
      <c r="P1412" s="73"/>
      <c r="Q1412" s="73"/>
      <c r="R1412" s="73"/>
      <c r="S1412" s="73"/>
      <c r="T1412" s="73"/>
      <c r="U1412" s="73"/>
      <c r="V1412" s="73"/>
      <c r="W1412" s="73"/>
      <c r="X1412" s="73"/>
      <c r="Y1412" s="73"/>
      <c r="Z1412" s="73"/>
      <c r="AA1412" s="73"/>
      <c r="AB1412" s="73"/>
      <c r="AC1412" s="73"/>
      <c r="AD1412" s="73"/>
      <c r="AE1412" s="73"/>
      <c r="AF1412" s="73"/>
      <c r="AG1412" s="73"/>
      <c r="AH1412" s="73"/>
    </row>
    <row r="1413" spans="10:34">
      <c r="J1413" s="73"/>
      <c r="K1413" s="73"/>
      <c r="L1413" s="73"/>
      <c r="M1413" s="73"/>
      <c r="N1413" s="73"/>
      <c r="O1413" s="73"/>
      <c r="P1413" s="73"/>
      <c r="Q1413" s="73"/>
      <c r="R1413" s="73"/>
      <c r="S1413" s="73"/>
      <c r="T1413" s="73"/>
      <c r="U1413" s="73"/>
      <c r="V1413" s="73"/>
      <c r="W1413" s="73"/>
      <c r="X1413" s="73"/>
      <c r="Y1413" s="73"/>
      <c r="Z1413" s="73"/>
      <c r="AA1413" s="73"/>
      <c r="AB1413" s="73"/>
      <c r="AC1413" s="73"/>
      <c r="AD1413" s="73"/>
      <c r="AE1413" s="73"/>
      <c r="AF1413" s="73"/>
      <c r="AG1413" s="73"/>
      <c r="AH1413" s="73"/>
    </row>
    <row r="1414" spans="10:34">
      <c r="J1414" s="73"/>
      <c r="K1414" s="73"/>
      <c r="L1414" s="73"/>
      <c r="M1414" s="73"/>
      <c r="N1414" s="73"/>
      <c r="O1414" s="73"/>
      <c r="P1414" s="73"/>
      <c r="Q1414" s="73"/>
      <c r="R1414" s="73"/>
      <c r="S1414" s="73"/>
      <c r="T1414" s="73"/>
      <c r="U1414" s="73"/>
      <c r="V1414" s="73"/>
      <c r="W1414" s="73"/>
      <c r="X1414" s="73"/>
      <c r="Y1414" s="73"/>
      <c r="Z1414" s="73"/>
      <c r="AA1414" s="73"/>
      <c r="AB1414" s="73"/>
      <c r="AC1414" s="73"/>
      <c r="AD1414" s="73"/>
      <c r="AE1414" s="73"/>
      <c r="AF1414" s="73"/>
      <c r="AG1414" s="73"/>
      <c r="AH1414" s="73"/>
    </row>
    <row r="1415" spans="10:34">
      <c r="J1415" s="73"/>
      <c r="K1415" s="73"/>
      <c r="L1415" s="73"/>
      <c r="M1415" s="73"/>
      <c r="N1415" s="73"/>
      <c r="O1415" s="73"/>
      <c r="P1415" s="73"/>
      <c r="Q1415" s="73"/>
      <c r="R1415" s="73"/>
      <c r="S1415" s="73"/>
      <c r="T1415" s="73"/>
      <c r="U1415" s="73"/>
      <c r="V1415" s="73"/>
      <c r="W1415" s="73"/>
      <c r="X1415" s="73"/>
      <c r="Y1415" s="73"/>
      <c r="Z1415" s="73"/>
      <c r="AA1415" s="73"/>
      <c r="AB1415" s="73"/>
      <c r="AC1415" s="73"/>
      <c r="AD1415" s="73"/>
      <c r="AE1415" s="73"/>
      <c r="AF1415" s="73"/>
      <c r="AG1415" s="73"/>
      <c r="AH1415" s="73"/>
    </row>
    <row r="1416" spans="10:34">
      <c r="J1416" s="73"/>
      <c r="K1416" s="73"/>
      <c r="L1416" s="73"/>
      <c r="M1416" s="73"/>
      <c r="N1416" s="73"/>
      <c r="O1416" s="73"/>
      <c r="P1416" s="73"/>
      <c r="Q1416" s="73"/>
      <c r="R1416" s="73"/>
      <c r="S1416" s="73"/>
      <c r="T1416" s="73"/>
      <c r="U1416" s="73"/>
      <c r="V1416" s="73"/>
      <c r="W1416" s="73"/>
      <c r="X1416" s="73"/>
      <c r="Y1416" s="73"/>
      <c r="Z1416" s="73"/>
      <c r="AA1416" s="73"/>
      <c r="AB1416" s="73"/>
      <c r="AC1416" s="73"/>
      <c r="AD1416" s="73"/>
      <c r="AE1416" s="73"/>
      <c r="AF1416" s="73"/>
      <c r="AG1416" s="73"/>
      <c r="AH1416" s="73"/>
    </row>
    <row r="1417" spans="10:34">
      <c r="J1417" s="73"/>
      <c r="K1417" s="73"/>
      <c r="L1417" s="73"/>
      <c r="M1417" s="73"/>
      <c r="N1417" s="73"/>
      <c r="O1417" s="73"/>
      <c r="P1417" s="73"/>
      <c r="Q1417" s="73"/>
      <c r="R1417" s="73"/>
      <c r="S1417" s="73"/>
      <c r="T1417" s="73"/>
      <c r="U1417" s="73"/>
      <c r="V1417" s="73"/>
      <c r="W1417" s="73"/>
      <c r="X1417" s="73"/>
      <c r="Y1417" s="73"/>
      <c r="Z1417" s="73"/>
      <c r="AA1417" s="73"/>
      <c r="AB1417" s="73"/>
      <c r="AC1417" s="73"/>
      <c r="AD1417" s="73"/>
      <c r="AE1417" s="73"/>
      <c r="AF1417" s="73"/>
      <c r="AG1417" s="73"/>
      <c r="AH1417" s="73"/>
    </row>
    <row r="1418" spans="10:34">
      <c r="J1418" s="52"/>
      <c r="K1418" s="52"/>
      <c r="L1418" s="52"/>
      <c r="M1418" s="52"/>
      <c r="N1418" s="52"/>
      <c r="O1418" s="52"/>
      <c r="P1418" s="52"/>
      <c r="Q1418" s="52"/>
      <c r="R1418" s="52"/>
      <c r="S1418" s="52"/>
      <c r="T1418" s="52"/>
      <c r="U1418" s="52"/>
      <c r="V1418" s="52"/>
      <c r="W1418" s="52"/>
      <c r="X1418" s="52"/>
      <c r="Y1418" s="52"/>
      <c r="Z1418" s="52"/>
      <c r="AA1418" s="52"/>
      <c r="AB1418" s="52"/>
      <c r="AC1418" s="52"/>
      <c r="AD1418" s="52"/>
      <c r="AE1418" s="52"/>
      <c r="AF1418" s="52"/>
      <c r="AG1418" s="52"/>
      <c r="AH1418" s="52"/>
    </row>
    <row r="1419" spans="10:34">
      <c r="J1419" s="73"/>
      <c r="K1419" s="73"/>
      <c r="L1419" s="73"/>
      <c r="M1419" s="73"/>
      <c r="N1419" s="73"/>
      <c r="O1419" s="73"/>
      <c r="P1419" s="73"/>
      <c r="Q1419" s="73"/>
      <c r="R1419" s="73"/>
      <c r="S1419" s="73"/>
      <c r="T1419" s="73"/>
      <c r="U1419" s="73"/>
      <c r="V1419" s="73"/>
      <c r="W1419" s="73"/>
      <c r="X1419" s="73"/>
      <c r="Y1419" s="73"/>
      <c r="Z1419" s="73"/>
      <c r="AA1419" s="73"/>
      <c r="AB1419" s="73"/>
      <c r="AC1419" s="73"/>
      <c r="AD1419" s="73"/>
      <c r="AE1419" s="73"/>
      <c r="AF1419" s="73"/>
      <c r="AG1419" s="73"/>
      <c r="AH1419" s="73"/>
    </row>
    <row r="1420" spans="10:34">
      <c r="J1420" s="191"/>
      <c r="K1420" s="191"/>
      <c r="L1420" s="191"/>
      <c r="M1420" s="191"/>
      <c r="N1420" s="191"/>
      <c r="O1420" s="191"/>
      <c r="P1420" s="191"/>
      <c r="Q1420" s="191"/>
      <c r="R1420" s="191"/>
      <c r="S1420" s="191"/>
      <c r="T1420" s="191"/>
      <c r="U1420" s="191"/>
      <c r="V1420" s="191"/>
      <c r="W1420" s="191"/>
      <c r="X1420" s="191"/>
      <c r="Y1420" s="191"/>
      <c r="Z1420" s="191"/>
      <c r="AA1420" s="191"/>
      <c r="AB1420" s="191"/>
      <c r="AC1420" s="191"/>
      <c r="AD1420" s="191"/>
      <c r="AE1420" s="191"/>
      <c r="AF1420" s="191"/>
      <c r="AG1420" s="191"/>
      <c r="AH1420" s="191"/>
    </row>
    <row r="1421" spans="10:34">
      <c r="J1421" s="73"/>
      <c r="K1421" s="73"/>
      <c r="L1421" s="73"/>
      <c r="M1421" s="73"/>
      <c r="N1421" s="73"/>
      <c r="O1421" s="73"/>
      <c r="P1421" s="73"/>
      <c r="Q1421" s="73"/>
      <c r="R1421" s="73"/>
      <c r="S1421" s="73"/>
      <c r="T1421" s="73"/>
      <c r="U1421" s="73"/>
      <c r="V1421" s="73"/>
      <c r="W1421" s="73"/>
      <c r="X1421" s="73"/>
      <c r="Y1421" s="73"/>
      <c r="Z1421" s="73"/>
      <c r="AA1421" s="73"/>
      <c r="AB1421" s="73"/>
      <c r="AC1421" s="73"/>
      <c r="AD1421" s="73"/>
      <c r="AE1421" s="73"/>
      <c r="AF1421" s="73"/>
      <c r="AG1421" s="73"/>
      <c r="AH1421" s="73"/>
    </row>
    <row r="1422" spans="10:34">
      <c r="J1422" s="73"/>
      <c r="K1422" s="73"/>
      <c r="L1422" s="73"/>
      <c r="M1422" s="73"/>
      <c r="N1422" s="73"/>
      <c r="O1422" s="73"/>
      <c r="P1422" s="73"/>
      <c r="Q1422" s="73"/>
      <c r="R1422" s="73"/>
      <c r="S1422" s="73"/>
      <c r="T1422" s="73"/>
      <c r="U1422" s="73"/>
      <c r="V1422" s="73"/>
      <c r="W1422" s="73"/>
      <c r="X1422" s="73"/>
      <c r="Y1422" s="73"/>
      <c r="Z1422" s="73"/>
      <c r="AA1422" s="73"/>
      <c r="AB1422" s="73"/>
      <c r="AC1422" s="73"/>
      <c r="AD1422" s="73"/>
      <c r="AE1422" s="73"/>
      <c r="AF1422" s="73"/>
      <c r="AG1422" s="73"/>
      <c r="AH1422" s="73"/>
    </row>
    <row r="1423" spans="10:34">
      <c r="J1423" s="73"/>
      <c r="K1423" s="73"/>
      <c r="L1423" s="73"/>
      <c r="M1423" s="73"/>
      <c r="N1423" s="73"/>
      <c r="O1423" s="73"/>
      <c r="P1423" s="73"/>
      <c r="Q1423" s="73"/>
      <c r="R1423" s="73"/>
      <c r="S1423" s="73"/>
      <c r="T1423" s="73"/>
      <c r="U1423" s="73"/>
      <c r="V1423" s="73"/>
      <c r="W1423" s="73"/>
      <c r="X1423" s="73"/>
      <c r="Y1423" s="73"/>
      <c r="Z1423" s="73"/>
      <c r="AA1423" s="73"/>
      <c r="AB1423" s="73"/>
      <c r="AC1423" s="73"/>
      <c r="AD1423" s="73"/>
      <c r="AE1423" s="73"/>
      <c r="AF1423" s="73"/>
      <c r="AG1423" s="73"/>
      <c r="AH1423" s="73"/>
    </row>
    <row r="1424" spans="10:34">
      <c r="J1424" s="73"/>
      <c r="K1424" s="73"/>
      <c r="L1424" s="73"/>
      <c r="M1424" s="73"/>
      <c r="N1424" s="73"/>
      <c r="O1424" s="73"/>
      <c r="P1424" s="73"/>
      <c r="Q1424" s="73"/>
      <c r="R1424" s="73"/>
      <c r="S1424" s="73"/>
      <c r="T1424" s="73"/>
      <c r="U1424" s="73"/>
      <c r="V1424" s="73"/>
      <c r="W1424" s="73"/>
      <c r="X1424" s="73"/>
      <c r="Y1424" s="73"/>
      <c r="Z1424" s="73"/>
      <c r="AA1424" s="73"/>
      <c r="AB1424" s="73"/>
      <c r="AC1424" s="73"/>
      <c r="AD1424" s="73"/>
      <c r="AE1424" s="73"/>
      <c r="AF1424" s="73"/>
      <c r="AG1424" s="73"/>
      <c r="AH1424" s="73"/>
    </row>
    <row r="1425" spans="10:34">
      <c r="J1425" s="73"/>
      <c r="K1425" s="73"/>
      <c r="L1425" s="73"/>
      <c r="M1425" s="73"/>
      <c r="N1425" s="73"/>
      <c r="O1425" s="73"/>
      <c r="P1425" s="73"/>
      <c r="Q1425" s="73"/>
      <c r="R1425" s="73"/>
      <c r="S1425" s="73"/>
      <c r="T1425" s="73"/>
      <c r="U1425" s="73"/>
      <c r="V1425" s="73"/>
      <c r="W1425" s="73"/>
      <c r="X1425" s="73"/>
      <c r="Y1425" s="73"/>
      <c r="Z1425" s="73"/>
      <c r="AA1425" s="73"/>
      <c r="AB1425" s="73"/>
      <c r="AC1425" s="73"/>
      <c r="AD1425" s="73"/>
      <c r="AE1425" s="73"/>
      <c r="AF1425" s="73"/>
      <c r="AG1425" s="73"/>
      <c r="AH1425" s="73"/>
    </row>
    <row r="1426" spans="10:34">
      <c r="J1426" s="73"/>
      <c r="K1426" s="73"/>
      <c r="L1426" s="73"/>
      <c r="M1426" s="73"/>
      <c r="N1426" s="73"/>
      <c r="O1426" s="73"/>
      <c r="P1426" s="73"/>
      <c r="Q1426" s="73"/>
      <c r="R1426" s="73"/>
      <c r="S1426" s="73"/>
      <c r="T1426" s="73"/>
      <c r="U1426" s="73"/>
      <c r="V1426" s="73"/>
      <c r="W1426" s="73"/>
      <c r="X1426" s="73"/>
      <c r="Y1426" s="73"/>
      <c r="Z1426" s="73"/>
      <c r="AA1426" s="73"/>
      <c r="AB1426" s="73"/>
      <c r="AC1426" s="73"/>
      <c r="AD1426" s="73"/>
      <c r="AE1426" s="73"/>
      <c r="AF1426" s="73"/>
      <c r="AG1426" s="73"/>
      <c r="AH1426" s="73"/>
    </row>
    <row r="1427" spans="10:34">
      <c r="J1427" s="73"/>
      <c r="K1427" s="73"/>
      <c r="L1427" s="73"/>
      <c r="M1427" s="73"/>
      <c r="N1427" s="73"/>
      <c r="O1427" s="73"/>
      <c r="P1427" s="73"/>
      <c r="Q1427" s="73"/>
      <c r="R1427" s="73"/>
      <c r="S1427" s="73"/>
      <c r="T1427" s="73"/>
      <c r="U1427" s="73"/>
      <c r="V1427" s="73"/>
      <c r="W1427" s="73"/>
      <c r="X1427" s="73"/>
      <c r="Y1427" s="73"/>
      <c r="Z1427" s="73"/>
      <c r="AA1427" s="73"/>
      <c r="AB1427" s="73"/>
      <c r="AC1427" s="73"/>
      <c r="AD1427" s="73"/>
      <c r="AE1427" s="73"/>
      <c r="AF1427" s="73"/>
      <c r="AG1427" s="73"/>
      <c r="AH1427" s="73"/>
    </row>
    <row r="1428" spans="10:34">
      <c r="J1428" s="73"/>
      <c r="K1428" s="73"/>
      <c r="L1428" s="73"/>
      <c r="M1428" s="73"/>
      <c r="N1428" s="73"/>
      <c r="O1428" s="73"/>
      <c r="P1428" s="73"/>
      <c r="Q1428" s="73"/>
      <c r="R1428" s="73"/>
      <c r="S1428" s="73"/>
      <c r="T1428" s="73"/>
      <c r="U1428" s="73"/>
      <c r="V1428" s="73"/>
      <c r="W1428" s="73"/>
      <c r="X1428" s="73"/>
      <c r="Y1428" s="73"/>
      <c r="Z1428" s="73"/>
      <c r="AA1428" s="73"/>
      <c r="AB1428" s="73"/>
      <c r="AC1428" s="73"/>
      <c r="AD1428" s="73"/>
      <c r="AE1428" s="73"/>
      <c r="AF1428" s="73"/>
      <c r="AG1428" s="73"/>
      <c r="AH1428" s="73"/>
    </row>
    <row r="1429" spans="10:34">
      <c r="J1429" s="52"/>
      <c r="K1429" s="52"/>
      <c r="L1429" s="52"/>
      <c r="M1429" s="52"/>
      <c r="N1429" s="52"/>
      <c r="O1429" s="52"/>
      <c r="P1429" s="52"/>
      <c r="Q1429" s="52"/>
      <c r="R1429" s="52"/>
      <c r="S1429" s="52"/>
      <c r="T1429" s="52"/>
      <c r="U1429" s="52"/>
      <c r="V1429" s="52"/>
      <c r="W1429" s="52"/>
      <c r="X1429" s="52"/>
      <c r="Y1429" s="52"/>
      <c r="Z1429" s="52"/>
      <c r="AA1429" s="52"/>
      <c r="AB1429" s="52"/>
      <c r="AC1429" s="52"/>
      <c r="AD1429" s="52"/>
      <c r="AE1429" s="52"/>
      <c r="AF1429" s="52"/>
      <c r="AG1429" s="52"/>
      <c r="AH1429" s="52"/>
    </row>
    <row r="1430" spans="10:34">
      <c r="J1430" s="73"/>
      <c r="K1430" s="73"/>
      <c r="L1430" s="73"/>
      <c r="M1430" s="73"/>
      <c r="N1430" s="73"/>
      <c r="O1430" s="73"/>
      <c r="P1430" s="73"/>
      <c r="Q1430" s="73"/>
      <c r="R1430" s="73"/>
      <c r="S1430" s="73"/>
      <c r="T1430" s="73"/>
      <c r="U1430" s="73"/>
      <c r="V1430" s="73"/>
      <c r="W1430" s="73"/>
      <c r="X1430" s="73"/>
      <c r="Y1430" s="73"/>
      <c r="Z1430" s="73"/>
      <c r="AA1430" s="73"/>
      <c r="AB1430" s="73"/>
      <c r="AC1430" s="73"/>
      <c r="AD1430" s="73"/>
      <c r="AE1430" s="73"/>
      <c r="AF1430" s="73"/>
      <c r="AG1430" s="73"/>
      <c r="AH1430" s="73"/>
    </row>
    <row r="1431" spans="10:34">
      <c r="J1431" s="191"/>
      <c r="K1431" s="191"/>
      <c r="L1431" s="191"/>
      <c r="M1431" s="191"/>
      <c r="N1431" s="191"/>
      <c r="O1431" s="191"/>
      <c r="P1431" s="191"/>
      <c r="Q1431" s="191"/>
      <c r="R1431" s="191"/>
      <c r="S1431" s="191"/>
      <c r="T1431" s="191"/>
      <c r="U1431" s="191"/>
      <c r="V1431" s="191"/>
      <c r="W1431" s="191"/>
      <c r="X1431" s="191"/>
      <c r="Y1431" s="191"/>
      <c r="Z1431" s="191"/>
      <c r="AA1431" s="191"/>
      <c r="AB1431" s="191"/>
      <c r="AC1431" s="191"/>
      <c r="AD1431" s="191"/>
      <c r="AE1431" s="191"/>
      <c r="AF1431" s="191"/>
      <c r="AG1431" s="191"/>
      <c r="AH1431" s="191"/>
    </row>
    <row r="1432" spans="10:34">
      <c r="J1432" s="73"/>
      <c r="K1432" s="73"/>
      <c r="L1432" s="73"/>
      <c r="M1432" s="73"/>
      <c r="N1432" s="73"/>
      <c r="O1432" s="73"/>
      <c r="P1432" s="73"/>
      <c r="Q1432" s="73"/>
      <c r="R1432" s="73"/>
      <c r="S1432" s="73"/>
      <c r="T1432" s="73"/>
      <c r="U1432" s="73"/>
      <c r="V1432" s="73"/>
      <c r="W1432" s="73"/>
      <c r="X1432" s="73"/>
      <c r="Y1432" s="73"/>
      <c r="Z1432" s="73"/>
      <c r="AA1432" s="73"/>
      <c r="AB1432" s="73"/>
      <c r="AC1432" s="73"/>
      <c r="AD1432" s="73"/>
      <c r="AE1432" s="73"/>
      <c r="AF1432" s="73"/>
      <c r="AG1432" s="73"/>
      <c r="AH1432" s="73"/>
    </row>
    <row r="1433" spans="10:34">
      <c r="J1433" s="73"/>
      <c r="K1433" s="73"/>
      <c r="L1433" s="73"/>
      <c r="M1433" s="73"/>
      <c r="N1433" s="73"/>
      <c r="O1433" s="73"/>
      <c r="P1433" s="73"/>
      <c r="Q1433" s="73"/>
      <c r="R1433" s="73"/>
      <c r="S1433" s="73"/>
      <c r="T1433" s="73"/>
      <c r="U1433" s="73"/>
      <c r="V1433" s="73"/>
      <c r="W1433" s="73"/>
      <c r="X1433" s="73"/>
      <c r="Y1433" s="73"/>
      <c r="Z1433" s="73"/>
      <c r="AA1433" s="73"/>
      <c r="AB1433" s="73"/>
      <c r="AC1433" s="73"/>
      <c r="AD1433" s="73"/>
      <c r="AE1433" s="73"/>
      <c r="AF1433" s="73"/>
      <c r="AG1433" s="73"/>
      <c r="AH1433" s="73"/>
    </row>
    <row r="1434" spans="10:34">
      <c r="J1434" s="73"/>
      <c r="K1434" s="73"/>
      <c r="L1434" s="73"/>
      <c r="M1434" s="73"/>
      <c r="N1434" s="73"/>
      <c r="O1434" s="73"/>
      <c r="P1434" s="73"/>
      <c r="Q1434" s="73"/>
      <c r="R1434" s="73"/>
      <c r="S1434" s="73"/>
      <c r="T1434" s="73"/>
      <c r="U1434" s="73"/>
      <c r="V1434" s="73"/>
      <c r="W1434" s="73"/>
      <c r="X1434" s="73"/>
      <c r="Y1434" s="73"/>
      <c r="Z1434" s="73"/>
      <c r="AA1434" s="73"/>
      <c r="AB1434" s="73"/>
      <c r="AC1434" s="73"/>
      <c r="AD1434" s="73"/>
      <c r="AE1434" s="73"/>
      <c r="AF1434" s="73"/>
      <c r="AG1434" s="73"/>
      <c r="AH1434" s="73"/>
    </row>
    <row r="1435" spans="10:34">
      <c r="J1435" s="73"/>
      <c r="K1435" s="73"/>
      <c r="L1435" s="73"/>
      <c r="M1435" s="73"/>
      <c r="N1435" s="73"/>
      <c r="O1435" s="73"/>
      <c r="P1435" s="73"/>
      <c r="Q1435" s="73"/>
      <c r="R1435" s="73"/>
      <c r="S1435" s="73"/>
      <c r="T1435" s="73"/>
      <c r="U1435" s="73"/>
      <c r="V1435" s="73"/>
      <c r="W1435" s="73"/>
      <c r="X1435" s="73"/>
      <c r="Y1435" s="73"/>
      <c r="Z1435" s="73"/>
      <c r="AA1435" s="73"/>
      <c r="AB1435" s="73"/>
      <c r="AC1435" s="73"/>
      <c r="AD1435" s="73"/>
      <c r="AE1435" s="73"/>
      <c r="AF1435" s="73"/>
      <c r="AG1435" s="73"/>
      <c r="AH1435" s="73"/>
    </row>
    <row r="1436" spans="10:34">
      <c r="J1436" s="73"/>
      <c r="K1436" s="73"/>
      <c r="L1436" s="73"/>
      <c r="M1436" s="73"/>
      <c r="N1436" s="73"/>
      <c r="O1436" s="73"/>
      <c r="P1436" s="73"/>
      <c r="Q1436" s="73"/>
      <c r="R1436" s="73"/>
      <c r="S1436" s="73"/>
      <c r="T1436" s="73"/>
      <c r="U1436" s="73"/>
      <c r="V1436" s="73"/>
      <c r="W1436" s="73"/>
      <c r="X1436" s="73"/>
      <c r="Y1436" s="73"/>
      <c r="Z1436" s="73"/>
      <c r="AA1436" s="73"/>
      <c r="AB1436" s="73"/>
      <c r="AC1436" s="73"/>
      <c r="AD1436" s="73"/>
      <c r="AE1436" s="73"/>
      <c r="AF1436" s="73"/>
      <c r="AG1436" s="73"/>
      <c r="AH1436" s="73"/>
    </row>
    <row r="1437" spans="10:34">
      <c r="J1437" s="73"/>
      <c r="K1437" s="73"/>
      <c r="L1437" s="73"/>
      <c r="M1437" s="73"/>
      <c r="N1437" s="73"/>
      <c r="O1437" s="73"/>
      <c r="P1437" s="73"/>
      <c r="Q1437" s="73"/>
      <c r="R1437" s="73"/>
      <c r="S1437" s="73"/>
      <c r="T1437" s="73"/>
      <c r="U1437" s="73"/>
      <c r="V1437" s="73"/>
      <c r="W1437" s="73"/>
      <c r="X1437" s="73"/>
      <c r="Y1437" s="73"/>
      <c r="Z1437" s="73"/>
      <c r="AA1437" s="73"/>
      <c r="AB1437" s="73"/>
      <c r="AC1437" s="73"/>
      <c r="AD1437" s="73"/>
      <c r="AE1437" s="73"/>
      <c r="AF1437" s="73"/>
      <c r="AG1437" s="73"/>
      <c r="AH1437" s="73"/>
    </row>
    <row r="1438" spans="10:34">
      <c r="J1438" s="73"/>
      <c r="K1438" s="73"/>
      <c r="L1438" s="73"/>
      <c r="M1438" s="73"/>
      <c r="N1438" s="73"/>
      <c r="O1438" s="73"/>
      <c r="P1438" s="73"/>
      <c r="Q1438" s="73"/>
      <c r="R1438" s="73"/>
      <c r="S1438" s="73"/>
      <c r="T1438" s="73"/>
      <c r="U1438" s="73"/>
      <c r="V1438" s="73"/>
      <c r="W1438" s="73"/>
      <c r="X1438" s="73"/>
      <c r="Y1438" s="73"/>
      <c r="Z1438" s="73"/>
      <c r="AA1438" s="73"/>
      <c r="AB1438" s="73"/>
      <c r="AC1438" s="73"/>
      <c r="AD1438" s="73"/>
      <c r="AE1438" s="73"/>
      <c r="AF1438" s="73"/>
      <c r="AG1438" s="73"/>
      <c r="AH1438" s="73"/>
    </row>
    <row r="1439" spans="10:34">
      <c r="J1439" s="73"/>
      <c r="K1439" s="73"/>
      <c r="L1439" s="73"/>
      <c r="M1439" s="73"/>
      <c r="N1439" s="73"/>
      <c r="O1439" s="73"/>
      <c r="P1439" s="73"/>
      <c r="Q1439" s="73"/>
      <c r="R1439" s="73"/>
      <c r="S1439" s="73"/>
      <c r="T1439" s="73"/>
      <c r="U1439" s="73"/>
      <c r="V1439" s="73"/>
      <c r="W1439" s="73"/>
      <c r="X1439" s="73"/>
      <c r="Y1439" s="73"/>
      <c r="Z1439" s="73"/>
      <c r="AA1439" s="73"/>
      <c r="AB1439" s="73"/>
      <c r="AC1439" s="73"/>
      <c r="AD1439" s="73"/>
      <c r="AE1439" s="73"/>
      <c r="AF1439" s="73"/>
      <c r="AG1439" s="73"/>
      <c r="AH1439" s="73"/>
    </row>
    <row r="1440" spans="10:34">
      <c r="J1440" s="52"/>
      <c r="K1440" s="52"/>
      <c r="L1440" s="52"/>
      <c r="M1440" s="52"/>
      <c r="N1440" s="52"/>
      <c r="O1440" s="52"/>
      <c r="P1440" s="52"/>
      <c r="Q1440" s="52"/>
      <c r="R1440" s="52"/>
      <c r="S1440" s="52"/>
      <c r="T1440" s="52"/>
      <c r="U1440" s="52"/>
      <c r="V1440" s="52"/>
      <c r="W1440" s="52"/>
      <c r="X1440" s="52"/>
      <c r="Y1440" s="52"/>
      <c r="Z1440" s="52"/>
      <c r="AA1440" s="52"/>
      <c r="AB1440" s="52"/>
      <c r="AC1440" s="52"/>
      <c r="AD1440" s="52"/>
      <c r="AE1440" s="52"/>
      <c r="AF1440" s="52"/>
      <c r="AG1440" s="52"/>
      <c r="AH1440" s="52"/>
    </row>
    <row r="1441" spans="10:34">
      <c r="J1441" s="73"/>
      <c r="K1441" s="73"/>
      <c r="L1441" s="73"/>
      <c r="M1441" s="73"/>
      <c r="N1441" s="73"/>
      <c r="O1441" s="73"/>
      <c r="P1441" s="73"/>
      <c r="Q1441" s="73"/>
      <c r="R1441" s="73"/>
      <c r="S1441" s="73"/>
      <c r="T1441" s="73"/>
      <c r="U1441" s="73"/>
      <c r="V1441" s="73"/>
      <c r="W1441" s="73"/>
      <c r="X1441" s="73"/>
      <c r="Y1441" s="73"/>
      <c r="Z1441" s="73"/>
      <c r="AA1441" s="73"/>
      <c r="AB1441" s="73"/>
      <c r="AC1441" s="73"/>
      <c r="AD1441" s="73"/>
      <c r="AE1441" s="73"/>
      <c r="AF1441" s="73"/>
      <c r="AG1441" s="73"/>
      <c r="AH1441" s="73"/>
    </row>
    <row r="1442" spans="10:34">
      <c r="J1442" s="191"/>
      <c r="K1442" s="191"/>
      <c r="L1442" s="191"/>
      <c r="M1442" s="191"/>
      <c r="N1442" s="191"/>
      <c r="O1442" s="191"/>
      <c r="P1442" s="191"/>
      <c r="Q1442" s="191"/>
      <c r="R1442" s="191"/>
      <c r="S1442" s="191"/>
      <c r="T1442" s="191"/>
      <c r="U1442" s="191"/>
      <c r="V1442" s="191"/>
      <c r="W1442" s="191"/>
      <c r="X1442" s="191"/>
      <c r="Y1442" s="191"/>
      <c r="Z1442" s="191"/>
      <c r="AA1442" s="191"/>
      <c r="AB1442" s="191"/>
      <c r="AC1442" s="191"/>
      <c r="AD1442" s="191"/>
      <c r="AE1442" s="191"/>
      <c r="AF1442" s="191"/>
      <c r="AG1442" s="191"/>
      <c r="AH1442" s="191"/>
    </row>
    <row r="1443" spans="10:34">
      <c r="J1443" s="73"/>
      <c r="K1443" s="73"/>
      <c r="L1443" s="73"/>
      <c r="M1443" s="73"/>
      <c r="N1443" s="73"/>
      <c r="O1443" s="73"/>
      <c r="P1443" s="73"/>
      <c r="Q1443" s="73"/>
      <c r="R1443" s="73"/>
      <c r="S1443" s="73"/>
      <c r="T1443" s="73"/>
      <c r="U1443" s="73"/>
      <c r="V1443" s="73"/>
      <c r="W1443" s="73"/>
      <c r="X1443" s="73"/>
      <c r="Y1443" s="73"/>
      <c r="Z1443" s="73"/>
      <c r="AA1443" s="73"/>
      <c r="AB1443" s="73"/>
      <c r="AC1443" s="73"/>
      <c r="AD1443" s="73"/>
      <c r="AE1443" s="73"/>
      <c r="AF1443" s="73"/>
      <c r="AG1443" s="73"/>
      <c r="AH1443" s="73"/>
    </row>
    <row r="1444" spans="10:34">
      <c r="J1444" s="73"/>
      <c r="K1444" s="73"/>
      <c r="L1444" s="73"/>
      <c r="M1444" s="73"/>
      <c r="N1444" s="73"/>
      <c r="O1444" s="73"/>
      <c r="P1444" s="73"/>
      <c r="Q1444" s="73"/>
      <c r="R1444" s="73"/>
      <c r="S1444" s="73"/>
      <c r="T1444" s="73"/>
      <c r="U1444" s="73"/>
      <c r="V1444" s="73"/>
      <c r="W1444" s="73"/>
      <c r="X1444" s="73"/>
      <c r="Y1444" s="73"/>
      <c r="Z1444" s="73"/>
      <c r="AA1444" s="73"/>
      <c r="AB1444" s="73"/>
      <c r="AC1444" s="73"/>
      <c r="AD1444" s="73"/>
      <c r="AE1444" s="73"/>
      <c r="AF1444" s="73"/>
      <c r="AG1444" s="73"/>
      <c r="AH1444" s="73"/>
    </row>
    <row r="1445" spans="10:34">
      <c r="J1445" s="73"/>
      <c r="K1445" s="73"/>
      <c r="L1445" s="73"/>
      <c r="M1445" s="73"/>
      <c r="N1445" s="73"/>
      <c r="O1445" s="73"/>
      <c r="P1445" s="73"/>
      <c r="Q1445" s="73"/>
      <c r="R1445" s="73"/>
      <c r="S1445" s="73"/>
      <c r="T1445" s="73"/>
      <c r="U1445" s="73"/>
      <c r="V1445" s="73"/>
      <c r="W1445" s="73"/>
      <c r="X1445" s="73"/>
      <c r="Y1445" s="73"/>
      <c r="Z1445" s="73"/>
      <c r="AA1445" s="73"/>
      <c r="AB1445" s="73"/>
      <c r="AC1445" s="73"/>
      <c r="AD1445" s="73"/>
      <c r="AE1445" s="73"/>
      <c r="AF1445" s="73"/>
      <c r="AG1445" s="73"/>
      <c r="AH1445" s="73"/>
    </row>
    <row r="1446" spans="10:34">
      <c r="J1446" s="73"/>
      <c r="K1446" s="73"/>
      <c r="L1446" s="73"/>
      <c r="M1446" s="73"/>
      <c r="N1446" s="73"/>
      <c r="O1446" s="73"/>
      <c r="P1446" s="73"/>
      <c r="Q1446" s="73"/>
      <c r="R1446" s="73"/>
      <c r="S1446" s="73"/>
      <c r="T1446" s="73"/>
      <c r="U1446" s="73"/>
      <c r="V1446" s="73"/>
      <c r="W1446" s="73"/>
      <c r="X1446" s="73"/>
      <c r="Y1446" s="73"/>
      <c r="Z1446" s="73"/>
      <c r="AA1446" s="73"/>
      <c r="AB1446" s="73"/>
      <c r="AC1446" s="73"/>
      <c r="AD1446" s="73"/>
      <c r="AE1446" s="73"/>
      <c r="AF1446" s="73"/>
      <c r="AG1446" s="73"/>
      <c r="AH1446" s="73"/>
    </row>
    <row r="1447" spans="10:34">
      <c r="J1447" s="73"/>
      <c r="K1447" s="73"/>
      <c r="L1447" s="73"/>
      <c r="M1447" s="73"/>
      <c r="N1447" s="73"/>
      <c r="O1447" s="73"/>
      <c r="P1447" s="73"/>
      <c r="Q1447" s="73"/>
      <c r="R1447" s="73"/>
      <c r="S1447" s="73"/>
      <c r="T1447" s="73"/>
      <c r="U1447" s="73"/>
      <c r="V1447" s="73"/>
      <c r="W1447" s="73"/>
      <c r="X1447" s="73"/>
      <c r="Y1447" s="73"/>
      <c r="Z1447" s="73"/>
      <c r="AA1447" s="73"/>
      <c r="AB1447" s="73"/>
      <c r="AC1447" s="73"/>
      <c r="AD1447" s="73"/>
      <c r="AE1447" s="73"/>
      <c r="AF1447" s="73"/>
      <c r="AG1447" s="73"/>
      <c r="AH1447" s="73"/>
    </row>
    <row r="1448" spans="10:34">
      <c r="J1448" s="73"/>
      <c r="K1448" s="73"/>
      <c r="L1448" s="73"/>
      <c r="M1448" s="73"/>
      <c r="N1448" s="73"/>
      <c r="O1448" s="73"/>
      <c r="P1448" s="73"/>
      <c r="Q1448" s="73"/>
      <c r="R1448" s="73"/>
      <c r="S1448" s="73"/>
      <c r="T1448" s="73"/>
      <c r="U1448" s="73"/>
      <c r="V1448" s="73"/>
      <c r="W1448" s="73"/>
      <c r="X1448" s="73"/>
      <c r="Y1448" s="73"/>
      <c r="Z1448" s="73"/>
      <c r="AA1448" s="73"/>
      <c r="AB1448" s="73"/>
      <c r="AC1448" s="73"/>
      <c r="AD1448" s="73"/>
      <c r="AE1448" s="73"/>
      <c r="AF1448" s="73"/>
      <c r="AG1448" s="73"/>
      <c r="AH1448" s="73"/>
    </row>
    <row r="1449" spans="10:34">
      <c r="J1449" s="73"/>
      <c r="K1449" s="73"/>
      <c r="L1449" s="73"/>
      <c r="M1449" s="73"/>
      <c r="N1449" s="73"/>
      <c r="O1449" s="73"/>
      <c r="P1449" s="73"/>
      <c r="Q1449" s="73"/>
      <c r="R1449" s="73"/>
      <c r="S1449" s="73"/>
      <c r="T1449" s="73"/>
      <c r="U1449" s="73"/>
      <c r="V1449" s="73"/>
      <c r="W1449" s="73"/>
      <c r="X1449" s="73"/>
      <c r="Y1449" s="73"/>
      <c r="Z1449" s="73"/>
      <c r="AA1449" s="73"/>
      <c r="AB1449" s="73"/>
      <c r="AC1449" s="73"/>
      <c r="AD1449" s="73"/>
      <c r="AE1449" s="73"/>
      <c r="AF1449" s="73"/>
      <c r="AG1449" s="73"/>
      <c r="AH1449" s="73"/>
    </row>
    <row r="1450" spans="10:34">
      <c r="J1450" s="73"/>
      <c r="K1450" s="73"/>
      <c r="L1450" s="73"/>
      <c r="M1450" s="73"/>
      <c r="N1450" s="73"/>
      <c r="O1450" s="73"/>
      <c r="P1450" s="73"/>
      <c r="Q1450" s="73"/>
      <c r="R1450" s="73"/>
      <c r="S1450" s="73"/>
      <c r="T1450" s="73"/>
      <c r="U1450" s="73"/>
      <c r="V1450" s="73"/>
      <c r="W1450" s="73"/>
      <c r="X1450" s="73"/>
      <c r="Y1450" s="73"/>
      <c r="Z1450" s="73"/>
      <c r="AA1450" s="73"/>
      <c r="AB1450" s="73"/>
      <c r="AC1450" s="73"/>
      <c r="AD1450" s="73"/>
      <c r="AE1450" s="73"/>
      <c r="AF1450" s="73"/>
      <c r="AG1450" s="73"/>
      <c r="AH1450" s="73"/>
    </row>
    <row r="1451" spans="10:34">
      <c r="J1451" s="52"/>
      <c r="K1451" s="52"/>
      <c r="L1451" s="52"/>
      <c r="M1451" s="52"/>
      <c r="N1451" s="52"/>
      <c r="O1451" s="52"/>
      <c r="P1451" s="52"/>
      <c r="Q1451" s="52"/>
      <c r="R1451" s="52"/>
      <c r="S1451" s="52"/>
      <c r="T1451" s="52"/>
      <c r="U1451" s="52"/>
      <c r="V1451" s="52"/>
      <c r="W1451" s="52"/>
      <c r="X1451" s="52"/>
      <c r="Y1451" s="52"/>
      <c r="Z1451" s="52"/>
      <c r="AA1451" s="52"/>
      <c r="AB1451" s="52"/>
      <c r="AC1451" s="52"/>
      <c r="AD1451" s="52"/>
      <c r="AE1451" s="52"/>
      <c r="AF1451" s="52"/>
      <c r="AG1451" s="52"/>
      <c r="AH1451" s="52"/>
    </row>
    <row r="1452" spans="10:34">
      <c r="J1452" s="73"/>
      <c r="K1452" s="73"/>
      <c r="L1452" s="73"/>
      <c r="M1452" s="73"/>
      <c r="N1452" s="73"/>
      <c r="O1452" s="73"/>
      <c r="P1452" s="73"/>
      <c r="Q1452" s="73"/>
      <c r="R1452" s="73"/>
      <c r="S1452" s="73"/>
      <c r="T1452" s="73"/>
      <c r="U1452" s="73"/>
      <c r="V1452" s="73"/>
      <c r="W1452" s="73"/>
      <c r="X1452" s="73"/>
      <c r="Y1452" s="73"/>
      <c r="Z1452" s="73"/>
      <c r="AA1452" s="73"/>
      <c r="AB1452" s="73"/>
      <c r="AC1452" s="73"/>
      <c r="AD1452" s="73"/>
      <c r="AE1452" s="73"/>
      <c r="AF1452" s="73"/>
      <c r="AG1452" s="73"/>
      <c r="AH1452" s="73"/>
    </row>
    <row r="1453" spans="10:34">
      <c r="J1453" s="191"/>
      <c r="K1453" s="191"/>
      <c r="L1453" s="191"/>
      <c r="M1453" s="191"/>
      <c r="N1453" s="191"/>
      <c r="O1453" s="191"/>
      <c r="P1453" s="191"/>
      <c r="Q1453" s="191"/>
      <c r="R1453" s="191"/>
      <c r="S1453" s="191"/>
      <c r="T1453" s="191"/>
      <c r="U1453" s="191"/>
      <c r="V1453" s="191"/>
      <c r="W1453" s="191"/>
      <c r="X1453" s="191"/>
      <c r="Y1453" s="191"/>
      <c r="Z1453" s="191"/>
      <c r="AA1453" s="191"/>
      <c r="AB1453" s="191"/>
      <c r="AC1453" s="191"/>
      <c r="AD1453" s="191"/>
      <c r="AE1453" s="191"/>
      <c r="AF1453" s="191"/>
      <c r="AG1453" s="191"/>
      <c r="AH1453" s="191"/>
    </row>
    <row r="1454" spans="10:34">
      <c r="J1454" s="73"/>
      <c r="K1454" s="73"/>
      <c r="L1454" s="73"/>
      <c r="M1454" s="73"/>
      <c r="N1454" s="73"/>
      <c r="O1454" s="73"/>
      <c r="P1454" s="73"/>
      <c r="Q1454" s="73"/>
      <c r="R1454" s="73"/>
      <c r="S1454" s="73"/>
      <c r="T1454" s="73"/>
      <c r="U1454" s="73"/>
      <c r="V1454" s="73"/>
      <c r="W1454" s="73"/>
      <c r="X1454" s="73"/>
      <c r="Y1454" s="73"/>
      <c r="Z1454" s="73"/>
      <c r="AA1454" s="73"/>
      <c r="AB1454" s="73"/>
      <c r="AC1454" s="73"/>
      <c r="AD1454" s="73"/>
      <c r="AE1454" s="73"/>
      <c r="AF1454" s="73"/>
      <c r="AG1454" s="73"/>
      <c r="AH1454" s="73"/>
    </row>
    <row r="1455" spans="10:34">
      <c r="J1455" s="73"/>
      <c r="K1455" s="73"/>
      <c r="L1455" s="73"/>
      <c r="M1455" s="73"/>
      <c r="N1455" s="73"/>
      <c r="O1455" s="73"/>
      <c r="P1455" s="73"/>
      <c r="Q1455" s="73"/>
      <c r="R1455" s="73"/>
      <c r="S1455" s="73"/>
      <c r="T1455" s="73"/>
      <c r="U1455" s="73"/>
      <c r="V1455" s="73"/>
      <c r="W1455" s="73"/>
      <c r="X1455" s="73"/>
      <c r="Y1455" s="73"/>
      <c r="Z1455" s="73"/>
      <c r="AA1455" s="73"/>
      <c r="AB1455" s="73"/>
      <c r="AC1455" s="73"/>
      <c r="AD1455" s="73"/>
      <c r="AE1455" s="73"/>
      <c r="AF1455" s="73"/>
      <c r="AG1455" s="73"/>
      <c r="AH1455" s="73"/>
    </row>
    <row r="1456" spans="10:34">
      <c r="J1456" s="73"/>
      <c r="K1456" s="73"/>
      <c r="L1456" s="73"/>
      <c r="M1456" s="73"/>
      <c r="N1456" s="73"/>
      <c r="O1456" s="73"/>
      <c r="P1456" s="73"/>
      <c r="Q1456" s="73"/>
      <c r="R1456" s="73"/>
      <c r="S1456" s="73"/>
      <c r="T1456" s="73"/>
      <c r="U1456" s="73"/>
      <c r="V1456" s="73"/>
      <c r="W1456" s="73"/>
      <c r="X1456" s="73"/>
      <c r="Y1456" s="73"/>
      <c r="Z1456" s="73"/>
      <c r="AA1456" s="73"/>
      <c r="AB1456" s="73"/>
      <c r="AC1456" s="73"/>
      <c r="AD1456" s="73"/>
      <c r="AE1456" s="73"/>
      <c r="AF1456" s="73"/>
      <c r="AG1456" s="73"/>
      <c r="AH1456" s="73"/>
    </row>
    <row r="1457" spans="10:34">
      <c r="J1457" s="73"/>
      <c r="K1457" s="73"/>
      <c r="L1457" s="73"/>
      <c r="M1457" s="73"/>
      <c r="N1457" s="73"/>
      <c r="O1457" s="73"/>
      <c r="P1457" s="73"/>
      <c r="Q1457" s="73"/>
      <c r="R1457" s="73"/>
      <c r="S1457" s="73"/>
      <c r="T1457" s="73"/>
      <c r="U1457" s="73"/>
      <c r="V1457" s="73"/>
      <c r="W1457" s="73"/>
      <c r="X1457" s="73"/>
      <c r="Y1457" s="73"/>
      <c r="Z1457" s="73"/>
      <c r="AA1457" s="73"/>
      <c r="AB1457" s="73"/>
      <c r="AC1457" s="73"/>
      <c r="AD1457" s="73"/>
      <c r="AE1457" s="73"/>
      <c r="AF1457" s="73"/>
      <c r="AG1457" s="73"/>
      <c r="AH1457" s="73"/>
    </row>
    <row r="1458" spans="10:34">
      <c r="J1458" s="73"/>
      <c r="K1458" s="73"/>
      <c r="L1458" s="73"/>
      <c r="M1458" s="73"/>
      <c r="N1458" s="73"/>
      <c r="O1458" s="73"/>
      <c r="P1458" s="73"/>
      <c r="Q1458" s="73"/>
      <c r="R1458" s="73"/>
      <c r="S1458" s="73"/>
      <c r="T1458" s="73"/>
      <c r="U1458" s="73"/>
      <c r="V1458" s="73"/>
      <c r="W1458" s="73"/>
      <c r="X1458" s="73"/>
      <c r="Y1458" s="73"/>
      <c r="Z1458" s="73"/>
      <c r="AA1458" s="73"/>
      <c r="AB1458" s="73"/>
      <c r="AC1458" s="73"/>
      <c r="AD1458" s="73"/>
      <c r="AE1458" s="73"/>
      <c r="AF1458" s="73"/>
      <c r="AG1458" s="73"/>
      <c r="AH1458" s="73"/>
    </row>
    <row r="1459" spans="10:34">
      <c r="J1459" s="73"/>
      <c r="K1459" s="73"/>
      <c r="L1459" s="73"/>
      <c r="M1459" s="73"/>
      <c r="N1459" s="73"/>
      <c r="O1459" s="73"/>
      <c r="P1459" s="73"/>
      <c r="Q1459" s="73"/>
      <c r="R1459" s="73"/>
      <c r="S1459" s="73"/>
      <c r="T1459" s="73"/>
      <c r="U1459" s="73"/>
      <c r="V1459" s="73"/>
      <c r="W1459" s="73"/>
      <c r="X1459" s="73"/>
      <c r="Y1459" s="73"/>
      <c r="Z1459" s="73"/>
      <c r="AA1459" s="73"/>
      <c r="AB1459" s="73"/>
      <c r="AC1459" s="73"/>
      <c r="AD1459" s="73"/>
      <c r="AE1459" s="73"/>
      <c r="AF1459" s="73"/>
      <c r="AG1459" s="73"/>
      <c r="AH1459" s="73"/>
    </row>
    <row r="1460" spans="10:34">
      <c r="J1460" s="73"/>
      <c r="K1460" s="73"/>
      <c r="L1460" s="73"/>
      <c r="M1460" s="73"/>
      <c r="N1460" s="73"/>
      <c r="O1460" s="73"/>
      <c r="P1460" s="73"/>
      <c r="Q1460" s="73"/>
      <c r="R1460" s="73"/>
      <c r="S1460" s="73"/>
      <c r="T1460" s="73"/>
      <c r="U1460" s="73"/>
      <c r="V1460" s="73"/>
      <c r="W1460" s="73"/>
      <c r="X1460" s="73"/>
      <c r="Y1460" s="73"/>
      <c r="Z1460" s="73"/>
      <c r="AA1460" s="73"/>
      <c r="AB1460" s="73"/>
      <c r="AC1460" s="73"/>
      <c r="AD1460" s="73"/>
      <c r="AE1460" s="73"/>
      <c r="AF1460" s="73"/>
      <c r="AG1460" s="73"/>
      <c r="AH1460" s="73"/>
    </row>
    <row r="1461" spans="10:34">
      <c r="J1461" s="73"/>
      <c r="K1461" s="73"/>
      <c r="L1461" s="73"/>
      <c r="M1461" s="73"/>
      <c r="N1461" s="73"/>
      <c r="O1461" s="73"/>
      <c r="P1461" s="73"/>
      <c r="Q1461" s="73"/>
      <c r="R1461" s="73"/>
      <c r="S1461" s="73"/>
      <c r="T1461" s="73"/>
      <c r="U1461" s="73"/>
      <c r="V1461" s="73"/>
      <c r="W1461" s="73"/>
      <c r="X1461" s="73"/>
      <c r="Y1461" s="73"/>
      <c r="Z1461" s="73"/>
      <c r="AA1461" s="73"/>
      <c r="AB1461" s="73"/>
      <c r="AC1461" s="73"/>
      <c r="AD1461" s="73"/>
      <c r="AE1461" s="73"/>
      <c r="AF1461" s="73"/>
      <c r="AG1461" s="73"/>
      <c r="AH1461" s="73"/>
    </row>
    <row r="1462" spans="10:34">
      <c r="J1462" s="52"/>
      <c r="K1462" s="52"/>
      <c r="L1462" s="52"/>
      <c r="M1462" s="52"/>
      <c r="N1462" s="52"/>
      <c r="O1462" s="52"/>
      <c r="P1462" s="52"/>
      <c r="Q1462" s="52"/>
      <c r="R1462" s="52"/>
      <c r="S1462" s="52"/>
      <c r="T1462" s="52"/>
      <c r="U1462" s="52"/>
      <c r="V1462" s="52"/>
      <c r="W1462" s="52"/>
      <c r="X1462" s="52"/>
      <c r="Y1462" s="52"/>
      <c r="Z1462" s="52"/>
      <c r="AA1462" s="52"/>
      <c r="AB1462" s="52"/>
      <c r="AC1462" s="52"/>
      <c r="AD1462" s="52"/>
      <c r="AE1462" s="52"/>
      <c r="AF1462" s="52"/>
      <c r="AG1462" s="52"/>
      <c r="AH1462" s="52"/>
    </row>
    <row r="1463" spans="10:34">
      <c r="J1463" s="73"/>
      <c r="K1463" s="73"/>
      <c r="L1463" s="73"/>
      <c r="M1463" s="73"/>
      <c r="N1463" s="73"/>
      <c r="O1463" s="73"/>
      <c r="P1463" s="73"/>
      <c r="Q1463" s="73"/>
      <c r="R1463" s="73"/>
      <c r="S1463" s="73"/>
      <c r="T1463" s="73"/>
      <c r="U1463" s="73"/>
      <c r="V1463" s="73"/>
      <c r="W1463" s="73"/>
      <c r="X1463" s="73"/>
      <c r="Y1463" s="73"/>
      <c r="Z1463" s="73"/>
      <c r="AA1463" s="73"/>
      <c r="AB1463" s="73"/>
      <c r="AC1463" s="73"/>
      <c r="AD1463" s="73"/>
      <c r="AE1463" s="73"/>
      <c r="AF1463" s="73"/>
      <c r="AG1463" s="73"/>
      <c r="AH1463" s="73"/>
    </row>
    <row r="1464" spans="10:34">
      <c r="J1464" s="191"/>
      <c r="K1464" s="191"/>
      <c r="L1464" s="191"/>
      <c r="M1464" s="191"/>
      <c r="N1464" s="191"/>
      <c r="O1464" s="191"/>
      <c r="P1464" s="191"/>
      <c r="Q1464" s="191"/>
      <c r="R1464" s="191"/>
      <c r="S1464" s="191"/>
      <c r="T1464" s="191"/>
      <c r="U1464" s="191"/>
      <c r="V1464" s="191"/>
      <c r="W1464" s="191"/>
      <c r="X1464" s="191"/>
      <c r="Y1464" s="191"/>
      <c r="Z1464" s="191"/>
      <c r="AA1464" s="191"/>
      <c r="AB1464" s="191"/>
      <c r="AC1464" s="191"/>
      <c r="AD1464" s="191"/>
      <c r="AE1464" s="191"/>
      <c r="AF1464" s="191"/>
      <c r="AG1464" s="191"/>
      <c r="AH1464" s="191"/>
    </row>
    <row r="1465" spans="10:34">
      <c r="J1465" s="73"/>
      <c r="K1465" s="73"/>
      <c r="L1465" s="73"/>
      <c r="M1465" s="73"/>
      <c r="N1465" s="73"/>
      <c r="O1465" s="73"/>
      <c r="P1465" s="73"/>
      <c r="Q1465" s="73"/>
      <c r="R1465" s="73"/>
      <c r="S1465" s="73"/>
      <c r="T1465" s="73"/>
      <c r="U1465" s="73"/>
      <c r="V1465" s="73"/>
      <c r="W1465" s="73"/>
      <c r="X1465" s="73"/>
      <c r="Y1465" s="73"/>
      <c r="Z1465" s="73"/>
      <c r="AA1465" s="73"/>
      <c r="AB1465" s="73"/>
      <c r="AC1465" s="73"/>
      <c r="AD1465" s="73"/>
      <c r="AE1465" s="73"/>
      <c r="AF1465" s="73"/>
      <c r="AG1465" s="73"/>
      <c r="AH1465" s="73"/>
    </row>
    <row r="1466" spans="10:34">
      <c r="J1466" s="73"/>
      <c r="K1466" s="73"/>
      <c r="L1466" s="73"/>
      <c r="M1466" s="73"/>
      <c r="N1466" s="73"/>
      <c r="O1466" s="73"/>
      <c r="P1466" s="73"/>
      <c r="Q1466" s="73"/>
      <c r="R1466" s="73"/>
      <c r="S1466" s="73"/>
      <c r="T1466" s="73"/>
      <c r="U1466" s="73"/>
      <c r="V1466" s="73"/>
      <c r="W1466" s="73"/>
      <c r="X1466" s="73"/>
      <c r="Y1466" s="73"/>
      <c r="Z1466" s="73"/>
      <c r="AA1466" s="73"/>
      <c r="AB1466" s="73"/>
      <c r="AC1466" s="73"/>
      <c r="AD1466" s="73"/>
      <c r="AE1466" s="73"/>
      <c r="AF1466" s="73"/>
      <c r="AG1466" s="73"/>
      <c r="AH1466" s="73"/>
    </row>
    <row r="1467" spans="10:34">
      <c r="J1467" s="73"/>
      <c r="K1467" s="73"/>
      <c r="L1467" s="73"/>
      <c r="M1467" s="73"/>
      <c r="N1467" s="73"/>
      <c r="O1467" s="73"/>
      <c r="P1467" s="73"/>
      <c r="Q1467" s="73"/>
      <c r="R1467" s="73"/>
      <c r="S1467" s="73"/>
      <c r="T1467" s="73"/>
      <c r="U1467" s="73"/>
      <c r="V1467" s="73"/>
      <c r="W1467" s="73"/>
      <c r="X1467" s="73"/>
      <c r="Y1467" s="73"/>
      <c r="Z1467" s="73"/>
      <c r="AA1467" s="73"/>
      <c r="AB1467" s="73"/>
      <c r="AC1467" s="73"/>
      <c r="AD1467" s="73"/>
      <c r="AE1467" s="73"/>
      <c r="AF1467" s="73"/>
      <c r="AG1467" s="73"/>
      <c r="AH1467" s="73"/>
    </row>
    <row r="1468" spans="10:34">
      <c r="J1468" s="73"/>
      <c r="K1468" s="73"/>
      <c r="L1468" s="73"/>
      <c r="M1468" s="73"/>
      <c r="N1468" s="73"/>
      <c r="O1468" s="73"/>
      <c r="P1468" s="73"/>
      <c r="Q1468" s="73"/>
      <c r="R1468" s="73"/>
      <c r="S1468" s="73"/>
      <c r="T1468" s="73"/>
      <c r="U1468" s="73"/>
      <c r="V1468" s="73"/>
      <c r="W1468" s="73"/>
      <c r="X1468" s="73"/>
      <c r="Y1468" s="73"/>
      <c r="Z1468" s="73"/>
      <c r="AA1468" s="73"/>
      <c r="AB1468" s="73"/>
      <c r="AC1468" s="73"/>
      <c r="AD1468" s="73"/>
      <c r="AE1468" s="73"/>
      <c r="AF1468" s="73"/>
      <c r="AG1468" s="73"/>
      <c r="AH1468" s="73"/>
    </row>
    <row r="1469" spans="10:34">
      <c r="J1469" s="73"/>
      <c r="K1469" s="73"/>
      <c r="L1469" s="73"/>
      <c r="M1469" s="73"/>
      <c r="N1469" s="73"/>
      <c r="O1469" s="73"/>
      <c r="P1469" s="73"/>
      <c r="Q1469" s="73"/>
      <c r="R1469" s="73"/>
      <c r="S1469" s="73"/>
      <c r="T1469" s="73"/>
      <c r="U1469" s="73"/>
      <c r="V1469" s="73"/>
      <c r="W1469" s="73"/>
      <c r="X1469" s="73"/>
      <c r="Y1469" s="73"/>
      <c r="Z1469" s="73"/>
      <c r="AA1469" s="73"/>
      <c r="AB1469" s="73"/>
      <c r="AC1469" s="73"/>
      <c r="AD1469" s="73"/>
      <c r="AE1469" s="73"/>
      <c r="AF1469" s="73"/>
      <c r="AG1469" s="73"/>
      <c r="AH1469" s="73"/>
    </row>
    <row r="1470" spans="10:34">
      <c r="J1470" s="73"/>
      <c r="K1470" s="73"/>
      <c r="L1470" s="73"/>
      <c r="M1470" s="73"/>
      <c r="N1470" s="73"/>
      <c r="O1470" s="73"/>
      <c r="P1470" s="73"/>
      <c r="Q1470" s="73"/>
      <c r="R1470" s="73"/>
      <c r="S1470" s="73"/>
      <c r="T1470" s="73"/>
      <c r="U1470" s="73"/>
      <c r="V1470" s="73"/>
      <c r="W1470" s="73"/>
      <c r="X1470" s="73"/>
      <c r="Y1470" s="73"/>
      <c r="Z1470" s="73"/>
      <c r="AA1470" s="73"/>
      <c r="AB1470" s="73"/>
      <c r="AC1470" s="73"/>
      <c r="AD1470" s="73"/>
      <c r="AE1470" s="73"/>
      <c r="AF1470" s="73"/>
      <c r="AG1470" s="73"/>
      <c r="AH1470" s="73"/>
    </row>
    <row r="1471" spans="10:34">
      <c r="J1471" s="73"/>
      <c r="K1471" s="73"/>
      <c r="L1471" s="73"/>
      <c r="M1471" s="73"/>
      <c r="N1471" s="73"/>
      <c r="O1471" s="73"/>
      <c r="P1471" s="73"/>
      <c r="Q1471" s="73"/>
      <c r="R1471" s="73"/>
      <c r="S1471" s="73"/>
      <c r="T1471" s="73"/>
      <c r="U1471" s="73"/>
      <c r="V1471" s="73"/>
      <c r="W1471" s="73"/>
      <c r="X1471" s="73"/>
      <c r="Y1471" s="73"/>
      <c r="Z1471" s="73"/>
      <c r="AA1471" s="73"/>
      <c r="AB1471" s="73"/>
      <c r="AC1471" s="73"/>
      <c r="AD1471" s="73"/>
      <c r="AE1471" s="73"/>
      <c r="AF1471" s="73"/>
      <c r="AG1471" s="73"/>
      <c r="AH1471" s="73"/>
    </row>
    <row r="1472" spans="10:34">
      <c r="J1472" s="73"/>
      <c r="K1472" s="73"/>
      <c r="L1472" s="73"/>
      <c r="M1472" s="73"/>
      <c r="N1472" s="73"/>
      <c r="O1472" s="73"/>
      <c r="P1472" s="73"/>
      <c r="Q1472" s="73"/>
      <c r="R1472" s="73"/>
      <c r="S1472" s="73"/>
      <c r="T1472" s="73"/>
      <c r="U1472" s="73"/>
      <c r="V1472" s="73"/>
      <c r="W1472" s="73"/>
      <c r="X1472" s="73"/>
      <c r="Y1472" s="73"/>
      <c r="Z1472" s="73"/>
      <c r="AA1472" s="73"/>
      <c r="AB1472" s="73"/>
      <c r="AC1472" s="73"/>
      <c r="AD1472" s="73"/>
      <c r="AE1472" s="73"/>
      <c r="AF1472" s="73"/>
      <c r="AG1472" s="73"/>
      <c r="AH1472" s="73"/>
    </row>
    <row r="1473" spans="10:34">
      <c r="J1473" s="52"/>
      <c r="K1473" s="52"/>
      <c r="L1473" s="52"/>
      <c r="M1473" s="52"/>
      <c r="N1473" s="52"/>
      <c r="O1473" s="52"/>
      <c r="P1473" s="52"/>
      <c r="Q1473" s="52"/>
      <c r="R1473" s="52"/>
      <c r="S1473" s="52"/>
      <c r="T1473" s="52"/>
      <c r="U1473" s="52"/>
      <c r="V1473" s="52"/>
      <c r="W1473" s="52"/>
      <c r="X1473" s="52"/>
      <c r="Y1473" s="52"/>
      <c r="Z1473" s="52"/>
      <c r="AA1473" s="52"/>
      <c r="AB1473" s="52"/>
      <c r="AC1473" s="52"/>
      <c r="AD1473" s="52"/>
      <c r="AE1473" s="52"/>
      <c r="AF1473" s="52"/>
      <c r="AG1473" s="52"/>
      <c r="AH1473" s="52"/>
    </row>
    <row r="1474" spans="10:34">
      <c r="J1474" s="73"/>
      <c r="K1474" s="73"/>
      <c r="L1474" s="73"/>
      <c r="M1474" s="73"/>
      <c r="N1474" s="73"/>
      <c r="O1474" s="73"/>
      <c r="P1474" s="73"/>
      <c r="Q1474" s="73"/>
      <c r="R1474" s="73"/>
      <c r="S1474" s="73"/>
      <c r="T1474" s="73"/>
      <c r="U1474" s="73"/>
      <c r="V1474" s="73"/>
      <c r="W1474" s="73"/>
      <c r="X1474" s="73"/>
      <c r="Y1474" s="73"/>
      <c r="Z1474" s="73"/>
      <c r="AA1474" s="73"/>
      <c r="AB1474" s="73"/>
      <c r="AC1474" s="73"/>
      <c r="AD1474" s="73"/>
      <c r="AE1474" s="73"/>
      <c r="AF1474" s="73"/>
      <c r="AG1474" s="73"/>
      <c r="AH1474" s="73"/>
    </row>
    <row r="1475" spans="10:34">
      <c r="J1475" s="191"/>
      <c r="K1475" s="191"/>
      <c r="L1475" s="191"/>
      <c r="M1475" s="191"/>
      <c r="N1475" s="191"/>
      <c r="O1475" s="191"/>
      <c r="P1475" s="191"/>
      <c r="Q1475" s="191"/>
      <c r="R1475" s="191"/>
      <c r="S1475" s="191"/>
      <c r="T1475" s="191"/>
      <c r="U1475" s="191"/>
      <c r="V1475" s="191"/>
      <c r="W1475" s="191"/>
      <c r="X1475" s="191"/>
      <c r="Y1475" s="191"/>
      <c r="Z1475" s="191"/>
      <c r="AA1475" s="191"/>
      <c r="AB1475" s="191"/>
      <c r="AC1475" s="191"/>
      <c r="AD1475" s="191"/>
      <c r="AE1475" s="191"/>
      <c r="AF1475" s="191"/>
      <c r="AG1475" s="191"/>
      <c r="AH1475" s="191"/>
    </row>
    <row r="1476" spans="10:34">
      <c r="J1476" s="73"/>
      <c r="K1476" s="73"/>
      <c r="L1476" s="73"/>
      <c r="M1476" s="73"/>
      <c r="N1476" s="73"/>
      <c r="O1476" s="73"/>
      <c r="P1476" s="73"/>
      <c r="Q1476" s="73"/>
      <c r="R1476" s="73"/>
      <c r="S1476" s="73"/>
      <c r="T1476" s="73"/>
      <c r="U1476" s="73"/>
      <c r="V1476" s="73"/>
      <c r="W1476" s="73"/>
      <c r="X1476" s="73"/>
      <c r="Y1476" s="73"/>
      <c r="Z1476" s="73"/>
      <c r="AA1476" s="73"/>
      <c r="AB1476" s="73"/>
      <c r="AC1476" s="73"/>
      <c r="AD1476" s="73"/>
      <c r="AE1476" s="73"/>
      <c r="AF1476" s="73"/>
      <c r="AG1476" s="73"/>
      <c r="AH1476" s="73"/>
    </row>
    <row r="1477" spans="10:34">
      <c r="J1477" s="73"/>
      <c r="K1477" s="73"/>
      <c r="L1477" s="73"/>
      <c r="M1477" s="73"/>
      <c r="N1477" s="73"/>
      <c r="O1477" s="73"/>
      <c r="P1477" s="73"/>
      <c r="Q1477" s="73"/>
      <c r="R1477" s="73"/>
      <c r="S1477" s="73"/>
      <c r="T1477" s="73"/>
      <c r="U1477" s="73"/>
      <c r="V1477" s="73"/>
      <c r="W1477" s="73"/>
      <c r="X1477" s="73"/>
      <c r="Y1477" s="73"/>
      <c r="Z1477" s="73"/>
      <c r="AA1477" s="73"/>
      <c r="AB1477" s="73"/>
      <c r="AC1477" s="73"/>
      <c r="AD1477" s="73"/>
      <c r="AE1477" s="73"/>
      <c r="AF1477" s="73"/>
      <c r="AG1477" s="73"/>
      <c r="AH1477" s="73"/>
    </row>
    <row r="1478" spans="10:34">
      <c r="J1478" s="73"/>
      <c r="K1478" s="73"/>
      <c r="L1478" s="73"/>
      <c r="M1478" s="73"/>
      <c r="N1478" s="73"/>
      <c r="O1478" s="73"/>
      <c r="P1478" s="73"/>
      <c r="Q1478" s="73"/>
      <c r="R1478" s="73"/>
      <c r="S1478" s="73"/>
      <c r="T1478" s="73"/>
      <c r="U1478" s="73"/>
      <c r="V1478" s="73"/>
      <c r="W1478" s="73"/>
      <c r="X1478" s="73"/>
      <c r="Y1478" s="73"/>
      <c r="Z1478" s="73"/>
      <c r="AA1478" s="73"/>
      <c r="AB1478" s="73"/>
      <c r="AC1478" s="73"/>
      <c r="AD1478" s="73"/>
      <c r="AE1478" s="73"/>
      <c r="AF1478" s="73"/>
      <c r="AG1478" s="73"/>
      <c r="AH1478" s="73"/>
    </row>
    <row r="1479" spans="10:34">
      <c r="J1479" s="73"/>
      <c r="K1479" s="73"/>
      <c r="L1479" s="73"/>
      <c r="M1479" s="73"/>
      <c r="N1479" s="73"/>
      <c r="O1479" s="73"/>
      <c r="P1479" s="73"/>
      <c r="Q1479" s="73"/>
      <c r="R1479" s="73"/>
      <c r="S1479" s="73"/>
      <c r="T1479" s="73"/>
      <c r="U1479" s="73"/>
      <c r="V1479" s="73"/>
      <c r="W1479" s="73"/>
      <c r="X1479" s="73"/>
      <c r="Y1479" s="73"/>
      <c r="Z1479" s="73"/>
      <c r="AA1479" s="73"/>
      <c r="AB1479" s="73"/>
      <c r="AC1479" s="73"/>
      <c r="AD1479" s="73"/>
      <c r="AE1479" s="73"/>
      <c r="AF1479" s="73"/>
      <c r="AG1479" s="73"/>
      <c r="AH1479" s="73"/>
    </row>
    <row r="1480" spans="10:34">
      <c r="J1480" s="73"/>
      <c r="K1480" s="73"/>
      <c r="L1480" s="73"/>
      <c r="M1480" s="73"/>
      <c r="N1480" s="73"/>
      <c r="O1480" s="73"/>
      <c r="P1480" s="73"/>
      <c r="Q1480" s="73"/>
      <c r="R1480" s="73"/>
      <c r="S1480" s="73"/>
      <c r="T1480" s="73"/>
      <c r="U1480" s="73"/>
      <c r="V1480" s="73"/>
      <c r="W1480" s="73"/>
      <c r="X1480" s="73"/>
      <c r="Y1480" s="73"/>
      <c r="Z1480" s="73"/>
      <c r="AA1480" s="73"/>
      <c r="AB1480" s="73"/>
      <c r="AC1480" s="73"/>
      <c r="AD1480" s="73"/>
      <c r="AE1480" s="73"/>
      <c r="AF1480" s="73"/>
      <c r="AG1480" s="73"/>
      <c r="AH1480" s="73"/>
    </row>
    <row r="1481" spans="10:34">
      <c r="J1481" s="73"/>
      <c r="K1481" s="73"/>
      <c r="L1481" s="73"/>
      <c r="M1481" s="73"/>
      <c r="N1481" s="73"/>
      <c r="O1481" s="73"/>
      <c r="P1481" s="73"/>
      <c r="Q1481" s="73"/>
      <c r="R1481" s="73"/>
      <c r="S1481" s="73"/>
      <c r="T1481" s="73"/>
      <c r="U1481" s="73"/>
      <c r="V1481" s="73"/>
      <c r="W1481" s="73"/>
      <c r="X1481" s="73"/>
      <c r="Y1481" s="73"/>
      <c r="Z1481" s="73"/>
      <c r="AA1481" s="73"/>
      <c r="AB1481" s="73"/>
      <c r="AC1481" s="73"/>
      <c r="AD1481" s="73"/>
      <c r="AE1481" s="73"/>
      <c r="AF1481" s="73"/>
      <c r="AG1481" s="73"/>
      <c r="AH1481" s="73"/>
    </row>
    <row r="1482" spans="10:34">
      <c r="J1482" s="73"/>
      <c r="K1482" s="73"/>
      <c r="L1482" s="73"/>
      <c r="M1482" s="73"/>
      <c r="N1482" s="73"/>
      <c r="O1482" s="73"/>
      <c r="P1482" s="73"/>
      <c r="Q1482" s="73"/>
      <c r="R1482" s="73"/>
      <c r="S1482" s="73"/>
      <c r="T1482" s="73"/>
      <c r="U1482" s="73"/>
      <c r="V1482" s="73"/>
      <c r="W1482" s="73"/>
      <c r="X1482" s="73"/>
      <c r="Y1482" s="73"/>
      <c r="Z1482" s="73"/>
      <c r="AA1482" s="73"/>
      <c r="AB1482" s="73"/>
      <c r="AC1482" s="73"/>
      <c r="AD1482" s="73"/>
      <c r="AE1482" s="73"/>
      <c r="AF1482" s="73"/>
      <c r="AG1482" s="73"/>
      <c r="AH1482" s="73"/>
    </row>
    <row r="1483" spans="10:34">
      <c r="J1483" s="73"/>
      <c r="K1483" s="73"/>
      <c r="L1483" s="73"/>
      <c r="M1483" s="73"/>
      <c r="N1483" s="73"/>
      <c r="O1483" s="73"/>
      <c r="P1483" s="73"/>
      <c r="Q1483" s="73"/>
      <c r="R1483" s="73"/>
      <c r="S1483" s="73"/>
      <c r="T1483" s="73"/>
      <c r="U1483" s="73"/>
      <c r="V1483" s="73"/>
      <c r="W1483" s="73"/>
      <c r="X1483" s="73"/>
      <c r="Y1483" s="73"/>
      <c r="Z1483" s="73"/>
      <c r="AA1483" s="73"/>
      <c r="AB1483" s="73"/>
      <c r="AC1483" s="73"/>
      <c r="AD1483" s="73"/>
      <c r="AE1483" s="73"/>
      <c r="AF1483" s="73"/>
      <c r="AG1483" s="73"/>
      <c r="AH1483" s="73"/>
    </row>
    <row r="1484" spans="10:34">
      <c r="J1484" s="52"/>
      <c r="K1484" s="52"/>
      <c r="L1484" s="52"/>
      <c r="M1484" s="52"/>
      <c r="N1484" s="52"/>
      <c r="O1484" s="52"/>
      <c r="P1484" s="52"/>
      <c r="Q1484" s="52"/>
      <c r="R1484" s="52"/>
      <c r="S1484" s="52"/>
      <c r="T1484" s="52"/>
      <c r="U1484" s="52"/>
      <c r="V1484" s="52"/>
      <c r="W1484" s="52"/>
      <c r="X1484" s="52"/>
      <c r="Y1484" s="52"/>
      <c r="Z1484" s="52"/>
      <c r="AA1484" s="52"/>
      <c r="AB1484" s="52"/>
      <c r="AC1484" s="52"/>
      <c r="AD1484" s="52"/>
      <c r="AE1484" s="52"/>
      <c r="AF1484" s="52"/>
      <c r="AG1484" s="52"/>
      <c r="AH1484" s="52"/>
    </row>
    <row r="1485" spans="10:34">
      <c r="J1485" s="73"/>
      <c r="K1485" s="73"/>
      <c r="L1485" s="73"/>
      <c r="M1485" s="73"/>
      <c r="N1485" s="73"/>
      <c r="O1485" s="73"/>
      <c r="P1485" s="73"/>
      <c r="Q1485" s="73"/>
      <c r="R1485" s="73"/>
      <c r="S1485" s="73"/>
      <c r="T1485" s="73"/>
      <c r="U1485" s="73"/>
      <c r="V1485" s="73"/>
      <c r="W1485" s="73"/>
      <c r="X1485" s="73"/>
      <c r="Y1485" s="73"/>
      <c r="Z1485" s="73"/>
      <c r="AA1485" s="73"/>
      <c r="AB1485" s="73"/>
      <c r="AC1485" s="73"/>
      <c r="AD1485" s="73"/>
      <c r="AE1485" s="73"/>
      <c r="AF1485" s="73"/>
      <c r="AG1485" s="73"/>
      <c r="AH1485" s="73"/>
    </row>
    <row r="1486" spans="10:34">
      <c r="J1486" s="191"/>
      <c r="K1486" s="191"/>
      <c r="L1486" s="191"/>
      <c r="M1486" s="191"/>
      <c r="N1486" s="191"/>
      <c r="O1486" s="191"/>
      <c r="P1486" s="191"/>
      <c r="Q1486" s="191"/>
      <c r="R1486" s="191"/>
      <c r="S1486" s="191"/>
      <c r="T1486" s="191"/>
      <c r="U1486" s="191"/>
      <c r="V1486" s="191"/>
      <c r="W1486" s="191"/>
      <c r="X1486" s="191"/>
      <c r="Y1486" s="191"/>
      <c r="Z1486" s="191"/>
      <c r="AA1486" s="191"/>
      <c r="AB1486" s="191"/>
      <c r="AC1486" s="191"/>
      <c r="AD1486" s="191"/>
      <c r="AE1486" s="191"/>
      <c r="AF1486" s="191"/>
      <c r="AG1486" s="191"/>
      <c r="AH1486" s="191"/>
    </row>
    <row r="1487" spans="10:34">
      <c r="J1487" s="73"/>
      <c r="K1487" s="73"/>
      <c r="L1487" s="73"/>
      <c r="M1487" s="73"/>
      <c r="N1487" s="73"/>
      <c r="O1487" s="73"/>
      <c r="P1487" s="73"/>
      <c r="Q1487" s="73"/>
      <c r="R1487" s="73"/>
      <c r="S1487" s="73"/>
      <c r="T1487" s="73"/>
      <c r="U1487" s="73"/>
      <c r="V1487" s="73"/>
      <c r="W1487" s="73"/>
      <c r="X1487" s="73"/>
      <c r="Y1487" s="73"/>
      <c r="Z1487" s="73"/>
      <c r="AA1487" s="73"/>
      <c r="AB1487" s="73"/>
      <c r="AC1487" s="73"/>
      <c r="AD1487" s="73"/>
      <c r="AE1487" s="73"/>
      <c r="AF1487" s="73"/>
      <c r="AG1487" s="73"/>
      <c r="AH1487" s="73"/>
    </row>
    <row r="1488" spans="10:34">
      <c r="J1488" s="73"/>
      <c r="K1488" s="73"/>
      <c r="L1488" s="73"/>
      <c r="M1488" s="73"/>
      <c r="N1488" s="73"/>
      <c r="O1488" s="73"/>
      <c r="P1488" s="73"/>
      <c r="Q1488" s="73"/>
      <c r="R1488" s="73"/>
      <c r="S1488" s="73"/>
      <c r="T1488" s="73"/>
      <c r="U1488" s="73"/>
      <c r="V1488" s="73"/>
      <c r="W1488" s="73"/>
      <c r="X1488" s="73"/>
      <c r="Y1488" s="73"/>
      <c r="Z1488" s="73"/>
      <c r="AA1488" s="73"/>
      <c r="AB1488" s="73"/>
      <c r="AC1488" s="73"/>
      <c r="AD1488" s="73"/>
      <c r="AE1488" s="73"/>
      <c r="AF1488" s="73"/>
      <c r="AG1488" s="73"/>
      <c r="AH1488" s="73"/>
    </row>
    <row r="1489" spans="10:34">
      <c r="J1489" s="73"/>
      <c r="K1489" s="73"/>
      <c r="L1489" s="73"/>
      <c r="M1489" s="73"/>
      <c r="N1489" s="73"/>
      <c r="O1489" s="73"/>
      <c r="P1489" s="73"/>
      <c r="Q1489" s="73"/>
      <c r="R1489" s="73"/>
      <c r="S1489" s="73"/>
      <c r="T1489" s="73"/>
      <c r="U1489" s="73"/>
      <c r="V1489" s="73"/>
      <c r="W1489" s="73"/>
      <c r="X1489" s="73"/>
      <c r="Y1489" s="73"/>
      <c r="Z1489" s="73"/>
      <c r="AA1489" s="73"/>
      <c r="AB1489" s="73"/>
      <c r="AC1489" s="73"/>
      <c r="AD1489" s="73"/>
      <c r="AE1489" s="73"/>
      <c r="AF1489" s="73"/>
      <c r="AG1489" s="73"/>
      <c r="AH1489" s="73"/>
    </row>
    <row r="1490" spans="10:34">
      <c r="J1490" s="73"/>
      <c r="K1490" s="73"/>
      <c r="L1490" s="73"/>
      <c r="M1490" s="73"/>
      <c r="N1490" s="73"/>
      <c r="O1490" s="73"/>
      <c r="P1490" s="73"/>
      <c r="Q1490" s="73"/>
      <c r="R1490" s="73"/>
      <c r="S1490" s="73"/>
      <c r="T1490" s="73"/>
      <c r="U1490" s="73"/>
      <c r="V1490" s="73"/>
      <c r="W1490" s="73"/>
      <c r="X1490" s="73"/>
      <c r="Y1490" s="73"/>
      <c r="Z1490" s="73"/>
      <c r="AA1490" s="73"/>
      <c r="AB1490" s="73"/>
      <c r="AC1490" s="73"/>
      <c r="AD1490" s="73"/>
      <c r="AE1490" s="73"/>
      <c r="AF1490" s="73"/>
      <c r="AG1490" s="73"/>
      <c r="AH1490" s="73"/>
    </row>
    <row r="1491" spans="10:34">
      <c r="J1491" s="73"/>
      <c r="K1491" s="73"/>
      <c r="L1491" s="73"/>
      <c r="M1491" s="73"/>
      <c r="N1491" s="73"/>
      <c r="O1491" s="73"/>
      <c r="P1491" s="73"/>
      <c r="Q1491" s="73"/>
      <c r="R1491" s="73"/>
      <c r="S1491" s="73"/>
      <c r="T1491" s="73"/>
      <c r="U1491" s="73"/>
      <c r="V1491" s="73"/>
      <c r="W1491" s="73"/>
      <c r="X1491" s="73"/>
      <c r="Y1491" s="73"/>
      <c r="Z1491" s="73"/>
      <c r="AA1491" s="73"/>
      <c r="AB1491" s="73"/>
      <c r="AC1491" s="73"/>
      <c r="AD1491" s="73"/>
      <c r="AE1491" s="73"/>
      <c r="AF1491" s="73"/>
      <c r="AG1491" s="73"/>
      <c r="AH1491" s="73"/>
    </row>
    <row r="1492" spans="10:34">
      <c r="J1492" s="73"/>
      <c r="K1492" s="73"/>
      <c r="L1492" s="73"/>
      <c r="M1492" s="73"/>
      <c r="N1492" s="73"/>
      <c r="O1492" s="73"/>
      <c r="P1492" s="73"/>
      <c r="Q1492" s="73"/>
      <c r="R1492" s="73"/>
      <c r="S1492" s="73"/>
      <c r="T1492" s="73"/>
      <c r="U1492" s="73"/>
      <c r="V1492" s="73"/>
      <c r="W1492" s="73"/>
      <c r="X1492" s="73"/>
      <c r="Y1492" s="73"/>
      <c r="Z1492" s="73"/>
      <c r="AA1492" s="73"/>
      <c r="AB1492" s="73"/>
      <c r="AC1492" s="73"/>
      <c r="AD1492" s="73"/>
      <c r="AE1492" s="73"/>
      <c r="AF1492" s="73"/>
      <c r="AG1492" s="73"/>
      <c r="AH1492" s="73"/>
    </row>
    <row r="1493" spans="10:34">
      <c r="J1493" s="73"/>
      <c r="K1493" s="73"/>
      <c r="L1493" s="73"/>
      <c r="M1493" s="73"/>
      <c r="N1493" s="73"/>
      <c r="O1493" s="73"/>
      <c r="P1493" s="73"/>
      <c r="Q1493" s="73"/>
      <c r="R1493" s="73"/>
      <c r="S1493" s="73"/>
      <c r="T1493" s="73"/>
      <c r="U1493" s="73"/>
      <c r="V1493" s="73"/>
      <c r="W1493" s="73"/>
      <c r="X1493" s="73"/>
      <c r="Y1493" s="73"/>
      <c r="Z1493" s="73"/>
      <c r="AA1493" s="73"/>
      <c r="AB1493" s="73"/>
      <c r="AC1493" s="73"/>
      <c r="AD1493" s="73"/>
      <c r="AE1493" s="73"/>
      <c r="AF1493" s="73"/>
      <c r="AG1493" s="73"/>
      <c r="AH1493" s="73"/>
    </row>
    <row r="1494" spans="10:34">
      <c r="J1494" s="73"/>
      <c r="K1494" s="73"/>
      <c r="L1494" s="73"/>
      <c r="M1494" s="73"/>
      <c r="N1494" s="73"/>
      <c r="O1494" s="73"/>
      <c r="P1494" s="73"/>
      <c r="Q1494" s="73"/>
      <c r="R1494" s="73"/>
      <c r="S1494" s="73"/>
      <c r="T1494" s="73"/>
      <c r="U1494" s="73"/>
      <c r="V1494" s="73"/>
      <c r="W1494" s="73"/>
      <c r="X1494" s="73"/>
      <c r="Y1494" s="73"/>
      <c r="Z1494" s="73"/>
      <c r="AA1494" s="73"/>
      <c r="AB1494" s="73"/>
      <c r="AC1494" s="73"/>
      <c r="AD1494" s="73"/>
      <c r="AE1494" s="73"/>
      <c r="AF1494" s="73"/>
      <c r="AG1494" s="73"/>
      <c r="AH1494" s="73"/>
    </row>
    <row r="1495" spans="10:34">
      <c r="J1495" s="52"/>
      <c r="K1495" s="52"/>
      <c r="L1495" s="52"/>
      <c r="M1495" s="52"/>
      <c r="N1495" s="52"/>
      <c r="O1495" s="52"/>
      <c r="P1495" s="52"/>
      <c r="Q1495" s="52"/>
      <c r="R1495" s="52"/>
      <c r="S1495" s="52"/>
      <c r="T1495" s="52"/>
      <c r="U1495" s="52"/>
      <c r="V1495" s="52"/>
      <c r="W1495" s="52"/>
      <c r="X1495" s="52"/>
      <c r="Y1495" s="52"/>
      <c r="Z1495" s="52"/>
      <c r="AA1495" s="52"/>
      <c r="AB1495" s="52"/>
      <c r="AC1495" s="52"/>
      <c r="AD1495" s="52"/>
      <c r="AE1495" s="52"/>
      <c r="AF1495" s="52"/>
      <c r="AG1495" s="52"/>
      <c r="AH1495" s="52"/>
    </row>
    <row r="1496" spans="10:34">
      <c r="J1496" s="73"/>
      <c r="K1496" s="73"/>
      <c r="L1496" s="73"/>
      <c r="M1496" s="73"/>
      <c r="N1496" s="73"/>
      <c r="O1496" s="73"/>
      <c r="P1496" s="73"/>
      <c r="Q1496" s="73"/>
      <c r="R1496" s="73"/>
      <c r="S1496" s="73"/>
      <c r="T1496" s="73"/>
      <c r="U1496" s="73"/>
      <c r="V1496" s="73"/>
      <c r="W1496" s="73"/>
      <c r="X1496" s="73"/>
      <c r="Y1496" s="73"/>
      <c r="Z1496" s="73"/>
      <c r="AA1496" s="73"/>
      <c r="AB1496" s="73"/>
      <c r="AC1496" s="73"/>
      <c r="AD1496" s="73"/>
      <c r="AE1496" s="73"/>
      <c r="AF1496" s="73"/>
      <c r="AG1496" s="73"/>
      <c r="AH1496" s="73"/>
    </row>
    <row r="1497" spans="10:34">
      <c r="J1497" s="191"/>
      <c r="K1497" s="191"/>
      <c r="L1497" s="191"/>
      <c r="M1497" s="191"/>
      <c r="N1497" s="191"/>
      <c r="O1497" s="191"/>
      <c r="P1497" s="191"/>
      <c r="Q1497" s="191"/>
      <c r="R1497" s="191"/>
      <c r="S1497" s="191"/>
      <c r="T1497" s="191"/>
      <c r="U1497" s="191"/>
      <c r="V1497" s="191"/>
      <c r="W1497" s="191"/>
      <c r="X1497" s="191"/>
      <c r="Y1497" s="191"/>
      <c r="Z1497" s="191"/>
      <c r="AA1497" s="191"/>
      <c r="AB1497" s="191"/>
      <c r="AC1497" s="191"/>
      <c r="AD1497" s="191"/>
      <c r="AE1497" s="191"/>
      <c r="AF1497" s="191"/>
      <c r="AG1497" s="191"/>
      <c r="AH1497" s="191"/>
    </row>
    <row r="1498" spans="10:34">
      <c r="J1498" s="73"/>
      <c r="K1498" s="73"/>
      <c r="L1498" s="73"/>
      <c r="M1498" s="73"/>
      <c r="N1498" s="73"/>
      <c r="O1498" s="73"/>
      <c r="P1498" s="73"/>
      <c r="Q1498" s="73"/>
      <c r="R1498" s="73"/>
      <c r="S1498" s="73"/>
      <c r="T1498" s="73"/>
      <c r="U1498" s="73"/>
      <c r="V1498" s="73"/>
      <c r="W1498" s="73"/>
      <c r="X1498" s="73"/>
      <c r="Y1498" s="73"/>
      <c r="Z1498" s="73"/>
      <c r="AA1498" s="73"/>
      <c r="AB1498" s="73"/>
      <c r="AC1498" s="73"/>
      <c r="AD1498" s="73"/>
      <c r="AE1498" s="73"/>
      <c r="AF1498" s="73"/>
      <c r="AG1498" s="73"/>
      <c r="AH1498" s="73"/>
    </row>
    <row r="1499" spans="10:34">
      <c r="J1499" s="73"/>
      <c r="K1499" s="73"/>
      <c r="L1499" s="73"/>
      <c r="M1499" s="73"/>
      <c r="N1499" s="73"/>
      <c r="O1499" s="73"/>
      <c r="P1499" s="73"/>
      <c r="Q1499" s="73"/>
      <c r="R1499" s="73"/>
      <c r="S1499" s="73"/>
      <c r="T1499" s="73"/>
      <c r="U1499" s="73"/>
      <c r="V1499" s="73"/>
      <c r="W1499" s="73"/>
      <c r="X1499" s="73"/>
      <c r="Y1499" s="73"/>
      <c r="Z1499" s="73"/>
      <c r="AA1499" s="73"/>
      <c r="AB1499" s="73"/>
      <c r="AC1499" s="73"/>
      <c r="AD1499" s="73"/>
      <c r="AE1499" s="73"/>
      <c r="AF1499" s="73"/>
      <c r="AG1499" s="73"/>
      <c r="AH1499" s="73"/>
    </row>
    <row r="1500" spans="10:34">
      <c r="J1500" s="73"/>
      <c r="K1500" s="73"/>
      <c r="L1500" s="73"/>
      <c r="M1500" s="73"/>
      <c r="N1500" s="73"/>
      <c r="O1500" s="73"/>
      <c r="P1500" s="73"/>
      <c r="Q1500" s="73"/>
      <c r="R1500" s="73"/>
      <c r="S1500" s="73"/>
      <c r="T1500" s="73"/>
      <c r="U1500" s="73"/>
      <c r="V1500" s="73"/>
      <c r="W1500" s="73"/>
      <c r="X1500" s="73"/>
      <c r="Y1500" s="73"/>
      <c r="Z1500" s="73"/>
      <c r="AA1500" s="73"/>
      <c r="AB1500" s="73"/>
      <c r="AC1500" s="73"/>
      <c r="AD1500" s="73"/>
      <c r="AE1500" s="73"/>
      <c r="AF1500" s="73"/>
      <c r="AG1500" s="73"/>
      <c r="AH1500" s="73"/>
    </row>
    <row r="1501" spans="10:34">
      <c r="J1501" s="73"/>
      <c r="K1501" s="73"/>
      <c r="L1501" s="73"/>
      <c r="M1501" s="73"/>
      <c r="N1501" s="73"/>
      <c r="O1501" s="73"/>
      <c r="P1501" s="73"/>
      <c r="Q1501" s="73"/>
      <c r="R1501" s="73"/>
      <c r="S1501" s="73"/>
      <c r="T1501" s="73"/>
      <c r="U1501" s="73"/>
      <c r="V1501" s="73"/>
      <c r="W1501" s="73"/>
      <c r="X1501" s="73"/>
      <c r="Y1501" s="73"/>
      <c r="Z1501" s="73"/>
      <c r="AA1501" s="73"/>
      <c r="AB1501" s="73"/>
      <c r="AC1501" s="73"/>
      <c r="AD1501" s="73"/>
      <c r="AE1501" s="73"/>
      <c r="AF1501" s="73"/>
      <c r="AG1501" s="73"/>
      <c r="AH1501" s="73"/>
    </row>
    <row r="1502" spans="10:34">
      <c r="J1502" s="73"/>
      <c r="K1502" s="73"/>
      <c r="L1502" s="73"/>
      <c r="M1502" s="73"/>
      <c r="N1502" s="73"/>
      <c r="O1502" s="73"/>
      <c r="P1502" s="73"/>
      <c r="Q1502" s="73"/>
      <c r="R1502" s="73"/>
      <c r="S1502" s="73"/>
      <c r="T1502" s="73"/>
      <c r="U1502" s="73"/>
      <c r="V1502" s="73"/>
      <c r="W1502" s="73"/>
      <c r="X1502" s="73"/>
      <c r="Y1502" s="73"/>
      <c r="Z1502" s="73"/>
      <c r="AA1502" s="73"/>
      <c r="AB1502" s="73"/>
      <c r="AC1502" s="73"/>
      <c r="AD1502" s="73"/>
      <c r="AE1502" s="73"/>
      <c r="AF1502" s="73"/>
      <c r="AG1502" s="73"/>
      <c r="AH1502" s="73"/>
    </row>
    <row r="1503" spans="10:34">
      <c r="J1503" s="73"/>
      <c r="K1503" s="73"/>
      <c r="L1503" s="73"/>
      <c r="M1503" s="73"/>
      <c r="N1503" s="73"/>
      <c r="O1503" s="73"/>
      <c r="P1503" s="73"/>
      <c r="Q1503" s="73"/>
      <c r="R1503" s="73"/>
      <c r="S1503" s="73"/>
      <c r="T1503" s="73"/>
      <c r="U1503" s="73"/>
      <c r="V1503" s="73"/>
      <c r="W1503" s="73"/>
      <c r="X1503" s="73"/>
      <c r="Y1503" s="73"/>
      <c r="Z1503" s="73"/>
      <c r="AA1503" s="73"/>
      <c r="AB1503" s="73"/>
      <c r="AC1503" s="73"/>
      <c r="AD1503" s="73"/>
      <c r="AE1503" s="73"/>
      <c r="AF1503" s="73"/>
      <c r="AG1503" s="73"/>
      <c r="AH1503" s="73"/>
    </row>
    <row r="1504" spans="10:34">
      <c r="J1504" s="73"/>
      <c r="K1504" s="73"/>
      <c r="L1504" s="73"/>
      <c r="M1504" s="73"/>
      <c r="N1504" s="73"/>
      <c r="O1504" s="73"/>
      <c r="P1504" s="73"/>
      <c r="Q1504" s="73"/>
      <c r="R1504" s="73"/>
      <c r="S1504" s="73"/>
      <c r="T1504" s="73"/>
      <c r="U1504" s="73"/>
      <c r="V1504" s="73"/>
      <c r="W1504" s="73"/>
      <c r="X1504" s="73"/>
      <c r="Y1504" s="73"/>
      <c r="Z1504" s="73"/>
      <c r="AA1504" s="73"/>
      <c r="AB1504" s="73"/>
      <c r="AC1504" s="73"/>
      <c r="AD1504" s="73"/>
      <c r="AE1504" s="73"/>
      <c r="AF1504" s="73"/>
      <c r="AG1504" s="73"/>
      <c r="AH1504" s="73"/>
    </row>
    <row r="1505" spans="10:34">
      <c r="J1505" s="73"/>
      <c r="K1505" s="73"/>
      <c r="L1505" s="73"/>
      <c r="M1505" s="73"/>
      <c r="N1505" s="73"/>
      <c r="O1505" s="73"/>
      <c r="P1505" s="73"/>
      <c r="Q1505" s="73"/>
      <c r="R1505" s="73"/>
      <c r="S1505" s="73"/>
      <c r="T1505" s="73"/>
      <c r="U1505" s="73"/>
      <c r="V1505" s="73"/>
      <c r="W1505" s="73"/>
      <c r="X1505" s="73"/>
      <c r="Y1505" s="73"/>
      <c r="Z1505" s="73"/>
      <c r="AA1505" s="73"/>
      <c r="AB1505" s="73"/>
      <c r="AC1505" s="73"/>
      <c r="AD1505" s="73"/>
      <c r="AE1505" s="73"/>
      <c r="AF1505" s="73"/>
      <c r="AG1505" s="73"/>
      <c r="AH1505" s="73"/>
    </row>
    <row r="1506" spans="10:34">
      <c r="J1506" s="52"/>
      <c r="K1506" s="52"/>
      <c r="L1506" s="52"/>
      <c r="M1506" s="52"/>
      <c r="N1506" s="52"/>
      <c r="O1506" s="52"/>
      <c r="P1506" s="52"/>
      <c r="Q1506" s="52"/>
      <c r="R1506" s="52"/>
      <c r="S1506" s="52"/>
      <c r="T1506" s="52"/>
      <c r="U1506" s="52"/>
      <c r="V1506" s="52"/>
      <c r="W1506" s="52"/>
      <c r="X1506" s="52"/>
      <c r="Y1506" s="52"/>
      <c r="Z1506" s="52"/>
      <c r="AA1506" s="52"/>
      <c r="AB1506" s="52"/>
      <c r="AC1506" s="52"/>
      <c r="AD1506" s="52"/>
      <c r="AE1506" s="52"/>
      <c r="AF1506" s="52"/>
      <c r="AG1506" s="52"/>
      <c r="AH1506" s="52"/>
    </row>
    <row r="1507" spans="10:34">
      <c r="J1507" s="73"/>
      <c r="K1507" s="73"/>
      <c r="L1507" s="73"/>
      <c r="M1507" s="73"/>
      <c r="N1507" s="73"/>
      <c r="O1507" s="73"/>
      <c r="P1507" s="73"/>
      <c r="Q1507" s="73"/>
      <c r="R1507" s="73"/>
      <c r="S1507" s="73"/>
      <c r="T1507" s="73"/>
      <c r="U1507" s="73"/>
      <c r="V1507" s="73"/>
      <c r="W1507" s="73"/>
      <c r="X1507" s="73"/>
      <c r="Y1507" s="73"/>
      <c r="Z1507" s="73"/>
      <c r="AA1507" s="73"/>
      <c r="AB1507" s="73"/>
      <c r="AC1507" s="73"/>
      <c r="AD1507" s="73"/>
      <c r="AE1507" s="73"/>
      <c r="AF1507" s="73"/>
      <c r="AG1507" s="73"/>
      <c r="AH1507" s="73"/>
    </row>
    <row r="1508" spans="10:34">
      <c r="J1508" s="191"/>
      <c r="K1508" s="191"/>
      <c r="L1508" s="191"/>
      <c r="M1508" s="191"/>
      <c r="N1508" s="191"/>
      <c r="O1508" s="191"/>
      <c r="P1508" s="191"/>
      <c r="Q1508" s="191"/>
      <c r="R1508" s="191"/>
      <c r="S1508" s="191"/>
      <c r="T1508" s="191"/>
      <c r="U1508" s="191"/>
      <c r="V1508" s="191"/>
      <c r="W1508" s="191"/>
      <c r="X1508" s="191"/>
      <c r="Y1508" s="191"/>
      <c r="Z1508" s="191"/>
      <c r="AA1508" s="191"/>
      <c r="AB1508" s="191"/>
      <c r="AC1508" s="191"/>
      <c r="AD1508" s="191"/>
      <c r="AE1508" s="191"/>
      <c r="AF1508" s="191"/>
      <c r="AG1508" s="191"/>
      <c r="AH1508" s="191"/>
    </row>
    <row r="1509" spans="10:34">
      <c r="J1509" s="73"/>
      <c r="K1509" s="73"/>
      <c r="L1509" s="73"/>
      <c r="M1509" s="73"/>
      <c r="N1509" s="73"/>
      <c r="O1509" s="73"/>
      <c r="P1509" s="73"/>
      <c r="Q1509" s="73"/>
      <c r="R1509" s="73"/>
      <c r="S1509" s="73"/>
      <c r="T1509" s="73"/>
      <c r="U1509" s="73"/>
      <c r="V1509" s="73"/>
      <c r="W1509" s="73"/>
      <c r="X1509" s="73"/>
      <c r="Y1509" s="73"/>
      <c r="Z1509" s="73"/>
      <c r="AA1509" s="73"/>
      <c r="AB1509" s="73"/>
      <c r="AC1509" s="73"/>
      <c r="AD1509" s="73"/>
      <c r="AE1509" s="73"/>
      <c r="AF1509" s="73"/>
      <c r="AG1509" s="73"/>
      <c r="AH1509" s="73"/>
    </row>
    <row r="1510" spans="10:34">
      <c r="J1510" s="73"/>
      <c r="K1510" s="73"/>
      <c r="L1510" s="73"/>
      <c r="M1510" s="73"/>
      <c r="N1510" s="73"/>
      <c r="O1510" s="73"/>
      <c r="P1510" s="73"/>
      <c r="Q1510" s="73"/>
      <c r="R1510" s="73"/>
      <c r="S1510" s="73"/>
      <c r="T1510" s="73"/>
      <c r="U1510" s="73"/>
      <c r="V1510" s="73"/>
      <c r="W1510" s="73"/>
      <c r="X1510" s="73"/>
      <c r="Y1510" s="73"/>
      <c r="Z1510" s="73"/>
      <c r="AA1510" s="73"/>
      <c r="AB1510" s="73"/>
      <c r="AC1510" s="73"/>
      <c r="AD1510" s="73"/>
      <c r="AE1510" s="73"/>
      <c r="AF1510" s="73"/>
      <c r="AG1510" s="73"/>
      <c r="AH1510" s="73"/>
    </row>
    <row r="1511" spans="10:34">
      <c r="J1511" s="73"/>
      <c r="K1511" s="73"/>
      <c r="L1511" s="73"/>
      <c r="M1511" s="73"/>
      <c r="N1511" s="73"/>
      <c r="O1511" s="73"/>
      <c r="P1511" s="73"/>
      <c r="Q1511" s="73"/>
      <c r="R1511" s="73"/>
      <c r="S1511" s="73"/>
      <c r="T1511" s="73"/>
      <c r="U1511" s="73"/>
      <c r="V1511" s="73"/>
      <c r="W1511" s="73"/>
      <c r="X1511" s="73"/>
      <c r="Y1511" s="73"/>
      <c r="Z1511" s="73"/>
      <c r="AA1511" s="73"/>
      <c r="AB1511" s="73"/>
      <c r="AC1511" s="73"/>
      <c r="AD1511" s="73"/>
      <c r="AE1511" s="73"/>
      <c r="AF1511" s="73"/>
      <c r="AG1511" s="73"/>
      <c r="AH1511" s="73"/>
    </row>
    <row r="1512" spans="10:34">
      <c r="J1512" s="73"/>
      <c r="K1512" s="73"/>
      <c r="L1512" s="73"/>
      <c r="M1512" s="73"/>
      <c r="N1512" s="73"/>
      <c r="O1512" s="73"/>
      <c r="P1512" s="73"/>
      <c r="Q1512" s="73"/>
      <c r="R1512" s="73"/>
      <c r="S1512" s="73"/>
      <c r="T1512" s="73"/>
      <c r="U1512" s="73"/>
      <c r="V1512" s="73"/>
      <c r="W1512" s="73"/>
      <c r="X1512" s="73"/>
      <c r="Y1512" s="73"/>
      <c r="Z1512" s="73"/>
      <c r="AA1512" s="73"/>
      <c r="AB1512" s="73"/>
      <c r="AC1512" s="73"/>
      <c r="AD1512" s="73"/>
      <c r="AE1512" s="73"/>
      <c r="AF1512" s="73"/>
      <c r="AG1512" s="73"/>
      <c r="AH1512" s="73"/>
    </row>
    <row r="1513" spans="10:34">
      <c r="J1513" s="73"/>
      <c r="K1513" s="73"/>
      <c r="L1513" s="73"/>
      <c r="M1513" s="73"/>
      <c r="N1513" s="73"/>
      <c r="O1513" s="73"/>
      <c r="P1513" s="73"/>
      <c r="Q1513" s="73"/>
      <c r="R1513" s="73"/>
      <c r="S1513" s="73"/>
      <c r="T1513" s="73"/>
      <c r="U1513" s="73"/>
      <c r="V1513" s="73"/>
      <c r="W1513" s="73"/>
      <c r="X1513" s="73"/>
      <c r="Y1513" s="73"/>
      <c r="Z1513" s="73"/>
      <c r="AA1513" s="73"/>
      <c r="AB1513" s="73"/>
      <c r="AC1513" s="73"/>
      <c r="AD1513" s="73"/>
      <c r="AE1513" s="73"/>
      <c r="AF1513" s="73"/>
      <c r="AG1513" s="73"/>
      <c r="AH1513" s="73"/>
    </row>
    <row r="1514" spans="10:34">
      <c r="J1514" s="73"/>
      <c r="K1514" s="73"/>
      <c r="L1514" s="73"/>
      <c r="M1514" s="73"/>
      <c r="N1514" s="73"/>
      <c r="O1514" s="73"/>
      <c r="P1514" s="73"/>
      <c r="Q1514" s="73"/>
      <c r="R1514" s="73"/>
      <c r="S1514" s="73"/>
      <c r="T1514" s="73"/>
      <c r="U1514" s="73"/>
      <c r="V1514" s="73"/>
      <c r="W1514" s="73"/>
      <c r="X1514" s="73"/>
      <c r="Y1514" s="73"/>
      <c r="Z1514" s="73"/>
      <c r="AA1514" s="73"/>
      <c r="AB1514" s="73"/>
      <c r="AC1514" s="73"/>
      <c r="AD1514" s="73"/>
      <c r="AE1514" s="73"/>
      <c r="AF1514" s="73"/>
      <c r="AG1514" s="73"/>
      <c r="AH1514" s="73"/>
    </row>
    <row r="1515" spans="10:34">
      <c r="J1515" s="73"/>
      <c r="K1515" s="73"/>
      <c r="L1515" s="73"/>
      <c r="M1515" s="73"/>
      <c r="N1515" s="73"/>
      <c r="O1515" s="73"/>
      <c r="P1515" s="73"/>
      <c r="Q1515" s="73"/>
      <c r="R1515" s="73"/>
      <c r="S1515" s="73"/>
      <c r="T1515" s="73"/>
      <c r="U1515" s="73"/>
      <c r="V1515" s="73"/>
      <c r="W1515" s="73"/>
      <c r="X1515" s="73"/>
      <c r="Y1515" s="73"/>
      <c r="Z1515" s="73"/>
      <c r="AA1515" s="73"/>
      <c r="AB1515" s="73"/>
      <c r="AC1515" s="73"/>
      <c r="AD1515" s="73"/>
      <c r="AE1515" s="73"/>
      <c r="AF1515" s="73"/>
      <c r="AG1515" s="73"/>
      <c r="AH1515" s="73"/>
    </row>
    <row r="1516" spans="10:34">
      <c r="J1516" s="73"/>
      <c r="K1516" s="73"/>
      <c r="L1516" s="73"/>
      <c r="M1516" s="73"/>
      <c r="N1516" s="73"/>
      <c r="O1516" s="73"/>
      <c r="P1516" s="73"/>
      <c r="Q1516" s="73"/>
      <c r="R1516" s="73"/>
      <c r="S1516" s="73"/>
      <c r="T1516" s="73"/>
      <c r="U1516" s="73"/>
      <c r="V1516" s="73"/>
      <c r="W1516" s="73"/>
      <c r="X1516" s="73"/>
      <c r="Y1516" s="73"/>
      <c r="Z1516" s="73"/>
      <c r="AA1516" s="73"/>
      <c r="AB1516" s="73"/>
      <c r="AC1516" s="73"/>
      <c r="AD1516" s="73"/>
      <c r="AE1516" s="73"/>
      <c r="AF1516" s="73"/>
      <c r="AG1516" s="73"/>
      <c r="AH1516" s="73"/>
    </row>
    <row r="1517" spans="10:34">
      <c r="J1517" s="52"/>
      <c r="K1517" s="52"/>
      <c r="L1517" s="52"/>
      <c r="M1517" s="52"/>
      <c r="N1517" s="52"/>
      <c r="O1517" s="52"/>
      <c r="P1517" s="52"/>
      <c r="Q1517" s="52"/>
      <c r="R1517" s="52"/>
      <c r="S1517" s="52"/>
      <c r="T1517" s="52"/>
      <c r="U1517" s="52"/>
      <c r="V1517" s="52"/>
      <c r="W1517" s="52"/>
      <c r="X1517" s="52"/>
      <c r="Y1517" s="52"/>
      <c r="Z1517" s="52"/>
      <c r="AA1517" s="52"/>
      <c r="AB1517" s="52"/>
      <c r="AC1517" s="52"/>
      <c r="AD1517" s="52"/>
      <c r="AE1517" s="52"/>
      <c r="AF1517" s="52"/>
      <c r="AG1517" s="52"/>
      <c r="AH1517" s="52"/>
    </row>
    <row r="1518" spans="10:34">
      <c r="J1518" s="73"/>
      <c r="K1518" s="73"/>
      <c r="L1518" s="73"/>
      <c r="M1518" s="73"/>
      <c r="N1518" s="73"/>
      <c r="O1518" s="73"/>
      <c r="P1518" s="73"/>
      <c r="Q1518" s="73"/>
      <c r="R1518" s="73"/>
      <c r="S1518" s="73"/>
      <c r="T1518" s="73"/>
      <c r="U1518" s="73"/>
      <c r="V1518" s="73"/>
      <c r="W1518" s="73"/>
      <c r="X1518" s="73"/>
      <c r="Y1518" s="73"/>
      <c r="Z1518" s="73"/>
      <c r="AA1518" s="73"/>
      <c r="AB1518" s="73"/>
      <c r="AC1518" s="73"/>
      <c r="AD1518" s="73"/>
      <c r="AE1518" s="73"/>
      <c r="AF1518" s="73"/>
      <c r="AG1518" s="73"/>
      <c r="AH1518" s="73"/>
    </row>
    <row r="1519" spans="10:34">
      <c r="J1519" s="191"/>
      <c r="K1519" s="191"/>
      <c r="L1519" s="191"/>
      <c r="M1519" s="191"/>
      <c r="N1519" s="191"/>
      <c r="O1519" s="191"/>
      <c r="P1519" s="191"/>
      <c r="Q1519" s="191"/>
      <c r="R1519" s="191"/>
      <c r="S1519" s="191"/>
      <c r="T1519" s="191"/>
      <c r="U1519" s="191"/>
      <c r="V1519" s="191"/>
      <c r="W1519" s="191"/>
      <c r="X1519" s="191"/>
      <c r="Y1519" s="191"/>
      <c r="Z1519" s="191"/>
      <c r="AA1519" s="191"/>
      <c r="AB1519" s="191"/>
      <c r="AC1519" s="191"/>
      <c r="AD1519" s="191"/>
      <c r="AE1519" s="191"/>
      <c r="AF1519" s="191"/>
      <c r="AG1519" s="191"/>
      <c r="AH1519" s="191"/>
    </row>
    <row r="1520" spans="10:34">
      <c r="J1520" s="73"/>
      <c r="K1520" s="73"/>
      <c r="L1520" s="73"/>
      <c r="M1520" s="73"/>
      <c r="N1520" s="73"/>
      <c r="O1520" s="73"/>
      <c r="P1520" s="73"/>
      <c r="Q1520" s="73"/>
      <c r="R1520" s="73"/>
      <c r="S1520" s="73"/>
      <c r="T1520" s="73"/>
      <c r="U1520" s="73"/>
      <c r="V1520" s="73"/>
      <c r="W1520" s="73"/>
      <c r="X1520" s="73"/>
      <c r="Y1520" s="73"/>
      <c r="Z1520" s="73"/>
      <c r="AA1520" s="73"/>
      <c r="AB1520" s="73"/>
      <c r="AC1520" s="73"/>
      <c r="AD1520" s="73"/>
      <c r="AE1520" s="73"/>
      <c r="AF1520" s="73"/>
      <c r="AG1520" s="73"/>
      <c r="AH1520" s="73"/>
    </row>
    <row r="1521" spans="10:34">
      <c r="J1521" s="73"/>
      <c r="K1521" s="73"/>
      <c r="L1521" s="73"/>
      <c r="M1521" s="73"/>
      <c r="N1521" s="73"/>
      <c r="O1521" s="73"/>
      <c r="P1521" s="73"/>
      <c r="Q1521" s="73"/>
      <c r="R1521" s="73"/>
      <c r="S1521" s="73"/>
      <c r="T1521" s="73"/>
      <c r="U1521" s="73"/>
      <c r="V1521" s="73"/>
      <c r="W1521" s="73"/>
      <c r="X1521" s="73"/>
      <c r="Y1521" s="73"/>
      <c r="Z1521" s="73"/>
      <c r="AA1521" s="73"/>
      <c r="AB1521" s="73"/>
      <c r="AC1521" s="73"/>
      <c r="AD1521" s="73"/>
      <c r="AE1521" s="73"/>
      <c r="AF1521" s="73"/>
      <c r="AG1521" s="73"/>
      <c r="AH1521" s="73"/>
    </row>
    <row r="1522" spans="10:34">
      <c r="J1522" s="73"/>
      <c r="K1522" s="73"/>
      <c r="L1522" s="73"/>
      <c r="M1522" s="73"/>
      <c r="N1522" s="73"/>
      <c r="O1522" s="73"/>
      <c r="P1522" s="73"/>
      <c r="Q1522" s="73"/>
      <c r="R1522" s="73"/>
      <c r="S1522" s="73"/>
      <c r="T1522" s="73"/>
      <c r="U1522" s="73"/>
      <c r="V1522" s="73"/>
      <c r="W1522" s="73"/>
      <c r="X1522" s="73"/>
      <c r="Y1522" s="73"/>
      <c r="Z1522" s="73"/>
      <c r="AA1522" s="73"/>
      <c r="AB1522" s="73"/>
      <c r="AC1522" s="73"/>
      <c r="AD1522" s="73"/>
      <c r="AE1522" s="73"/>
      <c r="AF1522" s="73"/>
      <c r="AG1522" s="73"/>
      <c r="AH1522" s="73"/>
    </row>
    <row r="1523" spans="10:34">
      <c r="J1523" s="73"/>
      <c r="K1523" s="73"/>
      <c r="L1523" s="73"/>
      <c r="M1523" s="73"/>
      <c r="N1523" s="73"/>
      <c r="O1523" s="73"/>
      <c r="P1523" s="73"/>
      <c r="Q1523" s="73"/>
      <c r="R1523" s="73"/>
      <c r="S1523" s="73"/>
      <c r="T1523" s="73"/>
      <c r="U1523" s="73"/>
      <c r="V1523" s="73"/>
      <c r="W1523" s="73"/>
      <c r="X1523" s="73"/>
      <c r="Y1523" s="73"/>
      <c r="Z1523" s="73"/>
      <c r="AA1523" s="73"/>
      <c r="AB1523" s="73"/>
      <c r="AC1523" s="73"/>
      <c r="AD1523" s="73"/>
      <c r="AE1523" s="73"/>
      <c r="AF1523" s="73"/>
      <c r="AG1523" s="73"/>
      <c r="AH1523" s="73"/>
    </row>
    <row r="1524" spans="10:34">
      <c r="J1524" s="73"/>
      <c r="K1524" s="73"/>
      <c r="L1524" s="73"/>
      <c r="M1524" s="73"/>
      <c r="N1524" s="73"/>
      <c r="O1524" s="73"/>
      <c r="P1524" s="73"/>
      <c r="Q1524" s="73"/>
      <c r="R1524" s="73"/>
      <c r="S1524" s="73"/>
      <c r="T1524" s="73"/>
      <c r="U1524" s="73"/>
      <c r="V1524" s="73"/>
      <c r="W1524" s="73"/>
      <c r="X1524" s="73"/>
      <c r="Y1524" s="73"/>
      <c r="Z1524" s="73"/>
      <c r="AA1524" s="73"/>
      <c r="AB1524" s="73"/>
      <c r="AC1524" s="73"/>
      <c r="AD1524" s="73"/>
      <c r="AE1524" s="73"/>
      <c r="AF1524" s="73"/>
      <c r="AG1524" s="73"/>
      <c r="AH1524" s="73"/>
    </row>
    <row r="1525" spans="10:34">
      <c r="J1525" s="73"/>
      <c r="K1525" s="73"/>
      <c r="L1525" s="73"/>
      <c r="M1525" s="73"/>
      <c r="N1525" s="73"/>
      <c r="O1525" s="73"/>
      <c r="P1525" s="73"/>
      <c r="Q1525" s="73"/>
      <c r="R1525" s="73"/>
      <c r="S1525" s="73"/>
      <c r="T1525" s="73"/>
      <c r="U1525" s="73"/>
      <c r="V1525" s="73"/>
      <c r="W1525" s="73"/>
      <c r="X1525" s="73"/>
      <c r="Y1525" s="73"/>
      <c r="Z1525" s="73"/>
      <c r="AA1525" s="73"/>
      <c r="AB1525" s="73"/>
      <c r="AC1525" s="73"/>
      <c r="AD1525" s="73"/>
      <c r="AE1525" s="73"/>
      <c r="AF1525" s="73"/>
      <c r="AG1525" s="73"/>
      <c r="AH1525" s="73"/>
    </row>
    <row r="1526" spans="10:34">
      <c r="J1526" s="73"/>
      <c r="K1526" s="73"/>
      <c r="L1526" s="73"/>
      <c r="M1526" s="73"/>
      <c r="N1526" s="73"/>
      <c r="O1526" s="73"/>
      <c r="P1526" s="73"/>
      <c r="Q1526" s="73"/>
      <c r="R1526" s="73"/>
      <c r="S1526" s="73"/>
      <c r="T1526" s="73"/>
      <c r="U1526" s="73"/>
      <c r="V1526" s="73"/>
      <c r="W1526" s="73"/>
      <c r="X1526" s="73"/>
      <c r="Y1526" s="73"/>
      <c r="Z1526" s="73"/>
      <c r="AA1526" s="73"/>
      <c r="AB1526" s="73"/>
      <c r="AC1526" s="73"/>
      <c r="AD1526" s="73"/>
      <c r="AE1526" s="73"/>
      <c r="AF1526" s="73"/>
      <c r="AG1526" s="73"/>
      <c r="AH1526" s="73"/>
    </row>
    <row r="1527" spans="10:34">
      <c r="J1527" s="73"/>
      <c r="K1527" s="73"/>
      <c r="L1527" s="73"/>
      <c r="M1527" s="73"/>
      <c r="N1527" s="73"/>
      <c r="O1527" s="73"/>
      <c r="P1527" s="73"/>
      <c r="Q1527" s="73"/>
      <c r="R1527" s="73"/>
      <c r="S1527" s="73"/>
      <c r="T1527" s="73"/>
      <c r="U1527" s="73"/>
      <c r="V1527" s="73"/>
      <c r="W1527" s="73"/>
      <c r="X1527" s="73"/>
      <c r="Y1527" s="73"/>
      <c r="Z1527" s="73"/>
      <c r="AA1527" s="73"/>
      <c r="AB1527" s="73"/>
      <c r="AC1527" s="73"/>
      <c r="AD1527" s="73"/>
      <c r="AE1527" s="73"/>
      <c r="AF1527" s="73"/>
      <c r="AG1527" s="73"/>
      <c r="AH1527" s="73"/>
    </row>
    <row r="1528" spans="10:34">
      <c r="J1528" s="52"/>
      <c r="K1528" s="52"/>
      <c r="L1528" s="52"/>
      <c r="M1528" s="52"/>
      <c r="N1528" s="52"/>
      <c r="O1528" s="52"/>
      <c r="P1528" s="52"/>
      <c r="Q1528" s="52"/>
      <c r="R1528" s="52"/>
      <c r="S1528" s="52"/>
      <c r="T1528" s="52"/>
      <c r="U1528" s="52"/>
      <c r="V1528" s="52"/>
      <c r="W1528" s="52"/>
      <c r="X1528" s="52"/>
      <c r="Y1528" s="52"/>
      <c r="Z1528" s="52"/>
      <c r="AA1528" s="52"/>
      <c r="AB1528" s="52"/>
      <c r="AC1528" s="52"/>
      <c r="AD1528" s="52"/>
      <c r="AE1528" s="52"/>
      <c r="AF1528" s="52"/>
      <c r="AG1528" s="52"/>
      <c r="AH1528" s="52"/>
    </row>
    <row r="1529" spans="10:34">
      <c r="J1529" s="73"/>
      <c r="K1529" s="73"/>
      <c r="L1529" s="73"/>
      <c r="M1529" s="73"/>
      <c r="N1529" s="73"/>
      <c r="O1529" s="73"/>
      <c r="P1529" s="73"/>
      <c r="Q1529" s="73"/>
      <c r="R1529" s="73"/>
      <c r="S1529" s="73"/>
      <c r="T1529" s="73"/>
      <c r="U1529" s="73"/>
      <c r="V1529" s="73"/>
      <c r="W1529" s="73"/>
      <c r="X1529" s="73"/>
      <c r="Y1529" s="73"/>
      <c r="Z1529" s="73"/>
      <c r="AA1529" s="73"/>
      <c r="AB1529" s="73"/>
      <c r="AC1529" s="73"/>
      <c r="AD1529" s="73"/>
      <c r="AE1529" s="73"/>
      <c r="AF1529" s="73"/>
      <c r="AG1529" s="73"/>
      <c r="AH1529" s="73"/>
    </row>
    <row r="1530" spans="10:34">
      <c r="J1530" s="191"/>
      <c r="K1530" s="191"/>
      <c r="L1530" s="191"/>
      <c r="M1530" s="191"/>
      <c r="N1530" s="191"/>
      <c r="O1530" s="191"/>
      <c r="P1530" s="191"/>
      <c r="Q1530" s="191"/>
      <c r="R1530" s="191"/>
      <c r="S1530" s="191"/>
      <c r="T1530" s="191"/>
      <c r="U1530" s="191"/>
      <c r="V1530" s="191"/>
      <c r="W1530" s="191"/>
      <c r="X1530" s="191"/>
      <c r="Y1530" s="191"/>
      <c r="Z1530" s="191"/>
      <c r="AA1530" s="191"/>
      <c r="AB1530" s="191"/>
      <c r="AC1530" s="191"/>
      <c r="AD1530" s="191"/>
      <c r="AE1530" s="191"/>
      <c r="AF1530" s="191"/>
      <c r="AG1530" s="191"/>
      <c r="AH1530" s="191"/>
    </row>
    <row r="1531" spans="10:34">
      <c r="J1531" s="73"/>
      <c r="K1531" s="73"/>
      <c r="L1531" s="73"/>
      <c r="M1531" s="73"/>
      <c r="N1531" s="73"/>
      <c r="O1531" s="73"/>
      <c r="P1531" s="73"/>
      <c r="Q1531" s="73"/>
      <c r="R1531" s="73"/>
      <c r="S1531" s="73"/>
      <c r="T1531" s="73"/>
      <c r="U1531" s="73"/>
      <c r="V1531" s="73"/>
      <c r="W1531" s="73"/>
      <c r="X1531" s="73"/>
      <c r="Y1531" s="73"/>
      <c r="Z1531" s="73"/>
      <c r="AA1531" s="73"/>
      <c r="AB1531" s="73"/>
      <c r="AC1531" s="73"/>
      <c r="AD1531" s="73"/>
      <c r="AE1531" s="73"/>
      <c r="AF1531" s="73"/>
      <c r="AG1531" s="73"/>
      <c r="AH1531" s="73"/>
    </row>
    <row r="1532" spans="10:34">
      <c r="J1532" s="73"/>
      <c r="K1532" s="73"/>
      <c r="L1532" s="73"/>
      <c r="M1532" s="73"/>
      <c r="N1532" s="73"/>
      <c r="O1532" s="73"/>
      <c r="P1532" s="73"/>
      <c r="Q1532" s="73"/>
      <c r="R1532" s="73"/>
      <c r="S1532" s="73"/>
      <c r="T1532" s="73"/>
      <c r="U1532" s="73"/>
      <c r="V1532" s="73"/>
      <c r="W1532" s="73"/>
      <c r="X1532" s="73"/>
      <c r="Y1532" s="73"/>
      <c r="Z1532" s="73"/>
      <c r="AA1532" s="73"/>
      <c r="AB1532" s="73"/>
      <c r="AC1532" s="73"/>
      <c r="AD1532" s="73"/>
      <c r="AE1532" s="73"/>
      <c r="AF1532" s="73"/>
      <c r="AG1532" s="73"/>
      <c r="AH1532" s="73"/>
    </row>
    <row r="1533" spans="10:34">
      <c r="J1533" s="73"/>
      <c r="K1533" s="73"/>
      <c r="L1533" s="73"/>
      <c r="M1533" s="73"/>
      <c r="N1533" s="73"/>
      <c r="O1533" s="73"/>
      <c r="P1533" s="73"/>
      <c r="Q1533" s="73"/>
      <c r="R1533" s="73"/>
      <c r="S1533" s="73"/>
      <c r="T1533" s="73"/>
      <c r="U1533" s="73"/>
      <c r="V1533" s="73"/>
      <c r="W1533" s="73"/>
      <c r="X1533" s="73"/>
      <c r="Y1533" s="73"/>
      <c r="Z1533" s="73"/>
      <c r="AA1533" s="73"/>
      <c r="AB1533" s="73"/>
      <c r="AC1533" s="73"/>
      <c r="AD1533" s="73"/>
      <c r="AE1533" s="73"/>
      <c r="AF1533" s="73"/>
      <c r="AG1533" s="73"/>
      <c r="AH1533" s="73"/>
    </row>
    <row r="1534" spans="10:34">
      <c r="J1534" s="73"/>
      <c r="K1534" s="73"/>
      <c r="L1534" s="73"/>
      <c r="M1534" s="73"/>
      <c r="N1534" s="73"/>
      <c r="O1534" s="73"/>
      <c r="P1534" s="73"/>
      <c r="Q1534" s="73"/>
      <c r="R1534" s="73"/>
      <c r="S1534" s="73"/>
      <c r="T1534" s="73"/>
      <c r="U1534" s="73"/>
      <c r="V1534" s="73"/>
      <c r="W1534" s="73"/>
      <c r="X1534" s="73"/>
      <c r="Y1534" s="73"/>
      <c r="Z1534" s="73"/>
      <c r="AA1534" s="73"/>
      <c r="AB1534" s="73"/>
      <c r="AC1534" s="73"/>
      <c r="AD1534" s="73"/>
      <c r="AE1534" s="73"/>
      <c r="AF1534" s="73"/>
      <c r="AG1534" s="73"/>
      <c r="AH1534" s="73"/>
    </row>
    <row r="1535" spans="10:34">
      <c r="J1535" s="73"/>
      <c r="K1535" s="73"/>
      <c r="L1535" s="73"/>
      <c r="M1535" s="73"/>
      <c r="N1535" s="73"/>
      <c r="O1535" s="73"/>
      <c r="P1535" s="73"/>
      <c r="Q1535" s="73"/>
      <c r="R1535" s="73"/>
      <c r="S1535" s="73"/>
      <c r="T1535" s="73"/>
      <c r="U1535" s="73"/>
      <c r="V1535" s="73"/>
      <c r="W1535" s="73"/>
      <c r="X1535" s="73"/>
      <c r="Y1535" s="73"/>
      <c r="Z1535" s="73"/>
      <c r="AA1535" s="73"/>
      <c r="AB1535" s="73"/>
      <c r="AC1535" s="73"/>
      <c r="AD1535" s="73"/>
      <c r="AE1535" s="73"/>
      <c r="AF1535" s="73"/>
      <c r="AG1535" s="73"/>
      <c r="AH1535" s="73"/>
    </row>
    <row r="1536" spans="10:34">
      <c r="J1536" s="73"/>
      <c r="K1536" s="73"/>
      <c r="L1536" s="73"/>
      <c r="M1536" s="73"/>
      <c r="N1536" s="73"/>
      <c r="O1536" s="73"/>
      <c r="P1536" s="73"/>
      <c r="Q1536" s="73"/>
      <c r="R1536" s="73"/>
      <c r="S1536" s="73"/>
      <c r="T1536" s="73"/>
      <c r="U1536" s="73"/>
      <c r="V1536" s="73"/>
      <c r="W1536" s="73"/>
      <c r="X1536" s="73"/>
      <c r="Y1536" s="73"/>
      <c r="Z1536" s="73"/>
      <c r="AA1536" s="73"/>
      <c r="AB1536" s="73"/>
      <c r="AC1536" s="73"/>
      <c r="AD1536" s="73"/>
      <c r="AE1536" s="73"/>
      <c r="AF1536" s="73"/>
      <c r="AG1536" s="73"/>
      <c r="AH1536" s="73"/>
    </row>
    <row r="1537" spans="10:34">
      <c r="J1537" s="73"/>
      <c r="K1537" s="73"/>
      <c r="L1537" s="73"/>
      <c r="M1537" s="73"/>
      <c r="N1537" s="73"/>
      <c r="O1537" s="73"/>
      <c r="P1537" s="73"/>
      <c r="Q1537" s="73"/>
      <c r="R1537" s="73"/>
      <c r="S1537" s="73"/>
      <c r="T1537" s="73"/>
      <c r="U1537" s="73"/>
      <c r="V1537" s="73"/>
      <c r="W1537" s="73"/>
      <c r="X1537" s="73"/>
      <c r="Y1537" s="73"/>
      <c r="Z1537" s="73"/>
      <c r="AA1537" s="73"/>
      <c r="AB1537" s="73"/>
      <c r="AC1537" s="73"/>
      <c r="AD1537" s="73"/>
      <c r="AE1537" s="73"/>
      <c r="AF1537" s="73"/>
      <c r="AG1537" s="73"/>
      <c r="AH1537" s="73"/>
    </row>
    <row r="1538" spans="10:34">
      <c r="J1538" s="73"/>
      <c r="K1538" s="73"/>
      <c r="L1538" s="73"/>
      <c r="M1538" s="73"/>
      <c r="N1538" s="73"/>
      <c r="O1538" s="73"/>
      <c r="P1538" s="73"/>
      <c r="Q1538" s="73"/>
      <c r="R1538" s="73"/>
      <c r="S1538" s="73"/>
      <c r="T1538" s="73"/>
      <c r="U1538" s="73"/>
      <c r="V1538" s="73"/>
      <c r="W1538" s="73"/>
      <c r="X1538" s="73"/>
      <c r="Y1538" s="73"/>
      <c r="Z1538" s="73"/>
      <c r="AA1538" s="73"/>
      <c r="AB1538" s="73"/>
      <c r="AC1538" s="73"/>
      <c r="AD1538" s="73"/>
      <c r="AE1538" s="73"/>
      <c r="AF1538" s="73"/>
      <c r="AG1538" s="73"/>
      <c r="AH1538" s="73"/>
    </row>
    <row r="1539" spans="10:34">
      <c r="J1539" s="52"/>
      <c r="K1539" s="52"/>
      <c r="L1539" s="52"/>
      <c r="M1539" s="52"/>
      <c r="N1539" s="52"/>
      <c r="O1539" s="52"/>
      <c r="P1539" s="52"/>
      <c r="Q1539" s="52"/>
      <c r="R1539" s="52"/>
      <c r="S1539" s="52"/>
      <c r="T1539" s="52"/>
      <c r="U1539" s="52"/>
      <c r="V1539" s="52"/>
      <c r="W1539" s="52"/>
      <c r="X1539" s="52"/>
      <c r="Y1539" s="52"/>
      <c r="Z1539" s="52"/>
      <c r="AA1539" s="52"/>
      <c r="AB1539" s="52"/>
      <c r="AC1539" s="52"/>
      <c r="AD1539" s="52"/>
      <c r="AE1539" s="52"/>
      <c r="AF1539" s="52"/>
      <c r="AG1539" s="52"/>
      <c r="AH1539" s="52"/>
    </row>
    <row r="1540" spans="10:34">
      <c r="J1540" s="73"/>
      <c r="K1540" s="73"/>
      <c r="L1540" s="73"/>
      <c r="M1540" s="73"/>
      <c r="N1540" s="73"/>
      <c r="O1540" s="73"/>
      <c r="P1540" s="73"/>
      <c r="Q1540" s="73"/>
      <c r="R1540" s="73"/>
      <c r="S1540" s="73"/>
      <c r="T1540" s="73"/>
      <c r="U1540" s="73"/>
      <c r="V1540" s="73"/>
      <c r="W1540" s="73"/>
      <c r="X1540" s="73"/>
      <c r="Y1540" s="73"/>
      <c r="Z1540" s="73"/>
      <c r="AA1540" s="73"/>
      <c r="AB1540" s="73"/>
      <c r="AC1540" s="73"/>
      <c r="AD1540" s="73"/>
      <c r="AE1540" s="73"/>
      <c r="AF1540" s="73"/>
      <c r="AG1540" s="73"/>
      <c r="AH1540" s="73"/>
    </row>
    <row r="1541" spans="10:34">
      <c r="J1541" s="191"/>
      <c r="K1541" s="191"/>
      <c r="L1541" s="191"/>
      <c r="M1541" s="191"/>
      <c r="N1541" s="191"/>
      <c r="O1541" s="191"/>
      <c r="P1541" s="191"/>
      <c r="Q1541" s="191"/>
      <c r="R1541" s="191"/>
      <c r="S1541" s="191"/>
      <c r="T1541" s="191"/>
      <c r="U1541" s="191"/>
      <c r="V1541" s="191"/>
      <c r="W1541" s="191"/>
      <c r="X1541" s="191"/>
      <c r="Y1541" s="191"/>
      <c r="Z1541" s="191"/>
      <c r="AA1541" s="191"/>
      <c r="AB1541" s="191"/>
      <c r="AC1541" s="191"/>
      <c r="AD1541" s="191"/>
      <c r="AE1541" s="191"/>
      <c r="AF1541" s="191"/>
      <c r="AG1541" s="191"/>
      <c r="AH1541" s="191"/>
    </row>
    <row r="1542" spans="10:34">
      <c r="J1542" s="73"/>
      <c r="K1542" s="73"/>
      <c r="L1542" s="73"/>
      <c r="M1542" s="73"/>
      <c r="N1542" s="73"/>
      <c r="O1542" s="73"/>
      <c r="P1542" s="73"/>
      <c r="Q1542" s="73"/>
      <c r="R1542" s="73"/>
      <c r="S1542" s="73"/>
      <c r="T1542" s="73"/>
      <c r="U1542" s="73"/>
      <c r="V1542" s="73"/>
      <c r="W1542" s="73"/>
      <c r="X1542" s="73"/>
      <c r="Y1542" s="73"/>
      <c r="Z1542" s="73"/>
      <c r="AA1542" s="73"/>
      <c r="AB1542" s="73"/>
      <c r="AC1542" s="73"/>
      <c r="AD1542" s="73"/>
      <c r="AE1542" s="73"/>
      <c r="AF1542" s="73"/>
      <c r="AG1542" s="73"/>
      <c r="AH1542" s="73"/>
    </row>
    <row r="1543" spans="10:34">
      <c r="J1543" s="73"/>
      <c r="K1543" s="73"/>
      <c r="L1543" s="73"/>
      <c r="M1543" s="73"/>
      <c r="N1543" s="73"/>
      <c r="O1543" s="73"/>
      <c r="P1543" s="73"/>
      <c r="Q1543" s="73"/>
      <c r="R1543" s="73"/>
      <c r="S1543" s="73"/>
      <c r="T1543" s="73"/>
      <c r="U1543" s="73"/>
      <c r="V1543" s="73"/>
      <c r="W1543" s="73"/>
      <c r="X1543" s="73"/>
      <c r="Y1543" s="73"/>
      <c r="Z1543" s="73"/>
      <c r="AA1543" s="73"/>
      <c r="AB1543" s="73"/>
      <c r="AC1543" s="73"/>
      <c r="AD1543" s="73"/>
      <c r="AE1543" s="73"/>
      <c r="AF1543" s="73"/>
      <c r="AG1543" s="73"/>
      <c r="AH1543" s="73"/>
    </row>
    <row r="1544" spans="10:34">
      <c r="J1544" s="73"/>
      <c r="K1544" s="73"/>
      <c r="L1544" s="73"/>
      <c r="M1544" s="73"/>
      <c r="N1544" s="73"/>
      <c r="O1544" s="73"/>
      <c r="P1544" s="73"/>
      <c r="Q1544" s="73"/>
      <c r="R1544" s="73"/>
      <c r="S1544" s="73"/>
      <c r="T1544" s="73"/>
      <c r="U1544" s="73"/>
      <c r="V1544" s="73"/>
      <c r="W1544" s="73"/>
      <c r="X1544" s="73"/>
      <c r="Y1544" s="73"/>
      <c r="Z1544" s="73"/>
      <c r="AA1544" s="73"/>
      <c r="AB1544" s="73"/>
      <c r="AC1544" s="73"/>
      <c r="AD1544" s="73"/>
      <c r="AE1544" s="73"/>
      <c r="AF1544" s="73"/>
      <c r="AG1544" s="73"/>
      <c r="AH1544" s="73"/>
    </row>
    <row r="1545" spans="10:34">
      <c r="J1545" s="73"/>
      <c r="K1545" s="73"/>
      <c r="L1545" s="73"/>
      <c r="M1545" s="73"/>
      <c r="N1545" s="73"/>
      <c r="O1545" s="73"/>
      <c r="P1545" s="73"/>
      <c r="Q1545" s="73"/>
      <c r="R1545" s="73"/>
      <c r="S1545" s="73"/>
      <c r="T1545" s="73"/>
      <c r="U1545" s="73"/>
      <c r="V1545" s="73"/>
      <c r="W1545" s="73"/>
      <c r="X1545" s="73"/>
      <c r="Y1545" s="73"/>
      <c r="Z1545" s="73"/>
      <c r="AA1545" s="73"/>
      <c r="AB1545" s="73"/>
      <c r="AC1545" s="73"/>
      <c r="AD1545" s="73"/>
      <c r="AE1545" s="73"/>
      <c r="AF1545" s="73"/>
      <c r="AG1545" s="73"/>
      <c r="AH1545" s="73"/>
    </row>
    <row r="1546" spans="10:34">
      <c r="J1546" s="73"/>
      <c r="K1546" s="73"/>
      <c r="L1546" s="73"/>
      <c r="M1546" s="73"/>
      <c r="N1546" s="73"/>
      <c r="O1546" s="73"/>
      <c r="P1546" s="73"/>
      <c r="Q1546" s="73"/>
      <c r="R1546" s="73"/>
      <c r="S1546" s="73"/>
      <c r="T1546" s="73"/>
      <c r="U1546" s="73"/>
      <c r="V1546" s="73"/>
      <c r="W1546" s="73"/>
      <c r="X1546" s="73"/>
      <c r="Y1546" s="73"/>
      <c r="Z1546" s="73"/>
      <c r="AA1546" s="73"/>
      <c r="AB1546" s="73"/>
      <c r="AC1546" s="73"/>
      <c r="AD1546" s="73"/>
      <c r="AE1546" s="73"/>
      <c r="AF1546" s="73"/>
      <c r="AG1546" s="73"/>
      <c r="AH1546" s="73"/>
    </row>
    <row r="1547" spans="10:34">
      <c r="J1547" s="73"/>
      <c r="K1547" s="73"/>
      <c r="L1547" s="73"/>
      <c r="M1547" s="73"/>
      <c r="N1547" s="73"/>
      <c r="O1547" s="73"/>
      <c r="P1547" s="73"/>
      <c r="Q1547" s="73"/>
      <c r="R1547" s="73"/>
      <c r="S1547" s="73"/>
      <c r="T1547" s="73"/>
      <c r="U1547" s="73"/>
      <c r="V1547" s="73"/>
      <c r="W1547" s="73"/>
      <c r="X1547" s="73"/>
      <c r="Y1547" s="73"/>
      <c r="Z1547" s="73"/>
      <c r="AA1547" s="73"/>
      <c r="AB1547" s="73"/>
      <c r="AC1547" s="73"/>
      <c r="AD1547" s="73"/>
      <c r="AE1547" s="73"/>
      <c r="AF1547" s="73"/>
      <c r="AG1547" s="73"/>
      <c r="AH1547" s="73"/>
    </row>
    <row r="1548" spans="10:34">
      <c r="J1548" s="73"/>
      <c r="K1548" s="73"/>
      <c r="L1548" s="73"/>
      <c r="M1548" s="73"/>
      <c r="N1548" s="73"/>
      <c r="O1548" s="73"/>
      <c r="P1548" s="73"/>
      <c r="Q1548" s="73"/>
      <c r="R1548" s="73"/>
      <c r="S1548" s="73"/>
      <c r="T1548" s="73"/>
      <c r="U1548" s="73"/>
      <c r="V1548" s="73"/>
      <c r="W1548" s="73"/>
      <c r="X1548" s="73"/>
      <c r="Y1548" s="73"/>
      <c r="Z1548" s="73"/>
      <c r="AA1548" s="73"/>
      <c r="AB1548" s="73"/>
      <c r="AC1548" s="73"/>
      <c r="AD1548" s="73"/>
      <c r="AE1548" s="73"/>
      <c r="AF1548" s="73"/>
      <c r="AG1548" s="73"/>
      <c r="AH1548" s="73"/>
    </row>
    <row r="1549" spans="10:34">
      <c r="J1549" s="73"/>
      <c r="K1549" s="73"/>
      <c r="L1549" s="73"/>
      <c r="M1549" s="73"/>
      <c r="N1549" s="73"/>
      <c r="O1549" s="73"/>
      <c r="P1549" s="73"/>
      <c r="Q1549" s="73"/>
      <c r="R1549" s="73"/>
      <c r="S1549" s="73"/>
      <c r="T1549" s="73"/>
      <c r="U1549" s="73"/>
      <c r="V1549" s="73"/>
      <c r="W1549" s="73"/>
      <c r="X1549" s="73"/>
      <c r="Y1549" s="73"/>
      <c r="Z1549" s="73"/>
      <c r="AA1549" s="73"/>
      <c r="AB1549" s="73"/>
      <c r="AC1549" s="73"/>
      <c r="AD1549" s="73"/>
      <c r="AE1549" s="73"/>
      <c r="AF1549" s="73"/>
      <c r="AG1549" s="73"/>
      <c r="AH1549" s="73"/>
    </row>
    <row r="1550" spans="10:34">
      <c r="J1550" s="52"/>
      <c r="K1550" s="52"/>
      <c r="L1550" s="52"/>
      <c r="M1550" s="52"/>
      <c r="N1550" s="52"/>
      <c r="O1550" s="52"/>
      <c r="P1550" s="52"/>
      <c r="Q1550" s="52"/>
      <c r="R1550" s="52"/>
      <c r="S1550" s="52"/>
      <c r="T1550" s="52"/>
      <c r="U1550" s="52"/>
      <c r="V1550" s="52"/>
      <c r="W1550" s="52"/>
      <c r="X1550" s="52"/>
      <c r="Y1550" s="52"/>
      <c r="Z1550" s="52"/>
      <c r="AA1550" s="52"/>
      <c r="AB1550" s="52"/>
      <c r="AC1550" s="52"/>
      <c r="AD1550" s="52"/>
      <c r="AE1550" s="52"/>
      <c r="AF1550" s="52"/>
      <c r="AG1550" s="52"/>
      <c r="AH1550" s="52"/>
    </row>
    <row r="1551" spans="10:34">
      <c r="J1551" s="73"/>
      <c r="K1551" s="73"/>
      <c r="L1551" s="73"/>
      <c r="M1551" s="73"/>
      <c r="N1551" s="73"/>
      <c r="O1551" s="73"/>
      <c r="P1551" s="73"/>
      <c r="Q1551" s="73"/>
      <c r="R1551" s="73"/>
      <c r="S1551" s="73"/>
      <c r="T1551" s="73"/>
      <c r="U1551" s="73"/>
      <c r="V1551" s="73"/>
      <c r="W1551" s="73"/>
      <c r="X1551" s="73"/>
      <c r="Y1551" s="73"/>
      <c r="Z1551" s="73"/>
      <c r="AA1551" s="73"/>
      <c r="AB1551" s="73"/>
      <c r="AC1551" s="73"/>
      <c r="AD1551" s="73"/>
      <c r="AE1551" s="73"/>
      <c r="AF1551" s="73"/>
      <c r="AG1551" s="73"/>
      <c r="AH1551" s="73"/>
    </row>
    <row r="1552" spans="10:34">
      <c r="J1552" s="191"/>
      <c r="K1552" s="191"/>
      <c r="L1552" s="191"/>
      <c r="M1552" s="191"/>
      <c r="N1552" s="191"/>
      <c r="O1552" s="191"/>
      <c r="P1552" s="191"/>
      <c r="Q1552" s="191"/>
      <c r="R1552" s="191"/>
      <c r="S1552" s="191"/>
      <c r="T1552" s="191"/>
      <c r="U1552" s="191"/>
      <c r="V1552" s="191"/>
      <c r="W1552" s="191"/>
      <c r="X1552" s="191"/>
      <c r="Y1552" s="191"/>
      <c r="Z1552" s="191"/>
      <c r="AA1552" s="191"/>
      <c r="AB1552" s="191"/>
      <c r="AC1552" s="191"/>
      <c r="AD1552" s="191"/>
      <c r="AE1552" s="191"/>
      <c r="AF1552" s="191"/>
      <c r="AG1552" s="191"/>
      <c r="AH1552" s="191"/>
    </row>
    <row r="1553" spans="10:34">
      <c r="J1553" s="73"/>
      <c r="K1553" s="73"/>
      <c r="L1553" s="73"/>
      <c r="M1553" s="73"/>
      <c r="N1553" s="73"/>
      <c r="O1553" s="73"/>
      <c r="P1553" s="73"/>
      <c r="Q1553" s="73"/>
      <c r="R1553" s="73"/>
      <c r="S1553" s="73"/>
      <c r="T1553" s="73"/>
      <c r="U1553" s="73"/>
      <c r="V1553" s="73"/>
      <c r="W1553" s="73"/>
      <c r="X1553" s="73"/>
      <c r="Y1553" s="73"/>
      <c r="Z1553" s="73"/>
      <c r="AA1553" s="73"/>
      <c r="AB1553" s="73"/>
      <c r="AC1553" s="73"/>
      <c r="AD1553" s="73"/>
      <c r="AE1553" s="73"/>
      <c r="AF1553" s="73"/>
      <c r="AG1553" s="73"/>
      <c r="AH1553" s="73"/>
    </row>
    <row r="1554" spans="10:34">
      <c r="J1554" s="73"/>
      <c r="K1554" s="73"/>
      <c r="L1554" s="73"/>
      <c r="M1554" s="73"/>
      <c r="N1554" s="73"/>
      <c r="O1554" s="73"/>
      <c r="P1554" s="73"/>
      <c r="Q1554" s="73"/>
      <c r="R1554" s="73"/>
      <c r="S1554" s="73"/>
      <c r="T1554" s="73"/>
      <c r="U1554" s="73"/>
      <c r="V1554" s="73"/>
      <c r="W1554" s="73"/>
      <c r="X1554" s="73"/>
      <c r="Y1554" s="73"/>
      <c r="Z1554" s="73"/>
      <c r="AA1554" s="73"/>
      <c r="AB1554" s="73"/>
      <c r="AC1554" s="73"/>
      <c r="AD1554" s="73"/>
      <c r="AE1554" s="73"/>
      <c r="AF1554" s="73"/>
      <c r="AG1554" s="73"/>
      <c r="AH1554" s="73"/>
    </row>
    <row r="1555" spans="10:34">
      <c r="J1555" s="73"/>
      <c r="K1555" s="73"/>
      <c r="L1555" s="73"/>
      <c r="M1555" s="73"/>
      <c r="N1555" s="73"/>
      <c r="O1555" s="73"/>
      <c r="P1555" s="73"/>
      <c r="Q1555" s="73"/>
      <c r="R1555" s="73"/>
      <c r="S1555" s="73"/>
      <c r="T1555" s="73"/>
      <c r="U1555" s="73"/>
      <c r="V1555" s="73"/>
      <c r="W1555" s="73"/>
      <c r="X1555" s="73"/>
      <c r="Y1555" s="73"/>
      <c r="Z1555" s="73"/>
      <c r="AA1555" s="73"/>
      <c r="AB1555" s="73"/>
      <c r="AC1555" s="73"/>
      <c r="AD1555" s="73"/>
      <c r="AE1555" s="73"/>
      <c r="AF1555" s="73"/>
      <c r="AG1555" s="73"/>
      <c r="AH1555" s="73"/>
    </row>
    <row r="1556" spans="10:34">
      <c r="J1556" s="73"/>
      <c r="K1556" s="73"/>
      <c r="L1556" s="73"/>
      <c r="M1556" s="73"/>
      <c r="N1556" s="73"/>
      <c r="O1556" s="73"/>
      <c r="P1556" s="73"/>
      <c r="Q1556" s="73"/>
      <c r="R1556" s="73"/>
      <c r="S1556" s="73"/>
      <c r="T1556" s="73"/>
      <c r="U1556" s="73"/>
      <c r="V1556" s="73"/>
      <c r="W1556" s="73"/>
      <c r="X1556" s="73"/>
      <c r="Y1556" s="73"/>
      <c r="Z1556" s="73"/>
      <c r="AA1556" s="73"/>
      <c r="AB1556" s="73"/>
      <c r="AC1556" s="73"/>
      <c r="AD1556" s="73"/>
      <c r="AE1556" s="73"/>
      <c r="AF1556" s="73"/>
      <c r="AG1556" s="73"/>
      <c r="AH1556" s="73"/>
    </row>
    <row r="1557" spans="10:34">
      <c r="J1557" s="73"/>
      <c r="K1557" s="73"/>
      <c r="L1557" s="73"/>
      <c r="M1557" s="73"/>
      <c r="N1557" s="73"/>
      <c r="O1557" s="73"/>
      <c r="P1557" s="73"/>
      <c r="Q1557" s="73"/>
      <c r="R1557" s="73"/>
      <c r="S1557" s="73"/>
      <c r="T1557" s="73"/>
      <c r="U1557" s="73"/>
      <c r="V1557" s="73"/>
      <c r="W1557" s="73"/>
      <c r="X1557" s="73"/>
      <c r="Y1557" s="73"/>
      <c r="Z1557" s="73"/>
      <c r="AA1557" s="73"/>
      <c r="AB1557" s="73"/>
      <c r="AC1557" s="73"/>
      <c r="AD1557" s="73"/>
      <c r="AE1557" s="73"/>
      <c r="AF1557" s="73"/>
      <c r="AG1557" s="73"/>
      <c r="AH1557" s="73"/>
    </row>
    <row r="1558" spans="10:34">
      <c r="J1558" s="73"/>
      <c r="K1558" s="73"/>
      <c r="L1558" s="73"/>
      <c r="M1558" s="73"/>
      <c r="N1558" s="73"/>
      <c r="O1558" s="73"/>
      <c r="P1558" s="73"/>
      <c r="Q1558" s="73"/>
      <c r="R1558" s="73"/>
      <c r="S1558" s="73"/>
      <c r="T1558" s="73"/>
      <c r="U1558" s="73"/>
      <c r="V1558" s="73"/>
      <c r="W1558" s="73"/>
      <c r="X1558" s="73"/>
      <c r="Y1558" s="73"/>
      <c r="Z1558" s="73"/>
      <c r="AA1558" s="73"/>
      <c r="AB1558" s="73"/>
      <c r="AC1558" s="73"/>
      <c r="AD1558" s="73"/>
      <c r="AE1558" s="73"/>
      <c r="AF1558" s="73"/>
      <c r="AG1558" s="73"/>
      <c r="AH1558" s="73"/>
    </row>
    <row r="1559" spans="10:34">
      <c r="J1559" s="73"/>
      <c r="K1559" s="73"/>
      <c r="L1559" s="73"/>
      <c r="M1559" s="73"/>
      <c r="N1559" s="73"/>
      <c r="O1559" s="73"/>
      <c r="P1559" s="73"/>
      <c r="Q1559" s="73"/>
      <c r="R1559" s="73"/>
      <c r="S1559" s="73"/>
      <c r="T1559" s="73"/>
      <c r="U1559" s="73"/>
      <c r="V1559" s="73"/>
      <c r="W1559" s="73"/>
      <c r="X1559" s="73"/>
      <c r="Y1559" s="73"/>
      <c r="Z1559" s="73"/>
      <c r="AA1559" s="73"/>
      <c r="AB1559" s="73"/>
      <c r="AC1559" s="73"/>
      <c r="AD1559" s="73"/>
      <c r="AE1559" s="73"/>
      <c r="AF1559" s="73"/>
      <c r="AG1559" s="73"/>
      <c r="AH1559" s="73"/>
    </row>
    <row r="1560" spans="10:34">
      <c r="J1560" s="73"/>
      <c r="K1560" s="73"/>
      <c r="L1560" s="73"/>
      <c r="M1560" s="73"/>
      <c r="N1560" s="73"/>
      <c r="O1560" s="73"/>
      <c r="P1560" s="73"/>
      <c r="Q1560" s="73"/>
      <c r="R1560" s="73"/>
      <c r="S1560" s="73"/>
      <c r="T1560" s="73"/>
      <c r="U1560" s="73"/>
      <c r="V1560" s="73"/>
      <c r="W1560" s="73"/>
      <c r="X1560" s="73"/>
      <c r="Y1560" s="73"/>
      <c r="Z1560" s="73"/>
      <c r="AA1560" s="73"/>
      <c r="AB1560" s="73"/>
      <c r="AC1560" s="73"/>
      <c r="AD1560" s="73"/>
      <c r="AE1560" s="73"/>
      <c r="AF1560" s="73"/>
      <c r="AG1560" s="73"/>
      <c r="AH1560" s="73"/>
    </row>
    <row r="1561" spans="10:34">
      <c r="J1561" s="52"/>
      <c r="K1561" s="52"/>
      <c r="L1561" s="52"/>
      <c r="M1561" s="52"/>
      <c r="N1561" s="52"/>
      <c r="O1561" s="52"/>
      <c r="P1561" s="52"/>
      <c r="Q1561" s="52"/>
      <c r="R1561" s="52"/>
      <c r="S1561" s="52"/>
      <c r="T1561" s="52"/>
      <c r="U1561" s="52"/>
      <c r="V1561" s="52"/>
      <c r="W1561" s="52"/>
      <c r="X1561" s="52"/>
      <c r="Y1561" s="52"/>
      <c r="Z1561" s="52"/>
      <c r="AA1561" s="52"/>
      <c r="AB1561" s="52"/>
      <c r="AC1561" s="52"/>
      <c r="AD1561" s="52"/>
      <c r="AE1561" s="52"/>
      <c r="AF1561" s="52"/>
      <c r="AG1561" s="52"/>
      <c r="AH1561" s="52"/>
    </row>
    <row r="1562" spans="10:34">
      <c r="J1562" s="73"/>
      <c r="K1562" s="73"/>
      <c r="L1562" s="73"/>
      <c r="M1562" s="73"/>
      <c r="N1562" s="73"/>
      <c r="O1562" s="73"/>
      <c r="P1562" s="73"/>
      <c r="Q1562" s="73"/>
      <c r="R1562" s="73"/>
      <c r="S1562" s="73"/>
      <c r="T1562" s="73"/>
      <c r="U1562" s="73"/>
      <c r="V1562" s="73"/>
      <c r="W1562" s="73"/>
      <c r="X1562" s="73"/>
      <c r="Y1562" s="73"/>
      <c r="Z1562" s="73"/>
      <c r="AA1562" s="73"/>
      <c r="AB1562" s="73"/>
      <c r="AC1562" s="73"/>
      <c r="AD1562" s="73"/>
      <c r="AE1562" s="73"/>
      <c r="AF1562" s="73"/>
      <c r="AG1562" s="73"/>
      <c r="AH1562" s="73"/>
    </row>
    <row r="1563" spans="10:34">
      <c r="J1563" s="191"/>
      <c r="K1563" s="191"/>
      <c r="L1563" s="191"/>
      <c r="M1563" s="191"/>
      <c r="N1563" s="191"/>
      <c r="O1563" s="191"/>
      <c r="P1563" s="191"/>
      <c r="Q1563" s="191"/>
      <c r="R1563" s="191"/>
      <c r="S1563" s="191"/>
      <c r="T1563" s="191"/>
      <c r="U1563" s="191"/>
      <c r="V1563" s="191"/>
      <c r="W1563" s="191"/>
      <c r="X1563" s="191"/>
      <c r="Y1563" s="191"/>
      <c r="Z1563" s="191"/>
      <c r="AA1563" s="191"/>
      <c r="AB1563" s="191"/>
      <c r="AC1563" s="191"/>
      <c r="AD1563" s="191"/>
      <c r="AE1563" s="191"/>
      <c r="AF1563" s="191"/>
      <c r="AG1563" s="191"/>
      <c r="AH1563" s="191"/>
    </row>
    <row r="1564" spans="10:34">
      <c r="J1564" s="73"/>
      <c r="K1564" s="73"/>
      <c r="L1564" s="73"/>
      <c r="M1564" s="73"/>
      <c r="N1564" s="73"/>
      <c r="O1564" s="73"/>
      <c r="P1564" s="73"/>
      <c r="Q1564" s="73"/>
      <c r="R1564" s="73"/>
      <c r="S1564" s="73"/>
      <c r="T1564" s="73"/>
      <c r="U1564" s="73"/>
      <c r="V1564" s="73"/>
      <c r="W1564" s="73"/>
      <c r="X1564" s="73"/>
      <c r="Y1564" s="73"/>
      <c r="Z1564" s="73"/>
      <c r="AA1564" s="73"/>
      <c r="AB1564" s="73"/>
      <c r="AC1564" s="73"/>
      <c r="AD1564" s="73"/>
      <c r="AE1564" s="73"/>
      <c r="AF1564" s="73"/>
      <c r="AG1564" s="73"/>
      <c r="AH1564" s="73"/>
    </row>
    <row r="1565" spans="10:34">
      <c r="J1565" s="73"/>
      <c r="K1565" s="73"/>
      <c r="L1565" s="73"/>
      <c r="M1565" s="73"/>
      <c r="N1565" s="73"/>
      <c r="O1565" s="73"/>
      <c r="P1565" s="73"/>
      <c r="Q1565" s="73"/>
      <c r="R1565" s="73"/>
      <c r="S1565" s="73"/>
      <c r="T1565" s="73"/>
      <c r="U1565" s="73"/>
      <c r="V1565" s="73"/>
      <c r="W1565" s="73"/>
      <c r="X1565" s="73"/>
      <c r="Y1565" s="73"/>
      <c r="Z1565" s="73"/>
      <c r="AA1565" s="73"/>
      <c r="AB1565" s="73"/>
      <c r="AC1565" s="73"/>
      <c r="AD1565" s="73"/>
      <c r="AE1565" s="73"/>
      <c r="AF1565" s="73"/>
      <c r="AG1565" s="73"/>
      <c r="AH1565" s="73"/>
    </row>
    <row r="1566" spans="10:34">
      <c r="J1566" s="73"/>
      <c r="K1566" s="73"/>
      <c r="L1566" s="73"/>
      <c r="M1566" s="73"/>
      <c r="N1566" s="73"/>
      <c r="O1566" s="73"/>
      <c r="P1566" s="73"/>
      <c r="Q1566" s="73"/>
      <c r="R1566" s="73"/>
      <c r="S1566" s="73"/>
      <c r="T1566" s="73"/>
      <c r="U1566" s="73"/>
      <c r="V1566" s="73"/>
      <c r="W1566" s="73"/>
      <c r="X1566" s="73"/>
      <c r="Y1566" s="73"/>
      <c r="Z1566" s="73"/>
      <c r="AA1566" s="73"/>
      <c r="AB1566" s="73"/>
      <c r="AC1566" s="73"/>
      <c r="AD1566" s="73"/>
      <c r="AE1566" s="73"/>
      <c r="AF1566" s="73"/>
      <c r="AG1566" s="73"/>
      <c r="AH1566" s="73"/>
    </row>
    <row r="1567" spans="10:34">
      <c r="J1567" s="73"/>
      <c r="K1567" s="73"/>
      <c r="L1567" s="73"/>
      <c r="M1567" s="73"/>
      <c r="N1567" s="73"/>
      <c r="O1567" s="73"/>
      <c r="P1567" s="73"/>
      <c r="Q1567" s="73"/>
      <c r="R1567" s="73"/>
      <c r="S1567" s="73"/>
      <c r="T1567" s="73"/>
      <c r="U1567" s="73"/>
      <c r="V1567" s="73"/>
      <c r="W1567" s="73"/>
      <c r="X1567" s="73"/>
      <c r="Y1567" s="73"/>
      <c r="Z1567" s="73"/>
      <c r="AA1567" s="73"/>
      <c r="AB1567" s="73"/>
      <c r="AC1567" s="73"/>
      <c r="AD1567" s="73"/>
      <c r="AE1567" s="73"/>
      <c r="AF1567" s="73"/>
      <c r="AG1567" s="73"/>
      <c r="AH1567" s="73"/>
    </row>
    <row r="1568" spans="10:34">
      <c r="J1568" s="73"/>
      <c r="K1568" s="73"/>
      <c r="L1568" s="73"/>
      <c r="M1568" s="73"/>
      <c r="N1568" s="73"/>
      <c r="O1568" s="73"/>
      <c r="P1568" s="73"/>
      <c r="Q1568" s="73"/>
      <c r="R1568" s="73"/>
      <c r="S1568" s="73"/>
      <c r="T1568" s="73"/>
      <c r="U1568" s="73"/>
      <c r="V1568" s="73"/>
      <c r="W1568" s="73"/>
      <c r="X1568" s="73"/>
      <c r="Y1568" s="73"/>
      <c r="Z1568" s="73"/>
      <c r="AA1568" s="73"/>
      <c r="AB1568" s="73"/>
      <c r="AC1568" s="73"/>
      <c r="AD1568" s="73"/>
      <c r="AE1568" s="73"/>
      <c r="AF1568" s="73"/>
      <c r="AG1568" s="73"/>
      <c r="AH1568" s="73"/>
    </row>
    <row r="1569" spans="10:34">
      <c r="J1569" s="73"/>
      <c r="K1569" s="73"/>
      <c r="L1569" s="73"/>
      <c r="M1569" s="73"/>
      <c r="N1569" s="73"/>
      <c r="O1569" s="73"/>
      <c r="P1569" s="73"/>
      <c r="Q1569" s="73"/>
      <c r="R1569" s="73"/>
      <c r="S1569" s="73"/>
      <c r="T1569" s="73"/>
      <c r="U1569" s="73"/>
      <c r="V1569" s="73"/>
      <c r="W1569" s="73"/>
      <c r="X1569" s="73"/>
      <c r="Y1569" s="73"/>
      <c r="Z1569" s="73"/>
      <c r="AA1569" s="73"/>
      <c r="AB1569" s="73"/>
      <c r="AC1569" s="73"/>
      <c r="AD1569" s="73"/>
      <c r="AE1569" s="73"/>
      <c r="AF1569" s="73"/>
      <c r="AG1569" s="73"/>
      <c r="AH1569" s="73"/>
    </row>
    <row r="1570" spans="10:34">
      <c r="J1570" s="73"/>
      <c r="K1570" s="73"/>
      <c r="L1570" s="73"/>
      <c r="M1570" s="73"/>
      <c r="N1570" s="73"/>
      <c r="O1570" s="73"/>
      <c r="P1570" s="73"/>
      <c r="Q1570" s="73"/>
      <c r="R1570" s="73"/>
      <c r="S1570" s="73"/>
      <c r="T1570" s="73"/>
      <c r="U1570" s="73"/>
      <c r="V1570" s="73"/>
      <c r="W1570" s="73"/>
      <c r="X1570" s="73"/>
      <c r="Y1570" s="73"/>
      <c r="Z1570" s="73"/>
      <c r="AA1570" s="73"/>
      <c r="AB1570" s="73"/>
      <c r="AC1570" s="73"/>
      <c r="AD1570" s="73"/>
      <c r="AE1570" s="73"/>
      <c r="AF1570" s="73"/>
      <c r="AG1570" s="73"/>
      <c r="AH1570" s="73"/>
    </row>
    <row r="1571" spans="10:34">
      <c r="J1571" s="73"/>
      <c r="K1571" s="73"/>
      <c r="L1571" s="73"/>
      <c r="M1571" s="73"/>
      <c r="N1571" s="73"/>
      <c r="O1571" s="73"/>
      <c r="P1571" s="73"/>
      <c r="Q1571" s="73"/>
      <c r="R1571" s="73"/>
      <c r="S1571" s="73"/>
      <c r="T1571" s="73"/>
      <c r="U1571" s="73"/>
      <c r="V1571" s="73"/>
      <c r="W1571" s="73"/>
      <c r="X1571" s="73"/>
      <c r="Y1571" s="73"/>
      <c r="Z1571" s="73"/>
      <c r="AA1571" s="73"/>
      <c r="AB1571" s="73"/>
      <c r="AC1571" s="73"/>
      <c r="AD1571" s="73"/>
      <c r="AE1571" s="73"/>
      <c r="AF1571" s="73"/>
      <c r="AG1571" s="73"/>
      <c r="AH1571" s="73"/>
    </row>
    <row r="1572" spans="10:34">
      <c r="J1572" s="52"/>
      <c r="K1572" s="52"/>
      <c r="L1572" s="52"/>
      <c r="M1572" s="52"/>
      <c r="N1572" s="52"/>
      <c r="O1572" s="52"/>
      <c r="P1572" s="52"/>
      <c r="Q1572" s="52"/>
      <c r="R1572" s="52"/>
      <c r="S1572" s="52"/>
      <c r="T1572" s="52"/>
      <c r="U1572" s="52"/>
      <c r="V1572" s="52"/>
      <c r="W1572" s="52"/>
      <c r="X1572" s="52"/>
      <c r="Y1572" s="52"/>
      <c r="Z1572" s="52"/>
      <c r="AA1572" s="52"/>
      <c r="AB1572" s="52"/>
      <c r="AC1572" s="52"/>
      <c r="AD1572" s="52"/>
      <c r="AE1572" s="52"/>
      <c r="AF1572" s="52"/>
      <c r="AG1572" s="52"/>
      <c r="AH1572" s="52"/>
    </row>
    <row r="1573" spans="10:34">
      <c r="J1573" s="73"/>
      <c r="K1573" s="73"/>
      <c r="L1573" s="73"/>
      <c r="M1573" s="73"/>
      <c r="N1573" s="73"/>
      <c r="O1573" s="73"/>
      <c r="P1573" s="73"/>
      <c r="Q1573" s="73"/>
      <c r="R1573" s="73"/>
      <c r="S1573" s="73"/>
      <c r="T1573" s="73"/>
      <c r="U1573" s="73"/>
      <c r="V1573" s="73"/>
      <c r="W1573" s="73"/>
      <c r="X1573" s="73"/>
      <c r="Y1573" s="73"/>
      <c r="Z1573" s="73"/>
      <c r="AA1573" s="73"/>
      <c r="AB1573" s="73"/>
      <c r="AC1573" s="73"/>
      <c r="AD1573" s="73"/>
      <c r="AE1573" s="73"/>
      <c r="AF1573" s="73"/>
      <c r="AG1573" s="73"/>
      <c r="AH1573" s="73"/>
    </row>
    <row r="1574" spans="10:34">
      <c r="J1574" s="191"/>
      <c r="K1574" s="191"/>
      <c r="L1574" s="191"/>
      <c r="M1574" s="191"/>
      <c r="N1574" s="191"/>
      <c r="O1574" s="191"/>
      <c r="P1574" s="191"/>
      <c r="Q1574" s="191"/>
      <c r="R1574" s="191"/>
      <c r="S1574" s="191"/>
      <c r="T1574" s="191"/>
      <c r="U1574" s="191"/>
      <c r="V1574" s="191"/>
      <c r="W1574" s="191"/>
      <c r="X1574" s="191"/>
      <c r="Y1574" s="191"/>
      <c r="Z1574" s="191"/>
      <c r="AA1574" s="191"/>
      <c r="AB1574" s="191"/>
      <c r="AC1574" s="191"/>
      <c r="AD1574" s="191"/>
      <c r="AE1574" s="191"/>
      <c r="AF1574" s="191"/>
      <c r="AG1574" s="191"/>
      <c r="AH1574" s="191"/>
    </row>
    <row r="1575" spans="10:34">
      <c r="J1575" s="73"/>
      <c r="K1575" s="73"/>
      <c r="L1575" s="73"/>
      <c r="M1575" s="73"/>
      <c r="N1575" s="73"/>
      <c r="O1575" s="73"/>
      <c r="P1575" s="73"/>
      <c r="Q1575" s="73"/>
      <c r="R1575" s="73"/>
      <c r="S1575" s="73"/>
      <c r="T1575" s="73"/>
      <c r="U1575" s="73"/>
      <c r="V1575" s="73"/>
      <c r="W1575" s="73"/>
      <c r="X1575" s="73"/>
      <c r="Y1575" s="73"/>
      <c r="Z1575" s="73"/>
      <c r="AA1575" s="73"/>
      <c r="AB1575" s="73"/>
      <c r="AC1575" s="73"/>
      <c r="AD1575" s="73"/>
      <c r="AE1575" s="73"/>
      <c r="AF1575" s="73"/>
      <c r="AG1575" s="73"/>
      <c r="AH1575" s="73"/>
    </row>
    <row r="1576" spans="10:34">
      <c r="J1576" s="73"/>
      <c r="K1576" s="73"/>
      <c r="L1576" s="73"/>
      <c r="M1576" s="73"/>
      <c r="N1576" s="73"/>
      <c r="O1576" s="73"/>
      <c r="P1576" s="73"/>
      <c r="Q1576" s="73"/>
      <c r="R1576" s="73"/>
      <c r="S1576" s="73"/>
      <c r="T1576" s="73"/>
      <c r="U1576" s="73"/>
      <c r="V1576" s="73"/>
      <c r="W1576" s="73"/>
      <c r="X1576" s="73"/>
      <c r="Y1576" s="73"/>
      <c r="Z1576" s="73"/>
      <c r="AA1576" s="73"/>
      <c r="AB1576" s="73"/>
      <c r="AC1576" s="73"/>
      <c r="AD1576" s="73"/>
      <c r="AE1576" s="73"/>
      <c r="AF1576" s="73"/>
      <c r="AG1576" s="73"/>
      <c r="AH1576" s="73"/>
    </row>
    <row r="1577" spans="10:34">
      <c r="J1577" s="73"/>
      <c r="K1577" s="73"/>
      <c r="L1577" s="73"/>
      <c r="M1577" s="73"/>
      <c r="N1577" s="73"/>
      <c r="O1577" s="73"/>
      <c r="P1577" s="73"/>
      <c r="Q1577" s="73"/>
      <c r="R1577" s="73"/>
      <c r="S1577" s="73"/>
      <c r="T1577" s="73"/>
      <c r="U1577" s="73"/>
      <c r="V1577" s="73"/>
      <c r="W1577" s="73"/>
      <c r="X1577" s="73"/>
      <c r="Y1577" s="73"/>
      <c r="Z1577" s="73"/>
      <c r="AA1577" s="73"/>
      <c r="AB1577" s="73"/>
      <c r="AC1577" s="73"/>
      <c r="AD1577" s="73"/>
      <c r="AE1577" s="73"/>
      <c r="AF1577" s="73"/>
      <c r="AG1577" s="73"/>
      <c r="AH1577" s="73"/>
    </row>
    <row r="1578" spans="10:34">
      <c r="J1578" s="73"/>
      <c r="K1578" s="73"/>
      <c r="L1578" s="73"/>
      <c r="M1578" s="73"/>
      <c r="N1578" s="73"/>
      <c r="O1578" s="73"/>
      <c r="P1578" s="73"/>
      <c r="Q1578" s="73"/>
      <c r="R1578" s="73"/>
      <c r="S1578" s="73"/>
      <c r="T1578" s="73"/>
      <c r="U1578" s="73"/>
      <c r="V1578" s="73"/>
      <c r="W1578" s="73"/>
      <c r="X1578" s="73"/>
      <c r="Y1578" s="73"/>
      <c r="Z1578" s="73"/>
      <c r="AA1578" s="73"/>
      <c r="AB1578" s="73"/>
      <c r="AC1578" s="73"/>
      <c r="AD1578" s="73"/>
      <c r="AE1578" s="73"/>
      <c r="AF1578" s="73"/>
      <c r="AG1578" s="73"/>
      <c r="AH1578" s="73"/>
    </row>
    <row r="1579" spans="10:34">
      <c r="J1579" s="73"/>
      <c r="K1579" s="73"/>
      <c r="L1579" s="73"/>
      <c r="M1579" s="73"/>
      <c r="N1579" s="73"/>
      <c r="O1579" s="73"/>
      <c r="P1579" s="73"/>
      <c r="Q1579" s="73"/>
      <c r="R1579" s="73"/>
      <c r="S1579" s="73"/>
      <c r="T1579" s="73"/>
      <c r="U1579" s="73"/>
      <c r="V1579" s="73"/>
      <c r="W1579" s="73"/>
      <c r="X1579" s="73"/>
      <c r="Y1579" s="73"/>
      <c r="Z1579" s="73"/>
      <c r="AA1579" s="73"/>
      <c r="AB1579" s="73"/>
      <c r="AC1579" s="73"/>
      <c r="AD1579" s="73"/>
      <c r="AE1579" s="73"/>
      <c r="AF1579" s="73"/>
      <c r="AG1579" s="73"/>
      <c r="AH1579" s="73"/>
    </row>
    <row r="1580" spans="10:34">
      <c r="J1580" s="73"/>
      <c r="K1580" s="73"/>
      <c r="L1580" s="73"/>
      <c r="M1580" s="73"/>
      <c r="N1580" s="73"/>
      <c r="O1580" s="73"/>
      <c r="P1580" s="73"/>
      <c r="Q1580" s="73"/>
      <c r="R1580" s="73"/>
      <c r="S1580" s="73"/>
      <c r="T1580" s="73"/>
      <c r="U1580" s="73"/>
      <c r="V1580" s="73"/>
      <c r="W1580" s="73"/>
      <c r="X1580" s="73"/>
      <c r="Y1580" s="73"/>
      <c r="Z1580" s="73"/>
      <c r="AA1580" s="73"/>
      <c r="AB1580" s="73"/>
      <c r="AC1580" s="73"/>
      <c r="AD1580" s="73"/>
      <c r="AE1580" s="73"/>
      <c r="AF1580" s="73"/>
      <c r="AG1580" s="73"/>
      <c r="AH1580" s="73"/>
    </row>
    <row r="1581" spans="10:34">
      <c r="J1581" s="73"/>
      <c r="K1581" s="73"/>
      <c r="L1581" s="73"/>
      <c r="M1581" s="73"/>
      <c r="N1581" s="73"/>
      <c r="O1581" s="73"/>
      <c r="P1581" s="73"/>
      <c r="Q1581" s="73"/>
      <c r="R1581" s="73"/>
      <c r="S1581" s="73"/>
      <c r="T1581" s="73"/>
      <c r="U1581" s="73"/>
      <c r="V1581" s="73"/>
      <c r="W1581" s="73"/>
      <c r="X1581" s="73"/>
      <c r="Y1581" s="73"/>
      <c r="Z1581" s="73"/>
      <c r="AA1581" s="73"/>
      <c r="AB1581" s="73"/>
      <c r="AC1581" s="73"/>
      <c r="AD1581" s="73"/>
      <c r="AE1581" s="73"/>
      <c r="AF1581" s="73"/>
      <c r="AG1581" s="73"/>
      <c r="AH1581" s="73"/>
    </row>
    <row r="1582" spans="10:34">
      <c r="J1582" s="73"/>
      <c r="K1582" s="73"/>
      <c r="L1582" s="73"/>
      <c r="M1582" s="73"/>
      <c r="N1582" s="73"/>
      <c r="O1582" s="73"/>
      <c r="P1582" s="73"/>
      <c r="Q1582" s="73"/>
      <c r="R1582" s="73"/>
      <c r="S1582" s="73"/>
      <c r="T1582" s="73"/>
      <c r="U1582" s="73"/>
      <c r="V1582" s="73"/>
      <c r="W1582" s="73"/>
      <c r="X1582" s="73"/>
      <c r="Y1582" s="73"/>
      <c r="Z1582" s="73"/>
      <c r="AA1582" s="73"/>
      <c r="AB1582" s="73"/>
      <c r="AC1582" s="73"/>
      <c r="AD1582" s="73"/>
      <c r="AE1582" s="73"/>
      <c r="AF1582" s="73"/>
      <c r="AG1582" s="73"/>
      <c r="AH1582" s="73"/>
    </row>
    <row r="1583" spans="10:34">
      <c r="J1583" s="52"/>
      <c r="K1583" s="52"/>
      <c r="L1583" s="52"/>
      <c r="M1583" s="52"/>
      <c r="N1583" s="52"/>
      <c r="O1583" s="52"/>
      <c r="P1583" s="52"/>
      <c r="Q1583" s="52"/>
      <c r="R1583" s="52"/>
      <c r="S1583" s="52"/>
      <c r="T1583" s="52"/>
      <c r="U1583" s="52"/>
      <c r="V1583" s="52"/>
      <c r="W1583" s="52"/>
      <c r="X1583" s="52"/>
      <c r="Y1583" s="52"/>
      <c r="Z1583" s="52"/>
      <c r="AA1583" s="52"/>
      <c r="AB1583" s="52"/>
      <c r="AC1583" s="52"/>
      <c r="AD1583" s="52"/>
      <c r="AE1583" s="52"/>
      <c r="AF1583" s="52"/>
      <c r="AG1583" s="52"/>
      <c r="AH1583" s="52"/>
    </row>
    <row r="1584" spans="10:34">
      <c r="J1584" s="73"/>
      <c r="K1584" s="73"/>
      <c r="L1584" s="73"/>
      <c r="M1584" s="73"/>
      <c r="N1584" s="73"/>
      <c r="O1584" s="73"/>
      <c r="P1584" s="73"/>
      <c r="Q1584" s="73"/>
      <c r="R1584" s="73"/>
      <c r="S1584" s="73"/>
      <c r="T1584" s="73"/>
      <c r="U1584" s="73"/>
      <c r="V1584" s="73"/>
      <c r="W1584" s="73"/>
      <c r="X1584" s="73"/>
      <c r="Y1584" s="73"/>
      <c r="Z1584" s="73"/>
      <c r="AA1584" s="73"/>
      <c r="AB1584" s="73"/>
      <c r="AC1584" s="73"/>
      <c r="AD1584" s="73"/>
      <c r="AE1584" s="73"/>
      <c r="AF1584" s="73"/>
      <c r="AG1584" s="73"/>
      <c r="AH1584" s="73"/>
    </row>
    <row r="1585" spans="10:34">
      <c r="J1585" s="191"/>
      <c r="K1585" s="191"/>
      <c r="L1585" s="191"/>
      <c r="M1585" s="191"/>
      <c r="N1585" s="191"/>
      <c r="O1585" s="191"/>
      <c r="P1585" s="191"/>
      <c r="Q1585" s="191"/>
      <c r="R1585" s="191"/>
      <c r="S1585" s="191"/>
      <c r="T1585" s="191"/>
      <c r="U1585" s="191"/>
      <c r="V1585" s="191"/>
      <c r="W1585" s="191"/>
      <c r="X1585" s="191"/>
      <c r="Y1585" s="191"/>
      <c r="Z1585" s="191"/>
      <c r="AA1585" s="191"/>
      <c r="AB1585" s="191"/>
      <c r="AC1585" s="191"/>
      <c r="AD1585" s="191"/>
      <c r="AE1585" s="191"/>
      <c r="AF1585" s="191"/>
      <c r="AG1585" s="191"/>
      <c r="AH1585" s="191"/>
    </row>
    <row r="1586" spans="10:34">
      <c r="J1586" s="73"/>
      <c r="K1586" s="73"/>
      <c r="L1586" s="73"/>
      <c r="M1586" s="73"/>
      <c r="N1586" s="73"/>
      <c r="O1586" s="73"/>
      <c r="P1586" s="73"/>
      <c r="Q1586" s="73"/>
      <c r="R1586" s="73"/>
      <c r="S1586" s="73"/>
      <c r="T1586" s="73"/>
      <c r="U1586" s="73"/>
      <c r="V1586" s="73"/>
      <c r="W1586" s="73"/>
      <c r="X1586" s="73"/>
      <c r="Y1586" s="73"/>
      <c r="Z1586" s="73"/>
      <c r="AA1586" s="73"/>
      <c r="AB1586" s="73"/>
      <c r="AC1586" s="73"/>
      <c r="AD1586" s="73"/>
      <c r="AE1586" s="73"/>
      <c r="AF1586" s="73"/>
      <c r="AG1586" s="73"/>
      <c r="AH1586" s="73"/>
    </row>
    <row r="1587" spans="10:34">
      <c r="J1587" s="73"/>
      <c r="K1587" s="73"/>
      <c r="L1587" s="73"/>
      <c r="M1587" s="73"/>
      <c r="N1587" s="73"/>
      <c r="O1587" s="73"/>
      <c r="P1587" s="73"/>
      <c r="Q1587" s="73"/>
      <c r="R1587" s="73"/>
      <c r="S1587" s="73"/>
      <c r="T1587" s="73"/>
      <c r="U1587" s="73"/>
      <c r="V1587" s="73"/>
      <c r="W1587" s="73"/>
      <c r="X1587" s="73"/>
      <c r="Y1587" s="73"/>
      <c r="Z1587" s="73"/>
      <c r="AA1587" s="73"/>
      <c r="AB1587" s="73"/>
      <c r="AC1587" s="73"/>
      <c r="AD1587" s="73"/>
      <c r="AE1587" s="73"/>
      <c r="AF1587" s="73"/>
      <c r="AG1587" s="73"/>
      <c r="AH1587" s="73"/>
    </row>
    <row r="1588" spans="10:34">
      <c r="J1588" s="73"/>
      <c r="K1588" s="73"/>
      <c r="L1588" s="73"/>
      <c r="M1588" s="73"/>
      <c r="N1588" s="73"/>
      <c r="O1588" s="73"/>
      <c r="P1588" s="73"/>
      <c r="Q1588" s="73"/>
      <c r="R1588" s="73"/>
      <c r="S1588" s="73"/>
      <c r="T1588" s="73"/>
      <c r="U1588" s="73"/>
      <c r="V1588" s="73"/>
      <c r="W1588" s="73"/>
      <c r="X1588" s="73"/>
      <c r="Y1588" s="73"/>
      <c r="Z1588" s="73"/>
      <c r="AA1588" s="73"/>
      <c r="AB1588" s="73"/>
      <c r="AC1588" s="73"/>
      <c r="AD1588" s="73"/>
      <c r="AE1588" s="73"/>
      <c r="AF1588" s="73"/>
      <c r="AG1588" s="73"/>
      <c r="AH1588" s="73"/>
    </row>
    <row r="1589" spans="10:34">
      <c r="J1589" s="73"/>
      <c r="K1589" s="73"/>
      <c r="L1589" s="73"/>
      <c r="M1589" s="73"/>
      <c r="N1589" s="73"/>
      <c r="O1589" s="73"/>
      <c r="P1589" s="73"/>
      <c r="Q1589" s="73"/>
      <c r="R1589" s="73"/>
      <c r="S1589" s="73"/>
      <c r="T1589" s="73"/>
      <c r="U1589" s="73"/>
      <c r="V1589" s="73"/>
      <c r="W1589" s="73"/>
      <c r="X1589" s="73"/>
      <c r="Y1589" s="73"/>
      <c r="Z1589" s="73"/>
      <c r="AA1589" s="73"/>
      <c r="AB1589" s="73"/>
      <c r="AC1589" s="73"/>
      <c r="AD1589" s="73"/>
      <c r="AE1589" s="73"/>
      <c r="AF1589" s="73"/>
      <c r="AG1589" s="73"/>
      <c r="AH1589" s="73"/>
    </row>
    <row r="1590" spans="10:34">
      <c r="J1590" s="73"/>
      <c r="K1590" s="73"/>
      <c r="L1590" s="73"/>
      <c r="M1590" s="73"/>
      <c r="N1590" s="73"/>
      <c r="O1590" s="73"/>
      <c r="P1590" s="73"/>
      <c r="Q1590" s="73"/>
      <c r="R1590" s="73"/>
      <c r="S1590" s="73"/>
      <c r="T1590" s="73"/>
      <c r="U1590" s="73"/>
      <c r="V1590" s="73"/>
      <c r="W1590" s="73"/>
      <c r="X1590" s="73"/>
      <c r="Y1590" s="73"/>
      <c r="Z1590" s="73"/>
      <c r="AA1590" s="73"/>
      <c r="AB1590" s="73"/>
      <c r="AC1590" s="73"/>
      <c r="AD1590" s="73"/>
      <c r="AE1590" s="73"/>
      <c r="AF1590" s="73"/>
      <c r="AG1590" s="73"/>
      <c r="AH1590" s="73"/>
    </row>
    <row r="1591" spans="10:34">
      <c r="J1591" s="73"/>
      <c r="K1591" s="73"/>
      <c r="L1591" s="73"/>
      <c r="M1591" s="73"/>
      <c r="N1591" s="73"/>
      <c r="O1591" s="73"/>
      <c r="P1591" s="73"/>
      <c r="Q1591" s="73"/>
      <c r="R1591" s="73"/>
      <c r="S1591" s="73"/>
      <c r="T1591" s="73"/>
      <c r="U1591" s="73"/>
      <c r="V1591" s="73"/>
      <c r="W1591" s="73"/>
      <c r="X1591" s="73"/>
      <c r="Y1591" s="73"/>
      <c r="Z1591" s="73"/>
      <c r="AA1591" s="73"/>
      <c r="AB1591" s="73"/>
      <c r="AC1591" s="73"/>
      <c r="AD1591" s="73"/>
      <c r="AE1591" s="73"/>
      <c r="AF1591" s="73"/>
      <c r="AG1591" s="73"/>
      <c r="AH1591" s="73"/>
    </row>
    <row r="1592" spans="10:34">
      <c r="J1592" s="73"/>
      <c r="K1592" s="73"/>
      <c r="L1592" s="73"/>
      <c r="M1592" s="73"/>
      <c r="N1592" s="73"/>
      <c r="O1592" s="73"/>
      <c r="P1592" s="73"/>
      <c r="Q1592" s="73"/>
      <c r="R1592" s="73"/>
      <c r="S1592" s="73"/>
      <c r="T1592" s="73"/>
      <c r="U1592" s="73"/>
      <c r="V1592" s="73"/>
      <c r="W1592" s="73"/>
      <c r="X1592" s="73"/>
      <c r="Y1592" s="73"/>
      <c r="Z1592" s="73"/>
      <c r="AA1592" s="73"/>
      <c r="AB1592" s="73"/>
      <c r="AC1592" s="73"/>
      <c r="AD1592" s="73"/>
      <c r="AE1592" s="73"/>
      <c r="AF1592" s="73"/>
      <c r="AG1592" s="73"/>
      <c r="AH1592" s="73"/>
    </row>
    <row r="1593" spans="10:34">
      <c r="J1593" s="73"/>
      <c r="K1593" s="73"/>
      <c r="L1593" s="73"/>
      <c r="M1593" s="73"/>
      <c r="N1593" s="73"/>
      <c r="O1593" s="73"/>
      <c r="P1593" s="73"/>
      <c r="Q1593" s="73"/>
      <c r="R1593" s="73"/>
      <c r="S1593" s="73"/>
      <c r="T1593" s="73"/>
      <c r="U1593" s="73"/>
      <c r="V1593" s="73"/>
      <c r="W1593" s="73"/>
      <c r="X1593" s="73"/>
      <c r="Y1593" s="73"/>
      <c r="Z1593" s="73"/>
      <c r="AA1593" s="73"/>
      <c r="AB1593" s="73"/>
      <c r="AC1593" s="73"/>
      <c r="AD1593" s="73"/>
      <c r="AE1593" s="73"/>
      <c r="AF1593" s="73"/>
      <c r="AG1593" s="73"/>
      <c r="AH1593" s="73"/>
    </row>
    <row r="1594" spans="10:34">
      <c r="J1594" s="52"/>
      <c r="K1594" s="52"/>
      <c r="L1594" s="52"/>
      <c r="M1594" s="52"/>
      <c r="N1594" s="52"/>
      <c r="O1594" s="52"/>
      <c r="P1594" s="52"/>
      <c r="Q1594" s="52"/>
      <c r="R1594" s="52"/>
      <c r="S1594" s="52"/>
      <c r="T1594" s="52"/>
      <c r="U1594" s="52"/>
      <c r="V1594" s="52"/>
      <c r="W1594" s="52"/>
      <c r="X1594" s="52"/>
      <c r="Y1594" s="52"/>
      <c r="Z1594" s="52"/>
      <c r="AA1594" s="52"/>
      <c r="AB1594" s="52"/>
      <c r="AC1594" s="52"/>
      <c r="AD1594" s="52"/>
      <c r="AE1594" s="52"/>
      <c r="AF1594" s="52"/>
      <c r="AG1594" s="52"/>
      <c r="AH1594" s="52"/>
    </row>
    <row r="1595" spans="10:34">
      <c r="J1595" s="73"/>
      <c r="K1595" s="73"/>
      <c r="L1595" s="73"/>
      <c r="M1595" s="73"/>
      <c r="N1595" s="73"/>
      <c r="O1595" s="73"/>
      <c r="P1595" s="73"/>
      <c r="Q1595" s="73"/>
      <c r="R1595" s="73"/>
      <c r="S1595" s="73"/>
      <c r="T1595" s="73"/>
      <c r="U1595" s="73"/>
      <c r="V1595" s="73"/>
      <c r="W1595" s="73"/>
      <c r="X1595" s="73"/>
      <c r="Y1595" s="73"/>
      <c r="Z1595" s="73"/>
      <c r="AA1595" s="73"/>
      <c r="AB1595" s="73"/>
      <c r="AC1595" s="73"/>
      <c r="AD1595" s="73"/>
      <c r="AE1595" s="73"/>
      <c r="AF1595" s="73"/>
      <c r="AG1595" s="73"/>
      <c r="AH1595" s="73"/>
    </row>
    <row r="1596" spans="10:34">
      <c r="J1596" s="191"/>
      <c r="K1596" s="191"/>
      <c r="L1596" s="191"/>
      <c r="M1596" s="191"/>
      <c r="N1596" s="191"/>
      <c r="O1596" s="191"/>
      <c r="P1596" s="191"/>
      <c r="Q1596" s="191"/>
      <c r="R1596" s="191"/>
      <c r="S1596" s="191"/>
      <c r="T1596" s="191"/>
      <c r="U1596" s="191"/>
      <c r="V1596" s="191"/>
      <c r="W1596" s="191"/>
      <c r="X1596" s="191"/>
      <c r="Y1596" s="191"/>
      <c r="Z1596" s="191"/>
      <c r="AA1596" s="191"/>
      <c r="AB1596" s="191"/>
      <c r="AC1596" s="191"/>
      <c r="AD1596" s="191"/>
      <c r="AE1596" s="191"/>
      <c r="AF1596" s="191"/>
      <c r="AG1596" s="191"/>
      <c r="AH1596" s="191"/>
    </row>
    <row r="1597" spans="10:34">
      <c r="J1597" s="73"/>
      <c r="K1597" s="73"/>
      <c r="L1597" s="73"/>
      <c r="M1597" s="73"/>
      <c r="N1597" s="73"/>
      <c r="O1597" s="73"/>
      <c r="P1597" s="73"/>
      <c r="Q1597" s="73"/>
      <c r="R1597" s="73"/>
      <c r="S1597" s="73"/>
      <c r="T1597" s="73"/>
      <c r="U1597" s="73"/>
      <c r="V1597" s="73"/>
      <c r="W1597" s="73"/>
      <c r="X1597" s="73"/>
      <c r="Y1597" s="73"/>
      <c r="Z1597" s="73"/>
      <c r="AA1597" s="73"/>
      <c r="AB1597" s="73"/>
      <c r="AC1597" s="73"/>
      <c r="AD1597" s="73"/>
      <c r="AE1597" s="73"/>
      <c r="AF1597" s="73"/>
      <c r="AG1597" s="73"/>
      <c r="AH1597" s="73"/>
    </row>
    <row r="1598" spans="10:34">
      <c r="J1598" s="73"/>
      <c r="K1598" s="73"/>
      <c r="L1598" s="73"/>
      <c r="M1598" s="73"/>
      <c r="N1598" s="73"/>
      <c r="O1598" s="73"/>
      <c r="P1598" s="73"/>
      <c r="Q1598" s="73"/>
      <c r="R1598" s="73"/>
      <c r="S1598" s="73"/>
      <c r="T1598" s="73"/>
      <c r="U1598" s="73"/>
      <c r="V1598" s="73"/>
      <c r="W1598" s="73"/>
      <c r="X1598" s="73"/>
      <c r="Y1598" s="73"/>
      <c r="Z1598" s="73"/>
      <c r="AA1598" s="73"/>
      <c r="AB1598" s="73"/>
      <c r="AC1598" s="73"/>
      <c r="AD1598" s="73"/>
      <c r="AE1598" s="73"/>
      <c r="AF1598" s="73"/>
      <c r="AG1598" s="73"/>
      <c r="AH1598" s="73"/>
    </row>
    <row r="1599" spans="10:34">
      <c r="J1599" s="73"/>
      <c r="K1599" s="73"/>
      <c r="L1599" s="73"/>
      <c r="M1599" s="73"/>
      <c r="N1599" s="73"/>
      <c r="O1599" s="73"/>
      <c r="P1599" s="73"/>
      <c r="Q1599" s="73"/>
      <c r="R1599" s="73"/>
      <c r="S1599" s="73"/>
      <c r="T1599" s="73"/>
      <c r="U1599" s="73"/>
      <c r="V1599" s="73"/>
      <c r="W1599" s="73"/>
      <c r="X1599" s="73"/>
      <c r="Y1599" s="73"/>
      <c r="Z1599" s="73"/>
      <c r="AA1599" s="73"/>
      <c r="AB1599" s="73"/>
      <c r="AC1599" s="73"/>
      <c r="AD1599" s="73"/>
      <c r="AE1599" s="73"/>
      <c r="AF1599" s="73"/>
      <c r="AG1599" s="73"/>
      <c r="AH1599" s="73"/>
    </row>
    <row r="1600" spans="10:34">
      <c r="J1600" s="73"/>
      <c r="K1600" s="73"/>
      <c r="L1600" s="73"/>
      <c r="M1600" s="73"/>
      <c r="N1600" s="73"/>
      <c r="O1600" s="73"/>
      <c r="P1600" s="73"/>
      <c r="Q1600" s="73"/>
      <c r="R1600" s="73"/>
      <c r="S1600" s="73"/>
      <c r="T1600" s="73"/>
      <c r="U1600" s="73"/>
      <c r="V1600" s="73"/>
      <c r="W1600" s="73"/>
      <c r="X1600" s="73"/>
      <c r="Y1600" s="73"/>
      <c r="Z1600" s="73"/>
      <c r="AA1600" s="73"/>
      <c r="AB1600" s="73"/>
      <c r="AC1600" s="73"/>
      <c r="AD1600" s="73"/>
      <c r="AE1600" s="73"/>
      <c r="AF1600" s="73"/>
      <c r="AG1600" s="73"/>
      <c r="AH1600" s="73"/>
    </row>
    <row r="1601" spans="10:34">
      <c r="J1601" s="73"/>
      <c r="K1601" s="73"/>
      <c r="L1601" s="73"/>
      <c r="M1601" s="73"/>
      <c r="N1601" s="73"/>
      <c r="O1601" s="73"/>
      <c r="P1601" s="73"/>
      <c r="Q1601" s="73"/>
      <c r="R1601" s="73"/>
      <c r="S1601" s="73"/>
      <c r="T1601" s="73"/>
      <c r="U1601" s="73"/>
      <c r="V1601" s="73"/>
      <c r="W1601" s="73"/>
      <c r="X1601" s="73"/>
      <c r="Y1601" s="73"/>
      <c r="Z1601" s="73"/>
      <c r="AA1601" s="73"/>
      <c r="AB1601" s="73"/>
      <c r="AC1601" s="73"/>
      <c r="AD1601" s="73"/>
      <c r="AE1601" s="73"/>
      <c r="AF1601" s="73"/>
      <c r="AG1601" s="73"/>
      <c r="AH1601" s="73"/>
    </row>
    <row r="1602" spans="10:34">
      <c r="J1602" s="73"/>
      <c r="K1602" s="73"/>
      <c r="L1602" s="73"/>
      <c r="M1602" s="73"/>
      <c r="N1602" s="73"/>
      <c r="O1602" s="73"/>
      <c r="P1602" s="73"/>
      <c r="Q1602" s="73"/>
      <c r="R1602" s="73"/>
      <c r="S1602" s="73"/>
      <c r="T1602" s="73"/>
      <c r="U1602" s="73"/>
      <c r="V1602" s="73"/>
      <c r="W1602" s="73"/>
      <c r="X1602" s="73"/>
      <c r="Y1602" s="73"/>
      <c r="Z1602" s="73"/>
      <c r="AA1602" s="73"/>
      <c r="AB1602" s="73"/>
      <c r="AC1602" s="73"/>
      <c r="AD1602" s="73"/>
      <c r="AE1602" s="73"/>
      <c r="AF1602" s="73"/>
      <c r="AG1602" s="73"/>
      <c r="AH1602" s="73"/>
    </row>
    <row r="1603" spans="10:34">
      <c r="J1603" s="73"/>
      <c r="K1603" s="73"/>
      <c r="L1603" s="73"/>
      <c r="M1603" s="73"/>
      <c r="N1603" s="73"/>
      <c r="O1603" s="73"/>
      <c r="P1603" s="73"/>
      <c r="Q1603" s="73"/>
      <c r="R1603" s="73"/>
      <c r="S1603" s="73"/>
      <c r="T1603" s="73"/>
      <c r="U1603" s="73"/>
      <c r="V1603" s="73"/>
      <c r="W1603" s="73"/>
      <c r="X1603" s="73"/>
      <c r="Y1603" s="73"/>
      <c r="Z1603" s="73"/>
      <c r="AA1603" s="73"/>
      <c r="AB1603" s="73"/>
      <c r="AC1603" s="73"/>
      <c r="AD1603" s="73"/>
      <c r="AE1603" s="73"/>
      <c r="AF1603" s="73"/>
      <c r="AG1603" s="73"/>
      <c r="AH1603" s="73"/>
    </row>
    <row r="1604" spans="10:34">
      <c r="J1604" s="73"/>
      <c r="K1604" s="73"/>
      <c r="L1604" s="73"/>
      <c r="M1604" s="73"/>
      <c r="N1604" s="73"/>
      <c r="O1604" s="73"/>
      <c r="P1604" s="73"/>
      <c r="Q1604" s="73"/>
      <c r="R1604" s="73"/>
      <c r="S1604" s="73"/>
      <c r="T1604" s="73"/>
      <c r="U1604" s="73"/>
      <c r="V1604" s="73"/>
      <c r="W1604" s="73"/>
      <c r="X1604" s="73"/>
      <c r="Y1604" s="73"/>
      <c r="Z1604" s="73"/>
      <c r="AA1604" s="73"/>
      <c r="AB1604" s="73"/>
      <c r="AC1604" s="73"/>
      <c r="AD1604" s="73"/>
      <c r="AE1604" s="73"/>
      <c r="AF1604" s="73"/>
      <c r="AG1604" s="73"/>
      <c r="AH1604" s="73"/>
    </row>
    <row r="1605" spans="10:34">
      <c r="J1605" s="52"/>
      <c r="K1605" s="52"/>
      <c r="L1605" s="52"/>
      <c r="M1605" s="52"/>
      <c r="N1605" s="52"/>
      <c r="O1605" s="52"/>
      <c r="P1605" s="52"/>
      <c r="Q1605" s="52"/>
      <c r="R1605" s="52"/>
      <c r="S1605" s="52"/>
      <c r="T1605" s="52"/>
      <c r="U1605" s="52"/>
      <c r="V1605" s="52"/>
      <c r="W1605" s="52"/>
      <c r="X1605" s="52"/>
      <c r="Y1605" s="52"/>
      <c r="Z1605" s="52"/>
      <c r="AA1605" s="52"/>
      <c r="AB1605" s="52"/>
      <c r="AC1605" s="52"/>
      <c r="AD1605" s="52"/>
      <c r="AE1605" s="52"/>
      <c r="AF1605" s="52"/>
      <c r="AG1605" s="52"/>
      <c r="AH1605" s="52"/>
    </row>
    <row r="1606" spans="10:34">
      <c r="J1606" s="73"/>
      <c r="K1606" s="73"/>
      <c r="L1606" s="73"/>
      <c r="M1606" s="73"/>
      <c r="N1606" s="73"/>
      <c r="O1606" s="73"/>
      <c r="P1606" s="73"/>
      <c r="Q1606" s="73"/>
      <c r="R1606" s="73"/>
      <c r="S1606" s="73"/>
      <c r="T1606" s="73"/>
      <c r="U1606" s="73"/>
      <c r="V1606" s="73"/>
      <c r="W1606" s="73"/>
      <c r="X1606" s="73"/>
      <c r="Y1606" s="73"/>
      <c r="Z1606" s="73"/>
      <c r="AA1606" s="73"/>
      <c r="AB1606" s="73"/>
      <c r="AC1606" s="73"/>
      <c r="AD1606" s="73"/>
      <c r="AE1606" s="73"/>
      <c r="AF1606" s="73"/>
      <c r="AG1606" s="73"/>
      <c r="AH1606" s="73"/>
    </row>
    <row r="1607" spans="10:34">
      <c r="J1607" s="191"/>
      <c r="K1607" s="191"/>
      <c r="L1607" s="191"/>
      <c r="M1607" s="191"/>
      <c r="N1607" s="191"/>
      <c r="O1607" s="191"/>
      <c r="P1607" s="191"/>
      <c r="Q1607" s="191"/>
      <c r="R1607" s="191"/>
      <c r="S1607" s="191"/>
      <c r="T1607" s="191"/>
      <c r="U1607" s="191"/>
      <c r="V1607" s="191"/>
      <c r="W1607" s="191"/>
      <c r="X1607" s="191"/>
      <c r="Y1607" s="191"/>
      <c r="Z1607" s="191"/>
      <c r="AA1607" s="191"/>
      <c r="AB1607" s="191"/>
      <c r="AC1607" s="191"/>
      <c r="AD1607" s="191"/>
      <c r="AE1607" s="191"/>
      <c r="AF1607" s="191"/>
      <c r="AG1607" s="191"/>
      <c r="AH1607" s="191"/>
    </row>
    <row r="1608" spans="10:34">
      <c r="J1608" s="73"/>
      <c r="K1608" s="73"/>
      <c r="L1608" s="73"/>
      <c r="M1608" s="73"/>
      <c r="N1608" s="73"/>
      <c r="O1608" s="73"/>
      <c r="P1608" s="73"/>
      <c r="Q1608" s="73"/>
      <c r="R1608" s="73"/>
      <c r="S1608" s="73"/>
      <c r="T1608" s="73"/>
      <c r="U1608" s="73"/>
      <c r="V1608" s="73"/>
      <c r="W1608" s="73"/>
      <c r="X1608" s="73"/>
      <c r="Y1608" s="73"/>
      <c r="Z1608" s="73"/>
      <c r="AA1608" s="73"/>
      <c r="AB1608" s="73"/>
      <c r="AC1608" s="73"/>
      <c r="AD1608" s="73"/>
      <c r="AE1608" s="73"/>
      <c r="AF1608" s="73"/>
      <c r="AG1608" s="73"/>
      <c r="AH1608" s="73"/>
    </row>
    <row r="1609" spans="10:34">
      <c r="J1609" s="73"/>
      <c r="K1609" s="73"/>
      <c r="L1609" s="73"/>
      <c r="M1609" s="73"/>
      <c r="N1609" s="73"/>
      <c r="O1609" s="73"/>
      <c r="P1609" s="73"/>
      <c r="Q1609" s="73"/>
      <c r="R1609" s="73"/>
      <c r="S1609" s="73"/>
      <c r="T1609" s="73"/>
      <c r="U1609" s="73"/>
      <c r="V1609" s="73"/>
      <c r="W1609" s="73"/>
      <c r="X1609" s="73"/>
      <c r="Y1609" s="73"/>
      <c r="Z1609" s="73"/>
      <c r="AA1609" s="73"/>
      <c r="AB1609" s="73"/>
      <c r="AC1609" s="73"/>
      <c r="AD1609" s="73"/>
      <c r="AE1609" s="73"/>
      <c r="AF1609" s="73"/>
      <c r="AG1609" s="73"/>
      <c r="AH1609" s="73"/>
    </row>
    <row r="1610" spans="10:34">
      <c r="J1610" s="73"/>
      <c r="K1610" s="73"/>
      <c r="L1610" s="73"/>
      <c r="M1610" s="73"/>
      <c r="N1610" s="73"/>
      <c r="O1610" s="73"/>
      <c r="P1610" s="73"/>
      <c r="Q1610" s="73"/>
      <c r="R1610" s="73"/>
      <c r="S1610" s="73"/>
      <c r="T1610" s="73"/>
      <c r="U1610" s="73"/>
      <c r="V1610" s="73"/>
      <c r="W1610" s="73"/>
      <c r="X1610" s="73"/>
      <c r="Y1610" s="73"/>
      <c r="Z1610" s="73"/>
      <c r="AA1610" s="73"/>
      <c r="AB1610" s="73"/>
      <c r="AC1610" s="73"/>
      <c r="AD1610" s="73"/>
      <c r="AE1610" s="73"/>
      <c r="AF1610" s="73"/>
      <c r="AG1610" s="73"/>
      <c r="AH1610" s="73"/>
    </row>
    <row r="1611" spans="10:34">
      <c r="J1611" s="73"/>
      <c r="K1611" s="73"/>
      <c r="L1611" s="73"/>
      <c r="M1611" s="73"/>
      <c r="N1611" s="73"/>
      <c r="O1611" s="73"/>
      <c r="P1611" s="73"/>
      <c r="Q1611" s="73"/>
      <c r="R1611" s="73"/>
      <c r="S1611" s="73"/>
      <c r="T1611" s="73"/>
      <c r="U1611" s="73"/>
      <c r="V1611" s="73"/>
      <c r="W1611" s="73"/>
      <c r="X1611" s="73"/>
      <c r="Y1611" s="73"/>
      <c r="Z1611" s="73"/>
      <c r="AA1611" s="73"/>
      <c r="AB1611" s="73"/>
      <c r="AC1611" s="73"/>
      <c r="AD1611" s="73"/>
      <c r="AE1611" s="73"/>
      <c r="AF1611" s="73"/>
      <c r="AG1611" s="73"/>
      <c r="AH1611" s="73"/>
    </row>
    <row r="1612" spans="10:34">
      <c r="J1612" s="73"/>
      <c r="K1612" s="73"/>
      <c r="L1612" s="73"/>
      <c r="M1612" s="73"/>
      <c r="N1612" s="73"/>
      <c r="O1612" s="73"/>
      <c r="P1612" s="73"/>
      <c r="Q1612" s="73"/>
      <c r="R1612" s="73"/>
      <c r="S1612" s="73"/>
      <c r="T1612" s="73"/>
      <c r="U1612" s="73"/>
      <c r="V1612" s="73"/>
      <c r="W1612" s="73"/>
      <c r="X1612" s="73"/>
      <c r="Y1612" s="73"/>
      <c r="Z1612" s="73"/>
      <c r="AA1612" s="73"/>
      <c r="AB1612" s="73"/>
      <c r="AC1612" s="73"/>
      <c r="AD1612" s="73"/>
      <c r="AE1612" s="73"/>
      <c r="AF1612" s="73"/>
      <c r="AG1612" s="73"/>
      <c r="AH1612" s="73"/>
    </row>
    <row r="1613" spans="10:34">
      <c r="J1613" s="73"/>
      <c r="K1613" s="73"/>
      <c r="L1613" s="73"/>
      <c r="M1613" s="73"/>
      <c r="N1613" s="73"/>
      <c r="O1613" s="73"/>
      <c r="P1613" s="73"/>
      <c r="Q1613" s="73"/>
      <c r="R1613" s="73"/>
      <c r="S1613" s="73"/>
      <c r="T1613" s="73"/>
      <c r="U1613" s="73"/>
      <c r="V1613" s="73"/>
      <c r="W1613" s="73"/>
      <c r="X1613" s="73"/>
      <c r="Y1613" s="73"/>
      <c r="Z1613" s="73"/>
      <c r="AA1613" s="73"/>
      <c r="AB1613" s="73"/>
      <c r="AC1613" s="73"/>
      <c r="AD1613" s="73"/>
      <c r="AE1613" s="73"/>
      <c r="AF1613" s="73"/>
      <c r="AG1613" s="73"/>
      <c r="AH1613" s="73"/>
    </row>
    <row r="1614" spans="10:34">
      <c r="J1614" s="73"/>
      <c r="K1614" s="73"/>
      <c r="L1614" s="73"/>
      <c r="M1614" s="73"/>
      <c r="N1614" s="73"/>
      <c r="O1614" s="73"/>
      <c r="P1614" s="73"/>
      <c r="Q1614" s="73"/>
      <c r="R1614" s="73"/>
      <c r="S1614" s="73"/>
      <c r="T1614" s="73"/>
      <c r="U1614" s="73"/>
      <c r="V1614" s="73"/>
      <c r="W1614" s="73"/>
      <c r="X1614" s="73"/>
      <c r="Y1614" s="73"/>
      <c r="Z1614" s="73"/>
      <c r="AA1614" s="73"/>
      <c r="AB1614" s="73"/>
      <c r="AC1614" s="73"/>
      <c r="AD1614" s="73"/>
      <c r="AE1614" s="73"/>
      <c r="AF1614" s="73"/>
      <c r="AG1614" s="73"/>
      <c r="AH1614" s="73"/>
    </row>
    <row r="1615" spans="10:34">
      <c r="J1615" s="73"/>
      <c r="K1615" s="73"/>
      <c r="L1615" s="73"/>
      <c r="M1615" s="73"/>
      <c r="N1615" s="73"/>
      <c r="O1615" s="73"/>
      <c r="P1615" s="73"/>
      <c r="Q1615" s="73"/>
      <c r="R1615" s="73"/>
      <c r="S1615" s="73"/>
      <c r="T1615" s="73"/>
      <c r="U1615" s="73"/>
      <c r="V1615" s="73"/>
      <c r="W1615" s="73"/>
      <c r="X1615" s="73"/>
      <c r="Y1615" s="73"/>
      <c r="Z1615" s="73"/>
      <c r="AA1615" s="73"/>
      <c r="AB1615" s="73"/>
      <c r="AC1615" s="73"/>
      <c r="AD1615" s="73"/>
      <c r="AE1615" s="73"/>
      <c r="AF1615" s="73"/>
      <c r="AG1615" s="73"/>
      <c r="AH1615" s="73"/>
    </row>
    <row r="1616" spans="10:34">
      <c r="J1616" s="52"/>
      <c r="K1616" s="52"/>
      <c r="L1616" s="52"/>
      <c r="M1616" s="52"/>
      <c r="N1616" s="52"/>
      <c r="O1616" s="52"/>
      <c r="P1616" s="52"/>
      <c r="Q1616" s="52"/>
      <c r="R1616" s="52"/>
      <c r="S1616" s="52"/>
      <c r="T1616" s="52"/>
      <c r="U1616" s="52"/>
      <c r="V1616" s="52"/>
      <c r="W1616" s="52"/>
      <c r="X1616" s="52"/>
      <c r="Y1616" s="52"/>
      <c r="Z1616" s="52"/>
      <c r="AA1616" s="52"/>
      <c r="AB1616" s="52"/>
      <c r="AC1616" s="52"/>
      <c r="AD1616" s="52"/>
      <c r="AE1616" s="52"/>
      <c r="AF1616" s="52"/>
      <c r="AG1616" s="52"/>
      <c r="AH1616" s="52"/>
    </row>
    <row r="1617" spans="10:34">
      <c r="J1617" s="73"/>
      <c r="K1617" s="73"/>
      <c r="L1617" s="73"/>
      <c r="M1617" s="73"/>
      <c r="N1617" s="73"/>
      <c r="O1617" s="73"/>
      <c r="P1617" s="73"/>
      <c r="Q1617" s="73"/>
      <c r="R1617" s="73"/>
      <c r="S1617" s="73"/>
      <c r="T1617" s="73"/>
      <c r="U1617" s="73"/>
      <c r="V1617" s="73"/>
      <c r="W1617" s="73"/>
      <c r="X1617" s="73"/>
      <c r="Y1617" s="73"/>
      <c r="Z1617" s="73"/>
      <c r="AA1617" s="73"/>
      <c r="AB1617" s="73"/>
      <c r="AC1617" s="73"/>
      <c r="AD1617" s="73"/>
      <c r="AE1617" s="73"/>
      <c r="AF1617" s="73"/>
      <c r="AG1617" s="73"/>
      <c r="AH1617" s="73"/>
    </row>
    <row r="1618" spans="10:34">
      <c r="J1618" s="191"/>
      <c r="K1618" s="191"/>
      <c r="L1618" s="191"/>
      <c r="M1618" s="191"/>
      <c r="N1618" s="191"/>
      <c r="O1618" s="191"/>
      <c r="P1618" s="191"/>
      <c r="Q1618" s="191"/>
      <c r="R1618" s="191"/>
      <c r="S1618" s="191"/>
      <c r="T1618" s="191"/>
      <c r="U1618" s="191"/>
      <c r="V1618" s="191"/>
      <c r="W1618" s="191"/>
      <c r="X1618" s="191"/>
      <c r="Y1618" s="191"/>
      <c r="Z1618" s="191"/>
      <c r="AA1618" s="191"/>
      <c r="AB1618" s="191"/>
      <c r="AC1618" s="191"/>
      <c r="AD1618" s="191"/>
      <c r="AE1618" s="191"/>
      <c r="AF1618" s="191"/>
      <c r="AG1618" s="191"/>
      <c r="AH1618" s="191"/>
    </row>
    <row r="1619" spans="10:34">
      <c r="J1619" s="73"/>
      <c r="K1619" s="73"/>
      <c r="L1619" s="73"/>
      <c r="M1619" s="73"/>
      <c r="N1619" s="73"/>
      <c r="O1619" s="73"/>
      <c r="P1619" s="73"/>
      <c r="Q1619" s="73"/>
      <c r="R1619" s="73"/>
      <c r="S1619" s="73"/>
      <c r="T1619" s="73"/>
      <c r="U1619" s="73"/>
      <c r="V1619" s="73"/>
      <c r="W1619" s="73"/>
      <c r="X1619" s="73"/>
      <c r="Y1619" s="73"/>
      <c r="Z1619" s="73"/>
      <c r="AA1619" s="73"/>
      <c r="AB1619" s="73"/>
      <c r="AC1619" s="73"/>
      <c r="AD1619" s="73"/>
      <c r="AE1619" s="73"/>
      <c r="AF1619" s="73"/>
      <c r="AG1619" s="73"/>
      <c r="AH1619" s="73"/>
    </row>
    <row r="1620" spans="10:34">
      <c r="J1620" s="73"/>
      <c r="K1620" s="73"/>
      <c r="L1620" s="73"/>
      <c r="M1620" s="73"/>
      <c r="N1620" s="73"/>
      <c r="O1620" s="73"/>
      <c r="P1620" s="73"/>
      <c r="Q1620" s="73"/>
      <c r="R1620" s="73"/>
      <c r="S1620" s="73"/>
      <c r="T1620" s="73"/>
      <c r="U1620" s="73"/>
      <c r="V1620" s="73"/>
      <c r="W1620" s="73"/>
      <c r="X1620" s="73"/>
      <c r="Y1620" s="73"/>
      <c r="Z1620" s="73"/>
      <c r="AA1620" s="73"/>
      <c r="AB1620" s="73"/>
      <c r="AC1620" s="73"/>
      <c r="AD1620" s="73"/>
      <c r="AE1620" s="73"/>
      <c r="AF1620" s="73"/>
      <c r="AG1620" s="73"/>
      <c r="AH1620" s="73"/>
    </row>
    <row r="1621" spans="10:34">
      <c r="J1621" s="73"/>
      <c r="K1621" s="73"/>
      <c r="L1621" s="73"/>
      <c r="M1621" s="73"/>
      <c r="N1621" s="73"/>
      <c r="O1621" s="73"/>
      <c r="P1621" s="73"/>
      <c r="Q1621" s="73"/>
      <c r="R1621" s="73"/>
      <c r="S1621" s="73"/>
      <c r="T1621" s="73"/>
      <c r="U1621" s="73"/>
      <c r="V1621" s="73"/>
      <c r="W1621" s="73"/>
      <c r="X1621" s="73"/>
      <c r="Y1621" s="73"/>
      <c r="Z1621" s="73"/>
      <c r="AA1621" s="73"/>
      <c r="AB1621" s="73"/>
      <c r="AC1621" s="73"/>
      <c r="AD1621" s="73"/>
      <c r="AE1621" s="73"/>
      <c r="AF1621" s="73"/>
      <c r="AG1621" s="73"/>
      <c r="AH1621" s="73"/>
    </row>
    <row r="1622" spans="10:34">
      <c r="J1622" s="73"/>
      <c r="K1622" s="73"/>
      <c r="L1622" s="73"/>
      <c r="M1622" s="73"/>
      <c r="N1622" s="73"/>
      <c r="O1622" s="73"/>
      <c r="P1622" s="73"/>
      <c r="Q1622" s="73"/>
      <c r="R1622" s="73"/>
      <c r="S1622" s="73"/>
      <c r="T1622" s="73"/>
      <c r="U1622" s="73"/>
      <c r="V1622" s="73"/>
      <c r="W1622" s="73"/>
      <c r="X1622" s="73"/>
      <c r="Y1622" s="73"/>
      <c r="Z1622" s="73"/>
      <c r="AA1622" s="73"/>
      <c r="AB1622" s="73"/>
      <c r="AC1622" s="73"/>
      <c r="AD1622" s="73"/>
      <c r="AE1622" s="73"/>
      <c r="AF1622" s="73"/>
      <c r="AG1622" s="73"/>
      <c r="AH1622" s="73"/>
    </row>
    <row r="1623" spans="10:34">
      <c r="J1623" s="73"/>
      <c r="K1623" s="73"/>
      <c r="L1623" s="73"/>
      <c r="M1623" s="73"/>
      <c r="N1623" s="73"/>
      <c r="O1623" s="73"/>
      <c r="P1623" s="73"/>
      <c r="Q1623" s="73"/>
      <c r="R1623" s="73"/>
      <c r="S1623" s="73"/>
      <c r="T1623" s="73"/>
      <c r="U1623" s="73"/>
      <c r="V1623" s="73"/>
      <c r="W1623" s="73"/>
      <c r="X1623" s="73"/>
      <c r="Y1623" s="73"/>
      <c r="Z1623" s="73"/>
      <c r="AA1623" s="73"/>
      <c r="AB1623" s="73"/>
      <c r="AC1623" s="73"/>
      <c r="AD1623" s="73"/>
      <c r="AE1623" s="73"/>
      <c r="AF1623" s="73"/>
      <c r="AG1623" s="73"/>
      <c r="AH1623" s="73"/>
    </row>
    <row r="1624" spans="10:34">
      <c r="J1624" s="73"/>
      <c r="K1624" s="73"/>
      <c r="L1624" s="73"/>
      <c r="M1624" s="73"/>
      <c r="N1624" s="73"/>
      <c r="O1624" s="73"/>
      <c r="P1624" s="73"/>
      <c r="Q1624" s="73"/>
      <c r="R1624" s="73"/>
      <c r="S1624" s="73"/>
      <c r="T1624" s="73"/>
      <c r="U1624" s="73"/>
      <c r="V1624" s="73"/>
      <c r="W1624" s="73"/>
      <c r="X1624" s="73"/>
      <c r="Y1624" s="73"/>
      <c r="Z1624" s="73"/>
      <c r="AA1624" s="73"/>
      <c r="AB1624" s="73"/>
      <c r="AC1624" s="73"/>
      <c r="AD1624" s="73"/>
      <c r="AE1624" s="73"/>
      <c r="AF1624" s="73"/>
      <c r="AG1624" s="73"/>
      <c r="AH1624" s="73"/>
    </row>
    <row r="1625" spans="10:34">
      <c r="J1625" s="73"/>
      <c r="K1625" s="73"/>
      <c r="L1625" s="73"/>
      <c r="M1625" s="73"/>
      <c r="N1625" s="73"/>
      <c r="O1625" s="73"/>
      <c r="P1625" s="73"/>
      <c r="Q1625" s="73"/>
      <c r="R1625" s="73"/>
      <c r="S1625" s="73"/>
      <c r="T1625" s="73"/>
      <c r="U1625" s="73"/>
      <c r="V1625" s="73"/>
      <c r="W1625" s="73"/>
      <c r="X1625" s="73"/>
      <c r="Y1625" s="73"/>
      <c r="Z1625" s="73"/>
      <c r="AA1625" s="73"/>
      <c r="AB1625" s="73"/>
      <c r="AC1625" s="73"/>
      <c r="AD1625" s="73"/>
      <c r="AE1625" s="73"/>
      <c r="AF1625" s="73"/>
      <c r="AG1625" s="73"/>
      <c r="AH1625" s="73"/>
    </row>
    <row r="1626" spans="10:34">
      <c r="J1626" s="73"/>
      <c r="K1626" s="73"/>
      <c r="L1626" s="73"/>
      <c r="M1626" s="73"/>
      <c r="N1626" s="73"/>
      <c r="O1626" s="73"/>
      <c r="P1626" s="73"/>
      <c r="Q1626" s="73"/>
      <c r="R1626" s="73"/>
      <c r="S1626" s="73"/>
      <c r="T1626" s="73"/>
      <c r="U1626" s="73"/>
      <c r="V1626" s="73"/>
      <c r="W1626" s="73"/>
      <c r="X1626" s="73"/>
      <c r="Y1626" s="73"/>
      <c r="Z1626" s="73"/>
      <c r="AA1626" s="73"/>
      <c r="AB1626" s="73"/>
      <c r="AC1626" s="73"/>
      <c r="AD1626" s="73"/>
      <c r="AE1626" s="73"/>
      <c r="AF1626" s="73"/>
      <c r="AG1626" s="73"/>
      <c r="AH1626" s="73"/>
    </row>
    <row r="1627" spans="10:34">
      <c r="J1627" s="52"/>
      <c r="K1627" s="52"/>
      <c r="L1627" s="52"/>
      <c r="M1627" s="52"/>
      <c r="N1627" s="52"/>
      <c r="O1627" s="52"/>
      <c r="P1627" s="52"/>
      <c r="Q1627" s="52"/>
      <c r="R1627" s="52"/>
      <c r="S1627" s="52"/>
      <c r="T1627" s="52"/>
      <c r="U1627" s="52"/>
      <c r="V1627" s="52"/>
      <c r="W1627" s="52"/>
      <c r="X1627" s="52"/>
      <c r="Y1627" s="52"/>
      <c r="Z1627" s="52"/>
      <c r="AA1627" s="52"/>
      <c r="AB1627" s="52"/>
      <c r="AC1627" s="52"/>
      <c r="AD1627" s="52"/>
      <c r="AE1627" s="52"/>
      <c r="AF1627" s="52"/>
      <c r="AG1627" s="52"/>
      <c r="AH1627" s="52"/>
    </row>
    <row r="1628" spans="10:34">
      <c r="J1628" s="73"/>
      <c r="K1628" s="73"/>
      <c r="L1628" s="73"/>
      <c r="M1628" s="73"/>
      <c r="N1628" s="73"/>
      <c r="O1628" s="73"/>
      <c r="P1628" s="73"/>
      <c r="Q1628" s="73"/>
      <c r="R1628" s="73"/>
      <c r="S1628" s="73"/>
      <c r="T1628" s="73"/>
      <c r="U1628" s="73"/>
      <c r="V1628" s="73"/>
      <c r="W1628" s="73"/>
      <c r="X1628" s="73"/>
      <c r="Y1628" s="73"/>
      <c r="Z1628" s="73"/>
      <c r="AA1628" s="73"/>
      <c r="AB1628" s="73"/>
      <c r="AC1628" s="73"/>
      <c r="AD1628" s="73"/>
      <c r="AE1628" s="73"/>
      <c r="AF1628" s="73"/>
      <c r="AG1628" s="73"/>
      <c r="AH1628" s="73"/>
    </row>
    <row r="1629" spans="10:34">
      <c r="J1629" s="191"/>
      <c r="K1629" s="191"/>
      <c r="L1629" s="191"/>
      <c r="M1629" s="191"/>
      <c r="N1629" s="191"/>
      <c r="O1629" s="191"/>
      <c r="P1629" s="191"/>
      <c r="Q1629" s="191"/>
      <c r="R1629" s="191"/>
      <c r="S1629" s="191"/>
      <c r="T1629" s="191"/>
      <c r="U1629" s="191"/>
      <c r="V1629" s="191"/>
      <c r="W1629" s="191"/>
      <c r="X1629" s="191"/>
      <c r="Y1629" s="191"/>
      <c r="Z1629" s="191"/>
      <c r="AA1629" s="191"/>
      <c r="AB1629" s="191"/>
      <c r="AC1629" s="191"/>
      <c r="AD1629" s="191"/>
      <c r="AE1629" s="191"/>
      <c r="AF1629" s="191"/>
      <c r="AG1629" s="191"/>
      <c r="AH1629" s="191"/>
    </row>
    <row r="1630" spans="10:34">
      <c r="J1630" s="73"/>
      <c r="K1630" s="73"/>
      <c r="L1630" s="73"/>
      <c r="M1630" s="73"/>
      <c r="N1630" s="73"/>
      <c r="O1630" s="73"/>
      <c r="P1630" s="73"/>
      <c r="Q1630" s="73"/>
      <c r="R1630" s="73"/>
      <c r="S1630" s="73"/>
      <c r="T1630" s="73"/>
      <c r="U1630" s="73"/>
      <c r="V1630" s="73"/>
      <c r="W1630" s="73"/>
      <c r="X1630" s="73"/>
      <c r="Y1630" s="73"/>
      <c r="Z1630" s="73"/>
      <c r="AA1630" s="73"/>
      <c r="AB1630" s="73"/>
      <c r="AC1630" s="73"/>
      <c r="AD1630" s="73"/>
      <c r="AE1630" s="73"/>
      <c r="AF1630" s="73"/>
      <c r="AG1630" s="73"/>
      <c r="AH1630" s="73"/>
    </row>
    <row r="1631" spans="10:34">
      <c r="J1631" s="73"/>
      <c r="K1631" s="73"/>
      <c r="L1631" s="73"/>
      <c r="M1631" s="73"/>
      <c r="N1631" s="73"/>
      <c r="O1631" s="73"/>
      <c r="P1631" s="73"/>
      <c r="Q1631" s="73"/>
      <c r="R1631" s="73"/>
      <c r="S1631" s="73"/>
      <c r="T1631" s="73"/>
      <c r="U1631" s="73"/>
      <c r="V1631" s="73"/>
      <c r="W1631" s="73"/>
      <c r="X1631" s="73"/>
      <c r="Y1631" s="73"/>
      <c r="Z1631" s="73"/>
      <c r="AA1631" s="73"/>
      <c r="AB1631" s="73"/>
      <c r="AC1631" s="73"/>
      <c r="AD1631" s="73"/>
      <c r="AE1631" s="73"/>
      <c r="AF1631" s="73"/>
      <c r="AG1631" s="73"/>
      <c r="AH1631" s="73"/>
    </row>
    <row r="1632" spans="10:34">
      <c r="J1632" s="73"/>
      <c r="K1632" s="73"/>
      <c r="L1632" s="73"/>
      <c r="M1632" s="73"/>
      <c r="N1632" s="73"/>
      <c r="O1632" s="73"/>
      <c r="P1632" s="73"/>
      <c r="Q1632" s="73"/>
      <c r="R1632" s="73"/>
      <c r="S1632" s="73"/>
      <c r="T1632" s="73"/>
      <c r="U1632" s="73"/>
      <c r="V1632" s="73"/>
      <c r="W1632" s="73"/>
      <c r="X1632" s="73"/>
      <c r="Y1632" s="73"/>
      <c r="Z1632" s="73"/>
      <c r="AA1632" s="73"/>
      <c r="AB1632" s="73"/>
      <c r="AC1632" s="73"/>
      <c r="AD1632" s="73"/>
      <c r="AE1632" s="73"/>
      <c r="AF1632" s="73"/>
      <c r="AG1632" s="73"/>
      <c r="AH1632" s="73"/>
    </row>
    <row r="1633" spans="10:34">
      <c r="J1633" s="73"/>
      <c r="K1633" s="73"/>
      <c r="L1633" s="73"/>
      <c r="M1633" s="73"/>
      <c r="N1633" s="73"/>
      <c r="O1633" s="73"/>
      <c r="P1633" s="73"/>
      <c r="Q1633" s="73"/>
      <c r="R1633" s="73"/>
      <c r="S1633" s="73"/>
      <c r="T1633" s="73"/>
      <c r="U1633" s="73"/>
      <c r="V1633" s="73"/>
      <c r="W1633" s="73"/>
      <c r="X1633" s="73"/>
      <c r="Y1633" s="73"/>
      <c r="Z1633" s="73"/>
      <c r="AA1633" s="73"/>
      <c r="AB1633" s="73"/>
      <c r="AC1633" s="73"/>
      <c r="AD1633" s="73"/>
      <c r="AE1633" s="73"/>
      <c r="AF1633" s="73"/>
      <c r="AG1633" s="73"/>
      <c r="AH1633" s="73"/>
    </row>
    <row r="1634" spans="10:34">
      <c r="J1634" s="73"/>
      <c r="K1634" s="73"/>
      <c r="L1634" s="73"/>
      <c r="M1634" s="73"/>
      <c r="N1634" s="73"/>
      <c r="O1634" s="73"/>
      <c r="P1634" s="73"/>
      <c r="Q1634" s="73"/>
      <c r="R1634" s="73"/>
      <c r="S1634" s="73"/>
      <c r="T1634" s="73"/>
      <c r="U1634" s="73"/>
      <c r="V1634" s="73"/>
      <c r="W1634" s="73"/>
      <c r="X1634" s="73"/>
      <c r="Y1634" s="73"/>
      <c r="Z1634" s="73"/>
      <c r="AA1634" s="73"/>
      <c r="AB1634" s="73"/>
      <c r="AC1634" s="73"/>
      <c r="AD1634" s="73"/>
      <c r="AE1634" s="73"/>
      <c r="AF1634" s="73"/>
      <c r="AG1634" s="73"/>
      <c r="AH1634" s="73"/>
    </row>
    <row r="1635" spans="10:34">
      <c r="J1635" s="73"/>
      <c r="K1635" s="73"/>
      <c r="L1635" s="73"/>
      <c r="M1635" s="73"/>
      <c r="N1635" s="73"/>
      <c r="O1635" s="73"/>
      <c r="P1635" s="73"/>
      <c r="Q1635" s="73"/>
      <c r="R1635" s="73"/>
      <c r="S1635" s="73"/>
      <c r="T1635" s="73"/>
      <c r="U1635" s="73"/>
      <c r="V1635" s="73"/>
      <c r="W1635" s="73"/>
      <c r="X1635" s="73"/>
      <c r="Y1635" s="73"/>
      <c r="Z1635" s="73"/>
      <c r="AA1635" s="73"/>
      <c r="AB1635" s="73"/>
      <c r="AC1635" s="73"/>
      <c r="AD1635" s="73"/>
      <c r="AE1635" s="73"/>
      <c r="AF1635" s="73"/>
      <c r="AG1635" s="73"/>
      <c r="AH1635" s="73"/>
    </row>
    <row r="1636" spans="10:34">
      <c r="J1636" s="73"/>
      <c r="K1636" s="73"/>
      <c r="L1636" s="73"/>
      <c r="M1636" s="73"/>
      <c r="N1636" s="73"/>
      <c r="O1636" s="73"/>
      <c r="P1636" s="73"/>
      <c r="Q1636" s="73"/>
      <c r="R1636" s="73"/>
      <c r="S1636" s="73"/>
      <c r="T1636" s="73"/>
      <c r="U1636" s="73"/>
      <c r="V1636" s="73"/>
      <c r="W1636" s="73"/>
      <c r="X1636" s="73"/>
      <c r="Y1636" s="73"/>
      <c r="Z1636" s="73"/>
      <c r="AA1636" s="73"/>
      <c r="AB1636" s="73"/>
      <c r="AC1636" s="73"/>
      <c r="AD1636" s="73"/>
      <c r="AE1636" s="73"/>
      <c r="AF1636" s="73"/>
      <c r="AG1636" s="73"/>
      <c r="AH1636" s="73"/>
    </row>
    <row r="1637" spans="10:34">
      <c r="J1637" s="73"/>
      <c r="K1637" s="73"/>
      <c r="L1637" s="73"/>
      <c r="M1637" s="73"/>
      <c r="N1637" s="73"/>
      <c r="O1637" s="73"/>
      <c r="P1637" s="73"/>
      <c r="Q1637" s="73"/>
      <c r="R1637" s="73"/>
      <c r="S1637" s="73"/>
      <c r="T1637" s="73"/>
      <c r="U1637" s="73"/>
      <c r="V1637" s="73"/>
      <c r="W1637" s="73"/>
      <c r="X1637" s="73"/>
      <c r="Y1637" s="73"/>
      <c r="Z1637" s="73"/>
      <c r="AA1637" s="73"/>
      <c r="AB1637" s="73"/>
      <c r="AC1637" s="73"/>
      <c r="AD1637" s="73"/>
      <c r="AE1637" s="73"/>
      <c r="AF1637" s="73"/>
      <c r="AG1637" s="73"/>
      <c r="AH1637" s="73"/>
    </row>
    <row r="1638" spans="10:34">
      <c r="J1638" s="52"/>
      <c r="K1638" s="52"/>
      <c r="L1638" s="52"/>
      <c r="M1638" s="52"/>
      <c r="N1638" s="52"/>
      <c r="O1638" s="52"/>
      <c r="P1638" s="52"/>
      <c r="Q1638" s="52"/>
      <c r="R1638" s="52"/>
      <c r="S1638" s="52"/>
      <c r="T1638" s="52"/>
      <c r="U1638" s="52"/>
      <c r="V1638" s="52"/>
      <c r="W1638" s="52"/>
      <c r="X1638" s="52"/>
      <c r="Y1638" s="52"/>
      <c r="Z1638" s="52"/>
      <c r="AA1638" s="52"/>
      <c r="AB1638" s="52"/>
      <c r="AC1638" s="52"/>
      <c r="AD1638" s="52"/>
      <c r="AE1638" s="52"/>
      <c r="AF1638" s="52"/>
      <c r="AG1638" s="52"/>
      <c r="AH1638" s="52"/>
    </row>
    <row r="1639" spans="10:34">
      <c r="J1639" s="73"/>
      <c r="K1639" s="73"/>
      <c r="L1639" s="73"/>
      <c r="M1639" s="73"/>
      <c r="N1639" s="73"/>
      <c r="O1639" s="73"/>
      <c r="P1639" s="73"/>
      <c r="Q1639" s="73"/>
      <c r="R1639" s="73"/>
      <c r="S1639" s="73"/>
      <c r="T1639" s="73"/>
      <c r="U1639" s="73"/>
      <c r="V1639" s="73"/>
      <c r="W1639" s="73"/>
      <c r="X1639" s="73"/>
      <c r="Y1639" s="73"/>
      <c r="Z1639" s="73"/>
      <c r="AA1639" s="73"/>
      <c r="AB1639" s="73"/>
      <c r="AC1639" s="73"/>
      <c r="AD1639" s="73"/>
      <c r="AE1639" s="73"/>
      <c r="AF1639" s="73"/>
      <c r="AG1639" s="73"/>
      <c r="AH1639" s="73"/>
    </row>
    <row r="1640" spans="10:34">
      <c r="J1640" s="191"/>
      <c r="K1640" s="191"/>
      <c r="L1640" s="191"/>
      <c r="M1640" s="191"/>
      <c r="N1640" s="191"/>
      <c r="O1640" s="191"/>
      <c r="P1640" s="191"/>
      <c r="Q1640" s="191"/>
      <c r="R1640" s="191"/>
      <c r="S1640" s="191"/>
      <c r="T1640" s="191"/>
      <c r="U1640" s="191"/>
      <c r="V1640" s="191"/>
      <c r="W1640" s="191"/>
      <c r="X1640" s="191"/>
      <c r="Y1640" s="191"/>
      <c r="Z1640" s="191"/>
      <c r="AA1640" s="191"/>
      <c r="AB1640" s="191"/>
      <c r="AC1640" s="191"/>
      <c r="AD1640" s="191"/>
      <c r="AE1640" s="191"/>
      <c r="AF1640" s="191"/>
      <c r="AG1640" s="191"/>
      <c r="AH1640" s="191"/>
    </row>
    <row r="1641" spans="10:34">
      <c r="J1641" s="73"/>
      <c r="K1641" s="73"/>
      <c r="L1641" s="73"/>
      <c r="M1641" s="73"/>
      <c r="N1641" s="73"/>
      <c r="O1641" s="73"/>
      <c r="P1641" s="73"/>
      <c r="Q1641" s="73"/>
      <c r="R1641" s="73"/>
      <c r="S1641" s="73"/>
      <c r="T1641" s="73"/>
      <c r="U1641" s="73"/>
      <c r="V1641" s="73"/>
      <c r="W1641" s="73"/>
      <c r="X1641" s="73"/>
      <c r="Y1641" s="73"/>
      <c r="Z1641" s="73"/>
      <c r="AA1641" s="73"/>
      <c r="AB1641" s="73"/>
      <c r="AC1641" s="73"/>
      <c r="AD1641" s="73"/>
      <c r="AE1641" s="73"/>
      <c r="AF1641" s="73"/>
      <c r="AG1641" s="73"/>
      <c r="AH1641" s="73"/>
    </row>
    <row r="1642" spans="10:34">
      <c r="J1642" s="73"/>
      <c r="K1642" s="73"/>
      <c r="L1642" s="73"/>
      <c r="M1642" s="73"/>
      <c r="N1642" s="73"/>
      <c r="O1642" s="73"/>
      <c r="P1642" s="73"/>
      <c r="Q1642" s="73"/>
      <c r="R1642" s="73"/>
      <c r="S1642" s="73"/>
      <c r="T1642" s="73"/>
      <c r="U1642" s="73"/>
      <c r="V1642" s="73"/>
      <c r="W1642" s="73"/>
      <c r="X1642" s="73"/>
      <c r="Y1642" s="73"/>
      <c r="Z1642" s="73"/>
      <c r="AA1642" s="73"/>
      <c r="AB1642" s="73"/>
      <c r="AC1642" s="73"/>
      <c r="AD1642" s="73"/>
      <c r="AE1642" s="73"/>
      <c r="AF1642" s="73"/>
      <c r="AG1642" s="73"/>
      <c r="AH1642" s="73"/>
    </row>
    <row r="1643" spans="10:34">
      <c r="J1643" s="73"/>
      <c r="K1643" s="73"/>
      <c r="L1643" s="73"/>
      <c r="M1643" s="73"/>
      <c r="N1643" s="73"/>
      <c r="O1643" s="73"/>
      <c r="P1643" s="73"/>
      <c r="Q1643" s="73"/>
      <c r="R1643" s="73"/>
      <c r="S1643" s="73"/>
      <c r="T1643" s="73"/>
      <c r="U1643" s="73"/>
      <c r="V1643" s="73"/>
      <c r="W1643" s="73"/>
      <c r="X1643" s="73"/>
      <c r="Y1643" s="73"/>
      <c r="Z1643" s="73"/>
      <c r="AA1643" s="73"/>
      <c r="AB1643" s="73"/>
      <c r="AC1643" s="73"/>
      <c r="AD1643" s="73"/>
      <c r="AE1643" s="73"/>
      <c r="AF1643" s="73"/>
      <c r="AG1643" s="73"/>
      <c r="AH1643" s="73"/>
    </row>
    <row r="1644" spans="10:34">
      <c r="J1644" s="73"/>
      <c r="K1644" s="73"/>
      <c r="L1644" s="73"/>
      <c r="M1644" s="73"/>
      <c r="N1644" s="73"/>
      <c r="O1644" s="73"/>
      <c r="P1644" s="73"/>
      <c r="Q1644" s="73"/>
      <c r="R1644" s="73"/>
      <c r="S1644" s="73"/>
      <c r="T1644" s="73"/>
      <c r="U1644" s="73"/>
      <c r="V1644" s="73"/>
      <c r="W1644" s="73"/>
      <c r="X1644" s="73"/>
      <c r="Y1644" s="73"/>
      <c r="Z1644" s="73"/>
      <c r="AA1644" s="73"/>
      <c r="AB1644" s="73"/>
      <c r="AC1644" s="73"/>
      <c r="AD1644" s="73"/>
      <c r="AE1644" s="73"/>
      <c r="AF1644" s="73"/>
      <c r="AG1644" s="73"/>
      <c r="AH1644" s="73"/>
    </row>
    <row r="1645" spans="10:34">
      <c r="J1645" s="73"/>
      <c r="K1645" s="73"/>
      <c r="L1645" s="73"/>
      <c r="M1645" s="73"/>
      <c r="N1645" s="73"/>
      <c r="O1645" s="73"/>
      <c r="P1645" s="73"/>
      <c r="Q1645" s="73"/>
      <c r="R1645" s="73"/>
      <c r="S1645" s="73"/>
      <c r="T1645" s="73"/>
      <c r="U1645" s="73"/>
      <c r="V1645" s="73"/>
      <c r="W1645" s="73"/>
      <c r="X1645" s="73"/>
      <c r="Y1645" s="73"/>
      <c r="Z1645" s="73"/>
      <c r="AA1645" s="73"/>
      <c r="AB1645" s="73"/>
      <c r="AC1645" s="73"/>
      <c r="AD1645" s="73"/>
      <c r="AE1645" s="73"/>
      <c r="AF1645" s="73"/>
      <c r="AG1645" s="73"/>
      <c r="AH1645" s="73"/>
    </row>
    <row r="1646" spans="10:34">
      <c r="J1646" s="73"/>
      <c r="K1646" s="73"/>
      <c r="L1646" s="73"/>
      <c r="M1646" s="73"/>
      <c r="N1646" s="73"/>
      <c r="O1646" s="73"/>
      <c r="P1646" s="73"/>
      <c r="Q1646" s="73"/>
      <c r="R1646" s="73"/>
      <c r="S1646" s="73"/>
      <c r="T1646" s="73"/>
      <c r="U1646" s="73"/>
      <c r="V1646" s="73"/>
      <c r="W1646" s="73"/>
      <c r="X1646" s="73"/>
      <c r="Y1646" s="73"/>
      <c r="Z1646" s="73"/>
      <c r="AA1646" s="73"/>
      <c r="AB1646" s="73"/>
      <c r="AC1646" s="73"/>
      <c r="AD1646" s="73"/>
      <c r="AE1646" s="73"/>
      <c r="AF1646" s="73"/>
      <c r="AG1646" s="73"/>
      <c r="AH1646" s="73"/>
    </row>
    <row r="1647" spans="10:34">
      <c r="J1647" s="73"/>
      <c r="K1647" s="73"/>
      <c r="L1647" s="73"/>
      <c r="M1647" s="73"/>
      <c r="N1647" s="73"/>
      <c r="O1647" s="73"/>
      <c r="P1647" s="73"/>
      <c r="Q1647" s="73"/>
      <c r="R1647" s="73"/>
      <c r="S1647" s="73"/>
      <c r="T1647" s="73"/>
      <c r="U1647" s="73"/>
      <c r="V1647" s="73"/>
      <c r="W1647" s="73"/>
      <c r="X1647" s="73"/>
      <c r="Y1647" s="73"/>
      <c r="Z1647" s="73"/>
      <c r="AA1647" s="73"/>
      <c r="AB1647" s="73"/>
      <c r="AC1647" s="73"/>
      <c r="AD1647" s="73"/>
      <c r="AE1647" s="73"/>
      <c r="AF1647" s="73"/>
      <c r="AG1647" s="73"/>
      <c r="AH1647" s="73"/>
    </row>
    <row r="1648" spans="10:34">
      <c r="J1648" s="73"/>
      <c r="K1648" s="73"/>
      <c r="L1648" s="73"/>
      <c r="M1648" s="73"/>
      <c r="N1648" s="73"/>
      <c r="O1648" s="73"/>
      <c r="P1648" s="73"/>
      <c r="Q1648" s="73"/>
      <c r="R1648" s="73"/>
      <c r="S1648" s="73"/>
      <c r="T1648" s="73"/>
      <c r="U1648" s="73"/>
      <c r="V1648" s="73"/>
      <c r="W1648" s="73"/>
      <c r="X1648" s="73"/>
      <c r="Y1648" s="73"/>
      <c r="Z1648" s="73"/>
      <c r="AA1648" s="73"/>
      <c r="AB1648" s="73"/>
      <c r="AC1648" s="73"/>
      <c r="AD1648" s="73"/>
      <c r="AE1648" s="73"/>
      <c r="AF1648" s="73"/>
      <c r="AG1648" s="73"/>
      <c r="AH1648" s="73"/>
    </row>
    <row r="1649" spans="10:34">
      <c r="J1649" s="52"/>
      <c r="K1649" s="52"/>
      <c r="L1649" s="52"/>
      <c r="M1649" s="52"/>
      <c r="N1649" s="52"/>
      <c r="O1649" s="52"/>
      <c r="P1649" s="52"/>
      <c r="Q1649" s="52"/>
      <c r="R1649" s="52"/>
      <c r="S1649" s="52"/>
      <c r="T1649" s="52"/>
      <c r="U1649" s="52"/>
      <c r="V1649" s="52"/>
      <c r="W1649" s="52"/>
      <c r="X1649" s="52"/>
      <c r="Y1649" s="52"/>
      <c r="Z1649" s="52"/>
      <c r="AA1649" s="52"/>
      <c r="AB1649" s="52"/>
      <c r="AC1649" s="52"/>
      <c r="AD1649" s="52"/>
      <c r="AE1649" s="52"/>
      <c r="AF1649" s="52"/>
      <c r="AG1649" s="52"/>
      <c r="AH1649" s="52"/>
    </row>
    <row r="1650" spans="10:34">
      <c r="J1650" s="73"/>
      <c r="K1650" s="73"/>
      <c r="L1650" s="73"/>
      <c r="M1650" s="73"/>
      <c r="N1650" s="73"/>
      <c r="O1650" s="73"/>
      <c r="P1650" s="73"/>
      <c r="Q1650" s="73"/>
      <c r="R1650" s="73"/>
      <c r="S1650" s="73"/>
      <c r="T1650" s="73"/>
      <c r="U1650" s="73"/>
      <c r="V1650" s="73"/>
      <c r="W1650" s="73"/>
      <c r="X1650" s="73"/>
      <c r="Y1650" s="73"/>
      <c r="Z1650" s="73"/>
      <c r="AA1650" s="73"/>
      <c r="AB1650" s="73"/>
      <c r="AC1650" s="73"/>
      <c r="AD1650" s="73"/>
      <c r="AE1650" s="73"/>
      <c r="AF1650" s="73"/>
      <c r="AG1650" s="73"/>
      <c r="AH1650" s="73"/>
    </row>
    <row r="1651" spans="10:34">
      <c r="J1651" s="191"/>
      <c r="K1651" s="191"/>
      <c r="L1651" s="191"/>
      <c r="M1651" s="191"/>
      <c r="N1651" s="191"/>
      <c r="O1651" s="191"/>
      <c r="P1651" s="191"/>
      <c r="Q1651" s="191"/>
      <c r="R1651" s="191"/>
      <c r="S1651" s="191"/>
      <c r="T1651" s="191"/>
      <c r="U1651" s="191"/>
      <c r="V1651" s="191"/>
      <c r="W1651" s="191"/>
      <c r="X1651" s="191"/>
      <c r="Y1651" s="191"/>
      <c r="Z1651" s="191"/>
      <c r="AA1651" s="191"/>
      <c r="AB1651" s="191"/>
      <c r="AC1651" s="191"/>
      <c r="AD1651" s="191"/>
      <c r="AE1651" s="191"/>
      <c r="AF1651" s="191"/>
      <c r="AG1651" s="191"/>
      <c r="AH1651" s="191"/>
    </row>
    <row r="1652" spans="10:34">
      <c r="J1652" s="73"/>
      <c r="K1652" s="73"/>
      <c r="L1652" s="73"/>
      <c r="M1652" s="73"/>
      <c r="N1652" s="73"/>
      <c r="O1652" s="73"/>
      <c r="P1652" s="73"/>
      <c r="Q1652" s="73"/>
      <c r="R1652" s="73"/>
      <c r="S1652" s="73"/>
      <c r="T1652" s="73"/>
      <c r="U1652" s="73"/>
      <c r="V1652" s="73"/>
      <c r="W1652" s="73"/>
      <c r="X1652" s="73"/>
      <c r="Y1652" s="73"/>
      <c r="Z1652" s="73"/>
      <c r="AA1652" s="73"/>
      <c r="AB1652" s="73"/>
      <c r="AC1652" s="73"/>
      <c r="AD1652" s="73"/>
      <c r="AE1652" s="73"/>
      <c r="AF1652" s="73"/>
      <c r="AG1652" s="73"/>
      <c r="AH1652" s="73"/>
    </row>
    <row r="1653" spans="10:34">
      <c r="J1653" s="73"/>
      <c r="K1653" s="73"/>
      <c r="L1653" s="73"/>
      <c r="M1653" s="73"/>
      <c r="N1653" s="73"/>
      <c r="O1653" s="73"/>
      <c r="P1653" s="73"/>
      <c r="Q1653" s="73"/>
      <c r="R1653" s="73"/>
      <c r="S1653" s="73"/>
      <c r="T1653" s="73"/>
      <c r="U1653" s="73"/>
      <c r="V1653" s="73"/>
      <c r="W1653" s="73"/>
      <c r="X1653" s="73"/>
      <c r="Y1653" s="73"/>
      <c r="Z1653" s="73"/>
      <c r="AA1653" s="73"/>
      <c r="AB1653" s="73"/>
      <c r="AC1653" s="73"/>
      <c r="AD1653" s="73"/>
      <c r="AE1653" s="73"/>
      <c r="AF1653" s="73"/>
      <c r="AG1653" s="73"/>
      <c r="AH1653" s="73"/>
    </row>
    <row r="1654" spans="10:34">
      <c r="J1654" s="73"/>
      <c r="K1654" s="73"/>
      <c r="L1654" s="73"/>
      <c r="M1654" s="73"/>
      <c r="N1654" s="73"/>
      <c r="O1654" s="73"/>
      <c r="P1654" s="73"/>
      <c r="Q1654" s="73"/>
      <c r="R1654" s="73"/>
      <c r="S1654" s="73"/>
      <c r="T1654" s="73"/>
      <c r="U1654" s="73"/>
      <c r="V1654" s="73"/>
      <c r="W1654" s="73"/>
      <c r="X1654" s="73"/>
      <c r="Y1654" s="73"/>
      <c r="Z1654" s="73"/>
      <c r="AA1654" s="73"/>
      <c r="AB1654" s="73"/>
      <c r="AC1654" s="73"/>
      <c r="AD1654" s="73"/>
      <c r="AE1654" s="73"/>
      <c r="AF1654" s="73"/>
      <c r="AG1654" s="73"/>
      <c r="AH1654" s="73"/>
    </row>
    <row r="1655" spans="10:34">
      <c r="J1655" s="73"/>
      <c r="K1655" s="73"/>
      <c r="L1655" s="73"/>
      <c r="M1655" s="73"/>
      <c r="N1655" s="73"/>
      <c r="O1655" s="73"/>
      <c r="P1655" s="73"/>
      <c r="Q1655" s="73"/>
      <c r="R1655" s="73"/>
      <c r="S1655" s="73"/>
      <c r="T1655" s="73"/>
      <c r="U1655" s="73"/>
      <c r="V1655" s="73"/>
      <c r="W1655" s="73"/>
      <c r="X1655" s="73"/>
      <c r="Y1655" s="73"/>
      <c r="Z1655" s="73"/>
      <c r="AA1655" s="73"/>
      <c r="AB1655" s="73"/>
      <c r="AC1655" s="73"/>
      <c r="AD1655" s="73"/>
      <c r="AE1655" s="73"/>
      <c r="AF1655" s="73"/>
      <c r="AG1655" s="73"/>
      <c r="AH1655" s="73"/>
    </row>
    <row r="1656" spans="10:34">
      <c r="J1656" s="73"/>
      <c r="K1656" s="73"/>
      <c r="L1656" s="73"/>
      <c r="M1656" s="73"/>
      <c r="N1656" s="73"/>
      <c r="O1656" s="73"/>
      <c r="P1656" s="73"/>
      <c r="Q1656" s="73"/>
      <c r="R1656" s="73"/>
      <c r="S1656" s="73"/>
      <c r="T1656" s="73"/>
      <c r="U1656" s="73"/>
      <c r="V1656" s="73"/>
      <c r="W1656" s="73"/>
      <c r="X1656" s="73"/>
      <c r="Y1656" s="73"/>
      <c r="Z1656" s="73"/>
      <c r="AA1656" s="73"/>
      <c r="AB1656" s="73"/>
      <c r="AC1656" s="73"/>
      <c r="AD1656" s="73"/>
      <c r="AE1656" s="73"/>
      <c r="AF1656" s="73"/>
      <c r="AG1656" s="73"/>
      <c r="AH1656" s="73"/>
    </row>
    <row r="1657" spans="10:34">
      <c r="J1657" s="73"/>
      <c r="K1657" s="73"/>
      <c r="L1657" s="73"/>
      <c r="M1657" s="73"/>
      <c r="N1657" s="73"/>
      <c r="O1657" s="73"/>
      <c r="P1657" s="73"/>
      <c r="Q1657" s="73"/>
      <c r="R1657" s="73"/>
      <c r="S1657" s="73"/>
      <c r="T1657" s="73"/>
      <c r="U1657" s="73"/>
      <c r="V1657" s="73"/>
      <c r="W1657" s="73"/>
      <c r="X1657" s="73"/>
      <c r="Y1657" s="73"/>
      <c r="Z1657" s="73"/>
      <c r="AA1657" s="73"/>
      <c r="AB1657" s="73"/>
      <c r="AC1657" s="73"/>
      <c r="AD1657" s="73"/>
      <c r="AE1657" s="73"/>
      <c r="AF1657" s="73"/>
      <c r="AG1657" s="73"/>
      <c r="AH1657" s="73"/>
    </row>
    <row r="1658" spans="10:34">
      <c r="J1658" s="73"/>
      <c r="K1658" s="73"/>
      <c r="L1658" s="73"/>
      <c r="M1658" s="73"/>
      <c r="N1658" s="73"/>
      <c r="O1658" s="73"/>
      <c r="P1658" s="73"/>
      <c r="Q1658" s="73"/>
      <c r="R1658" s="73"/>
      <c r="S1658" s="73"/>
      <c r="T1658" s="73"/>
      <c r="U1658" s="73"/>
      <c r="V1658" s="73"/>
      <c r="W1658" s="73"/>
      <c r="X1658" s="73"/>
      <c r="Y1658" s="73"/>
      <c r="Z1658" s="73"/>
      <c r="AA1658" s="73"/>
      <c r="AB1658" s="73"/>
      <c r="AC1658" s="73"/>
      <c r="AD1658" s="73"/>
      <c r="AE1658" s="73"/>
      <c r="AF1658" s="73"/>
      <c r="AG1658" s="73"/>
      <c r="AH1658" s="73"/>
    </row>
    <row r="1659" spans="10:34">
      <c r="J1659" s="73"/>
      <c r="K1659" s="73"/>
      <c r="L1659" s="73"/>
      <c r="M1659" s="73"/>
      <c r="N1659" s="73"/>
      <c r="O1659" s="73"/>
      <c r="P1659" s="73"/>
      <c r="Q1659" s="73"/>
      <c r="R1659" s="73"/>
      <c r="S1659" s="73"/>
      <c r="T1659" s="73"/>
      <c r="U1659" s="73"/>
      <c r="V1659" s="73"/>
      <c r="W1659" s="73"/>
      <c r="X1659" s="73"/>
      <c r="Y1659" s="73"/>
      <c r="Z1659" s="73"/>
      <c r="AA1659" s="73"/>
      <c r="AB1659" s="73"/>
      <c r="AC1659" s="73"/>
      <c r="AD1659" s="73"/>
      <c r="AE1659" s="73"/>
      <c r="AF1659" s="73"/>
      <c r="AG1659" s="73"/>
      <c r="AH1659" s="73"/>
    </row>
    <row r="1660" spans="10:34">
      <c r="J1660" s="52"/>
      <c r="K1660" s="52"/>
      <c r="L1660" s="52"/>
      <c r="M1660" s="52"/>
      <c r="N1660" s="52"/>
      <c r="O1660" s="52"/>
      <c r="P1660" s="52"/>
      <c r="Q1660" s="52"/>
      <c r="R1660" s="52"/>
      <c r="S1660" s="52"/>
      <c r="T1660" s="52"/>
      <c r="U1660" s="52"/>
      <c r="V1660" s="52"/>
      <c r="W1660" s="52"/>
      <c r="X1660" s="52"/>
      <c r="Y1660" s="52"/>
      <c r="Z1660" s="52"/>
      <c r="AA1660" s="52"/>
      <c r="AB1660" s="52"/>
      <c r="AC1660" s="52"/>
      <c r="AD1660" s="52"/>
      <c r="AE1660" s="52"/>
      <c r="AF1660" s="52"/>
      <c r="AG1660" s="52"/>
      <c r="AH1660" s="52"/>
    </row>
    <row r="1661" spans="10:34">
      <c r="J1661" s="73"/>
      <c r="K1661" s="73"/>
      <c r="L1661" s="73"/>
      <c r="M1661" s="73"/>
      <c r="N1661" s="73"/>
      <c r="O1661" s="73"/>
      <c r="P1661" s="73"/>
      <c r="Q1661" s="73"/>
      <c r="R1661" s="73"/>
      <c r="S1661" s="73"/>
      <c r="T1661" s="73"/>
      <c r="U1661" s="73"/>
      <c r="V1661" s="73"/>
      <c r="W1661" s="73"/>
      <c r="X1661" s="73"/>
      <c r="Y1661" s="73"/>
      <c r="Z1661" s="73"/>
      <c r="AA1661" s="73"/>
      <c r="AB1661" s="73"/>
      <c r="AC1661" s="73"/>
      <c r="AD1661" s="73"/>
      <c r="AE1661" s="73"/>
      <c r="AF1661" s="73"/>
      <c r="AG1661" s="73"/>
      <c r="AH1661" s="73"/>
    </row>
    <row r="1662" spans="10:34">
      <c r="J1662" s="191"/>
      <c r="K1662" s="191"/>
      <c r="L1662" s="191"/>
      <c r="M1662" s="191"/>
      <c r="N1662" s="191"/>
      <c r="O1662" s="191"/>
      <c r="P1662" s="191"/>
      <c r="Q1662" s="191"/>
      <c r="R1662" s="191"/>
      <c r="S1662" s="191"/>
      <c r="T1662" s="191"/>
      <c r="U1662" s="191"/>
      <c r="V1662" s="191"/>
      <c r="W1662" s="191"/>
      <c r="X1662" s="191"/>
      <c r="Y1662" s="191"/>
      <c r="Z1662" s="191"/>
      <c r="AA1662" s="191"/>
      <c r="AB1662" s="191"/>
      <c r="AC1662" s="191"/>
      <c r="AD1662" s="191"/>
      <c r="AE1662" s="191"/>
      <c r="AF1662" s="191"/>
      <c r="AG1662" s="191"/>
      <c r="AH1662" s="191"/>
    </row>
    <row r="1663" spans="10:34">
      <c r="J1663" s="73"/>
      <c r="K1663" s="73"/>
      <c r="L1663" s="73"/>
      <c r="M1663" s="73"/>
      <c r="N1663" s="73"/>
      <c r="O1663" s="73"/>
      <c r="P1663" s="73"/>
      <c r="Q1663" s="73"/>
      <c r="R1663" s="73"/>
      <c r="S1663" s="73"/>
      <c r="T1663" s="73"/>
      <c r="U1663" s="73"/>
      <c r="V1663" s="73"/>
      <c r="W1663" s="73"/>
      <c r="X1663" s="73"/>
      <c r="Y1663" s="73"/>
      <c r="Z1663" s="73"/>
      <c r="AA1663" s="73"/>
      <c r="AB1663" s="73"/>
      <c r="AC1663" s="73"/>
      <c r="AD1663" s="73"/>
      <c r="AE1663" s="73"/>
      <c r="AF1663" s="73"/>
      <c r="AG1663" s="73"/>
      <c r="AH1663" s="73"/>
    </row>
    <row r="1664" spans="10:34">
      <c r="J1664" s="73"/>
      <c r="K1664" s="73"/>
      <c r="L1664" s="73"/>
      <c r="M1664" s="73"/>
      <c r="N1664" s="73"/>
      <c r="O1664" s="73"/>
      <c r="P1664" s="73"/>
      <c r="Q1664" s="73"/>
      <c r="R1664" s="73"/>
      <c r="S1664" s="73"/>
      <c r="T1664" s="73"/>
      <c r="U1664" s="73"/>
      <c r="V1664" s="73"/>
      <c r="W1664" s="73"/>
      <c r="X1664" s="73"/>
      <c r="Y1664" s="73"/>
      <c r="Z1664" s="73"/>
      <c r="AA1664" s="73"/>
      <c r="AB1664" s="73"/>
      <c r="AC1664" s="73"/>
      <c r="AD1664" s="73"/>
      <c r="AE1664" s="73"/>
      <c r="AF1664" s="73"/>
      <c r="AG1664" s="73"/>
      <c r="AH1664" s="73"/>
    </row>
    <row r="1665" spans="10:34">
      <c r="J1665" s="73"/>
      <c r="K1665" s="73"/>
      <c r="L1665" s="73"/>
      <c r="M1665" s="73"/>
      <c r="N1665" s="73"/>
      <c r="O1665" s="73"/>
      <c r="P1665" s="73"/>
      <c r="Q1665" s="73"/>
      <c r="R1665" s="73"/>
      <c r="S1665" s="73"/>
      <c r="T1665" s="73"/>
      <c r="U1665" s="73"/>
      <c r="V1665" s="73"/>
      <c r="W1665" s="73"/>
      <c r="X1665" s="73"/>
      <c r="Y1665" s="73"/>
      <c r="Z1665" s="73"/>
      <c r="AA1665" s="73"/>
      <c r="AB1665" s="73"/>
      <c r="AC1665" s="73"/>
      <c r="AD1665" s="73"/>
      <c r="AE1665" s="73"/>
      <c r="AF1665" s="73"/>
      <c r="AG1665" s="73"/>
      <c r="AH1665" s="73"/>
    </row>
    <row r="1666" spans="10:34">
      <c r="J1666" s="73"/>
      <c r="K1666" s="73"/>
      <c r="L1666" s="73"/>
      <c r="M1666" s="73"/>
      <c r="N1666" s="73"/>
      <c r="O1666" s="73"/>
      <c r="P1666" s="73"/>
      <c r="Q1666" s="73"/>
      <c r="R1666" s="73"/>
      <c r="S1666" s="73"/>
      <c r="T1666" s="73"/>
      <c r="U1666" s="73"/>
      <c r="V1666" s="73"/>
      <c r="W1666" s="73"/>
      <c r="X1666" s="73"/>
      <c r="Y1666" s="73"/>
      <c r="Z1666" s="73"/>
      <c r="AA1666" s="73"/>
      <c r="AB1666" s="73"/>
      <c r="AC1666" s="73"/>
      <c r="AD1666" s="73"/>
      <c r="AE1666" s="73"/>
      <c r="AF1666" s="73"/>
      <c r="AG1666" s="73"/>
      <c r="AH1666" s="73"/>
    </row>
    <row r="1667" spans="10:34">
      <c r="J1667" s="73"/>
      <c r="K1667" s="73"/>
      <c r="L1667" s="73"/>
      <c r="M1667" s="73"/>
      <c r="N1667" s="73"/>
      <c r="O1667" s="73"/>
      <c r="P1667" s="73"/>
      <c r="Q1667" s="73"/>
      <c r="R1667" s="73"/>
      <c r="S1667" s="73"/>
      <c r="T1667" s="73"/>
      <c r="U1667" s="73"/>
      <c r="V1667" s="73"/>
      <c r="W1667" s="73"/>
      <c r="X1667" s="73"/>
      <c r="Y1667" s="73"/>
      <c r="Z1667" s="73"/>
      <c r="AA1667" s="73"/>
      <c r="AB1667" s="73"/>
      <c r="AC1667" s="73"/>
      <c r="AD1667" s="73"/>
      <c r="AE1667" s="73"/>
      <c r="AF1667" s="73"/>
      <c r="AG1667" s="73"/>
      <c r="AH1667" s="73"/>
    </row>
    <row r="1668" spans="10:34">
      <c r="J1668" s="73"/>
      <c r="K1668" s="73"/>
      <c r="L1668" s="73"/>
      <c r="M1668" s="73"/>
      <c r="N1668" s="73"/>
      <c r="O1668" s="73"/>
      <c r="P1668" s="73"/>
      <c r="Q1668" s="73"/>
      <c r="R1668" s="73"/>
      <c r="S1668" s="73"/>
      <c r="T1668" s="73"/>
      <c r="U1668" s="73"/>
      <c r="V1668" s="73"/>
      <c r="W1668" s="73"/>
      <c r="X1668" s="73"/>
      <c r="Y1668" s="73"/>
      <c r="Z1668" s="73"/>
      <c r="AA1668" s="73"/>
      <c r="AB1668" s="73"/>
      <c r="AC1668" s="73"/>
      <c r="AD1668" s="73"/>
      <c r="AE1668" s="73"/>
      <c r="AF1668" s="73"/>
      <c r="AG1668" s="73"/>
      <c r="AH1668" s="73"/>
    </row>
    <row r="1669" spans="10:34">
      <c r="J1669" s="73"/>
      <c r="K1669" s="73"/>
      <c r="L1669" s="73"/>
      <c r="M1669" s="73"/>
      <c r="N1669" s="73"/>
      <c r="O1669" s="73"/>
      <c r="P1669" s="73"/>
      <c r="Q1669" s="73"/>
      <c r="R1669" s="73"/>
      <c r="S1669" s="73"/>
      <c r="T1669" s="73"/>
      <c r="U1669" s="73"/>
      <c r="V1669" s="73"/>
      <c r="W1669" s="73"/>
      <c r="X1669" s="73"/>
      <c r="Y1669" s="73"/>
      <c r="Z1669" s="73"/>
      <c r="AA1669" s="73"/>
      <c r="AB1669" s="73"/>
      <c r="AC1669" s="73"/>
      <c r="AD1669" s="73"/>
      <c r="AE1669" s="73"/>
      <c r="AF1669" s="73"/>
      <c r="AG1669" s="73"/>
      <c r="AH1669" s="73"/>
    </row>
    <row r="1670" spans="10:34">
      <c r="J1670" s="73"/>
      <c r="K1670" s="73"/>
      <c r="L1670" s="73"/>
      <c r="M1670" s="73"/>
      <c r="N1670" s="73"/>
      <c r="O1670" s="73"/>
      <c r="P1670" s="73"/>
      <c r="Q1670" s="73"/>
      <c r="R1670" s="73"/>
      <c r="S1670" s="73"/>
      <c r="T1670" s="73"/>
      <c r="U1670" s="73"/>
      <c r="V1670" s="73"/>
      <c r="W1670" s="73"/>
      <c r="X1670" s="73"/>
      <c r="Y1670" s="73"/>
      <c r="Z1670" s="73"/>
      <c r="AA1670" s="73"/>
      <c r="AB1670" s="73"/>
      <c r="AC1670" s="73"/>
      <c r="AD1670" s="73"/>
      <c r="AE1670" s="73"/>
      <c r="AF1670" s="73"/>
      <c r="AG1670" s="73"/>
      <c r="AH1670" s="73"/>
    </row>
    <row r="1671" spans="10:34">
      <c r="J1671" s="52"/>
      <c r="K1671" s="52"/>
      <c r="L1671" s="52"/>
      <c r="M1671" s="52"/>
      <c r="N1671" s="52"/>
      <c r="O1671" s="52"/>
      <c r="P1671" s="52"/>
      <c r="Q1671" s="52"/>
      <c r="R1671" s="52"/>
      <c r="S1671" s="52"/>
      <c r="T1671" s="52"/>
      <c r="U1671" s="52"/>
      <c r="V1671" s="52"/>
      <c r="W1671" s="52"/>
      <c r="X1671" s="52"/>
      <c r="Y1671" s="52"/>
      <c r="Z1671" s="52"/>
      <c r="AA1671" s="52"/>
      <c r="AB1671" s="52"/>
      <c r="AC1671" s="52"/>
      <c r="AD1671" s="52"/>
      <c r="AE1671" s="52"/>
      <c r="AF1671" s="52"/>
      <c r="AG1671" s="52"/>
      <c r="AH1671" s="52"/>
    </row>
    <row r="1672" spans="10:34">
      <c r="J1672" s="73"/>
      <c r="K1672" s="73"/>
      <c r="L1672" s="73"/>
      <c r="M1672" s="73"/>
      <c r="N1672" s="73"/>
      <c r="O1672" s="73"/>
      <c r="P1672" s="73"/>
      <c r="Q1672" s="73"/>
      <c r="R1672" s="73"/>
      <c r="S1672" s="73"/>
      <c r="T1672" s="73"/>
      <c r="U1672" s="73"/>
      <c r="V1672" s="73"/>
      <c r="W1672" s="73"/>
      <c r="X1672" s="73"/>
      <c r="Y1672" s="73"/>
      <c r="Z1672" s="73"/>
      <c r="AA1672" s="73"/>
      <c r="AB1672" s="73"/>
      <c r="AC1672" s="73"/>
      <c r="AD1672" s="73"/>
      <c r="AE1672" s="73"/>
      <c r="AF1672" s="73"/>
      <c r="AG1672" s="73"/>
      <c r="AH1672" s="73"/>
    </row>
    <row r="1673" spans="10:34">
      <c r="J1673" s="191"/>
      <c r="K1673" s="191"/>
      <c r="L1673" s="191"/>
      <c r="M1673" s="191"/>
      <c r="N1673" s="191"/>
      <c r="O1673" s="191"/>
      <c r="P1673" s="191"/>
      <c r="Q1673" s="191"/>
      <c r="R1673" s="191"/>
      <c r="S1673" s="191"/>
      <c r="T1673" s="191"/>
      <c r="U1673" s="191"/>
      <c r="V1673" s="191"/>
      <c r="W1673" s="191"/>
      <c r="X1673" s="191"/>
      <c r="Y1673" s="191"/>
      <c r="Z1673" s="191"/>
      <c r="AA1673" s="191"/>
      <c r="AB1673" s="191"/>
      <c r="AC1673" s="191"/>
      <c r="AD1673" s="191"/>
      <c r="AE1673" s="191"/>
      <c r="AF1673" s="191"/>
      <c r="AG1673" s="191"/>
      <c r="AH1673" s="191"/>
    </row>
    <row r="1674" spans="10:34">
      <c r="J1674" s="73"/>
      <c r="K1674" s="73"/>
      <c r="L1674" s="73"/>
      <c r="M1674" s="73"/>
      <c r="N1674" s="73"/>
      <c r="O1674" s="73"/>
      <c r="P1674" s="73"/>
      <c r="Q1674" s="73"/>
      <c r="R1674" s="73"/>
      <c r="S1674" s="73"/>
      <c r="T1674" s="73"/>
      <c r="U1674" s="73"/>
      <c r="V1674" s="73"/>
      <c r="W1674" s="73"/>
      <c r="X1674" s="73"/>
      <c r="Y1674" s="73"/>
      <c r="Z1674" s="73"/>
      <c r="AA1674" s="73"/>
      <c r="AB1674" s="73"/>
      <c r="AC1674" s="73"/>
      <c r="AD1674" s="73"/>
      <c r="AE1674" s="73"/>
      <c r="AF1674" s="73"/>
      <c r="AG1674" s="73"/>
      <c r="AH1674" s="73"/>
    </row>
    <row r="1675" spans="10:34">
      <c r="J1675" s="73"/>
      <c r="K1675" s="73"/>
      <c r="L1675" s="73"/>
      <c r="M1675" s="73"/>
      <c r="N1675" s="73"/>
      <c r="O1675" s="73"/>
      <c r="P1675" s="73"/>
      <c r="Q1675" s="73"/>
      <c r="R1675" s="73"/>
      <c r="S1675" s="73"/>
      <c r="T1675" s="73"/>
      <c r="U1675" s="73"/>
      <c r="V1675" s="73"/>
      <c r="W1675" s="73"/>
      <c r="X1675" s="73"/>
      <c r="Y1675" s="73"/>
      <c r="Z1675" s="73"/>
      <c r="AA1675" s="73"/>
      <c r="AB1675" s="73"/>
      <c r="AC1675" s="73"/>
      <c r="AD1675" s="73"/>
      <c r="AE1675" s="73"/>
      <c r="AF1675" s="73"/>
      <c r="AG1675" s="73"/>
      <c r="AH1675" s="73"/>
    </row>
    <row r="1676" spans="10:34">
      <c r="J1676" s="73"/>
      <c r="K1676" s="73"/>
      <c r="L1676" s="73"/>
      <c r="M1676" s="73"/>
      <c r="N1676" s="73"/>
      <c r="O1676" s="73"/>
      <c r="P1676" s="73"/>
      <c r="Q1676" s="73"/>
      <c r="R1676" s="73"/>
      <c r="S1676" s="73"/>
      <c r="T1676" s="73"/>
      <c r="U1676" s="73"/>
      <c r="V1676" s="73"/>
      <c r="W1676" s="73"/>
      <c r="X1676" s="73"/>
      <c r="Y1676" s="73"/>
      <c r="Z1676" s="73"/>
      <c r="AA1676" s="73"/>
      <c r="AB1676" s="73"/>
      <c r="AC1676" s="73"/>
      <c r="AD1676" s="73"/>
      <c r="AE1676" s="73"/>
      <c r="AF1676" s="73"/>
      <c r="AG1676" s="73"/>
      <c r="AH1676" s="73"/>
    </row>
    <row r="1677" spans="10:34">
      <c r="J1677" s="73"/>
      <c r="K1677" s="73"/>
      <c r="L1677" s="73"/>
      <c r="M1677" s="73"/>
      <c r="N1677" s="73"/>
      <c r="O1677" s="73"/>
      <c r="P1677" s="73"/>
      <c r="Q1677" s="73"/>
      <c r="R1677" s="73"/>
      <c r="S1677" s="73"/>
      <c r="T1677" s="73"/>
      <c r="U1677" s="73"/>
      <c r="V1677" s="73"/>
      <c r="W1677" s="73"/>
      <c r="X1677" s="73"/>
      <c r="Y1677" s="73"/>
      <c r="Z1677" s="73"/>
      <c r="AA1677" s="73"/>
      <c r="AB1677" s="73"/>
      <c r="AC1677" s="73"/>
      <c r="AD1677" s="73"/>
      <c r="AE1677" s="73"/>
      <c r="AF1677" s="73"/>
      <c r="AG1677" s="73"/>
      <c r="AH1677" s="73"/>
    </row>
    <row r="1678" spans="10:34">
      <c r="J1678" s="73"/>
      <c r="K1678" s="73"/>
      <c r="L1678" s="73"/>
      <c r="M1678" s="73"/>
      <c r="N1678" s="73"/>
      <c r="O1678" s="73"/>
      <c r="P1678" s="73"/>
      <c r="Q1678" s="73"/>
      <c r="R1678" s="73"/>
      <c r="S1678" s="73"/>
      <c r="T1678" s="73"/>
      <c r="U1678" s="73"/>
      <c r="V1678" s="73"/>
      <c r="W1678" s="73"/>
      <c r="X1678" s="73"/>
      <c r="Y1678" s="73"/>
      <c r="Z1678" s="73"/>
      <c r="AA1678" s="73"/>
      <c r="AB1678" s="73"/>
      <c r="AC1678" s="73"/>
      <c r="AD1678" s="73"/>
      <c r="AE1678" s="73"/>
      <c r="AF1678" s="73"/>
      <c r="AG1678" s="73"/>
      <c r="AH1678" s="73"/>
    </row>
    <row r="1679" spans="10:34">
      <c r="J1679" s="73"/>
      <c r="K1679" s="73"/>
      <c r="L1679" s="73"/>
      <c r="M1679" s="73"/>
      <c r="N1679" s="73"/>
      <c r="O1679" s="73"/>
      <c r="P1679" s="73"/>
      <c r="Q1679" s="73"/>
      <c r="R1679" s="73"/>
      <c r="S1679" s="73"/>
      <c r="T1679" s="73"/>
      <c r="U1679" s="73"/>
      <c r="V1679" s="73"/>
      <c r="W1679" s="73"/>
      <c r="X1679" s="73"/>
      <c r="Y1679" s="73"/>
      <c r="Z1679" s="73"/>
      <c r="AA1679" s="73"/>
      <c r="AB1679" s="73"/>
      <c r="AC1679" s="73"/>
      <c r="AD1679" s="73"/>
      <c r="AE1679" s="73"/>
      <c r="AF1679" s="73"/>
      <c r="AG1679" s="73"/>
      <c r="AH1679" s="73"/>
    </row>
    <row r="1680" spans="10:34">
      <c r="J1680" s="73"/>
      <c r="K1680" s="73"/>
      <c r="L1680" s="73"/>
      <c r="M1680" s="73"/>
      <c r="N1680" s="73"/>
      <c r="O1680" s="73"/>
      <c r="P1680" s="73"/>
      <c r="Q1680" s="73"/>
      <c r="R1680" s="73"/>
      <c r="S1680" s="73"/>
      <c r="T1680" s="73"/>
      <c r="U1680" s="73"/>
      <c r="V1680" s="73"/>
      <c r="W1680" s="73"/>
      <c r="X1680" s="73"/>
      <c r="Y1680" s="73"/>
      <c r="Z1680" s="73"/>
      <c r="AA1680" s="73"/>
      <c r="AB1680" s="73"/>
      <c r="AC1680" s="73"/>
      <c r="AD1680" s="73"/>
      <c r="AE1680" s="73"/>
      <c r="AF1680" s="73"/>
      <c r="AG1680" s="73"/>
      <c r="AH1680" s="73"/>
    </row>
    <row r="1681" spans="10:34">
      <c r="J1681" s="73"/>
      <c r="K1681" s="73"/>
      <c r="L1681" s="73"/>
      <c r="M1681" s="73"/>
      <c r="N1681" s="73"/>
      <c r="O1681" s="73"/>
      <c r="P1681" s="73"/>
      <c r="Q1681" s="73"/>
      <c r="R1681" s="73"/>
      <c r="S1681" s="73"/>
      <c r="T1681" s="73"/>
      <c r="U1681" s="73"/>
      <c r="V1681" s="73"/>
      <c r="W1681" s="73"/>
      <c r="X1681" s="73"/>
      <c r="Y1681" s="73"/>
      <c r="Z1681" s="73"/>
      <c r="AA1681" s="73"/>
      <c r="AB1681" s="73"/>
      <c r="AC1681" s="73"/>
      <c r="AD1681" s="73"/>
      <c r="AE1681" s="73"/>
      <c r="AF1681" s="73"/>
      <c r="AG1681" s="73"/>
      <c r="AH1681" s="73"/>
    </row>
    <row r="1682" spans="10:34">
      <c r="J1682" s="52"/>
      <c r="K1682" s="52"/>
      <c r="L1682" s="52"/>
      <c r="M1682" s="52"/>
      <c r="N1682" s="52"/>
      <c r="O1682" s="52"/>
      <c r="P1682" s="52"/>
      <c r="Q1682" s="52"/>
      <c r="R1682" s="52"/>
      <c r="S1682" s="52"/>
      <c r="T1682" s="52"/>
      <c r="U1682" s="52"/>
      <c r="V1682" s="52"/>
      <c r="W1682" s="52"/>
      <c r="X1682" s="52"/>
      <c r="Y1682" s="52"/>
      <c r="Z1682" s="52"/>
      <c r="AA1682" s="52"/>
      <c r="AB1682" s="52"/>
      <c r="AC1682" s="52"/>
      <c r="AD1682" s="52"/>
      <c r="AE1682" s="52"/>
      <c r="AF1682" s="52"/>
      <c r="AG1682" s="52"/>
      <c r="AH1682" s="52"/>
    </row>
    <row r="1683" spans="10:34">
      <c r="J1683" s="73"/>
      <c r="K1683" s="73"/>
      <c r="L1683" s="73"/>
      <c r="M1683" s="73"/>
      <c r="N1683" s="73"/>
      <c r="O1683" s="73"/>
      <c r="P1683" s="73"/>
      <c r="Q1683" s="73"/>
      <c r="R1683" s="73"/>
      <c r="S1683" s="73"/>
      <c r="T1683" s="73"/>
      <c r="U1683" s="73"/>
      <c r="V1683" s="73"/>
      <c r="W1683" s="73"/>
      <c r="X1683" s="73"/>
      <c r="Y1683" s="73"/>
      <c r="Z1683" s="73"/>
      <c r="AA1683" s="73"/>
      <c r="AB1683" s="73"/>
      <c r="AC1683" s="73"/>
      <c r="AD1683" s="73"/>
      <c r="AE1683" s="73"/>
      <c r="AF1683" s="73"/>
      <c r="AG1683" s="73"/>
      <c r="AH1683" s="73"/>
    </row>
    <row r="1684" spans="10:34">
      <c r="J1684" s="191"/>
      <c r="K1684" s="191"/>
      <c r="L1684" s="191"/>
      <c r="M1684" s="191"/>
      <c r="N1684" s="191"/>
      <c r="O1684" s="191"/>
      <c r="P1684" s="191"/>
      <c r="Q1684" s="191"/>
      <c r="R1684" s="191"/>
      <c r="S1684" s="191"/>
      <c r="T1684" s="191"/>
      <c r="U1684" s="191"/>
      <c r="V1684" s="191"/>
      <c r="W1684" s="191"/>
      <c r="X1684" s="191"/>
      <c r="Y1684" s="191"/>
      <c r="Z1684" s="191"/>
      <c r="AA1684" s="191"/>
      <c r="AB1684" s="191"/>
      <c r="AC1684" s="191"/>
      <c r="AD1684" s="191"/>
      <c r="AE1684" s="191"/>
      <c r="AF1684" s="191"/>
      <c r="AG1684" s="191"/>
      <c r="AH1684" s="191"/>
    </row>
    <row r="1685" spans="10:34">
      <c r="J1685" s="73"/>
      <c r="K1685" s="73"/>
      <c r="L1685" s="73"/>
      <c r="M1685" s="73"/>
      <c r="N1685" s="73"/>
      <c r="O1685" s="73"/>
      <c r="P1685" s="73"/>
      <c r="Q1685" s="73"/>
      <c r="R1685" s="73"/>
      <c r="S1685" s="73"/>
      <c r="T1685" s="73"/>
      <c r="U1685" s="73"/>
      <c r="V1685" s="73"/>
      <c r="W1685" s="73"/>
      <c r="X1685" s="73"/>
      <c r="Y1685" s="73"/>
      <c r="Z1685" s="73"/>
      <c r="AA1685" s="73"/>
      <c r="AB1685" s="73"/>
      <c r="AC1685" s="73"/>
      <c r="AD1685" s="73"/>
      <c r="AE1685" s="73"/>
      <c r="AF1685" s="73"/>
      <c r="AG1685" s="73"/>
      <c r="AH1685" s="73"/>
    </row>
    <row r="1686" spans="10:34">
      <c r="J1686" s="73"/>
      <c r="K1686" s="73"/>
      <c r="L1686" s="73"/>
      <c r="M1686" s="73"/>
      <c r="N1686" s="73"/>
      <c r="O1686" s="73"/>
      <c r="P1686" s="73"/>
      <c r="Q1686" s="73"/>
      <c r="R1686" s="73"/>
      <c r="S1686" s="73"/>
      <c r="T1686" s="73"/>
      <c r="U1686" s="73"/>
      <c r="V1686" s="73"/>
      <c r="W1686" s="73"/>
      <c r="X1686" s="73"/>
      <c r="Y1686" s="73"/>
      <c r="Z1686" s="73"/>
      <c r="AA1686" s="73"/>
      <c r="AB1686" s="73"/>
      <c r="AC1686" s="73"/>
      <c r="AD1686" s="73"/>
      <c r="AE1686" s="73"/>
      <c r="AF1686" s="73"/>
      <c r="AG1686" s="73"/>
      <c r="AH1686" s="73"/>
    </row>
    <row r="1687" spans="10:34">
      <c r="J1687" s="73"/>
      <c r="K1687" s="73"/>
      <c r="L1687" s="73"/>
      <c r="M1687" s="73"/>
      <c r="N1687" s="73"/>
      <c r="O1687" s="73"/>
      <c r="P1687" s="73"/>
      <c r="Q1687" s="73"/>
      <c r="R1687" s="73"/>
      <c r="S1687" s="73"/>
      <c r="T1687" s="73"/>
      <c r="U1687" s="73"/>
      <c r="V1687" s="73"/>
      <c r="W1687" s="73"/>
      <c r="X1687" s="73"/>
      <c r="Y1687" s="73"/>
      <c r="Z1687" s="73"/>
      <c r="AA1687" s="73"/>
      <c r="AB1687" s="73"/>
      <c r="AC1687" s="73"/>
      <c r="AD1687" s="73"/>
      <c r="AE1687" s="73"/>
      <c r="AF1687" s="73"/>
      <c r="AG1687" s="73"/>
      <c r="AH1687" s="73"/>
    </row>
    <row r="1688" spans="10:34">
      <c r="J1688" s="73"/>
      <c r="K1688" s="73"/>
      <c r="L1688" s="73"/>
      <c r="M1688" s="73"/>
      <c r="N1688" s="73"/>
      <c r="O1688" s="73"/>
      <c r="P1688" s="73"/>
      <c r="Q1688" s="73"/>
      <c r="R1688" s="73"/>
      <c r="S1688" s="73"/>
      <c r="T1688" s="73"/>
      <c r="U1688" s="73"/>
      <c r="V1688" s="73"/>
      <c r="W1688" s="73"/>
      <c r="X1688" s="73"/>
      <c r="Y1688" s="73"/>
      <c r="Z1688" s="73"/>
      <c r="AA1688" s="73"/>
      <c r="AB1688" s="73"/>
      <c r="AC1688" s="73"/>
      <c r="AD1688" s="73"/>
      <c r="AE1688" s="73"/>
      <c r="AF1688" s="73"/>
      <c r="AG1688" s="73"/>
      <c r="AH1688" s="73"/>
    </row>
    <row r="1689" spans="10:34">
      <c r="J1689" s="73"/>
      <c r="K1689" s="73"/>
      <c r="L1689" s="73"/>
      <c r="M1689" s="73"/>
      <c r="N1689" s="73"/>
      <c r="O1689" s="73"/>
      <c r="P1689" s="73"/>
      <c r="Q1689" s="73"/>
      <c r="R1689" s="73"/>
      <c r="S1689" s="73"/>
      <c r="T1689" s="73"/>
      <c r="U1689" s="73"/>
      <c r="V1689" s="73"/>
      <c r="W1689" s="73"/>
      <c r="X1689" s="73"/>
      <c r="Y1689" s="73"/>
      <c r="Z1689" s="73"/>
      <c r="AA1689" s="73"/>
      <c r="AB1689" s="73"/>
      <c r="AC1689" s="73"/>
      <c r="AD1689" s="73"/>
      <c r="AE1689" s="73"/>
      <c r="AF1689" s="73"/>
      <c r="AG1689" s="73"/>
      <c r="AH1689" s="73"/>
    </row>
    <row r="1690" spans="10:34">
      <c r="J1690" s="73"/>
      <c r="K1690" s="73"/>
      <c r="L1690" s="73"/>
      <c r="M1690" s="73"/>
      <c r="N1690" s="73"/>
      <c r="O1690" s="73"/>
      <c r="P1690" s="73"/>
      <c r="Q1690" s="73"/>
      <c r="R1690" s="73"/>
      <c r="S1690" s="73"/>
      <c r="T1690" s="73"/>
      <c r="U1690" s="73"/>
      <c r="V1690" s="73"/>
      <c r="W1690" s="73"/>
      <c r="X1690" s="73"/>
      <c r="Y1690" s="73"/>
      <c r="Z1690" s="73"/>
      <c r="AA1690" s="73"/>
      <c r="AB1690" s="73"/>
      <c r="AC1690" s="73"/>
      <c r="AD1690" s="73"/>
      <c r="AE1690" s="73"/>
      <c r="AF1690" s="73"/>
      <c r="AG1690" s="73"/>
      <c r="AH1690" s="73"/>
    </row>
    <row r="1691" spans="10:34">
      <c r="J1691" s="73"/>
      <c r="K1691" s="73"/>
      <c r="L1691" s="73"/>
      <c r="M1691" s="73"/>
      <c r="N1691" s="73"/>
      <c r="O1691" s="73"/>
      <c r="P1691" s="73"/>
      <c r="Q1691" s="73"/>
      <c r="R1691" s="73"/>
      <c r="S1691" s="73"/>
      <c r="T1691" s="73"/>
      <c r="U1691" s="73"/>
      <c r="V1691" s="73"/>
      <c r="W1691" s="73"/>
      <c r="X1691" s="73"/>
      <c r="Y1691" s="73"/>
      <c r="Z1691" s="73"/>
      <c r="AA1691" s="73"/>
      <c r="AB1691" s="73"/>
      <c r="AC1691" s="73"/>
      <c r="AD1691" s="73"/>
      <c r="AE1691" s="73"/>
      <c r="AF1691" s="73"/>
      <c r="AG1691" s="73"/>
      <c r="AH1691" s="73"/>
    </row>
    <row r="1692" spans="10:34">
      <c r="J1692" s="73"/>
      <c r="K1692" s="73"/>
      <c r="L1692" s="73"/>
      <c r="M1692" s="73"/>
      <c r="N1692" s="73"/>
      <c r="O1692" s="73"/>
      <c r="P1692" s="73"/>
      <c r="Q1692" s="73"/>
      <c r="R1692" s="73"/>
      <c r="S1692" s="73"/>
      <c r="T1692" s="73"/>
      <c r="U1692" s="73"/>
      <c r="V1692" s="73"/>
      <c r="W1692" s="73"/>
      <c r="X1692" s="73"/>
      <c r="Y1692" s="73"/>
      <c r="Z1692" s="73"/>
      <c r="AA1692" s="73"/>
      <c r="AB1692" s="73"/>
      <c r="AC1692" s="73"/>
      <c r="AD1692" s="73"/>
      <c r="AE1692" s="73"/>
      <c r="AF1692" s="73"/>
      <c r="AG1692" s="73"/>
      <c r="AH1692" s="73"/>
    </row>
    <row r="1693" spans="10:34">
      <c r="J1693" s="52"/>
      <c r="K1693" s="52"/>
      <c r="L1693" s="52"/>
      <c r="M1693" s="52"/>
      <c r="N1693" s="52"/>
      <c r="O1693" s="52"/>
      <c r="P1693" s="52"/>
      <c r="Q1693" s="52"/>
      <c r="R1693" s="52"/>
      <c r="S1693" s="52"/>
      <c r="T1693" s="52"/>
      <c r="U1693" s="52"/>
      <c r="V1693" s="52"/>
      <c r="W1693" s="52"/>
      <c r="X1693" s="52"/>
      <c r="Y1693" s="52"/>
      <c r="Z1693" s="52"/>
      <c r="AA1693" s="52"/>
      <c r="AB1693" s="52"/>
      <c r="AC1693" s="52"/>
      <c r="AD1693" s="52"/>
      <c r="AE1693" s="52"/>
      <c r="AF1693" s="52"/>
      <c r="AG1693" s="52"/>
      <c r="AH1693" s="52"/>
    </row>
    <row r="1694" spans="10:34">
      <c r="J1694" s="73"/>
      <c r="K1694" s="73"/>
      <c r="L1694" s="73"/>
      <c r="M1694" s="73"/>
      <c r="N1694" s="73"/>
      <c r="O1694" s="73"/>
      <c r="P1694" s="73"/>
      <c r="Q1694" s="73"/>
      <c r="R1694" s="73"/>
      <c r="S1694" s="73"/>
      <c r="T1694" s="73"/>
      <c r="U1694" s="73"/>
      <c r="V1694" s="73"/>
      <c r="W1694" s="73"/>
      <c r="X1694" s="73"/>
      <c r="Y1694" s="73"/>
      <c r="Z1694" s="73"/>
      <c r="AA1694" s="73"/>
      <c r="AB1694" s="73"/>
      <c r="AC1694" s="73"/>
      <c r="AD1694" s="73"/>
      <c r="AE1694" s="73"/>
      <c r="AF1694" s="73"/>
      <c r="AG1694" s="73"/>
      <c r="AH1694" s="73"/>
    </row>
    <row r="1695" spans="10:34">
      <c r="J1695" s="191"/>
      <c r="K1695" s="191"/>
      <c r="L1695" s="191"/>
      <c r="M1695" s="191"/>
      <c r="N1695" s="191"/>
      <c r="O1695" s="191"/>
      <c r="P1695" s="191"/>
      <c r="Q1695" s="191"/>
      <c r="R1695" s="191"/>
      <c r="S1695" s="191"/>
      <c r="T1695" s="191"/>
      <c r="U1695" s="191"/>
      <c r="V1695" s="191"/>
      <c r="W1695" s="191"/>
      <c r="X1695" s="191"/>
      <c r="Y1695" s="191"/>
      <c r="Z1695" s="191"/>
      <c r="AA1695" s="191"/>
      <c r="AB1695" s="191"/>
      <c r="AC1695" s="191"/>
      <c r="AD1695" s="191"/>
      <c r="AE1695" s="191"/>
      <c r="AF1695" s="191"/>
      <c r="AG1695" s="191"/>
      <c r="AH1695" s="191"/>
    </row>
    <row r="1696" spans="10:34">
      <c r="J1696" s="73"/>
      <c r="K1696" s="73"/>
      <c r="L1696" s="73"/>
      <c r="M1696" s="73"/>
      <c r="N1696" s="73"/>
      <c r="O1696" s="73"/>
      <c r="P1696" s="73"/>
      <c r="Q1696" s="73"/>
      <c r="R1696" s="73"/>
      <c r="S1696" s="73"/>
      <c r="T1696" s="73"/>
      <c r="U1696" s="73"/>
      <c r="V1696" s="73"/>
      <c r="W1696" s="73"/>
      <c r="X1696" s="73"/>
      <c r="Y1696" s="73"/>
      <c r="Z1696" s="73"/>
      <c r="AA1696" s="73"/>
      <c r="AB1696" s="73"/>
      <c r="AC1696" s="73"/>
      <c r="AD1696" s="73"/>
      <c r="AE1696" s="73"/>
      <c r="AF1696" s="73"/>
      <c r="AG1696" s="73"/>
      <c r="AH1696" s="73"/>
    </row>
    <row r="1697" spans="10:34">
      <c r="J1697" s="73"/>
      <c r="K1697" s="73"/>
      <c r="L1697" s="73"/>
      <c r="M1697" s="73"/>
      <c r="N1697" s="73"/>
      <c r="O1697" s="73"/>
      <c r="P1697" s="73"/>
      <c r="Q1697" s="73"/>
      <c r="R1697" s="73"/>
      <c r="S1697" s="73"/>
      <c r="T1697" s="73"/>
      <c r="U1697" s="73"/>
      <c r="V1697" s="73"/>
      <c r="W1697" s="73"/>
      <c r="X1697" s="73"/>
      <c r="Y1697" s="73"/>
      <c r="Z1697" s="73"/>
      <c r="AA1697" s="73"/>
      <c r="AB1697" s="73"/>
      <c r="AC1697" s="73"/>
      <c r="AD1697" s="73"/>
      <c r="AE1697" s="73"/>
      <c r="AF1697" s="73"/>
      <c r="AG1697" s="73"/>
      <c r="AH1697" s="73"/>
    </row>
    <row r="1698" spans="10:34">
      <c r="J1698" s="73"/>
      <c r="K1698" s="73"/>
      <c r="L1698" s="73"/>
      <c r="M1698" s="73"/>
      <c r="N1698" s="73"/>
      <c r="O1698" s="73"/>
      <c r="P1698" s="73"/>
      <c r="Q1698" s="73"/>
      <c r="R1698" s="73"/>
      <c r="S1698" s="73"/>
      <c r="T1698" s="73"/>
      <c r="U1698" s="73"/>
      <c r="V1698" s="73"/>
      <c r="W1698" s="73"/>
      <c r="X1698" s="73"/>
      <c r="Y1698" s="73"/>
      <c r="Z1698" s="73"/>
      <c r="AA1698" s="73"/>
      <c r="AB1698" s="73"/>
      <c r="AC1698" s="73"/>
      <c r="AD1698" s="73"/>
      <c r="AE1698" s="73"/>
      <c r="AF1698" s="73"/>
      <c r="AG1698" s="73"/>
      <c r="AH1698" s="73"/>
    </row>
    <row r="1699" spans="10:34">
      <c r="J1699" s="73"/>
      <c r="K1699" s="73"/>
      <c r="L1699" s="73"/>
      <c r="M1699" s="73"/>
      <c r="N1699" s="73"/>
      <c r="O1699" s="73"/>
      <c r="P1699" s="73"/>
      <c r="Q1699" s="73"/>
      <c r="R1699" s="73"/>
      <c r="S1699" s="73"/>
      <c r="T1699" s="73"/>
      <c r="U1699" s="73"/>
      <c r="V1699" s="73"/>
      <c r="W1699" s="73"/>
      <c r="X1699" s="73"/>
      <c r="Y1699" s="73"/>
      <c r="Z1699" s="73"/>
      <c r="AA1699" s="73"/>
      <c r="AB1699" s="73"/>
      <c r="AC1699" s="73"/>
      <c r="AD1699" s="73"/>
      <c r="AE1699" s="73"/>
      <c r="AF1699" s="73"/>
      <c r="AG1699" s="73"/>
      <c r="AH1699" s="73"/>
    </row>
    <row r="1700" spans="10:34">
      <c r="J1700" s="73"/>
      <c r="K1700" s="73"/>
      <c r="L1700" s="73"/>
      <c r="M1700" s="73"/>
      <c r="N1700" s="73"/>
      <c r="O1700" s="73"/>
      <c r="P1700" s="73"/>
      <c r="Q1700" s="73"/>
      <c r="R1700" s="73"/>
      <c r="S1700" s="73"/>
      <c r="T1700" s="73"/>
      <c r="U1700" s="73"/>
      <c r="V1700" s="73"/>
      <c r="W1700" s="73"/>
      <c r="X1700" s="73"/>
      <c r="Y1700" s="73"/>
      <c r="Z1700" s="73"/>
      <c r="AA1700" s="73"/>
      <c r="AB1700" s="73"/>
      <c r="AC1700" s="73"/>
      <c r="AD1700" s="73"/>
      <c r="AE1700" s="73"/>
      <c r="AF1700" s="73"/>
      <c r="AG1700" s="73"/>
      <c r="AH1700" s="73"/>
    </row>
    <row r="1701" spans="10:34">
      <c r="J1701" s="73"/>
      <c r="K1701" s="73"/>
      <c r="L1701" s="73"/>
      <c r="M1701" s="73"/>
      <c r="N1701" s="73"/>
      <c r="O1701" s="73"/>
      <c r="P1701" s="73"/>
      <c r="Q1701" s="73"/>
      <c r="R1701" s="73"/>
      <c r="S1701" s="73"/>
      <c r="T1701" s="73"/>
      <c r="U1701" s="73"/>
      <c r="V1701" s="73"/>
      <c r="W1701" s="73"/>
      <c r="X1701" s="73"/>
      <c r="Y1701" s="73"/>
      <c r="Z1701" s="73"/>
      <c r="AA1701" s="73"/>
      <c r="AB1701" s="73"/>
      <c r="AC1701" s="73"/>
      <c r="AD1701" s="73"/>
      <c r="AE1701" s="73"/>
      <c r="AF1701" s="73"/>
      <c r="AG1701" s="73"/>
      <c r="AH1701" s="73"/>
    </row>
    <row r="1702" spans="10:34">
      <c r="J1702" s="73"/>
      <c r="K1702" s="73"/>
      <c r="L1702" s="73"/>
      <c r="M1702" s="73"/>
      <c r="N1702" s="73"/>
      <c r="O1702" s="73"/>
      <c r="P1702" s="73"/>
      <c r="Q1702" s="73"/>
      <c r="R1702" s="73"/>
      <c r="S1702" s="73"/>
      <c r="T1702" s="73"/>
      <c r="U1702" s="73"/>
      <c r="V1702" s="73"/>
      <c r="W1702" s="73"/>
      <c r="X1702" s="73"/>
      <c r="Y1702" s="73"/>
      <c r="Z1702" s="73"/>
      <c r="AA1702" s="73"/>
      <c r="AB1702" s="73"/>
      <c r="AC1702" s="73"/>
      <c r="AD1702" s="73"/>
      <c r="AE1702" s="73"/>
      <c r="AF1702" s="73"/>
      <c r="AG1702" s="73"/>
      <c r="AH1702" s="73"/>
    </row>
    <row r="1703" spans="10:34">
      <c r="J1703" s="73"/>
      <c r="K1703" s="73"/>
      <c r="L1703" s="73"/>
      <c r="M1703" s="73"/>
      <c r="N1703" s="73"/>
      <c r="O1703" s="73"/>
      <c r="P1703" s="73"/>
      <c r="Q1703" s="73"/>
      <c r="R1703" s="73"/>
      <c r="S1703" s="73"/>
      <c r="T1703" s="73"/>
      <c r="U1703" s="73"/>
      <c r="V1703" s="73"/>
      <c r="W1703" s="73"/>
      <c r="X1703" s="73"/>
      <c r="Y1703" s="73"/>
      <c r="Z1703" s="73"/>
      <c r="AA1703" s="73"/>
      <c r="AB1703" s="73"/>
      <c r="AC1703" s="73"/>
      <c r="AD1703" s="73"/>
      <c r="AE1703" s="73"/>
      <c r="AF1703" s="73"/>
      <c r="AG1703" s="73"/>
      <c r="AH1703" s="73"/>
    </row>
    <row r="1704" spans="10:34">
      <c r="J1704" s="52"/>
      <c r="K1704" s="52"/>
      <c r="L1704" s="52"/>
      <c r="M1704" s="52"/>
      <c r="N1704" s="52"/>
      <c r="O1704" s="52"/>
      <c r="P1704" s="52"/>
      <c r="Q1704" s="52"/>
      <c r="R1704" s="52"/>
      <c r="S1704" s="52"/>
      <c r="T1704" s="52"/>
      <c r="U1704" s="52"/>
      <c r="V1704" s="52"/>
      <c r="W1704" s="52"/>
      <c r="X1704" s="52"/>
      <c r="Y1704" s="52"/>
      <c r="Z1704" s="52"/>
      <c r="AA1704" s="52"/>
      <c r="AB1704" s="52"/>
      <c r="AC1704" s="52"/>
      <c r="AD1704" s="52"/>
      <c r="AE1704" s="52"/>
      <c r="AF1704" s="52"/>
      <c r="AG1704" s="52"/>
      <c r="AH1704" s="52"/>
    </row>
    <row r="1705" spans="10:34">
      <c r="J1705" s="73"/>
      <c r="K1705" s="73"/>
      <c r="L1705" s="73"/>
      <c r="M1705" s="73"/>
      <c r="N1705" s="73"/>
      <c r="O1705" s="73"/>
      <c r="P1705" s="73"/>
      <c r="Q1705" s="73"/>
      <c r="R1705" s="73"/>
      <c r="S1705" s="73"/>
      <c r="T1705" s="73"/>
      <c r="U1705" s="73"/>
      <c r="V1705" s="73"/>
      <c r="W1705" s="73"/>
      <c r="X1705" s="73"/>
      <c r="Y1705" s="73"/>
      <c r="Z1705" s="73"/>
      <c r="AA1705" s="73"/>
      <c r="AB1705" s="73"/>
      <c r="AC1705" s="73"/>
      <c r="AD1705" s="73"/>
      <c r="AE1705" s="73"/>
      <c r="AF1705" s="73"/>
      <c r="AG1705" s="73"/>
      <c r="AH1705" s="73"/>
    </row>
    <row r="1706" spans="10:34">
      <c r="J1706" s="191"/>
      <c r="K1706" s="191"/>
      <c r="L1706" s="191"/>
      <c r="M1706" s="191"/>
      <c r="N1706" s="191"/>
      <c r="O1706" s="191"/>
      <c r="P1706" s="191"/>
      <c r="Q1706" s="191"/>
      <c r="R1706" s="191"/>
      <c r="S1706" s="191"/>
      <c r="T1706" s="191"/>
      <c r="U1706" s="191"/>
      <c r="V1706" s="191"/>
      <c r="W1706" s="191"/>
      <c r="X1706" s="191"/>
      <c r="Y1706" s="191"/>
      <c r="Z1706" s="191"/>
      <c r="AA1706" s="191"/>
      <c r="AB1706" s="191"/>
      <c r="AC1706" s="191"/>
      <c r="AD1706" s="191"/>
      <c r="AE1706" s="191"/>
      <c r="AF1706" s="191"/>
      <c r="AG1706" s="191"/>
      <c r="AH1706" s="191"/>
    </row>
    <row r="1707" spans="10:34">
      <c r="J1707" s="73"/>
      <c r="K1707" s="73"/>
      <c r="L1707" s="73"/>
      <c r="M1707" s="73"/>
      <c r="N1707" s="73"/>
      <c r="O1707" s="73"/>
      <c r="P1707" s="73"/>
      <c r="Q1707" s="73"/>
      <c r="R1707" s="73"/>
      <c r="S1707" s="73"/>
      <c r="T1707" s="73"/>
      <c r="U1707" s="73"/>
      <c r="V1707" s="73"/>
      <c r="W1707" s="73"/>
      <c r="X1707" s="73"/>
      <c r="Y1707" s="73"/>
      <c r="Z1707" s="73"/>
      <c r="AA1707" s="73"/>
      <c r="AB1707" s="73"/>
      <c r="AC1707" s="73"/>
      <c r="AD1707" s="73"/>
      <c r="AE1707" s="73"/>
      <c r="AF1707" s="73"/>
      <c r="AG1707" s="73"/>
      <c r="AH1707" s="73"/>
    </row>
    <row r="1708" spans="10:34">
      <c r="J1708" s="73"/>
      <c r="K1708" s="73"/>
      <c r="L1708" s="73"/>
      <c r="M1708" s="73"/>
      <c r="N1708" s="73"/>
      <c r="O1708" s="73"/>
      <c r="P1708" s="73"/>
      <c r="Q1708" s="73"/>
      <c r="R1708" s="73"/>
      <c r="S1708" s="73"/>
      <c r="T1708" s="73"/>
      <c r="U1708" s="73"/>
      <c r="V1708" s="73"/>
      <c r="W1708" s="73"/>
      <c r="X1708" s="73"/>
      <c r="Y1708" s="73"/>
      <c r="Z1708" s="73"/>
      <c r="AA1708" s="73"/>
      <c r="AB1708" s="73"/>
      <c r="AC1708" s="73"/>
      <c r="AD1708" s="73"/>
      <c r="AE1708" s="73"/>
      <c r="AF1708" s="73"/>
      <c r="AG1708" s="73"/>
      <c r="AH1708" s="73"/>
    </row>
    <row r="1709" spans="10:34">
      <c r="J1709" s="73"/>
      <c r="K1709" s="73"/>
      <c r="L1709" s="73"/>
      <c r="M1709" s="73"/>
      <c r="N1709" s="73"/>
      <c r="O1709" s="73"/>
      <c r="P1709" s="73"/>
      <c r="Q1709" s="73"/>
      <c r="R1709" s="73"/>
      <c r="S1709" s="73"/>
      <c r="T1709" s="73"/>
      <c r="U1709" s="73"/>
      <c r="V1709" s="73"/>
      <c r="W1709" s="73"/>
      <c r="X1709" s="73"/>
      <c r="Y1709" s="73"/>
      <c r="Z1709" s="73"/>
      <c r="AA1709" s="73"/>
      <c r="AB1709" s="73"/>
      <c r="AC1709" s="73"/>
      <c r="AD1709" s="73"/>
      <c r="AE1709" s="73"/>
      <c r="AF1709" s="73"/>
      <c r="AG1709" s="73"/>
      <c r="AH1709" s="73"/>
    </row>
    <row r="1710" spans="10:34">
      <c r="J1710" s="73"/>
      <c r="K1710" s="73"/>
      <c r="L1710" s="73"/>
      <c r="M1710" s="73"/>
      <c r="N1710" s="73"/>
      <c r="O1710" s="73"/>
      <c r="P1710" s="73"/>
      <c r="Q1710" s="73"/>
      <c r="R1710" s="73"/>
      <c r="S1710" s="73"/>
      <c r="T1710" s="73"/>
      <c r="U1710" s="73"/>
      <c r="V1710" s="73"/>
      <c r="W1710" s="73"/>
      <c r="X1710" s="73"/>
      <c r="Y1710" s="73"/>
      <c r="Z1710" s="73"/>
      <c r="AA1710" s="73"/>
      <c r="AB1710" s="73"/>
      <c r="AC1710" s="73"/>
      <c r="AD1710" s="73"/>
      <c r="AE1710" s="73"/>
      <c r="AF1710" s="73"/>
      <c r="AG1710" s="73"/>
      <c r="AH1710" s="73"/>
    </row>
    <row r="1711" spans="10:34">
      <c r="J1711" s="73"/>
      <c r="K1711" s="73"/>
      <c r="L1711" s="73"/>
      <c r="M1711" s="73"/>
      <c r="N1711" s="73"/>
      <c r="O1711" s="73"/>
      <c r="P1711" s="73"/>
      <c r="Q1711" s="73"/>
      <c r="R1711" s="73"/>
      <c r="S1711" s="73"/>
      <c r="T1711" s="73"/>
      <c r="U1711" s="73"/>
      <c r="V1711" s="73"/>
      <c r="W1711" s="73"/>
      <c r="X1711" s="73"/>
      <c r="Y1711" s="73"/>
      <c r="Z1711" s="73"/>
      <c r="AA1711" s="73"/>
      <c r="AB1711" s="73"/>
      <c r="AC1711" s="73"/>
      <c r="AD1711" s="73"/>
      <c r="AE1711" s="73"/>
      <c r="AF1711" s="73"/>
      <c r="AG1711" s="73"/>
      <c r="AH1711" s="73"/>
    </row>
    <row r="1712" spans="10:34">
      <c r="J1712" s="73"/>
      <c r="K1712" s="73"/>
      <c r="L1712" s="73"/>
      <c r="M1712" s="73"/>
      <c r="N1712" s="73"/>
      <c r="O1712" s="73"/>
      <c r="P1712" s="73"/>
      <c r="Q1712" s="73"/>
      <c r="R1712" s="73"/>
      <c r="S1712" s="73"/>
      <c r="T1712" s="73"/>
      <c r="U1712" s="73"/>
      <c r="V1712" s="73"/>
      <c r="W1712" s="73"/>
      <c r="X1712" s="73"/>
      <c r="Y1712" s="73"/>
      <c r="Z1712" s="73"/>
      <c r="AA1712" s="73"/>
      <c r="AB1712" s="73"/>
      <c r="AC1712" s="73"/>
      <c r="AD1712" s="73"/>
      <c r="AE1712" s="73"/>
      <c r="AF1712" s="73"/>
      <c r="AG1712" s="73"/>
      <c r="AH1712" s="73"/>
    </row>
    <row r="1713" spans="10:34">
      <c r="J1713" s="73"/>
      <c r="K1713" s="73"/>
      <c r="L1713" s="73"/>
      <c r="M1713" s="73"/>
      <c r="N1713" s="73"/>
      <c r="O1713" s="73"/>
      <c r="P1713" s="73"/>
      <c r="Q1713" s="73"/>
      <c r="R1713" s="73"/>
      <c r="S1713" s="73"/>
      <c r="T1713" s="73"/>
      <c r="U1713" s="73"/>
      <c r="V1713" s="73"/>
      <c r="W1713" s="73"/>
      <c r="X1713" s="73"/>
      <c r="Y1713" s="73"/>
      <c r="Z1713" s="73"/>
      <c r="AA1713" s="73"/>
      <c r="AB1713" s="73"/>
      <c r="AC1713" s="73"/>
      <c r="AD1713" s="73"/>
      <c r="AE1713" s="73"/>
      <c r="AF1713" s="73"/>
      <c r="AG1713" s="73"/>
      <c r="AH1713" s="73"/>
    </row>
    <row r="1714" spans="10:34">
      <c r="J1714" s="73"/>
      <c r="K1714" s="73"/>
      <c r="L1714" s="73"/>
      <c r="M1714" s="73"/>
      <c r="N1714" s="73"/>
      <c r="O1714" s="73"/>
      <c r="P1714" s="73"/>
      <c r="Q1714" s="73"/>
      <c r="R1714" s="73"/>
      <c r="S1714" s="73"/>
      <c r="T1714" s="73"/>
      <c r="U1714" s="73"/>
      <c r="V1714" s="73"/>
      <c r="W1714" s="73"/>
      <c r="X1714" s="73"/>
      <c r="Y1714" s="73"/>
      <c r="Z1714" s="73"/>
      <c r="AA1714" s="73"/>
      <c r="AB1714" s="73"/>
      <c r="AC1714" s="73"/>
      <c r="AD1714" s="73"/>
      <c r="AE1714" s="73"/>
      <c r="AF1714" s="73"/>
      <c r="AG1714" s="73"/>
      <c r="AH1714" s="73"/>
    </row>
    <row r="1715" spans="10:34">
      <c r="J1715" s="52"/>
      <c r="K1715" s="52"/>
      <c r="L1715" s="52"/>
      <c r="M1715" s="52"/>
      <c r="N1715" s="52"/>
      <c r="O1715" s="52"/>
      <c r="P1715" s="52"/>
      <c r="Q1715" s="52"/>
      <c r="R1715" s="52"/>
      <c r="S1715" s="52"/>
      <c r="T1715" s="52"/>
      <c r="U1715" s="52"/>
      <c r="V1715" s="52"/>
      <c r="W1715" s="52"/>
      <c r="X1715" s="52"/>
      <c r="Y1715" s="52"/>
      <c r="Z1715" s="52"/>
      <c r="AA1715" s="52"/>
      <c r="AB1715" s="52"/>
      <c r="AC1715" s="52"/>
      <c r="AD1715" s="52"/>
      <c r="AE1715" s="52"/>
      <c r="AF1715" s="52"/>
      <c r="AG1715" s="52"/>
      <c r="AH1715" s="52"/>
    </row>
    <row r="1716" spans="10:34">
      <c r="J1716" s="73"/>
      <c r="K1716" s="73"/>
      <c r="L1716" s="73"/>
      <c r="M1716" s="73"/>
      <c r="N1716" s="73"/>
      <c r="O1716" s="73"/>
      <c r="P1716" s="73"/>
      <c r="Q1716" s="73"/>
      <c r="R1716" s="73"/>
      <c r="S1716" s="73"/>
      <c r="T1716" s="73"/>
      <c r="U1716" s="73"/>
      <c r="V1716" s="73"/>
      <c r="W1716" s="73"/>
      <c r="X1716" s="73"/>
      <c r="Y1716" s="73"/>
      <c r="Z1716" s="73"/>
      <c r="AA1716" s="73"/>
      <c r="AB1716" s="73"/>
      <c r="AC1716" s="73"/>
      <c r="AD1716" s="73"/>
      <c r="AE1716" s="73"/>
      <c r="AF1716" s="73"/>
      <c r="AG1716" s="73"/>
      <c r="AH1716" s="73"/>
    </row>
    <row r="1717" spans="10:34">
      <c r="J1717" s="191"/>
      <c r="K1717" s="191"/>
      <c r="L1717" s="191"/>
      <c r="M1717" s="191"/>
      <c r="N1717" s="191"/>
      <c r="O1717" s="191"/>
      <c r="P1717" s="191"/>
      <c r="Q1717" s="191"/>
      <c r="R1717" s="191"/>
      <c r="S1717" s="191"/>
      <c r="T1717" s="191"/>
      <c r="U1717" s="191"/>
      <c r="V1717" s="191"/>
      <c r="W1717" s="191"/>
      <c r="X1717" s="191"/>
      <c r="Y1717" s="191"/>
      <c r="Z1717" s="191"/>
      <c r="AA1717" s="191"/>
      <c r="AB1717" s="191"/>
      <c r="AC1717" s="191"/>
      <c r="AD1717" s="191"/>
      <c r="AE1717" s="191"/>
      <c r="AF1717" s="191"/>
      <c r="AG1717" s="191"/>
      <c r="AH1717" s="191"/>
    </row>
    <row r="1718" spans="10:34">
      <c r="J1718" s="73"/>
      <c r="K1718" s="73"/>
      <c r="L1718" s="73"/>
      <c r="M1718" s="73"/>
      <c r="N1718" s="73"/>
      <c r="O1718" s="73"/>
      <c r="P1718" s="73"/>
      <c r="Q1718" s="73"/>
      <c r="R1718" s="73"/>
      <c r="S1718" s="73"/>
      <c r="T1718" s="73"/>
      <c r="U1718" s="73"/>
      <c r="V1718" s="73"/>
      <c r="W1718" s="73"/>
      <c r="X1718" s="73"/>
      <c r="Y1718" s="73"/>
      <c r="Z1718" s="73"/>
      <c r="AA1718" s="73"/>
      <c r="AB1718" s="73"/>
      <c r="AC1718" s="73"/>
      <c r="AD1718" s="73"/>
      <c r="AE1718" s="73"/>
      <c r="AF1718" s="73"/>
      <c r="AG1718" s="73"/>
      <c r="AH1718" s="73"/>
    </row>
    <row r="1719" spans="10:34">
      <c r="J1719" s="73"/>
      <c r="K1719" s="73"/>
      <c r="L1719" s="73"/>
      <c r="M1719" s="73"/>
      <c r="N1719" s="73"/>
      <c r="O1719" s="73"/>
      <c r="P1719" s="73"/>
      <c r="Q1719" s="73"/>
      <c r="R1719" s="73"/>
      <c r="S1719" s="73"/>
      <c r="T1719" s="73"/>
      <c r="U1719" s="73"/>
      <c r="V1719" s="73"/>
      <c r="W1719" s="73"/>
      <c r="X1719" s="73"/>
      <c r="Y1719" s="73"/>
      <c r="Z1719" s="73"/>
      <c r="AA1719" s="73"/>
      <c r="AB1719" s="73"/>
      <c r="AC1719" s="73"/>
      <c r="AD1719" s="73"/>
      <c r="AE1719" s="73"/>
      <c r="AF1719" s="73"/>
      <c r="AG1719" s="73"/>
      <c r="AH1719" s="73"/>
    </row>
    <row r="1720" spans="10:34">
      <c r="J1720" s="73"/>
      <c r="K1720" s="73"/>
      <c r="L1720" s="73"/>
      <c r="M1720" s="73"/>
      <c r="N1720" s="73"/>
      <c r="O1720" s="73"/>
      <c r="P1720" s="73"/>
      <c r="Q1720" s="73"/>
      <c r="R1720" s="73"/>
      <c r="S1720" s="73"/>
      <c r="T1720" s="73"/>
      <c r="U1720" s="73"/>
      <c r="V1720" s="73"/>
      <c r="W1720" s="73"/>
      <c r="X1720" s="73"/>
      <c r="Y1720" s="73"/>
      <c r="Z1720" s="73"/>
      <c r="AA1720" s="73"/>
      <c r="AB1720" s="73"/>
      <c r="AC1720" s="73"/>
      <c r="AD1720" s="73"/>
      <c r="AE1720" s="73"/>
      <c r="AF1720" s="73"/>
      <c r="AG1720" s="73"/>
      <c r="AH1720" s="73"/>
    </row>
    <row r="1721" spans="10:34">
      <c r="J1721" s="73"/>
      <c r="K1721" s="73"/>
      <c r="L1721" s="73"/>
      <c r="M1721" s="73"/>
      <c r="N1721" s="73"/>
      <c r="O1721" s="73"/>
      <c r="P1721" s="73"/>
      <c r="Q1721" s="73"/>
      <c r="R1721" s="73"/>
      <c r="S1721" s="73"/>
      <c r="T1721" s="73"/>
      <c r="U1721" s="73"/>
      <c r="V1721" s="73"/>
      <c r="W1721" s="73"/>
      <c r="X1721" s="73"/>
      <c r="Y1721" s="73"/>
      <c r="Z1721" s="73"/>
      <c r="AA1721" s="73"/>
      <c r="AB1721" s="73"/>
      <c r="AC1721" s="73"/>
      <c r="AD1721" s="73"/>
      <c r="AE1721" s="73"/>
      <c r="AF1721" s="73"/>
      <c r="AG1721" s="73"/>
      <c r="AH1721" s="73"/>
    </row>
    <row r="1722" spans="10:34">
      <c r="J1722" s="73"/>
      <c r="K1722" s="73"/>
      <c r="L1722" s="73"/>
      <c r="M1722" s="73"/>
      <c r="N1722" s="73"/>
      <c r="O1722" s="73"/>
      <c r="P1722" s="73"/>
      <c r="Q1722" s="73"/>
      <c r="R1722" s="73"/>
      <c r="S1722" s="73"/>
      <c r="T1722" s="73"/>
      <c r="U1722" s="73"/>
      <c r="V1722" s="73"/>
      <c r="W1722" s="73"/>
      <c r="X1722" s="73"/>
      <c r="Y1722" s="73"/>
      <c r="Z1722" s="73"/>
      <c r="AA1722" s="73"/>
      <c r="AB1722" s="73"/>
      <c r="AC1722" s="73"/>
      <c r="AD1722" s="73"/>
      <c r="AE1722" s="73"/>
      <c r="AF1722" s="73"/>
      <c r="AG1722" s="73"/>
      <c r="AH1722" s="73"/>
    </row>
    <row r="1723" spans="10:34">
      <c r="J1723" s="73"/>
      <c r="K1723" s="73"/>
      <c r="L1723" s="73"/>
      <c r="M1723" s="73"/>
      <c r="N1723" s="73"/>
      <c r="O1723" s="73"/>
      <c r="P1723" s="73"/>
      <c r="Q1723" s="73"/>
      <c r="R1723" s="73"/>
      <c r="S1723" s="73"/>
      <c r="T1723" s="73"/>
      <c r="U1723" s="73"/>
      <c r="V1723" s="73"/>
      <c r="W1723" s="73"/>
      <c r="X1723" s="73"/>
      <c r="Y1723" s="73"/>
      <c r="Z1723" s="73"/>
      <c r="AA1723" s="73"/>
      <c r="AB1723" s="73"/>
      <c r="AC1723" s="73"/>
      <c r="AD1723" s="73"/>
      <c r="AE1723" s="73"/>
      <c r="AF1723" s="73"/>
      <c r="AG1723" s="73"/>
      <c r="AH1723" s="73"/>
    </row>
    <row r="1724" spans="10:34">
      <c r="J1724" s="73"/>
      <c r="K1724" s="73"/>
      <c r="L1724" s="73"/>
      <c r="M1724" s="73"/>
      <c r="N1724" s="73"/>
      <c r="O1724" s="73"/>
      <c r="P1724" s="73"/>
      <c r="Q1724" s="73"/>
      <c r="R1724" s="73"/>
      <c r="S1724" s="73"/>
      <c r="T1724" s="73"/>
      <c r="U1724" s="73"/>
      <c r="V1724" s="73"/>
      <c r="W1724" s="73"/>
      <c r="X1724" s="73"/>
      <c r="Y1724" s="73"/>
      <c r="Z1724" s="73"/>
      <c r="AA1724" s="73"/>
      <c r="AB1724" s="73"/>
      <c r="AC1724" s="73"/>
      <c r="AD1724" s="73"/>
      <c r="AE1724" s="73"/>
      <c r="AF1724" s="73"/>
      <c r="AG1724" s="73"/>
      <c r="AH1724" s="73"/>
    </row>
    <row r="1725" spans="10:34">
      <c r="J1725" s="73"/>
      <c r="K1725" s="73"/>
      <c r="L1725" s="73"/>
      <c r="M1725" s="73"/>
      <c r="N1725" s="73"/>
      <c r="O1725" s="73"/>
      <c r="P1725" s="73"/>
      <c r="Q1725" s="73"/>
      <c r="R1725" s="73"/>
      <c r="S1725" s="73"/>
      <c r="T1725" s="73"/>
      <c r="U1725" s="73"/>
      <c r="V1725" s="73"/>
      <c r="W1725" s="73"/>
      <c r="X1725" s="73"/>
      <c r="Y1725" s="73"/>
      <c r="Z1725" s="73"/>
      <c r="AA1725" s="73"/>
      <c r="AB1725" s="73"/>
      <c r="AC1725" s="73"/>
      <c r="AD1725" s="73"/>
      <c r="AE1725" s="73"/>
      <c r="AF1725" s="73"/>
      <c r="AG1725" s="73"/>
      <c r="AH1725" s="73"/>
    </row>
    <row r="1726" spans="10:34">
      <c r="J1726" s="52"/>
      <c r="K1726" s="52"/>
      <c r="L1726" s="52"/>
      <c r="M1726" s="52"/>
      <c r="N1726" s="52"/>
      <c r="O1726" s="52"/>
      <c r="P1726" s="52"/>
      <c r="Q1726" s="52"/>
      <c r="R1726" s="52"/>
      <c r="S1726" s="52"/>
      <c r="T1726" s="52"/>
      <c r="U1726" s="52"/>
      <c r="V1726" s="52"/>
      <c r="W1726" s="52"/>
      <c r="X1726" s="52"/>
      <c r="Y1726" s="52"/>
      <c r="Z1726" s="52"/>
      <c r="AA1726" s="52"/>
      <c r="AB1726" s="52"/>
      <c r="AC1726" s="52"/>
      <c r="AD1726" s="52"/>
      <c r="AE1726" s="52"/>
      <c r="AF1726" s="52"/>
      <c r="AG1726" s="52"/>
      <c r="AH1726" s="52"/>
    </row>
    <row r="1727" spans="10:34">
      <c r="J1727" s="73"/>
      <c r="K1727" s="73"/>
      <c r="L1727" s="73"/>
      <c r="M1727" s="73"/>
      <c r="N1727" s="73"/>
      <c r="O1727" s="73"/>
      <c r="P1727" s="73"/>
      <c r="Q1727" s="73"/>
      <c r="R1727" s="73"/>
      <c r="S1727" s="73"/>
      <c r="T1727" s="73"/>
      <c r="U1727" s="73"/>
      <c r="V1727" s="73"/>
      <c r="W1727" s="73"/>
      <c r="X1727" s="73"/>
      <c r="Y1727" s="73"/>
      <c r="Z1727" s="73"/>
      <c r="AA1727" s="73"/>
      <c r="AB1727" s="73"/>
      <c r="AC1727" s="73"/>
      <c r="AD1727" s="73"/>
      <c r="AE1727" s="73"/>
      <c r="AF1727" s="73"/>
      <c r="AG1727" s="73"/>
      <c r="AH1727" s="73"/>
    </row>
    <row r="1728" spans="10:34">
      <c r="J1728" s="191"/>
      <c r="K1728" s="191"/>
      <c r="L1728" s="191"/>
      <c r="M1728" s="191"/>
      <c r="N1728" s="191"/>
      <c r="O1728" s="191"/>
      <c r="P1728" s="191"/>
      <c r="Q1728" s="191"/>
      <c r="R1728" s="191"/>
      <c r="S1728" s="191"/>
      <c r="T1728" s="191"/>
      <c r="U1728" s="191"/>
      <c r="V1728" s="191"/>
      <c r="W1728" s="191"/>
      <c r="X1728" s="191"/>
      <c r="Y1728" s="191"/>
      <c r="Z1728" s="191"/>
      <c r="AA1728" s="191"/>
      <c r="AB1728" s="191"/>
      <c r="AC1728" s="191"/>
      <c r="AD1728" s="191"/>
      <c r="AE1728" s="191"/>
      <c r="AF1728" s="191"/>
      <c r="AG1728" s="191"/>
      <c r="AH1728" s="191"/>
    </row>
    <row r="1729" spans="10:34">
      <c r="J1729" s="73"/>
      <c r="K1729" s="73"/>
      <c r="L1729" s="73"/>
      <c r="M1729" s="73"/>
      <c r="N1729" s="73"/>
      <c r="O1729" s="73"/>
      <c r="P1729" s="73"/>
      <c r="Q1729" s="73"/>
      <c r="R1729" s="73"/>
      <c r="S1729" s="73"/>
      <c r="T1729" s="73"/>
      <c r="U1729" s="73"/>
      <c r="V1729" s="73"/>
      <c r="W1729" s="73"/>
      <c r="X1729" s="73"/>
      <c r="Y1729" s="73"/>
      <c r="Z1729" s="73"/>
      <c r="AA1729" s="73"/>
      <c r="AB1729" s="73"/>
      <c r="AC1729" s="73"/>
      <c r="AD1729" s="73"/>
      <c r="AE1729" s="73"/>
      <c r="AF1729" s="73"/>
      <c r="AG1729" s="73"/>
      <c r="AH1729" s="73"/>
    </row>
    <row r="1730" spans="10:34">
      <c r="J1730" s="73"/>
      <c r="K1730" s="73"/>
      <c r="L1730" s="73"/>
      <c r="M1730" s="73"/>
      <c r="N1730" s="73"/>
      <c r="O1730" s="73"/>
      <c r="P1730" s="73"/>
      <c r="Q1730" s="73"/>
      <c r="R1730" s="73"/>
      <c r="S1730" s="73"/>
      <c r="T1730" s="73"/>
      <c r="U1730" s="73"/>
      <c r="V1730" s="73"/>
      <c r="W1730" s="73"/>
      <c r="X1730" s="73"/>
      <c r="Y1730" s="73"/>
      <c r="Z1730" s="73"/>
      <c r="AA1730" s="73"/>
      <c r="AB1730" s="73"/>
      <c r="AC1730" s="73"/>
      <c r="AD1730" s="73"/>
      <c r="AE1730" s="73"/>
      <c r="AF1730" s="73"/>
      <c r="AG1730" s="73"/>
      <c r="AH1730" s="73"/>
    </row>
    <row r="1731" spans="10:34">
      <c r="J1731" s="73"/>
      <c r="K1731" s="73"/>
      <c r="L1731" s="73"/>
      <c r="M1731" s="73"/>
      <c r="N1731" s="73"/>
      <c r="O1731" s="73"/>
      <c r="P1731" s="73"/>
      <c r="Q1731" s="73"/>
      <c r="R1731" s="73"/>
      <c r="S1731" s="73"/>
      <c r="T1731" s="73"/>
      <c r="U1731" s="73"/>
      <c r="V1731" s="73"/>
      <c r="W1731" s="73"/>
      <c r="X1731" s="73"/>
      <c r="Y1731" s="73"/>
      <c r="Z1731" s="73"/>
      <c r="AA1731" s="73"/>
      <c r="AB1731" s="73"/>
      <c r="AC1731" s="73"/>
      <c r="AD1731" s="73"/>
      <c r="AE1731" s="73"/>
      <c r="AF1731" s="73"/>
      <c r="AG1731" s="73"/>
      <c r="AH1731" s="73"/>
    </row>
    <row r="1732" spans="10:34">
      <c r="J1732" s="73"/>
      <c r="K1732" s="73"/>
      <c r="L1732" s="73"/>
      <c r="M1732" s="73"/>
      <c r="N1732" s="73"/>
      <c r="O1732" s="73"/>
      <c r="P1732" s="73"/>
      <c r="Q1732" s="73"/>
      <c r="R1732" s="73"/>
      <c r="S1732" s="73"/>
      <c r="T1732" s="73"/>
      <c r="U1732" s="73"/>
      <c r="V1732" s="73"/>
      <c r="W1732" s="73"/>
      <c r="X1732" s="73"/>
      <c r="Y1732" s="73"/>
      <c r="Z1732" s="73"/>
      <c r="AA1732" s="73"/>
      <c r="AB1732" s="73"/>
      <c r="AC1732" s="73"/>
      <c r="AD1732" s="73"/>
      <c r="AE1732" s="73"/>
      <c r="AF1732" s="73"/>
      <c r="AG1732" s="73"/>
      <c r="AH1732" s="73"/>
    </row>
    <row r="1733" spans="10:34">
      <c r="J1733" s="73"/>
      <c r="K1733" s="73"/>
      <c r="L1733" s="73"/>
      <c r="M1733" s="73"/>
      <c r="N1733" s="73"/>
      <c r="O1733" s="73"/>
      <c r="P1733" s="73"/>
      <c r="Q1733" s="73"/>
      <c r="R1733" s="73"/>
      <c r="S1733" s="73"/>
      <c r="T1733" s="73"/>
      <c r="U1733" s="73"/>
      <c r="V1733" s="73"/>
      <c r="W1733" s="73"/>
      <c r="X1733" s="73"/>
      <c r="Y1733" s="73"/>
      <c r="Z1733" s="73"/>
      <c r="AA1733" s="73"/>
      <c r="AB1733" s="73"/>
      <c r="AC1733" s="73"/>
      <c r="AD1733" s="73"/>
      <c r="AE1733" s="73"/>
      <c r="AF1733" s="73"/>
      <c r="AG1733" s="73"/>
      <c r="AH1733" s="73"/>
    </row>
    <row r="1734" spans="10:34">
      <c r="J1734" s="73"/>
      <c r="K1734" s="73"/>
      <c r="L1734" s="73"/>
      <c r="M1734" s="73"/>
      <c r="N1734" s="73"/>
      <c r="O1734" s="73"/>
      <c r="P1734" s="73"/>
      <c r="Q1734" s="73"/>
      <c r="R1734" s="73"/>
      <c r="S1734" s="73"/>
      <c r="T1734" s="73"/>
      <c r="U1734" s="73"/>
      <c r="V1734" s="73"/>
      <c r="W1734" s="73"/>
      <c r="X1734" s="73"/>
      <c r="Y1734" s="73"/>
      <c r="Z1734" s="73"/>
      <c r="AA1734" s="73"/>
      <c r="AB1734" s="73"/>
      <c r="AC1734" s="73"/>
      <c r="AD1734" s="73"/>
      <c r="AE1734" s="73"/>
      <c r="AF1734" s="73"/>
      <c r="AG1734" s="73"/>
      <c r="AH1734" s="73"/>
    </row>
    <row r="1735" spans="10:34">
      <c r="J1735" s="73"/>
      <c r="K1735" s="73"/>
      <c r="L1735" s="73"/>
      <c r="M1735" s="73"/>
      <c r="N1735" s="73"/>
      <c r="O1735" s="73"/>
      <c r="P1735" s="73"/>
      <c r="Q1735" s="73"/>
      <c r="R1735" s="73"/>
      <c r="S1735" s="73"/>
      <c r="T1735" s="73"/>
      <c r="U1735" s="73"/>
      <c r="V1735" s="73"/>
      <c r="W1735" s="73"/>
      <c r="X1735" s="73"/>
      <c r="Y1735" s="73"/>
      <c r="Z1735" s="73"/>
      <c r="AA1735" s="73"/>
      <c r="AB1735" s="73"/>
      <c r="AC1735" s="73"/>
      <c r="AD1735" s="73"/>
      <c r="AE1735" s="73"/>
      <c r="AF1735" s="73"/>
      <c r="AG1735" s="73"/>
      <c r="AH1735" s="73"/>
    </row>
    <row r="1736" spans="10:34">
      <c r="J1736" s="73"/>
      <c r="K1736" s="73"/>
      <c r="L1736" s="73"/>
      <c r="M1736" s="73"/>
      <c r="N1736" s="73"/>
      <c r="O1736" s="73"/>
      <c r="P1736" s="73"/>
      <c r="Q1736" s="73"/>
      <c r="R1736" s="73"/>
      <c r="S1736" s="73"/>
      <c r="T1736" s="73"/>
      <c r="U1736" s="73"/>
      <c r="V1736" s="73"/>
      <c r="W1736" s="73"/>
      <c r="X1736" s="73"/>
      <c r="Y1736" s="73"/>
      <c r="Z1736" s="73"/>
      <c r="AA1736" s="73"/>
      <c r="AB1736" s="73"/>
      <c r="AC1736" s="73"/>
      <c r="AD1736" s="73"/>
      <c r="AE1736" s="73"/>
      <c r="AF1736" s="73"/>
      <c r="AG1736" s="73"/>
      <c r="AH1736" s="73"/>
    </row>
    <row r="1737" spans="10:34">
      <c r="J1737" s="52"/>
      <c r="K1737" s="52"/>
      <c r="L1737" s="52"/>
      <c r="M1737" s="52"/>
      <c r="N1737" s="52"/>
      <c r="O1737" s="52"/>
      <c r="P1737" s="52"/>
      <c r="Q1737" s="52"/>
      <c r="R1737" s="52"/>
      <c r="S1737" s="52"/>
      <c r="T1737" s="52"/>
      <c r="U1737" s="52"/>
      <c r="V1737" s="52"/>
      <c r="W1737" s="52"/>
      <c r="X1737" s="52"/>
      <c r="Y1737" s="52"/>
      <c r="Z1737" s="52"/>
      <c r="AA1737" s="52"/>
      <c r="AB1737" s="52"/>
      <c r="AC1737" s="52"/>
      <c r="AD1737" s="52"/>
      <c r="AE1737" s="52"/>
      <c r="AF1737" s="52"/>
      <c r="AG1737" s="52"/>
      <c r="AH1737" s="52"/>
    </row>
    <row r="1738" spans="10:34">
      <c r="J1738" s="73"/>
      <c r="K1738" s="73"/>
      <c r="L1738" s="73"/>
      <c r="M1738" s="73"/>
      <c r="N1738" s="73"/>
      <c r="O1738" s="73"/>
      <c r="P1738" s="73"/>
      <c r="Q1738" s="73"/>
      <c r="R1738" s="73"/>
      <c r="S1738" s="73"/>
      <c r="T1738" s="73"/>
      <c r="U1738" s="73"/>
      <c r="V1738" s="73"/>
      <c r="W1738" s="73"/>
      <c r="X1738" s="73"/>
      <c r="Y1738" s="73"/>
      <c r="Z1738" s="73"/>
      <c r="AA1738" s="73"/>
      <c r="AB1738" s="73"/>
      <c r="AC1738" s="73"/>
      <c r="AD1738" s="73"/>
      <c r="AE1738" s="73"/>
      <c r="AF1738" s="73"/>
      <c r="AG1738" s="73"/>
      <c r="AH1738" s="73"/>
    </row>
    <row r="1739" spans="10:34">
      <c r="J1739" s="191"/>
      <c r="K1739" s="191"/>
      <c r="L1739" s="191"/>
      <c r="M1739" s="191"/>
      <c r="N1739" s="191"/>
      <c r="O1739" s="191"/>
      <c r="P1739" s="191"/>
      <c r="Q1739" s="191"/>
      <c r="R1739" s="191"/>
      <c r="S1739" s="191"/>
      <c r="T1739" s="191"/>
      <c r="U1739" s="191"/>
      <c r="V1739" s="191"/>
      <c r="W1739" s="191"/>
      <c r="X1739" s="191"/>
      <c r="Y1739" s="191"/>
      <c r="Z1739" s="191"/>
      <c r="AA1739" s="191"/>
      <c r="AB1739" s="191"/>
      <c r="AC1739" s="191"/>
      <c r="AD1739" s="191"/>
      <c r="AE1739" s="191"/>
      <c r="AF1739" s="191"/>
      <c r="AG1739" s="191"/>
      <c r="AH1739" s="191"/>
    </row>
    <row r="1740" spans="10:34">
      <c r="J1740" s="73"/>
      <c r="K1740" s="73"/>
      <c r="L1740" s="73"/>
      <c r="M1740" s="73"/>
      <c r="N1740" s="73"/>
      <c r="O1740" s="73"/>
      <c r="P1740" s="73"/>
      <c r="Q1740" s="73"/>
      <c r="R1740" s="73"/>
      <c r="S1740" s="73"/>
      <c r="T1740" s="73"/>
      <c r="U1740" s="73"/>
      <c r="V1740" s="73"/>
      <c r="W1740" s="73"/>
      <c r="X1740" s="73"/>
      <c r="Y1740" s="73"/>
      <c r="Z1740" s="73"/>
      <c r="AA1740" s="73"/>
      <c r="AB1740" s="73"/>
      <c r="AC1740" s="73"/>
      <c r="AD1740" s="73"/>
      <c r="AE1740" s="73"/>
      <c r="AF1740" s="73"/>
      <c r="AG1740" s="73"/>
      <c r="AH1740" s="73"/>
    </row>
    <row r="1741" spans="10:34">
      <c r="J1741" s="73"/>
      <c r="K1741" s="73"/>
      <c r="L1741" s="73"/>
      <c r="M1741" s="73"/>
      <c r="N1741" s="73"/>
      <c r="O1741" s="73"/>
      <c r="P1741" s="73"/>
      <c r="Q1741" s="73"/>
      <c r="R1741" s="73"/>
      <c r="S1741" s="73"/>
      <c r="T1741" s="73"/>
      <c r="U1741" s="73"/>
      <c r="V1741" s="73"/>
      <c r="W1741" s="73"/>
      <c r="X1741" s="73"/>
      <c r="Y1741" s="73"/>
      <c r="Z1741" s="73"/>
      <c r="AA1741" s="73"/>
      <c r="AB1741" s="73"/>
      <c r="AC1741" s="73"/>
      <c r="AD1741" s="73"/>
      <c r="AE1741" s="73"/>
      <c r="AF1741" s="73"/>
      <c r="AG1741" s="73"/>
      <c r="AH1741" s="73"/>
    </row>
    <row r="1742" spans="10:34">
      <c r="J1742" s="73"/>
      <c r="K1742" s="73"/>
      <c r="L1742" s="73"/>
      <c r="M1742" s="73"/>
      <c r="N1742" s="73"/>
      <c r="O1742" s="73"/>
      <c r="P1742" s="73"/>
      <c r="Q1742" s="73"/>
      <c r="R1742" s="73"/>
      <c r="S1742" s="73"/>
      <c r="T1742" s="73"/>
      <c r="U1742" s="73"/>
      <c r="V1742" s="73"/>
      <c r="W1742" s="73"/>
      <c r="X1742" s="73"/>
      <c r="Y1742" s="73"/>
      <c r="Z1742" s="73"/>
      <c r="AA1742" s="73"/>
      <c r="AB1742" s="73"/>
      <c r="AC1742" s="73"/>
      <c r="AD1742" s="73"/>
      <c r="AE1742" s="73"/>
      <c r="AF1742" s="73"/>
      <c r="AG1742" s="73"/>
      <c r="AH1742" s="73"/>
    </row>
    <row r="1743" spans="10:34">
      <c r="J1743" s="73"/>
      <c r="K1743" s="73"/>
      <c r="L1743" s="73"/>
      <c r="M1743" s="73"/>
      <c r="N1743" s="73"/>
      <c r="O1743" s="73"/>
      <c r="P1743" s="73"/>
      <c r="Q1743" s="73"/>
      <c r="R1743" s="73"/>
      <c r="S1743" s="73"/>
      <c r="T1743" s="73"/>
      <c r="U1743" s="73"/>
      <c r="V1743" s="73"/>
      <c r="W1743" s="73"/>
      <c r="X1743" s="73"/>
      <c r="Y1743" s="73"/>
      <c r="Z1743" s="73"/>
      <c r="AA1743" s="73"/>
      <c r="AB1743" s="73"/>
      <c r="AC1743" s="73"/>
      <c r="AD1743" s="73"/>
      <c r="AE1743" s="73"/>
      <c r="AF1743" s="73"/>
      <c r="AG1743" s="73"/>
      <c r="AH1743" s="73"/>
    </row>
    <row r="1744" spans="10:34">
      <c r="J1744" s="73"/>
      <c r="K1744" s="73"/>
      <c r="L1744" s="73"/>
      <c r="M1744" s="73"/>
      <c r="N1744" s="73"/>
      <c r="O1744" s="73"/>
      <c r="P1744" s="73"/>
      <c r="Q1744" s="73"/>
      <c r="R1744" s="73"/>
      <c r="S1744" s="73"/>
      <c r="T1744" s="73"/>
      <c r="U1744" s="73"/>
      <c r="V1744" s="73"/>
      <c r="W1744" s="73"/>
      <c r="X1744" s="73"/>
      <c r="Y1744" s="73"/>
      <c r="Z1744" s="73"/>
      <c r="AA1744" s="73"/>
      <c r="AB1744" s="73"/>
      <c r="AC1744" s="73"/>
      <c r="AD1744" s="73"/>
      <c r="AE1744" s="73"/>
      <c r="AF1744" s="73"/>
      <c r="AG1744" s="73"/>
      <c r="AH1744" s="73"/>
    </row>
    <row r="1745" spans="10:34">
      <c r="J1745" s="73"/>
      <c r="K1745" s="73"/>
      <c r="L1745" s="73"/>
      <c r="M1745" s="73"/>
      <c r="N1745" s="73"/>
      <c r="O1745" s="73"/>
      <c r="P1745" s="73"/>
      <c r="Q1745" s="73"/>
      <c r="R1745" s="73"/>
      <c r="S1745" s="73"/>
      <c r="T1745" s="73"/>
      <c r="U1745" s="73"/>
      <c r="V1745" s="73"/>
      <c r="W1745" s="73"/>
      <c r="X1745" s="73"/>
      <c r="Y1745" s="73"/>
      <c r="Z1745" s="73"/>
      <c r="AA1745" s="73"/>
      <c r="AB1745" s="73"/>
      <c r="AC1745" s="73"/>
      <c r="AD1745" s="73"/>
      <c r="AE1745" s="73"/>
      <c r="AF1745" s="73"/>
      <c r="AG1745" s="73"/>
      <c r="AH1745" s="73"/>
    </row>
    <row r="1746" spans="10:34">
      <c r="J1746" s="73"/>
      <c r="K1746" s="73"/>
      <c r="L1746" s="73"/>
      <c r="M1746" s="73"/>
      <c r="N1746" s="73"/>
      <c r="O1746" s="73"/>
      <c r="P1746" s="73"/>
      <c r="Q1746" s="73"/>
      <c r="R1746" s="73"/>
      <c r="S1746" s="73"/>
      <c r="T1746" s="73"/>
      <c r="U1746" s="73"/>
      <c r="V1746" s="73"/>
      <c r="W1746" s="73"/>
      <c r="X1746" s="73"/>
      <c r="Y1746" s="73"/>
      <c r="Z1746" s="73"/>
      <c r="AA1746" s="73"/>
      <c r="AB1746" s="73"/>
      <c r="AC1746" s="73"/>
      <c r="AD1746" s="73"/>
      <c r="AE1746" s="73"/>
      <c r="AF1746" s="73"/>
      <c r="AG1746" s="73"/>
      <c r="AH1746" s="73"/>
    </row>
    <row r="1747" spans="10:34">
      <c r="J1747" s="73"/>
      <c r="K1747" s="73"/>
      <c r="L1747" s="73"/>
      <c r="M1747" s="73"/>
      <c r="N1747" s="73"/>
      <c r="O1747" s="73"/>
      <c r="P1747" s="73"/>
      <c r="Q1747" s="73"/>
      <c r="R1747" s="73"/>
      <c r="S1747" s="73"/>
      <c r="T1747" s="73"/>
      <c r="U1747" s="73"/>
      <c r="V1747" s="73"/>
      <c r="W1747" s="73"/>
      <c r="X1747" s="73"/>
      <c r="Y1747" s="73"/>
      <c r="Z1747" s="73"/>
      <c r="AA1747" s="73"/>
      <c r="AB1747" s="73"/>
      <c r="AC1747" s="73"/>
      <c r="AD1747" s="73"/>
      <c r="AE1747" s="73"/>
      <c r="AF1747" s="73"/>
      <c r="AG1747" s="73"/>
      <c r="AH1747" s="73"/>
    </row>
    <row r="1748" spans="10:34">
      <c r="J1748" s="52"/>
      <c r="K1748" s="52"/>
      <c r="L1748" s="52"/>
      <c r="M1748" s="52"/>
      <c r="N1748" s="52"/>
      <c r="O1748" s="52"/>
      <c r="P1748" s="52"/>
      <c r="Q1748" s="52"/>
      <c r="R1748" s="52"/>
      <c r="S1748" s="52"/>
      <c r="T1748" s="52"/>
      <c r="U1748" s="52"/>
      <c r="V1748" s="52"/>
      <c r="W1748" s="52"/>
      <c r="X1748" s="52"/>
      <c r="Y1748" s="52"/>
      <c r="Z1748" s="52"/>
      <c r="AA1748" s="52"/>
      <c r="AB1748" s="52"/>
      <c r="AC1748" s="52"/>
      <c r="AD1748" s="52"/>
      <c r="AE1748" s="52"/>
      <c r="AF1748" s="52"/>
      <c r="AG1748" s="52"/>
      <c r="AH1748" s="52"/>
    </row>
    <row r="1749" spans="10:34">
      <c r="J1749" s="73"/>
      <c r="K1749" s="73"/>
      <c r="L1749" s="73"/>
      <c r="M1749" s="73"/>
      <c r="N1749" s="73"/>
      <c r="O1749" s="73"/>
      <c r="P1749" s="73"/>
      <c r="Q1749" s="73"/>
      <c r="R1749" s="73"/>
      <c r="S1749" s="73"/>
      <c r="T1749" s="73"/>
      <c r="U1749" s="73"/>
      <c r="V1749" s="73"/>
      <c r="W1749" s="73"/>
      <c r="X1749" s="73"/>
      <c r="Y1749" s="73"/>
      <c r="Z1749" s="73"/>
      <c r="AA1749" s="73"/>
      <c r="AB1749" s="73"/>
      <c r="AC1749" s="73"/>
      <c r="AD1749" s="73"/>
      <c r="AE1749" s="73"/>
      <c r="AF1749" s="73"/>
      <c r="AG1749" s="73"/>
      <c r="AH1749" s="73"/>
    </row>
    <row r="1750" spans="10:34">
      <c r="J1750" s="191"/>
      <c r="K1750" s="191"/>
      <c r="L1750" s="191"/>
      <c r="M1750" s="191"/>
      <c r="N1750" s="191"/>
      <c r="O1750" s="191"/>
      <c r="P1750" s="191"/>
      <c r="Q1750" s="191"/>
      <c r="R1750" s="191"/>
      <c r="S1750" s="191"/>
      <c r="T1750" s="191"/>
      <c r="U1750" s="191"/>
      <c r="V1750" s="191"/>
      <c r="W1750" s="191"/>
      <c r="X1750" s="191"/>
      <c r="Y1750" s="191"/>
      <c r="Z1750" s="191"/>
      <c r="AA1750" s="191"/>
      <c r="AB1750" s="191"/>
      <c r="AC1750" s="191"/>
      <c r="AD1750" s="191"/>
      <c r="AE1750" s="191"/>
      <c r="AF1750" s="191"/>
      <c r="AG1750" s="191"/>
      <c r="AH1750" s="191"/>
    </row>
    <row r="1751" spans="10:34">
      <c r="J1751" s="73"/>
      <c r="K1751" s="73"/>
      <c r="L1751" s="73"/>
      <c r="M1751" s="73"/>
      <c r="N1751" s="73"/>
      <c r="O1751" s="73"/>
      <c r="P1751" s="73"/>
      <c r="Q1751" s="73"/>
      <c r="R1751" s="73"/>
      <c r="S1751" s="73"/>
      <c r="T1751" s="73"/>
      <c r="U1751" s="73"/>
      <c r="V1751" s="73"/>
      <c r="W1751" s="73"/>
      <c r="X1751" s="73"/>
      <c r="Y1751" s="73"/>
      <c r="Z1751" s="73"/>
      <c r="AA1751" s="73"/>
      <c r="AB1751" s="73"/>
      <c r="AC1751" s="73"/>
      <c r="AD1751" s="73"/>
      <c r="AE1751" s="73"/>
      <c r="AF1751" s="73"/>
      <c r="AG1751" s="73"/>
      <c r="AH1751" s="73"/>
    </row>
    <row r="1752" spans="10:34">
      <c r="J1752" s="73"/>
      <c r="K1752" s="73"/>
      <c r="L1752" s="73"/>
      <c r="M1752" s="73"/>
      <c r="N1752" s="73"/>
      <c r="O1752" s="73"/>
      <c r="P1752" s="73"/>
      <c r="Q1752" s="73"/>
      <c r="R1752" s="73"/>
      <c r="S1752" s="73"/>
      <c r="T1752" s="73"/>
      <c r="U1752" s="73"/>
      <c r="V1752" s="73"/>
      <c r="W1752" s="73"/>
      <c r="X1752" s="73"/>
      <c r="Y1752" s="73"/>
      <c r="Z1752" s="73"/>
      <c r="AA1752" s="73"/>
      <c r="AB1752" s="73"/>
      <c r="AC1752" s="73"/>
      <c r="AD1752" s="73"/>
      <c r="AE1752" s="73"/>
      <c r="AF1752" s="73"/>
      <c r="AG1752" s="73"/>
      <c r="AH1752" s="73"/>
    </row>
    <row r="1753" spans="10:34">
      <c r="J1753" s="73"/>
      <c r="K1753" s="73"/>
      <c r="L1753" s="73"/>
      <c r="M1753" s="73"/>
      <c r="N1753" s="73"/>
      <c r="O1753" s="73"/>
      <c r="P1753" s="73"/>
      <c r="Q1753" s="73"/>
      <c r="R1753" s="73"/>
      <c r="S1753" s="73"/>
      <c r="T1753" s="73"/>
      <c r="U1753" s="73"/>
      <c r="V1753" s="73"/>
      <c r="W1753" s="73"/>
      <c r="X1753" s="73"/>
      <c r="Y1753" s="73"/>
      <c r="Z1753" s="73"/>
      <c r="AA1753" s="73"/>
      <c r="AB1753" s="73"/>
      <c r="AC1753" s="73"/>
      <c r="AD1753" s="73"/>
      <c r="AE1753" s="73"/>
      <c r="AF1753" s="73"/>
      <c r="AG1753" s="73"/>
      <c r="AH1753" s="73"/>
    </row>
    <row r="1754" spans="10:34">
      <c r="J1754" s="73"/>
      <c r="K1754" s="73"/>
      <c r="L1754" s="73"/>
      <c r="M1754" s="73"/>
      <c r="N1754" s="73"/>
      <c r="O1754" s="73"/>
      <c r="P1754" s="73"/>
      <c r="Q1754" s="73"/>
      <c r="R1754" s="73"/>
      <c r="S1754" s="73"/>
      <c r="T1754" s="73"/>
      <c r="U1754" s="73"/>
      <c r="V1754" s="73"/>
      <c r="W1754" s="73"/>
      <c r="X1754" s="73"/>
      <c r="Y1754" s="73"/>
      <c r="Z1754" s="73"/>
      <c r="AA1754" s="73"/>
      <c r="AB1754" s="73"/>
      <c r="AC1754" s="73"/>
      <c r="AD1754" s="73"/>
      <c r="AE1754" s="73"/>
      <c r="AF1754" s="73"/>
      <c r="AG1754" s="73"/>
      <c r="AH1754" s="73"/>
    </row>
    <row r="1755" spans="10:34">
      <c r="J1755" s="73"/>
      <c r="K1755" s="73"/>
      <c r="L1755" s="73"/>
      <c r="M1755" s="73"/>
      <c r="N1755" s="73"/>
      <c r="O1755" s="73"/>
      <c r="P1755" s="73"/>
      <c r="Q1755" s="73"/>
      <c r="R1755" s="73"/>
      <c r="S1755" s="73"/>
      <c r="T1755" s="73"/>
      <c r="U1755" s="73"/>
      <c r="V1755" s="73"/>
      <c r="W1755" s="73"/>
      <c r="X1755" s="73"/>
      <c r="Y1755" s="73"/>
      <c r="Z1755" s="73"/>
      <c r="AA1755" s="73"/>
      <c r="AB1755" s="73"/>
      <c r="AC1755" s="73"/>
      <c r="AD1755" s="73"/>
      <c r="AE1755" s="73"/>
      <c r="AF1755" s="73"/>
      <c r="AG1755" s="73"/>
      <c r="AH1755" s="73"/>
    </row>
    <row r="1756" spans="10:34">
      <c r="J1756" s="73"/>
      <c r="K1756" s="73"/>
      <c r="L1756" s="73"/>
      <c r="M1756" s="73"/>
      <c r="N1756" s="73"/>
      <c r="O1756" s="73"/>
      <c r="P1756" s="73"/>
      <c r="Q1756" s="73"/>
      <c r="R1756" s="73"/>
      <c r="S1756" s="73"/>
      <c r="T1756" s="73"/>
      <c r="U1756" s="73"/>
      <c r="V1756" s="73"/>
      <c r="W1756" s="73"/>
      <c r="X1756" s="73"/>
      <c r="Y1756" s="73"/>
      <c r="Z1756" s="73"/>
      <c r="AA1756" s="73"/>
      <c r="AB1756" s="73"/>
      <c r="AC1756" s="73"/>
      <c r="AD1756" s="73"/>
      <c r="AE1756" s="73"/>
      <c r="AF1756" s="73"/>
      <c r="AG1756" s="73"/>
      <c r="AH1756" s="73"/>
    </row>
    <row r="1757" spans="10:34">
      <c r="J1757" s="73"/>
      <c r="K1757" s="73"/>
      <c r="L1757" s="73"/>
      <c r="M1757" s="73"/>
      <c r="N1757" s="73"/>
      <c r="O1757" s="73"/>
      <c r="P1757" s="73"/>
      <c r="Q1757" s="73"/>
      <c r="R1757" s="73"/>
      <c r="S1757" s="73"/>
      <c r="T1757" s="73"/>
      <c r="U1757" s="73"/>
      <c r="V1757" s="73"/>
      <c r="W1757" s="73"/>
      <c r="X1757" s="73"/>
      <c r="Y1757" s="73"/>
      <c r="Z1757" s="73"/>
      <c r="AA1757" s="73"/>
      <c r="AB1757" s="73"/>
      <c r="AC1757" s="73"/>
      <c r="AD1757" s="73"/>
      <c r="AE1757" s="73"/>
      <c r="AF1757" s="73"/>
      <c r="AG1757" s="73"/>
      <c r="AH1757" s="73"/>
    </row>
    <row r="1758" spans="10:34">
      <c r="J1758" s="73"/>
      <c r="K1758" s="73"/>
      <c r="L1758" s="73"/>
      <c r="M1758" s="73"/>
      <c r="N1758" s="73"/>
      <c r="O1758" s="73"/>
      <c r="P1758" s="73"/>
      <c r="Q1758" s="73"/>
      <c r="R1758" s="73"/>
      <c r="S1758" s="73"/>
      <c r="T1758" s="73"/>
      <c r="U1758" s="73"/>
      <c r="V1758" s="73"/>
      <c r="W1758" s="73"/>
      <c r="X1758" s="73"/>
      <c r="Y1758" s="73"/>
      <c r="Z1758" s="73"/>
      <c r="AA1758" s="73"/>
      <c r="AB1758" s="73"/>
      <c r="AC1758" s="73"/>
      <c r="AD1758" s="73"/>
      <c r="AE1758" s="73"/>
      <c r="AF1758" s="73"/>
      <c r="AG1758" s="73"/>
      <c r="AH1758" s="73"/>
    </row>
    <row r="1759" spans="10:34">
      <c r="J1759" s="52"/>
      <c r="K1759" s="52"/>
      <c r="L1759" s="52"/>
      <c r="M1759" s="52"/>
      <c r="N1759" s="52"/>
      <c r="O1759" s="52"/>
      <c r="P1759" s="52"/>
      <c r="Q1759" s="52"/>
      <c r="R1759" s="52"/>
      <c r="S1759" s="52"/>
      <c r="T1759" s="52"/>
      <c r="U1759" s="52"/>
      <c r="V1759" s="52"/>
      <c r="W1759" s="52"/>
      <c r="X1759" s="52"/>
      <c r="Y1759" s="52"/>
      <c r="Z1759" s="52"/>
      <c r="AA1759" s="52"/>
      <c r="AB1759" s="52"/>
      <c r="AC1759" s="52"/>
      <c r="AD1759" s="52"/>
      <c r="AE1759" s="52"/>
      <c r="AF1759" s="52"/>
      <c r="AG1759" s="52"/>
      <c r="AH1759" s="52"/>
    </row>
    <row r="1760" spans="10:34">
      <c r="J1760" s="73"/>
      <c r="K1760" s="73"/>
      <c r="L1760" s="73"/>
      <c r="M1760" s="73"/>
      <c r="N1760" s="73"/>
      <c r="O1760" s="73"/>
      <c r="P1760" s="73"/>
      <c r="Q1760" s="73"/>
      <c r="R1760" s="73"/>
      <c r="S1760" s="73"/>
      <c r="T1760" s="73"/>
      <c r="U1760" s="73"/>
      <c r="V1760" s="73"/>
      <c r="W1760" s="73"/>
      <c r="X1760" s="73"/>
      <c r="Y1760" s="73"/>
      <c r="Z1760" s="73"/>
      <c r="AA1760" s="73"/>
      <c r="AB1760" s="73"/>
      <c r="AC1760" s="73"/>
      <c r="AD1760" s="73"/>
      <c r="AE1760" s="73"/>
      <c r="AF1760" s="73"/>
      <c r="AG1760" s="73"/>
      <c r="AH1760" s="73"/>
    </row>
    <row r="1761" spans="10:34">
      <c r="J1761" s="191"/>
      <c r="K1761" s="191"/>
      <c r="L1761" s="191"/>
      <c r="M1761" s="191"/>
      <c r="N1761" s="191"/>
      <c r="O1761" s="191"/>
      <c r="P1761" s="191"/>
      <c r="Q1761" s="191"/>
      <c r="R1761" s="191"/>
      <c r="S1761" s="191"/>
      <c r="T1761" s="191"/>
      <c r="U1761" s="191"/>
      <c r="V1761" s="191"/>
      <c r="W1761" s="191"/>
      <c r="X1761" s="191"/>
      <c r="Y1761" s="191"/>
      <c r="Z1761" s="191"/>
      <c r="AA1761" s="191"/>
      <c r="AB1761" s="191"/>
      <c r="AC1761" s="191"/>
      <c r="AD1761" s="191"/>
      <c r="AE1761" s="191"/>
      <c r="AF1761" s="191"/>
      <c r="AG1761" s="191"/>
      <c r="AH1761" s="191"/>
    </row>
    <row r="1762" spans="10:34">
      <c r="J1762" s="73"/>
      <c r="K1762" s="73"/>
      <c r="L1762" s="73"/>
      <c r="M1762" s="73"/>
      <c r="N1762" s="73"/>
      <c r="O1762" s="73"/>
      <c r="P1762" s="73"/>
      <c r="Q1762" s="73"/>
      <c r="R1762" s="73"/>
      <c r="S1762" s="73"/>
      <c r="T1762" s="73"/>
      <c r="U1762" s="73"/>
      <c r="V1762" s="73"/>
      <c r="W1762" s="73"/>
      <c r="X1762" s="73"/>
      <c r="Y1762" s="73"/>
      <c r="Z1762" s="73"/>
      <c r="AA1762" s="73"/>
      <c r="AB1762" s="73"/>
      <c r="AC1762" s="73"/>
      <c r="AD1762" s="73"/>
      <c r="AE1762" s="73"/>
      <c r="AF1762" s="73"/>
      <c r="AG1762" s="73"/>
      <c r="AH1762" s="73"/>
    </row>
    <row r="1763" spans="10:34">
      <c r="J1763" s="73"/>
      <c r="K1763" s="73"/>
      <c r="L1763" s="73"/>
      <c r="M1763" s="73"/>
      <c r="N1763" s="73"/>
      <c r="O1763" s="73"/>
      <c r="P1763" s="73"/>
      <c r="Q1763" s="73"/>
      <c r="R1763" s="73"/>
      <c r="S1763" s="73"/>
      <c r="T1763" s="73"/>
      <c r="U1763" s="73"/>
      <c r="V1763" s="73"/>
      <c r="W1763" s="73"/>
      <c r="X1763" s="73"/>
      <c r="Y1763" s="73"/>
      <c r="Z1763" s="73"/>
      <c r="AA1763" s="73"/>
      <c r="AB1763" s="73"/>
      <c r="AC1763" s="73"/>
      <c r="AD1763" s="73"/>
      <c r="AE1763" s="73"/>
      <c r="AF1763" s="73"/>
      <c r="AG1763" s="73"/>
      <c r="AH1763" s="73"/>
    </row>
    <row r="1764" spans="10:34">
      <c r="J1764" s="73"/>
      <c r="K1764" s="73"/>
      <c r="L1764" s="73"/>
      <c r="M1764" s="73"/>
      <c r="N1764" s="73"/>
      <c r="O1764" s="73"/>
      <c r="P1764" s="73"/>
      <c r="Q1764" s="73"/>
      <c r="R1764" s="73"/>
      <c r="S1764" s="73"/>
      <c r="T1764" s="73"/>
      <c r="U1764" s="73"/>
      <c r="V1764" s="73"/>
      <c r="W1764" s="73"/>
      <c r="X1764" s="73"/>
      <c r="Y1764" s="73"/>
      <c r="Z1764" s="73"/>
      <c r="AA1764" s="73"/>
      <c r="AB1764" s="73"/>
      <c r="AC1764" s="73"/>
      <c r="AD1764" s="73"/>
      <c r="AE1764" s="73"/>
      <c r="AF1764" s="73"/>
      <c r="AG1764" s="73"/>
      <c r="AH1764" s="73"/>
    </row>
    <row r="1765" spans="10:34">
      <c r="J1765" s="73"/>
      <c r="K1765" s="73"/>
      <c r="L1765" s="73"/>
      <c r="M1765" s="73"/>
      <c r="N1765" s="73"/>
      <c r="O1765" s="73"/>
      <c r="P1765" s="73"/>
      <c r="Q1765" s="73"/>
      <c r="R1765" s="73"/>
      <c r="S1765" s="73"/>
      <c r="T1765" s="73"/>
      <c r="U1765" s="73"/>
      <c r="V1765" s="73"/>
      <c r="W1765" s="73"/>
      <c r="X1765" s="73"/>
      <c r="Y1765" s="73"/>
      <c r="Z1765" s="73"/>
      <c r="AA1765" s="73"/>
      <c r="AB1765" s="73"/>
      <c r="AC1765" s="73"/>
      <c r="AD1765" s="73"/>
      <c r="AE1765" s="73"/>
      <c r="AF1765" s="73"/>
      <c r="AG1765" s="73"/>
      <c r="AH1765" s="73"/>
    </row>
    <row r="1766" spans="10:34">
      <c r="J1766" s="73"/>
      <c r="K1766" s="73"/>
      <c r="L1766" s="73"/>
      <c r="M1766" s="73"/>
      <c r="N1766" s="73"/>
      <c r="O1766" s="73"/>
      <c r="P1766" s="73"/>
      <c r="Q1766" s="73"/>
      <c r="R1766" s="73"/>
      <c r="S1766" s="73"/>
      <c r="T1766" s="73"/>
      <c r="U1766" s="73"/>
      <c r="V1766" s="73"/>
      <c r="W1766" s="73"/>
      <c r="X1766" s="73"/>
      <c r="Y1766" s="73"/>
      <c r="Z1766" s="73"/>
      <c r="AA1766" s="73"/>
      <c r="AB1766" s="73"/>
      <c r="AC1766" s="73"/>
      <c r="AD1766" s="73"/>
      <c r="AE1766" s="73"/>
      <c r="AF1766" s="73"/>
      <c r="AG1766" s="73"/>
      <c r="AH1766" s="73"/>
    </row>
    <row r="1767" spans="10:34">
      <c r="J1767" s="73"/>
      <c r="K1767" s="73"/>
      <c r="L1767" s="73"/>
      <c r="M1767" s="73"/>
      <c r="N1767" s="73"/>
      <c r="O1767" s="73"/>
      <c r="P1767" s="73"/>
      <c r="Q1767" s="73"/>
      <c r="R1767" s="73"/>
      <c r="S1767" s="73"/>
      <c r="T1767" s="73"/>
      <c r="U1767" s="73"/>
      <c r="V1767" s="73"/>
      <c r="W1767" s="73"/>
      <c r="X1767" s="73"/>
      <c r="Y1767" s="73"/>
      <c r="Z1767" s="73"/>
      <c r="AA1767" s="73"/>
      <c r="AB1767" s="73"/>
      <c r="AC1767" s="73"/>
      <c r="AD1767" s="73"/>
      <c r="AE1767" s="73"/>
      <c r="AF1767" s="73"/>
      <c r="AG1767" s="73"/>
      <c r="AH1767" s="73"/>
    </row>
    <row r="1768" spans="10:34">
      <c r="J1768" s="73"/>
      <c r="K1768" s="73"/>
      <c r="L1768" s="73"/>
      <c r="M1768" s="73"/>
      <c r="N1768" s="73"/>
      <c r="O1768" s="73"/>
      <c r="P1768" s="73"/>
      <c r="Q1768" s="73"/>
      <c r="R1768" s="73"/>
      <c r="S1768" s="73"/>
      <c r="T1768" s="73"/>
      <c r="U1768" s="73"/>
      <c r="V1768" s="73"/>
      <c r="W1768" s="73"/>
      <c r="X1768" s="73"/>
      <c r="Y1768" s="73"/>
      <c r="Z1768" s="73"/>
      <c r="AA1768" s="73"/>
      <c r="AB1768" s="73"/>
      <c r="AC1768" s="73"/>
      <c r="AD1768" s="73"/>
      <c r="AE1768" s="73"/>
      <c r="AF1768" s="73"/>
      <c r="AG1768" s="73"/>
      <c r="AH1768" s="73"/>
    </row>
    <row r="1769" spans="10:34">
      <c r="J1769" s="73"/>
      <c r="K1769" s="73"/>
      <c r="L1769" s="73"/>
      <c r="M1769" s="73"/>
      <c r="N1769" s="73"/>
      <c r="O1769" s="73"/>
      <c r="P1769" s="73"/>
      <c r="Q1769" s="73"/>
      <c r="R1769" s="73"/>
      <c r="S1769" s="73"/>
      <c r="T1769" s="73"/>
      <c r="U1769" s="73"/>
      <c r="V1769" s="73"/>
      <c r="W1769" s="73"/>
      <c r="X1769" s="73"/>
      <c r="Y1769" s="73"/>
      <c r="Z1769" s="73"/>
      <c r="AA1769" s="73"/>
      <c r="AB1769" s="73"/>
      <c r="AC1769" s="73"/>
      <c r="AD1769" s="73"/>
      <c r="AE1769" s="73"/>
      <c r="AF1769" s="73"/>
      <c r="AG1769" s="73"/>
      <c r="AH1769" s="73"/>
    </row>
    <row r="1770" spans="10:34">
      <c r="J1770" s="52"/>
      <c r="K1770" s="52"/>
      <c r="L1770" s="52"/>
      <c r="M1770" s="52"/>
      <c r="N1770" s="52"/>
      <c r="O1770" s="52"/>
      <c r="P1770" s="52"/>
      <c r="Q1770" s="52"/>
      <c r="R1770" s="52"/>
      <c r="S1770" s="52"/>
      <c r="T1770" s="52"/>
      <c r="U1770" s="52"/>
      <c r="V1770" s="52"/>
      <c r="W1770" s="52"/>
      <c r="X1770" s="52"/>
      <c r="Y1770" s="52"/>
      <c r="Z1770" s="52"/>
      <c r="AA1770" s="52"/>
      <c r="AB1770" s="52"/>
      <c r="AC1770" s="52"/>
      <c r="AD1770" s="52"/>
      <c r="AE1770" s="52"/>
      <c r="AF1770" s="52"/>
      <c r="AG1770" s="52"/>
      <c r="AH1770" s="52"/>
    </row>
    <row r="1771" spans="10:34">
      <c r="J1771" s="73"/>
      <c r="K1771" s="73"/>
      <c r="L1771" s="73"/>
      <c r="M1771" s="73"/>
      <c r="N1771" s="73"/>
      <c r="O1771" s="73"/>
      <c r="P1771" s="73"/>
      <c r="Q1771" s="73"/>
      <c r="R1771" s="73"/>
      <c r="S1771" s="73"/>
      <c r="T1771" s="73"/>
      <c r="U1771" s="73"/>
      <c r="V1771" s="73"/>
      <c r="W1771" s="73"/>
      <c r="X1771" s="73"/>
      <c r="Y1771" s="73"/>
      <c r="Z1771" s="73"/>
      <c r="AA1771" s="73"/>
      <c r="AB1771" s="73"/>
      <c r="AC1771" s="73"/>
      <c r="AD1771" s="73"/>
      <c r="AE1771" s="73"/>
      <c r="AF1771" s="73"/>
      <c r="AG1771" s="73"/>
      <c r="AH1771" s="73"/>
    </row>
    <row r="1772" spans="10:34">
      <c r="J1772" s="191"/>
      <c r="K1772" s="191"/>
      <c r="L1772" s="191"/>
      <c r="M1772" s="191"/>
      <c r="N1772" s="191"/>
      <c r="O1772" s="191"/>
      <c r="P1772" s="191"/>
      <c r="Q1772" s="191"/>
      <c r="R1772" s="191"/>
      <c r="S1772" s="191"/>
      <c r="T1772" s="191"/>
      <c r="U1772" s="191"/>
      <c r="V1772" s="191"/>
      <c r="W1772" s="191"/>
      <c r="X1772" s="191"/>
      <c r="Y1772" s="191"/>
      <c r="Z1772" s="191"/>
      <c r="AA1772" s="191"/>
      <c r="AB1772" s="191"/>
      <c r="AC1772" s="191"/>
      <c r="AD1772" s="191"/>
      <c r="AE1772" s="191"/>
      <c r="AF1772" s="191"/>
      <c r="AG1772" s="191"/>
      <c r="AH1772" s="191"/>
    </row>
    <row r="1773" spans="10:34">
      <c r="J1773" s="73"/>
      <c r="K1773" s="73"/>
      <c r="L1773" s="73"/>
      <c r="M1773" s="73"/>
      <c r="N1773" s="73"/>
      <c r="O1773" s="73"/>
      <c r="P1773" s="73"/>
      <c r="Q1773" s="73"/>
      <c r="R1773" s="73"/>
      <c r="S1773" s="73"/>
      <c r="T1773" s="73"/>
      <c r="U1773" s="73"/>
      <c r="V1773" s="73"/>
      <c r="W1773" s="73"/>
      <c r="X1773" s="73"/>
      <c r="Y1773" s="73"/>
      <c r="Z1773" s="73"/>
      <c r="AA1773" s="73"/>
      <c r="AB1773" s="73"/>
      <c r="AC1773" s="73"/>
      <c r="AD1773" s="73"/>
      <c r="AE1773" s="73"/>
      <c r="AF1773" s="73"/>
      <c r="AG1773" s="73"/>
      <c r="AH1773" s="73"/>
    </row>
    <row r="1774" spans="10:34">
      <c r="J1774" s="73"/>
      <c r="K1774" s="73"/>
      <c r="L1774" s="73"/>
      <c r="M1774" s="73"/>
      <c r="N1774" s="73"/>
      <c r="O1774" s="73"/>
      <c r="P1774" s="73"/>
      <c r="Q1774" s="73"/>
      <c r="R1774" s="73"/>
      <c r="S1774" s="73"/>
      <c r="T1774" s="73"/>
      <c r="U1774" s="73"/>
      <c r="V1774" s="73"/>
      <c r="W1774" s="73"/>
      <c r="X1774" s="73"/>
      <c r="Y1774" s="73"/>
      <c r="Z1774" s="73"/>
      <c r="AA1774" s="73"/>
      <c r="AB1774" s="73"/>
      <c r="AC1774" s="73"/>
      <c r="AD1774" s="73"/>
      <c r="AE1774" s="73"/>
      <c r="AF1774" s="73"/>
      <c r="AG1774" s="73"/>
      <c r="AH1774" s="73"/>
    </row>
    <row r="1775" spans="10:34">
      <c r="J1775" s="73"/>
      <c r="K1775" s="73"/>
      <c r="L1775" s="73"/>
      <c r="M1775" s="73"/>
      <c r="N1775" s="73"/>
      <c r="O1775" s="73"/>
      <c r="P1775" s="73"/>
      <c r="Q1775" s="73"/>
      <c r="R1775" s="73"/>
      <c r="S1775" s="73"/>
      <c r="T1775" s="73"/>
      <c r="U1775" s="73"/>
      <c r="V1775" s="73"/>
      <c r="W1775" s="73"/>
      <c r="X1775" s="73"/>
      <c r="Y1775" s="73"/>
      <c r="Z1775" s="73"/>
      <c r="AA1775" s="73"/>
      <c r="AB1775" s="73"/>
      <c r="AC1775" s="73"/>
      <c r="AD1775" s="73"/>
      <c r="AE1775" s="73"/>
      <c r="AF1775" s="73"/>
      <c r="AG1775" s="73"/>
      <c r="AH1775" s="73"/>
    </row>
    <row r="1776" spans="10:34">
      <c r="J1776" s="73"/>
      <c r="K1776" s="73"/>
      <c r="L1776" s="73"/>
      <c r="M1776" s="73"/>
      <c r="N1776" s="73"/>
      <c r="O1776" s="73"/>
      <c r="P1776" s="73"/>
      <c r="Q1776" s="73"/>
      <c r="R1776" s="73"/>
      <c r="S1776" s="73"/>
      <c r="T1776" s="73"/>
      <c r="U1776" s="73"/>
      <c r="V1776" s="73"/>
      <c r="W1776" s="73"/>
      <c r="X1776" s="73"/>
      <c r="Y1776" s="73"/>
      <c r="Z1776" s="73"/>
      <c r="AA1776" s="73"/>
      <c r="AB1776" s="73"/>
      <c r="AC1776" s="73"/>
      <c r="AD1776" s="73"/>
      <c r="AE1776" s="73"/>
      <c r="AF1776" s="73"/>
      <c r="AG1776" s="73"/>
      <c r="AH1776" s="73"/>
    </row>
    <row r="1777" spans="10:34">
      <c r="J1777" s="73"/>
      <c r="K1777" s="73"/>
      <c r="L1777" s="73"/>
      <c r="M1777" s="73"/>
      <c r="N1777" s="73"/>
      <c r="O1777" s="73"/>
      <c r="P1777" s="73"/>
      <c r="Q1777" s="73"/>
      <c r="R1777" s="73"/>
      <c r="S1777" s="73"/>
      <c r="T1777" s="73"/>
      <c r="U1777" s="73"/>
      <c r="V1777" s="73"/>
      <c r="W1777" s="73"/>
      <c r="X1777" s="73"/>
      <c r="Y1777" s="73"/>
      <c r="Z1777" s="73"/>
      <c r="AA1777" s="73"/>
      <c r="AB1777" s="73"/>
      <c r="AC1777" s="73"/>
      <c r="AD1777" s="73"/>
      <c r="AE1777" s="73"/>
      <c r="AF1777" s="73"/>
      <c r="AG1777" s="73"/>
      <c r="AH1777" s="73"/>
    </row>
    <row r="1778" spans="10:34">
      <c r="J1778" s="73"/>
      <c r="K1778" s="73"/>
      <c r="L1778" s="73"/>
      <c r="M1778" s="73"/>
      <c r="N1778" s="73"/>
      <c r="O1778" s="73"/>
      <c r="P1778" s="73"/>
      <c r="Q1778" s="73"/>
      <c r="R1778" s="73"/>
      <c r="S1778" s="73"/>
      <c r="T1778" s="73"/>
      <c r="U1778" s="73"/>
      <c r="V1778" s="73"/>
      <c r="W1778" s="73"/>
      <c r="X1778" s="73"/>
      <c r="Y1778" s="73"/>
      <c r="Z1778" s="73"/>
      <c r="AA1778" s="73"/>
      <c r="AB1778" s="73"/>
      <c r="AC1778" s="73"/>
      <c r="AD1778" s="73"/>
      <c r="AE1778" s="73"/>
      <c r="AF1778" s="73"/>
      <c r="AG1778" s="73"/>
      <c r="AH1778" s="73"/>
    </row>
    <row r="1779" spans="10:34">
      <c r="J1779" s="73"/>
      <c r="K1779" s="73"/>
      <c r="L1779" s="73"/>
      <c r="M1779" s="73"/>
      <c r="N1779" s="73"/>
      <c r="O1779" s="73"/>
      <c r="P1779" s="73"/>
      <c r="Q1779" s="73"/>
      <c r="R1779" s="73"/>
      <c r="S1779" s="73"/>
      <c r="T1779" s="73"/>
      <c r="U1779" s="73"/>
      <c r="V1779" s="73"/>
      <c r="W1779" s="73"/>
      <c r="X1779" s="73"/>
      <c r="Y1779" s="73"/>
      <c r="Z1779" s="73"/>
      <c r="AA1779" s="73"/>
      <c r="AB1779" s="73"/>
      <c r="AC1779" s="73"/>
      <c r="AD1779" s="73"/>
      <c r="AE1779" s="73"/>
      <c r="AF1779" s="73"/>
      <c r="AG1779" s="73"/>
      <c r="AH1779" s="73"/>
    </row>
    <row r="1780" spans="10:34">
      <c r="J1780" s="73"/>
      <c r="K1780" s="73"/>
      <c r="L1780" s="73"/>
      <c r="M1780" s="73"/>
      <c r="N1780" s="73"/>
      <c r="O1780" s="73"/>
      <c r="P1780" s="73"/>
      <c r="Q1780" s="73"/>
      <c r="R1780" s="73"/>
      <c r="S1780" s="73"/>
      <c r="T1780" s="73"/>
      <c r="U1780" s="73"/>
      <c r="V1780" s="73"/>
      <c r="W1780" s="73"/>
      <c r="X1780" s="73"/>
      <c r="Y1780" s="73"/>
      <c r="Z1780" s="73"/>
      <c r="AA1780" s="73"/>
      <c r="AB1780" s="73"/>
      <c r="AC1780" s="73"/>
      <c r="AD1780" s="73"/>
      <c r="AE1780" s="73"/>
      <c r="AF1780" s="73"/>
      <c r="AG1780" s="73"/>
      <c r="AH1780" s="73"/>
    </row>
    <row r="1781" spans="10:34">
      <c r="J1781" s="52"/>
      <c r="K1781" s="52"/>
      <c r="L1781" s="52"/>
      <c r="M1781" s="52"/>
      <c r="N1781" s="52"/>
      <c r="O1781" s="52"/>
      <c r="P1781" s="52"/>
      <c r="Q1781" s="52"/>
      <c r="R1781" s="52"/>
      <c r="S1781" s="52"/>
      <c r="T1781" s="52"/>
      <c r="U1781" s="52"/>
      <c r="V1781" s="52"/>
      <c r="W1781" s="52"/>
      <c r="X1781" s="52"/>
      <c r="Y1781" s="52"/>
      <c r="Z1781" s="52"/>
      <c r="AA1781" s="52"/>
      <c r="AB1781" s="52"/>
      <c r="AC1781" s="52"/>
      <c r="AD1781" s="52"/>
      <c r="AE1781" s="52"/>
      <c r="AF1781" s="52"/>
      <c r="AG1781" s="52"/>
      <c r="AH1781" s="52"/>
    </row>
    <row r="1782" spans="10:34">
      <c r="J1782" s="73"/>
      <c r="K1782" s="73"/>
      <c r="L1782" s="73"/>
      <c r="M1782" s="73"/>
      <c r="N1782" s="73"/>
      <c r="O1782" s="73"/>
      <c r="P1782" s="73"/>
      <c r="Q1782" s="73"/>
      <c r="R1782" s="73"/>
      <c r="S1782" s="73"/>
      <c r="T1782" s="73"/>
      <c r="U1782" s="73"/>
      <c r="V1782" s="73"/>
      <c r="W1782" s="73"/>
      <c r="X1782" s="73"/>
      <c r="Y1782" s="73"/>
      <c r="Z1782" s="73"/>
      <c r="AA1782" s="73"/>
      <c r="AB1782" s="73"/>
      <c r="AC1782" s="73"/>
      <c r="AD1782" s="73"/>
      <c r="AE1782" s="73"/>
      <c r="AF1782" s="73"/>
      <c r="AG1782" s="73"/>
      <c r="AH1782" s="73"/>
    </row>
    <row r="1783" spans="10:34">
      <c r="J1783" s="191"/>
      <c r="K1783" s="191"/>
      <c r="L1783" s="191"/>
      <c r="M1783" s="191"/>
      <c r="N1783" s="191"/>
      <c r="O1783" s="191"/>
      <c r="P1783" s="191"/>
      <c r="Q1783" s="191"/>
      <c r="R1783" s="191"/>
      <c r="S1783" s="191"/>
      <c r="T1783" s="191"/>
      <c r="U1783" s="191"/>
      <c r="V1783" s="191"/>
      <c r="W1783" s="191"/>
      <c r="X1783" s="191"/>
      <c r="Y1783" s="191"/>
      <c r="Z1783" s="191"/>
      <c r="AA1783" s="191"/>
      <c r="AB1783" s="191"/>
      <c r="AC1783" s="191"/>
      <c r="AD1783" s="191"/>
      <c r="AE1783" s="191"/>
      <c r="AF1783" s="191"/>
      <c r="AG1783" s="191"/>
      <c r="AH1783" s="191"/>
    </row>
    <row r="1784" spans="10:34">
      <c r="J1784" s="73"/>
      <c r="K1784" s="73"/>
      <c r="L1784" s="73"/>
      <c r="M1784" s="73"/>
      <c r="N1784" s="73"/>
      <c r="O1784" s="73"/>
      <c r="P1784" s="73"/>
      <c r="Q1784" s="73"/>
      <c r="R1784" s="73"/>
      <c r="S1784" s="73"/>
      <c r="T1784" s="73"/>
      <c r="U1784" s="73"/>
      <c r="V1784" s="73"/>
      <c r="W1784" s="73"/>
      <c r="X1784" s="73"/>
      <c r="Y1784" s="73"/>
      <c r="Z1784" s="73"/>
      <c r="AA1784" s="73"/>
      <c r="AB1784" s="73"/>
      <c r="AC1784" s="73"/>
      <c r="AD1784" s="73"/>
      <c r="AE1784" s="73"/>
      <c r="AF1784" s="73"/>
      <c r="AG1784" s="73"/>
      <c r="AH1784" s="73"/>
    </row>
    <row r="1785" spans="10:34">
      <c r="J1785" s="73"/>
      <c r="K1785" s="73"/>
      <c r="L1785" s="73"/>
      <c r="M1785" s="73"/>
      <c r="N1785" s="73"/>
      <c r="O1785" s="73"/>
      <c r="P1785" s="73"/>
      <c r="Q1785" s="73"/>
      <c r="R1785" s="73"/>
      <c r="S1785" s="73"/>
      <c r="T1785" s="73"/>
      <c r="U1785" s="73"/>
      <c r="V1785" s="73"/>
      <c r="W1785" s="73"/>
      <c r="X1785" s="73"/>
      <c r="Y1785" s="73"/>
      <c r="Z1785" s="73"/>
      <c r="AA1785" s="73"/>
      <c r="AB1785" s="73"/>
      <c r="AC1785" s="73"/>
      <c r="AD1785" s="73"/>
      <c r="AE1785" s="73"/>
      <c r="AF1785" s="73"/>
      <c r="AG1785" s="73"/>
      <c r="AH1785" s="73"/>
    </row>
    <row r="1786" spans="10:34">
      <c r="J1786" s="73"/>
      <c r="K1786" s="73"/>
      <c r="L1786" s="73"/>
      <c r="M1786" s="73"/>
      <c r="N1786" s="73"/>
      <c r="O1786" s="73"/>
      <c r="P1786" s="73"/>
      <c r="Q1786" s="73"/>
      <c r="R1786" s="73"/>
      <c r="S1786" s="73"/>
      <c r="T1786" s="73"/>
      <c r="U1786" s="73"/>
      <c r="V1786" s="73"/>
      <c r="W1786" s="73"/>
      <c r="X1786" s="73"/>
      <c r="Y1786" s="73"/>
      <c r="Z1786" s="73"/>
      <c r="AA1786" s="73"/>
      <c r="AB1786" s="73"/>
      <c r="AC1786" s="73"/>
      <c r="AD1786" s="73"/>
      <c r="AE1786" s="73"/>
      <c r="AF1786" s="73"/>
      <c r="AG1786" s="73"/>
      <c r="AH1786" s="73"/>
    </row>
    <row r="1787" spans="10:34">
      <c r="J1787" s="73"/>
      <c r="K1787" s="73"/>
      <c r="L1787" s="73"/>
      <c r="M1787" s="73"/>
      <c r="N1787" s="73"/>
      <c r="O1787" s="73"/>
      <c r="P1787" s="73"/>
      <c r="Q1787" s="73"/>
      <c r="R1787" s="73"/>
      <c r="S1787" s="73"/>
      <c r="T1787" s="73"/>
      <c r="U1787" s="73"/>
      <c r="V1787" s="73"/>
      <c r="W1787" s="73"/>
      <c r="X1787" s="73"/>
      <c r="Y1787" s="73"/>
      <c r="Z1787" s="73"/>
      <c r="AA1787" s="73"/>
      <c r="AB1787" s="73"/>
      <c r="AC1787" s="73"/>
      <c r="AD1787" s="73"/>
      <c r="AE1787" s="73"/>
      <c r="AF1787" s="73"/>
      <c r="AG1787" s="73"/>
      <c r="AH1787" s="73"/>
    </row>
    <row r="1788" spans="10:34">
      <c r="J1788" s="73"/>
      <c r="K1788" s="73"/>
      <c r="L1788" s="73"/>
      <c r="M1788" s="73"/>
      <c r="N1788" s="73"/>
      <c r="O1788" s="73"/>
      <c r="P1788" s="73"/>
      <c r="Q1788" s="73"/>
      <c r="R1788" s="73"/>
      <c r="S1788" s="73"/>
      <c r="T1788" s="73"/>
      <c r="U1788" s="73"/>
      <c r="V1788" s="73"/>
      <c r="W1788" s="73"/>
      <c r="X1788" s="73"/>
      <c r="Y1788" s="73"/>
      <c r="Z1788" s="73"/>
      <c r="AA1788" s="73"/>
      <c r="AB1788" s="73"/>
      <c r="AC1788" s="73"/>
      <c r="AD1788" s="73"/>
      <c r="AE1788" s="73"/>
      <c r="AF1788" s="73"/>
      <c r="AG1788" s="73"/>
      <c r="AH1788" s="73"/>
    </row>
    <row r="1789" spans="10:34">
      <c r="J1789" s="73"/>
      <c r="K1789" s="73"/>
      <c r="L1789" s="73"/>
      <c r="M1789" s="73"/>
      <c r="N1789" s="73"/>
      <c r="O1789" s="73"/>
      <c r="P1789" s="73"/>
      <c r="Q1789" s="73"/>
      <c r="R1789" s="73"/>
      <c r="S1789" s="73"/>
      <c r="T1789" s="73"/>
      <c r="U1789" s="73"/>
      <c r="V1789" s="73"/>
      <c r="W1789" s="73"/>
      <c r="X1789" s="73"/>
      <c r="Y1789" s="73"/>
      <c r="Z1789" s="73"/>
      <c r="AA1789" s="73"/>
      <c r="AB1789" s="73"/>
      <c r="AC1789" s="73"/>
      <c r="AD1789" s="73"/>
      <c r="AE1789" s="73"/>
      <c r="AF1789" s="73"/>
      <c r="AG1789" s="73"/>
      <c r="AH1789" s="73"/>
    </row>
    <row r="1790" spans="10:34">
      <c r="J1790" s="73"/>
      <c r="K1790" s="73"/>
      <c r="L1790" s="73"/>
      <c r="M1790" s="73"/>
      <c r="N1790" s="73"/>
      <c r="O1790" s="73"/>
      <c r="P1790" s="73"/>
      <c r="Q1790" s="73"/>
      <c r="R1790" s="73"/>
      <c r="S1790" s="73"/>
      <c r="T1790" s="73"/>
      <c r="U1790" s="73"/>
      <c r="V1790" s="73"/>
      <c r="W1790" s="73"/>
      <c r="X1790" s="73"/>
      <c r="Y1790" s="73"/>
      <c r="Z1790" s="73"/>
      <c r="AA1790" s="73"/>
      <c r="AB1790" s="73"/>
      <c r="AC1790" s="73"/>
      <c r="AD1790" s="73"/>
      <c r="AE1790" s="73"/>
      <c r="AF1790" s="73"/>
      <c r="AG1790" s="73"/>
      <c r="AH1790" s="73"/>
    </row>
    <row r="1791" spans="10:34">
      <c r="J1791" s="73"/>
      <c r="K1791" s="73"/>
      <c r="L1791" s="73"/>
      <c r="M1791" s="73"/>
      <c r="N1791" s="73"/>
      <c r="O1791" s="73"/>
      <c r="P1791" s="73"/>
      <c r="Q1791" s="73"/>
      <c r="R1791" s="73"/>
      <c r="S1791" s="73"/>
      <c r="T1791" s="73"/>
      <c r="U1791" s="73"/>
      <c r="V1791" s="73"/>
      <c r="W1791" s="73"/>
      <c r="X1791" s="73"/>
      <c r="Y1791" s="73"/>
      <c r="Z1791" s="73"/>
      <c r="AA1791" s="73"/>
      <c r="AB1791" s="73"/>
      <c r="AC1791" s="73"/>
      <c r="AD1791" s="73"/>
      <c r="AE1791" s="73"/>
      <c r="AF1791" s="73"/>
      <c r="AG1791" s="73"/>
      <c r="AH1791" s="73"/>
    </row>
    <row r="1792" spans="10:34">
      <c r="J1792" s="52"/>
      <c r="K1792" s="52"/>
      <c r="L1792" s="52"/>
      <c r="M1792" s="52"/>
      <c r="N1792" s="52"/>
      <c r="O1792" s="52"/>
      <c r="P1792" s="52"/>
      <c r="Q1792" s="52"/>
      <c r="R1792" s="52"/>
      <c r="S1792" s="52"/>
      <c r="T1792" s="52"/>
      <c r="U1792" s="52"/>
      <c r="V1792" s="52"/>
      <c r="W1792" s="52"/>
      <c r="X1792" s="52"/>
      <c r="Y1792" s="52"/>
      <c r="Z1792" s="52"/>
      <c r="AA1792" s="52"/>
      <c r="AB1792" s="52"/>
      <c r="AC1792" s="52"/>
      <c r="AD1792" s="52"/>
      <c r="AE1792" s="52"/>
      <c r="AF1792" s="52"/>
      <c r="AG1792" s="52"/>
      <c r="AH1792" s="52"/>
    </row>
    <row r="1793" spans="10:34">
      <c r="J1793" s="73"/>
      <c r="K1793" s="73"/>
      <c r="L1793" s="73"/>
      <c r="M1793" s="73"/>
      <c r="N1793" s="73"/>
      <c r="O1793" s="73"/>
      <c r="P1793" s="73"/>
      <c r="Q1793" s="73"/>
      <c r="R1793" s="73"/>
      <c r="S1793" s="73"/>
      <c r="T1793" s="73"/>
      <c r="U1793" s="73"/>
      <c r="V1793" s="73"/>
      <c r="W1793" s="73"/>
      <c r="X1793" s="73"/>
      <c r="Y1793" s="73"/>
      <c r="Z1793" s="73"/>
      <c r="AA1793" s="73"/>
      <c r="AB1793" s="73"/>
      <c r="AC1793" s="73"/>
      <c r="AD1793" s="73"/>
      <c r="AE1793" s="73"/>
      <c r="AF1793" s="73"/>
      <c r="AG1793" s="73"/>
      <c r="AH1793" s="73"/>
    </row>
    <row r="1794" spans="10:34">
      <c r="J1794" s="191"/>
      <c r="K1794" s="191"/>
      <c r="L1794" s="191"/>
      <c r="M1794" s="191"/>
      <c r="N1794" s="191"/>
      <c r="O1794" s="191"/>
      <c r="P1794" s="191"/>
      <c r="Q1794" s="191"/>
      <c r="R1794" s="191"/>
      <c r="S1794" s="191"/>
      <c r="T1794" s="191"/>
      <c r="U1794" s="191"/>
      <c r="V1794" s="191"/>
      <c r="W1794" s="191"/>
      <c r="X1794" s="191"/>
      <c r="Y1794" s="191"/>
      <c r="Z1794" s="191"/>
      <c r="AA1794" s="191"/>
      <c r="AB1794" s="191"/>
      <c r="AC1794" s="191"/>
      <c r="AD1794" s="191"/>
      <c r="AE1794" s="191"/>
      <c r="AF1794" s="191"/>
      <c r="AG1794" s="191"/>
      <c r="AH1794" s="191"/>
    </row>
    <row r="1795" spans="10:34">
      <c r="J1795" s="73"/>
      <c r="K1795" s="73"/>
      <c r="L1795" s="73"/>
      <c r="M1795" s="73"/>
      <c r="N1795" s="73"/>
      <c r="O1795" s="73"/>
      <c r="P1795" s="73"/>
      <c r="Q1795" s="73"/>
      <c r="R1795" s="73"/>
      <c r="S1795" s="73"/>
      <c r="T1795" s="73"/>
      <c r="U1795" s="73"/>
      <c r="V1795" s="73"/>
      <c r="W1795" s="73"/>
      <c r="X1795" s="73"/>
      <c r="Y1795" s="73"/>
      <c r="Z1795" s="73"/>
      <c r="AA1795" s="73"/>
      <c r="AB1795" s="73"/>
      <c r="AC1795" s="73"/>
      <c r="AD1795" s="73"/>
      <c r="AE1795" s="73"/>
      <c r="AF1795" s="73"/>
      <c r="AG1795" s="73"/>
      <c r="AH1795" s="73"/>
    </row>
    <row r="1796" spans="10:34">
      <c r="J1796" s="73"/>
      <c r="K1796" s="73"/>
      <c r="L1796" s="73"/>
      <c r="M1796" s="73"/>
      <c r="N1796" s="73"/>
      <c r="O1796" s="73"/>
      <c r="P1796" s="73"/>
      <c r="Q1796" s="73"/>
      <c r="R1796" s="73"/>
      <c r="S1796" s="73"/>
      <c r="T1796" s="73"/>
      <c r="U1796" s="73"/>
      <c r="V1796" s="73"/>
      <c r="W1796" s="73"/>
      <c r="X1796" s="73"/>
      <c r="Y1796" s="73"/>
      <c r="Z1796" s="73"/>
      <c r="AA1796" s="73"/>
      <c r="AB1796" s="73"/>
      <c r="AC1796" s="73"/>
      <c r="AD1796" s="73"/>
      <c r="AE1796" s="73"/>
      <c r="AF1796" s="73"/>
      <c r="AG1796" s="73"/>
      <c r="AH1796" s="73"/>
    </row>
    <row r="1797" spans="10:34">
      <c r="J1797" s="73"/>
      <c r="K1797" s="73"/>
      <c r="L1797" s="73"/>
      <c r="M1797" s="73"/>
      <c r="N1797" s="73"/>
      <c r="O1797" s="73"/>
      <c r="P1797" s="73"/>
      <c r="Q1797" s="73"/>
      <c r="R1797" s="73"/>
      <c r="S1797" s="73"/>
      <c r="T1797" s="73"/>
      <c r="U1797" s="73"/>
      <c r="V1797" s="73"/>
      <c r="W1797" s="73"/>
      <c r="X1797" s="73"/>
      <c r="Y1797" s="73"/>
      <c r="Z1797" s="73"/>
      <c r="AA1797" s="73"/>
      <c r="AB1797" s="73"/>
      <c r="AC1797" s="73"/>
      <c r="AD1797" s="73"/>
      <c r="AE1797" s="73"/>
      <c r="AF1797" s="73"/>
      <c r="AG1797" s="73"/>
      <c r="AH1797" s="73"/>
    </row>
    <row r="1798" spans="10:34">
      <c r="J1798" s="73"/>
      <c r="K1798" s="73"/>
      <c r="L1798" s="73"/>
      <c r="M1798" s="73"/>
      <c r="N1798" s="73"/>
      <c r="O1798" s="73"/>
      <c r="P1798" s="73"/>
      <c r="Q1798" s="73"/>
      <c r="R1798" s="73"/>
      <c r="S1798" s="73"/>
      <c r="T1798" s="73"/>
      <c r="U1798" s="73"/>
      <c r="V1798" s="73"/>
      <c r="W1798" s="73"/>
      <c r="X1798" s="73"/>
      <c r="Y1798" s="73"/>
      <c r="Z1798" s="73"/>
      <c r="AA1798" s="73"/>
      <c r="AB1798" s="73"/>
      <c r="AC1798" s="73"/>
      <c r="AD1798" s="73"/>
      <c r="AE1798" s="73"/>
      <c r="AF1798" s="73"/>
      <c r="AG1798" s="73"/>
      <c r="AH1798" s="73"/>
    </row>
    <row r="1799" spans="10:34">
      <c r="J1799" s="73"/>
      <c r="K1799" s="73"/>
      <c r="L1799" s="73"/>
      <c r="M1799" s="73"/>
      <c r="N1799" s="73"/>
      <c r="O1799" s="73"/>
      <c r="P1799" s="73"/>
      <c r="Q1799" s="73"/>
      <c r="R1799" s="73"/>
      <c r="S1799" s="73"/>
      <c r="T1799" s="73"/>
      <c r="U1799" s="73"/>
      <c r="V1799" s="73"/>
      <c r="W1799" s="73"/>
      <c r="X1799" s="73"/>
      <c r="Y1799" s="73"/>
      <c r="Z1799" s="73"/>
      <c r="AA1799" s="73"/>
      <c r="AB1799" s="73"/>
      <c r="AC1799" s="73"/>
      <c r="AD1799" s="73"/>
      <c r="AE1799" s="73"/>
      <c r="AF1799" s="73"/>
      <c r="AG1799" s="73"/>
      <c r="AH1799" s="73"/>
    </row>
    <row r="1800" spans="10:34">
      <c r="J1800" s="73"/>
      <c r="K1800" s="73"/>
      <c r="L1800" s="73"/>
      <c r="M1800" s="73"/>
      <c r="N1800" s="73"/>
      <c r="O1800" s="73"/>
      <c r="P1800" s="73"/>
      <c r="Q1800" s="73"/>
      <c r="R1800" s="73"/>
      <c r="S1800" s="73"/>
      <c r="T1800" s="73"/>
      <c r="U1800" s="73"/>
      <c r="V1800" s="73"/>
      <c r="W1800" s="73"/>
      <c r="X1800" s="73"/>
      <c r="Y1800" s="73"/>
      <c r="Z1800" s="73"/>
      <c r="AA1800" s="73"/>
      <c r="AB1800" s="73"/>
      <c r="AC1800" s="73"/>
      <c r="AD1800" s="73"/>
      <c r="AE1800" s="73"/>
      <c r="AF1800" s="73"/>
      <c r="AG1800" s="73"/>
      <c r="AH1800" s="73"/>
    </row>
    <row r="1801" spans="10:34">
      <c r="J1801" s="73"/>
      <c r="K1801" s="73"/>
      <c r="L1801" s="73"/>
      <c r="M1801" s="73"/>
      <c r="N1801" s="73"/>
      <c r="O1801" s="73"/>
      <c r="P1801" s="73"/>
      <c r="Q1801" s="73"/>
      <c r="R1801" s="73"/>
      <c r="S1801" s="73"/>
      <c r="T1801" s="73"/>
      <c r="U1801" s="73"/>
      <c r="V1801" s="73"/>
      <c r="W1801" s="73"/>
      <c r="X1801" s="73"/>
      <c r="Y1801" s="73"/>
      <c r="Z1801" s="73"/>
      <c r="AA1801" s="73"/>
      <c r="AB1801" s="73"/>
      <c r="AC1801" s="73"/>
      <c r="AD1801" s="73"/>
      <c r="AE1801" s="73"/>
      <c r="AF1801" s="73"/>
      <c r="AG1801" s="73"/>
      <c r="AH1801" s="73"/>
    </row>
    <row r="1802" spans="10:34">
      <c r="J1802" s="73"/>
      <c r="K1802" s="73"/>
      <c r="L1802" s="73"/>
      <c r="M1802" s="73"/>
      <c r="N1802" s="73"/>
      <c r="O1802" s="73"/>
      <c r="P1802" s="73"/>
      <c r="Q1802" s="73"/>
      <c r="R1802" s="73"/>
      <c r="S1802" s="73"/>
      <c r="T1802" s="73"/>
      <c r="U1802" s="73"/>
      <c r="V1802" s="73"/>
      <c r="W1802" s="73"/>
      <c r="X1802" s="73"/>
      <c r="Y1802" s="73"/>
      <c r="Z1802" s="73"/>
      <c r="AA1802" s="73"/>
      <c r="AB1802" s="73"/>
      <c r="AC1802" s="73"/>
      <c r="AD1802" s="73"/>
      <c r="AE1802" s="73"/>
      <c r="AF1802" s="73"/>
      <c r="AG1802" s="73"/>
      <c r="AH1802" s="73"/>
    </row>
    <row r="1803" spans="10:34">
      <c r="J1803" s="52"/>
      <c r="K1803" s="52"/>
      <c r="L1803" s="52"/>
      <c r="M1803" s="52"/>
      <c r="N1803" s="52"/>
      <c r="O1803" s="52"/>
      <c r="P1803" s="52"/>
      <c r="Q1803" s="52"/>
      <c r="R1803" s="52"/>
      <c r="S1803" s="52"/>
      <c r="T1803" s="52"/>
      <c r="U1803" s="52"/>
      <c r="V1803" s="52"/>
      <c r="W1803" s="52"/>
      <c r="X1803" s="52"/>
      <c r="Y1803" s="52"/>
      <c r="Z1803" s="52"/>
      <c r="AA1803" s="52"/>
      <c r="AB1803" s="52"/>
      <c r="AC1803" s="52"/>
      <c r="AD1803" s="52"/>
      <c r="AE1803" s="52"/>
      <c r="AF1803" s="52"/>
      <c r="AG1803" s="52"/>
      <c r="AH1803" s="52"/>
    </row>
    <row r="1804" spans="10:34">
      <c r="J1804" s="73"/>
      <c r="K1804" s="73"/>
      <c r="L1804" s="73"/>
      <c r="M1804" s="73"/>
      <c r="N1804" s="73"/>
      <c r="O1804" s="73"/>
      <c r="P1804" s="73"/>
      <c r="Q1804" s="73"/>
      <c r="R1804" s="73"/>
      <c r="S1804" s="73"/>
      <c r="T1804" s="73"/>
      <c r="U1804" s="73"/>
      <c r="V1804" s="73"/>
      <c r="W1804" s="73"/>
      <c r="X1804" s="73"/>
      <c r="Y1804" s="73"/>
      <c r="Z1804" s="73"/>
      <c r="AA1804" s="73"/>
      <c r="AB1804" s="73"/>
      <c r="AC1804" s="73"/>
      <c r="AD1804" s="73"/>
      <c r="AE1804" s="73"/>
      <c r="AF1804" s="73"/>
      <c r="AG1804" s="73"/>
      <c r="AH1804" s="73"/>
    </row>
    <row r="1805" spans="10:34">
      <c r="J1805" s="191"/>
      <c r="K1805" s="191"/>
      <c r="L1805" s="191"/>
      <c r="M1805" s="191"/>
      <c r="N1805" s="191"/>
      <c r="O1805" s="191"/>
      <c r="P1805" s="191"/>
      <c r="Q1805" s="191"/>
      <c r="R1805" s="191"/>
      <c r="S1805" s="191"/>
      <c r="T1805" s="191"/>
      <c r="U1805" s="191"/>
      <c r="V1805" s="191"/>
      <c r="W1805" s="191"/>
      <c r="X1805" s="191"/>
      <c r="Y1805" s="191"/>
      <c r="Z1805" s="191"/>
      <c r="AA1805" s="191"/>
      <c r="AB1805" s="191"/>
      <c r="AC1805" s="191"/>
      <c r="AD1805" s="191"/>
      <c r="AE1805" s="191"/>
      <c r="AF1805" s="191"/>
      <c r="AG1805" s="191"/>
      <c r="AH1805" s="191"/>
    </row>
    <row r="1806" spans="10:34">
      <c r="J1806" s="73"/>
      <c r="K1806" s="73"/>
      <c r="L1806" s="73"/>
      <c r="M1806" s="73"/>
      <c r="N1806" s="73"/>
      <c r="O1806" s="73"/>
      <c r="P1806" s="73"/>
      <c r="Q1806" s="73"/>
      <c r="R1806" s="73"/>
      <c r="S1806" s="73"/>
      <c r="T1806" s="73"/>
      <c r="U1806" s="73"/>
      <c r="V1806" s="73"/>
      <c r="W1806" s="73"/>
      <c r="X1806" s="73"/>
      <c r="Y1806" s="73"/>
      <c r="Z1806" s="73"/>
      <c r="AA1806" s="73"/>
      <c r="AB1806" s="73"/>
      <c r="AC1806" s="73"/>
      <c r="AD1806" s="73"/>
      <c r="AE1806" s="73"/>
      <c r="AF1806" s="73"/>
      <c r="AG1806" s="73"/>
      <c r="AH1806" s="73"/>
    </row>
    <row r="1807" spans="10:34">
      <c r="J1807" s="73"/>
      <c r="K1807" s="73"/>
      <c r="L1807" s="73"/>
      <c r="M1807" s="73"/>
      <c r="N1807" s="73"/>
      <c r="O1807" s="73"/>
      <c r="P1807" s="73"/>
      <c r="Q1807" s="73"/>
      <c r="R1807" s="73"/>
      <c r="S1807" s="73"/>
      <c r="T1807" s="73"/>
      <c r="U1807" s="73"/>
      <c r="V1807" s="73"/>
      <c r="W1807" s="73"/>
      <c r="X1807" s="73"/>
      <c r="Y1807" s="73"/>
      <c r="Z1807" s="73"/>
      <c r="AA1807" s="73"/>
      <c r="AB1807" s="73"/>
      <c r="AC1807" s="73"/>
      <c r="AD1807" s="73"/>
      <c r="AE1807" s="73"/>
      <c r="AF1807" s="73"/>
      <c r="AG1807" s="73"/>
      <c r="AH1807" s="73"/>
    </row>
    <row r="1808" spans="10:34">
      <c r="J1808" s="73"/>
      <c r="K1808" s="73"/>
      <c r="L1808" s="73"/>
      <c r="M1808" s="73"/>
      <c r="N1808" s="73"/>
      <c r="O1808" s="73"/>
      <c r="P1808" s="73"/>
      <c r="Q1808" s="73"/>
      <c r="R1808" s="73"/>
      <c r="S1808" s="73"/>
      <c r="T1808" s="73"/>
      <c r="U1808" s="73"/>
      <c r="V1808" s="73"/>
      <c r="W1808" s="73"/>
      <c r="X1808" s="73"/>
      <c r="Y1808" s="73"/>
      <c r="Z1808" s="73"/>
      <c r="AA1808" s="73"/>
      <c r="AB1808" s="73"/>
      <c r="AC1808" s="73"/>
      <c r="AD1808" s="73"/>
      <c r="AE1808" s="73"/>
      <c r="AF1808" s="73"/>
      <c r="AG1808" s="73"/>
      <c r="AH1808" s="73"/>
    </row>
    <row r="1809" spans="10:34">
      <c r="J1809" s="73"/>
      <c r="K1809" s="73"/>
      <c r="L1809" s="73"/>
      <c r="M1809" s="73"/>
      <c r="N1809" s="73"/>
      <c r="O1809" s="73"/>
      <c r="P1809" s="73"/>
      <c r="Q1809" s="73"/>
      <c r="R1809" s="73"/>
      <c r="S1809" s="73"/>
      <c r="T1809" s="73"/>
      <c r="U1809" s="73"/>
      <c r="V1809" s="73"/>
      <c r="W1809" s="73"/>
      <c r="X1809" s="73"/>
      <c r="Y1809" s="73"/>
      <c r="Z1809" s="73"/>
      <c r="AA1809" s="73"/>
      <c r="AB1809" s="73"/>
      <c r="AC1809" s="73"/>
      <c r="AD1809" s="73"/>
      <c r="AE1809" s="73"/>
      <c r="AF1809" s="73"/>
      <c r="AG1809" s="73"/>
      <c r="AH1809" s="73"/>
    </row>
    <row r="1810" spans="10:34">
      <c r="J1810" s="73"/>
      <c r="K1810" s="73"/>
      <c r="L1810" s="73"/>
      <c r="M1810" s="73"/>
      <c r="N1810" s="73"/>
      <c r="O1810" s="73"/>
      <c r="P1810" s="73"/>
      <c r="Q1810" s="73"/>
      <c r="R1810" s="73"/>
      <c r="S1810" s="73"/>
      <c r="T1810" s="73"/>
      <c r="U1810" s="73"/>
      <c r="V1810" s="73"/>
      <c r="W1810" s="73"/>
      <c r="X1810" s="73"/>
      <c r="Y1810" s="73"/>
      <c r="Z1810" s="73"/>
      <c r="AA1810" s="73"/>
      <c r="AB1810" s="73"/>
      <c r="AC1810" s="73"/>
      <c r="AD1810" s="73"/>
      <c r="AE1810" s="73"/>
      <c r="AF1810" s="73"/>
      <c r="AG1810" s="73"/>
      <c r="AH1810" s="73"/>
    </row>
    <row r="1811" spans="10:34">
      <c r="J1811" s="73"/>
      <c r="K1811" s="73"/>
      <c r="L1811" s="73"/>
      <c r="M1811" s="73"/>
      <c r="N1811" s="73"/>
      <c r="O1811" s="73"/>
      <c r="P1811" s="73"/>
      <c r="Q1811" s="73"/>
      <c r="R1811" s="73"/>
      <c r="S1811" s="73"/>
      <c r="T1811" s="73"/>
      <c r="U1811" s="73"/>
      <c r="V1811" s="73"/>
      <c r="W1811" s="73"/>
      <c r="X1811" s="73"/>
      <c r="Y1811" s="73"/>
      <c r="Z1811" s="73"/>
      <c r="AA1811" s="73"/>
      <c r="AB1811" s="73"/>
      <c r="AC1811" s="73"/>
      <c r="AD1811" s="73"/>
      <c r="AE1811" s="73"/>
      <c r="AF1811" s="73"/>
      <c r="AG1811" s="73"/>
      <c r="AH1811" s="73"/>
    </row>
    <row r="1812" spans="10:34">
      <c r="J1812" s="73"/>
      <c r="K1812" s="73"/>
      <c r="L1812" s="73"/>
      <c r="M1812" s="73"/>
      <c r="N1812" s="73"/>
      <c r="O1812" s="73"/>
      <c r="P1812" s="73"/>
      <c r="Q1812" s="73"/>
      <c r="R1812" s="73"/>
      <c r="S1812" s="73"/>
      <c r="T1812" s="73"/>
      <c r="U1812" s="73"/>
      <c r="V1812" s="73"/>
      <c r="W1812" s="73"/>
      <c r="X1812" s="73"/>
      <c r="Y1812" s="73"/>
      <c r="Z1812" s="73"/>
      <c r="AA1812" s="73"/>
      <c r="AB1812" s="73"/>
      <c r="AC1812" s="73"/>
      <c r="AD1812" s="73"/>
      <c r="AE1812" s="73"/>
      <c r="AF1812" s="73"/>
      <c r="AG1812" s="73"/>
      <c r="AH1812" s="73"/>
    </row>
    <row r="1813" spans="10:34">
      <c r="J1813" s="73"/>
      <c r="K1813" s="73"/>
      <c r="L1813" s="73"/>
      <c r="M1813" s="73"/>
      <c r="N1813" s="73"/>
      <c r="O1813" s="73"/>
      <c r="P1813" s="73"/>
      <c r="Q1813" s="73"/>
      <c r="R1813" s="73"/>
      <c r="S1813" s="73"/>
      <c r="T1813" s="73"/>
      <c r="U1813" s="73"/>
      <c r="V1813" s="73"/>
      <c r="W1813" s="73"/>
      <c r="X1813" s="73"/>
      <c r="Y1813" s="73"/>
      <c r="Z1813" s="73"/>
      <c r="AA1813" s="73"/>
      <c r="AB1813" s="73"/>
      <c r="AC1813" s="73"/>
      <c r="AD1813" s="73"/>
      <c r="AE1813" s="73"/>
      <c r="AF1813" s="73"/>
      <c r="AG1813" s="73"/>
      <c r="AH1813" s="73"/>
    </row>
    <row r="1814" spans="10:34">
      <c r="J1814" s="52"/>
      <c r="K1814" s="52"/>
      <c r="L1814" s="52"/>
      <c r="M1814" s="52"/>
      <c r="N1814" s="52"/>
      <c r="O1814" s="52"/>
      <c r="P1814" s="52"/>
      <c r="Q1814" s="52"/>
      <c r="R1814" s="52"/>
      <c r="S1814" s="52"/>
      <c r="T1814" s="52"/>
      <c r="U1814" s="52"/>
      <c r="V1814" s="52"/>
      <c r="W1814" s="52"/>
      <c r="X1814" s="52"/>
      <c r="Y1814" s="52"/>
      <c r="Z1814" s="52"/>
      <c r="AA1814" s="52"/>
      <c r="AB1814" s="52"/>
      <c r="AC1814" s="52"/>
      <c r="AD1814" s="52"/>
      <c r="AE1814" s="52"/>
      <c r="AF1814" s="52"/>
      <c r="AG1814" s="52"/>
      <c r="AH1814" s="52"/>
    </row>
    <row r="1815" spans="10:34">
      <c r="J1815" s="73"/>
      <c r="K1815" s="73"/>
      <c r="L1815" s="73"/>
      <c r="M1815" s="73"/>
      <c r="N1815" s="73"/>
      <c r="O1815" s="73"/>
      <c r="P1815" s="73"/>
      <c r="Q1815" s="73"/>
      <c r="R1815" s="73"/>
      <c r="S1815" s="73"/>
      <c r="T1815" s="73"/>
      <c r="U1815" s="73"/>
      <c r="V1815" s="73"/>
      <c r="W1815" s="73"/>
      <c r="X1815" s="73"/>
      <c r="Y1815" s="73"/>
      <c r="Z1815" s="73"/>
      <c r="AA1815" s="73"/>
      <c r="AB1815" s="73"/>
      <c r="AC1815" s="73"/>
      <c r="AD1815" s="73"/>
      <c r="AE1815" s="73"/>
      <c r="AF1815" s="73"/>
      <c r="AG1815" s="73"/>
      <c r="AH1815" s="73"/>
    </row>
    <row r="1816" spans="10:34">
      <c r="J1816" s="191"/>
      <c r="K1816" s="191"/>
      <c r="L1816" s="191"/>
      <c r="M1816" s="191"/>
      <c r="N1816" s="191"/>
      <c r="O1816" s="191"/>
      <c r="P1816" s="191"/>
      <c r="Q1816" s="191"/>
      <c r="R1816" s="191"/>
      <c r="S1816" s="191"/>
      <c r="T1816" s="191"/>
      <c r="U1816" s="191"/>
      <c r="V1816" s="191"/>
      <c r="W1816" s="191"/>
      <c r="X1816" s="191"/>
      <c r="Y1816" s="191"/>
      <c r="Z1816" s="191"/>
      <c r="AA1816" s="191"/>
      <c r="AB1816" s="191"/>
      <c r="AC1816" s="191"/>
      <c r="AD1816" s="191"/>
      <c r="AE1816" s="191"/>
      <c r="AF1816" s="191"/>
      <c r="AG1816" s="191"/>
      <c r="AH1816" s="191"/>
    </row>
    <row r="1817" spans="10:34">
      <c r="J1817" s="73"/>
      <c r="K1817" s="73"/>
      <c r="L1817" s="73"/>
      <c r="M1817" s="73"/>
      <c r="N1817" s="73"/>
      <c r="O1817" s="73"/>
      <c r="P1817" s="73"/>
      <c r="Q1817" s="73"/>
      <c r="R1817" s="73"/>
      <c r="S1817" s="73"/>
      <c r="T1817" s="73"/>
      <c r="U1817" s="73"/>
      <c r="V1817" s="73"/>
      <c r="W1817" s="73"/>
      <c r="X1817" s="73"/>
      <c r="Y1817" s="73"/>
      <c r="Z1817" s="73"/>
      <c r="AA1817" s="73"/>
      <c r="AB1817" s="73"/>
      <c r="AC1817" s="73"/>
      <c r="AD1817" s="73"/>
      <c r="AE1817" s="73"/>
      <c r="AF1817" s="73"/>
      <c r="AG1817" s="73"/>
      <c r="AH1817" s="73"/>
    </row>
    <row r="1818" spans="10:34">
      <c r="J1818" s="73"/>
      <c r="K1818" s="73"/>
      <c r="L1818" s="73"/>
      <c r="M1818" s="73"/>
      <c r="N1818" s="73"/>
      <c r="O1818" s="73"/>
      <c r="P1818" s="73"/>
      <c r="Q1818" s="73"/>
      <c r="R1818" s="73"/>
      <c r="S1818" s="73"/>
      <c r="T1818" s="73"/>
      <c r="U1818" s="73"/>
      <c r="V1818" s="73"/>
      <c r="W1818" s="73"/>
      <c r="X1818" s="73"/>
      <c r="Y1818" s="73"/>
      <c r="Z1818" s="73"/>
      <c r="AA1818" s="73"/>
      <c r="AB1818" s="73"/>
      <c r="AC1818" s="73"/>
      <c r="AD1818" s="73"/>
      <c r="AE1818" s="73"/>
      <c r="AF1818" s="73"/>
      <c r="AG1818" s="73"/>
      <c r="AH1818" s="73"/>
    </row>
    <row r="1819" spans="10:34">
      <c r="J1819" s="73"/>
      <c r="K1819" s="73"/>
      <c r="L1819" s="73"/>
      <c r="M1819" s="73"/>
      <c r="N1819" s="73"/>
      <c r="O1819" s="73"/>
      <c r="P1819" s="73"/>
      <c r="Q1819" s="73"/>
      <c r="R1819" s="73"/>
      <c r="S1819" s="73"/>
      <c r="T1819" s="73"/>
      <c r="U1819" s="73"/>
      <c r="V1819" s="73"/>
      <c r="W1819" s="73"/>
      <c r="X1819" s="73"/>
      <c r="Y1819" s="73"/>
      <c r="Z1819" s="73"/>
      <c r="AA1819" s="73"/>
      <c r="AB1819" s="73"/>
      <c r="AC1819" s="73"/>
      <c r="AD1819" s="73"/>
      <c r="AE1819" s="73"/>
      <c r="AF1819" s="73"/>
      <c r="AG1819" s="73"/>
      <c r="AH1819" s="73"/>
    </row>
    <row r="1820" spans="10:34">
      <c r="J1820" s="73"/>
      <c r="K1820" s="73"/>
      <c r="L1820" s="73"/>
      <c r="M1820" s="73"/>
      <c r="N1820" s="73"/>
      <c r="O1820" s="73"/>
      <c r="P1820" s="73"/>
      <c r="Q1820" s="73"/>
      <c r="R1820" s="73"/>
      <c r="S1820" s="73"/>
      <c r="T1820" s="73"/>
      <c r="U1820" s="73"/>
      <c r="V1820" s="73"/>
      <c r="W1820" s="73"/>
      <c r="X1820" s="73"/>
      <c r="Y1820" s="73"/>
      <c r="Z1820" s="73"/>
      <c r="AA1820" s="73"/>
      <c r="AB1820" s="73"/>
      <c r="AC1820" s="73"/>
      <c r="AD1820" s="73"/>
      <c r="AE1820" s="73"/>
      <c r="AF1820" s="73"/>
      <c r="AG1820" s="73"/>
      <c r="AH1820" s="73"/>
    </row>
    <row r="1821" spans="10:34">
      <c r="J1821" s="73"/>
      <c r="K1821" s="73"/>
      <c r="L1821" s="73"/>
      <c r="M1821" s="73"/>
      <c r="N1821" s="73"/>
      <c r="O1821" s="73"/>
      <c r="P1821" s="73"/>
      <c r="Q1821" s="73"/>
      <c r="R1821" s="73"/>
      <c r="S1821" s="73"/>
      <c r="T1821" s="73"/>
      <c r="U1821" s="73"/>
      <c r="V1821" s="73"/>
      <c r="W1821" s="73"/>
      <c r="X1821" s="73"/>
      <c r="Y1821" s="73"/>
      <c r="Z1821" s="73"/>
      <c r="AA1821" s="73"/>
      <c r="AB1821" s="73"/>
      <c r="AC1821" s="73"/>
      <c r="AD1821" s="73"/>
      <c r="AE1821" s="73"/>
      <c r="AF1821" s="73"/>
      <c r="AG1821" s="73"/>
      <c r="AH1821" s="73"/>
    </row>
    <row r="1822" spans="10:34">
      <c r="J1822" s="73"/>
      <c r="K1822" s="73"/>
      <c r="L1822" s="73"/>
      <c r="M1822" s="73"/>
      <c r="N1822" s="73"/>
      <c r="O1822" s="73"/>
      <c r="P1822" s="73"/>
      <c r="Q1822" s="73"/>
      <c r="R1822" s="73"/>
      <c r="S1822" s="73"/>
      <c r="T1822" s="73"/>
      <c r="U1822" s="73"/>
      <c r="V1822" s="73"/>
      <c r="W1822" s="73"/>
      <c r="X1822" s="73"/>
      <c r="Y1822" s="73"/>
      <c r="Z1822" s="73"/>
      <c r="AA1822" s="73"/>
      <c r="AB1822" s="73"/>
      <c r="AC1822" s="73"/>
      <c r="AD1822" s="73"/>
      <c r="AE1822" s="73"/>
      <c r="AF1822" s="73"/>
      <c r="AG1822" s="73"/>
      <c r="AH1822" s="73"/>
    </row>
    <row r="1823" spans="10:34">
      <c r="J1823" s="73"/>
      <c r="K1823" s="73"/>
      <c r="L1823" s="73"/>
      <c r="M1823" s="73"/>
      <c r="N1823" s="73"/>
      <c r="O1823" s="73"/>
      <c r="P1823" s="73"/>
      <c r="Q1823" s="73"/>
      <c r="R1823" s="73"/>
      <c r="S1823" s="73"/>
      <c r="T1823" s="73"/>
      <c r="U1823" s="73"/>
      <c r="V1823" s="73"/>
      <c r="W1823" s="73"/>
      <c r="X1823" s="73"/>
      <c r="Y1823" s="73"/>
      <c r="Z1823" s="73"/>
      <c r="AA1823" s="73"/>
      <c r="AB1823" s="73"/>
      <c r="AC1823" s="73"/>
      <c r="AD1823" s="73"/>
      <c r="AE1823" s="73"/>
      <c r="AF1823" s="73"/>
      <c r="AG1823" s="73"/>
      <c r="AH1823" s="73"/>
    </row>
    <row r="1824" spans="10:34">
      <c r="J1824" s="73"/>
      <c r="K1824" s="73"/>
      <c r="L1824" s="73"/>
      <c r="M1824" s="73"/>
      <c r="N1824" s="73"/>
      <c r="O1824" s="73"/>
      <c r="P1824" s="73"/>
      <c r="Q1824" s="73"/>
      <c r="R1824" s="73"/>
      <c r="S1824" s="73"/>
      <c r="T1824" s="73"/>
      <c r="U1824" s="73"/>
      <c r="V1824" s="73"/>
      <c r="W1824" s="73"/>
      <c r="X1824" s="73"/>
      <c r="Y1824" s="73"/>
      <c r="Z1824" s="73"/>
      <c r="AA1824" s="73"/>
      <c r="AB1824" s="73"/>
      <c r="AC1824" s="73"/>
      <c r="AD1824" s="73"/>
      <c r="AE1824" s="73"/>
      <c r="AF1824" s="73"/>
      <c r="AG1824" s="73"/>
      <c r="AH1824" s="73"/>
    </row>
    <row r="1825" spans="10:34">
      <c r="J1825" s="52"/>
      <c r="K1825" s="52"/>
      <c r="L1825" s="52"/>
      <c r="M1825" s="52"/>
      <c r="N1825" s="52"/>
      <c r="O1825" s="52"/>
      <c r="P1825" s="52"/>
      <c r="Q1825" s="52"/>
      <c r="R1825" s="52"/>
      <c r="S1825" s="52"/>
      <c r="T1825" s="52"/>
      <c r="U1825" s="52"/>
      <c r="V1825" s="52"/>
      <c r="W1825" s="52"/>
      <c r="X1825" s="52"/>
      <c r="Y1825" s="52"/>
      <c r="Z1825" s="52"/>
      <c r="AA1825" s="52"/>
      <c r="AB1825" s="52"/>
      <c r="AC1825" s="52"/>
      <c r="AD1825" s="52"/>
      <c r="AE1825" s="52"/>
      <c r="AF1825" s="52"/>
      <c r="AG1825" s="52"/>
      <c r="AH1825" s="52"/>
    </row>
    <row r="1826" spans="10:34">
      <c r="J1826" s="73"/>
      <c r="K1826" s="73"/>
      <c r="L1826" s="73"/>
      <c r="M1826" s="73"/>
      <c r="N1826" s="73"/>
      <c r="O1826" s="73"/>
      <c r="P1826" s="73"/>
      <c r="Q1826" s="73"/>
      <c r="R1826" s="73"/>
      <c r="S1826" s="73"/>
      <c r="T1826" s="73"/>
      <c r="U1826" s="73"/>
      <c r="V1826" s="73"/>
      <c r="W1826" s="73"/>
      <c r="X1826" s="73"/>
      <c r="Y1826" s="73"/>
      <c r="Z1826" s="73"/>
      <c r="AA1826" s="73"/>
      <c r="AB1826" s="73"/>
      <c r="AC1826" s="73"/>
      <c r="AD1826" s="73"/>
      <c r="AE1826" s="73"/>
      <c r="AF1826" s="73"/>
      <c r="AG1826" s="73"/>
      <c r="AH1826" s="73"/>
    </row>
    <row r="1827" spans="10:34">
      <c r="J1827" s="191"/>
      <c r="K1827" s="191"/>
      <c r="L1827" s="191"/>
      <c r="M1827" s="191"/>
      <c r="N1827" s="191"/>
      <c r="O1827" s="191"/>
      <c r="P1827" s="191"/>
      <c r="Q1827" s="191"/>
      <c r="R1827" s="191"/>
      <c r="S1827" s="191"/>
      <c r="T1827" s="191"/>
      <c r="U1827" s="191"/>
      <c r="V1827" s="191"/>
      <c r="W1827" s="191"/>
      <c r="X1827" s="191"/>
      <c r="Y1827" s="191"/>
      <c r="Z1827" s="191"/>
      <c r="AA1827" s="191"/>
      <c r="AB1827" s="191"/>
      <c r="AC1827" s="191"/>
      <c r="AD1827" s="191"/>
      <c r="AE1827" s="191"/>
      <c r="AF1827" s="191"/>
      <c r="AG1827" s="191"/>
      <c r="AH1827" s="191"/>
    </row>
    <row r="1828" spans="10:34">
      <c r="J1828" s="73"/>
      <c r="K1828" s="73"/>
      <c r="L1828" s="73"/>
      <c r="M1828" s="73"/>
      <c r="N1828" s="73"/>
      <c r="O1828" s="73"/>
      <c r="P1828" s="73"/>
      <c r="Q1828" s="73"/>
      <c r="R1828" s="73"/>
      <c r="S1828" s="73"/>
      <c r="T1828" s="73"/>
      <c r="U1828" s="73"/>
      <c r="V1828" s="73"/>
      <c r="W1828" s="73"/>
      <c r="X1828" s="73"/>
      <c r="Y1828" s="73"/>
      <c r="Z1828" s="73"/>
      <c r="AA1828" s="73"/>
      <c r="AB1828" s="73"/>
      <c r="AC1828" s="73"/>
      <c r="AD1828" s="73"/>
      <c r="AE1828" s="73"/>
      <c r="AF1828" s="73"/>
      <c r="AG1828" s="73"/>
      <c r="AH1828" s="73"/>
    </row>
    <row r="1829" spans="10:34">
      <c r="J1829" s="73"/>
      <c r="K1829" s="73"/>
      <c r="L1829" s="73"/>
      <c r="M1829" s="73"/>
      <c r="N1829" s="73"/>
      <c r="O1829" s="73"/>
      <c r="P1829" s="73"/>
      <c r="Q1829" s="73"/>
      <c r="R1829" s="73"/>
      <c r="S1829" s="73"/>
      <c r="T1829" s="73"/>
      <c r="U1829" s="73"/>
      <c r="V1829" s="73"/>
      <c r="W1829" s="73"/>
      <c r="X1829" s="73"/>
      <c r="Y1829" s="73"/>
      <c r="Z1829" s="73"/>
      <c r="AA1829" s="73"/>
      <c r="AB1829" s="73"/>
      <c r="AC1829" s="73"/>
      <c r="AD1829" s="73"/>
      <c r="AE1829" s="73"/>
      <c r="AF1829" s="73"/>
      <c r="AG1829" s="73"/>
      <c r="AH1829" s="73"/>
    </row>
    <row r="1830" spans="10:34">
      <c r="J1830" s="73"/>
      <c r="K1830" s="73"/>
      <c r="L1830" s="73"/>
      <c r="M1830" s="73"/>
      <c r="N1830" s="73"/>
      <c r="O1830" s="73"/>
      <c r="P1830" s="73"/>
      <c r="Q1830" s="73"/>
      <c r="R1830" s="73"/>
      <c r="S1830" s="73"/>
      <c r="T1830" s="73"/>
      <c r="U1830" s="73"/>
      <c r="V1830" s="73"/>
      <c r="W1830" s="73"/>
      <c r="X1830" s="73"/>
      <c r="Y1830" s="73"/>
      <c r="Z1830" s="73"/>
      <c r="AA1830" s="73"/>
      <c r="AB1830" s="73"/>
      <c r="AC1830" s="73"/>
      <c r="AD1830" s="73"/>
      <c r="AE1830" s="73"/>
      <c r="AF1830" s="73"/>
      <c r="AG1830" s="73"/>
      <c r="AH1830" s="73"/>
    </row>
    <row r="1831" spans="10:34">
      <c r="J1831" s="73"/>
      <c r="K1831" s="73"/>
      <c r="L1831" s="73"/>
      <c r="M1831" s="73"/>
      <c r="N1831" s="73"/>
      <c r="O1831" s="73"/>
      <c r="P1831" s="73"/>
      <c r="Q1831" s="73"/>
      <c r="R1831" s="73"/>
      <c r="S1831" s="73"/>
      <c r="T1831" s="73"/>
      <c r="U1831" s="73"/>
      <c r="V1831" s="73"/>
      <c r="W1831" s="73"/>
      <c r="X1831" s="73"/>
      <c r="Y1831" s="73"/>
      <c r="Z1831" s="73"/>
      <c r="AA1831" s="73"/>
      <c r="AB1831" s="73"/>
      <c r="AC1831" s="73"/>
      <c r="AD1831" s="73"/>
      <c r="AE1831" s="73"/>
      <c r="AF1831" s="73"/>
      <c r="AG1831" s="73"/>
      <c r="AH1831" s="73"/>
    </row>
    <row r="1832" spans="10:34">
      <c r="J1832" s="73"/>
      <c r="K1832" s="73"/>
      <c r="L1832" s="73"/>
      <c r="M1832" s="73"/>
      <c r="N1832" s="73"/>
      <c r="O1832" s="73"/>
      <c r="P1832" s="73"/>
      <c r="Q1832" s="73"/>
      <c r="R1832" s="73"/>
      <c r="S1832" s="73"/>
      <c r="T1832" s="73"/>
      <c r="U1832" s="73"/>
      <c r="V1832" s="73"/>
      <c r="W1832" s="73"/>
      <c r="X1832" s="73"/>
      <c r="Y1832" s="73"/>
      <c r="Z1832" s="73"/>
      <c r="AA1832" s="73"/>
      <c r="AB1832" s="73"/>
      <c r="AC1832" s="73"/>
      <c r="AD1832" s="73"/>
      <c r="AE1832" s="73"/>
      <c r="AF1832" s="73"/>
      <c r="AG1832" s="73"/>
      <c r="AH1832" s="73"/>
    </row>
    <row r="1833" spans="10:34">
      <c r="J1833" s="73"/>
      <c r="K1833" s="73"/>
      <c r="L1833" s="73"/>
      <c r="M1833" s="73"/>
      <c r="N1833" s="73"/>
      <c r="O1833" s="73"/>
      <c r="P1833" s="73"/>
      <c r="Q1833" s="73"/>
      <c r="R1833" s="73"/>
      <c r="S1833" s="73"/>
      <c r="T1833" s="73"/>
      <c r="U1833" s="73"/>
      <c r="V1833" s="73"/>
      <c r="W1833" s="73"/>
      <c r="X1833" s="73"/>
      <c r="Y1833" s="73"/>
      <c r="Z1833" s="73"/>
      <c r="AA1833" s="73"/>
      <c r="AB1833" s="73"/>
      <c r="AC1833" s="73"/>
      <c r="AD1833" s="73"/>
      <c r="AE1833" s="73"/>
      <c r="AF1833" s="73"/>
      <c r="AG1833" s="73"/>
      <c r="AH1833" s="73"/>
    </row>
    <row r="1834" spans="10:34">
      <c r="J1834" s="73"/>
      <c r="K1834" s="73"/>
      <c r="L1834" s="73"/>
      <c r="M1834" s="73"/>
      <c r="N1834" s="73"/>
      <c r="O1834" s="73"/>
      <c r="P1834" s="73"/>
      <c r="Q1834" s="73"/>
      <c r="R1834" s="73"/>
      <c r="S1834" s="73"/>
      <c r="T1834" s="73"/>
      <c r="U1834" s="73"/>
      <c r="V1834" s="73"/>
      <c r="W1834" s="73"/>
      <c r="X1834" s="73"/>
      <c r="Y1834" s="73"/>
      <c r="Z1834" s="73"/>
      <c r="AA1834" s="73"/>
      <c r="AB1834" s="73"/>
      <c r="AC1834" s="73"/>
      <c r="AD1834" s="73"/>
      <c r="AE1834" s="73"/>
      <c r="AF1834" s="73"/>
      <c r="AG1834" s="73"/>
      <c r="AH1834" s="73"/>
    </row>
    <row r="1835" spans="10:34">
      <c r="J1835" s="73"/>
      <c r="K1835" s="73"/>
      <c r="L1835" s="73"/>
      <c r="M1835" s="73"/>
      <c r="N1835" s="73"/>
      <c r="O1835" s="73"/>
      <c r="P1835" s="73"/>
      <c r="Q1835" s="73"/>
      <c r="R1835" s="73"/>
      <c r="S1835" s="73"/>
      <c r="T1835" s="73"/>
      <c r="U1835" s="73"/>
      <c r="V1835" s="73"/>
      <c r="W1835" s="73"/>
      <c r="X1835" s="73"/>
      <c r="Y1835" s="73"/>
      <c r="Z1835" s="73"/>
      <c r="AA1835" s="73"/>
      <c r="AB1835" s="73"/>
      <c r="AC1835" s="73"/>
      <c r="AD1835" s="73"/>
      <c r="AE1835" s="73"/>
      <c r="AF1835" s="73"/>
      <c r="AG1835" s="73"/>
      <c r="AH1835" s="73"/>
    </row>
    <row r="1836" spans="10:34">
      <c r="J1836" s="52"/>
      <c r="K1836" s="52"/>
      <c r="L1836" s="52"/>
      <c r="M1836" s="52"/>
      <c r="N1836" s="52"/>
      <c r="O1836" s="52"/>
      <c r="P1836" s="52"/>
      <c r="Q1836" s="52"/>
      <c r="R1836" s="52"/>
      <c r="S1836" s="52"/>
      <c r="T1836" s="52"/>
      <c r="U1836" s="52"/>
      <c r="V1836" s="52"/>
      <c r="W1836" s="52"/>
      <c r="X1836" s="52"/>
      <c r="Y1836" s="52"/>
      <c r="Z1836" s="52"/>
      <c r="AA1836" s="52"/>
      <c r="AB1836" s="52"/>
      <c r="AC1836" s="52"/>
      <c r="AD1836" s="52"/>
      <c r="AE1836" s="52"/>
      <c r="AF1836" s="52"/>
      <c r="AG1836" s="52"/>
      <c r="AH1836" s="52"/>
    </row>
    <row r="1837" spans="10:34">
      <c r="J1837" s="73"/>
      <c r="K1837" s="73"/>
      <c r="L1837" s="73"/>
      <c r="M1837" s="73"/>
      <c r="N1837" s="73"/>
      <c r="O1837" s="73"/>
      <c r="P1837" s="73"/>
      <c r="Q1837" s="73"/>
      <c r="R1837" s="73"/>
      <c r="S1837" s="73"/>
      <c r="T1837" s="73"/>
      <c r="U1837" s="73"/>
      <c r="V1837" s="73"/>
      <c r="W1837" s="73"/>
      <c r="X1837" s="73"/>
      <c r="Y1837" s="73"/>
      <c r="Z1837" s="73"/>
      <c r="AA1837" s="73"/>
      <c r="AB1837" s="73"/>
      <c r="AC1837" s="73"/>
      <c r="AD1837" s="73"/>
      <c r="AE1837" s="73"/>
      <c r="AF1837" s="73"/>
      <c r="AG1837" s="73"/>
      <c r="AH1837" s="73"/>
    </row>
    <row r="1838" spans="10:34">
      <c r="J1838" s="191"/>
      <c r="K1838" s="191"/>
      <c r="L1838" s="191"/>
      <c r="M1838" s="191"/>
      <c r="N1838" s="191"/>
      <c r="O1838" s="191"/>
      <c r="P1838" s="191"/>
      <c r="Q1838" s="191"/>
      <c r="R1838" s="191"/>
      <c r="S1838" s="191"/>
      <c r="T1838" s="191"/>
      <c r="U1838" s="191"/>
      <c r="V1838" s="191"/>
      <c r="W1838" s="191"/>
      <c r="X1838" s="191"/>
      <c r="Y1838" s="191"/>
      <c r="Z1838" s="191"/>
      <c r="AA1838" s="191"/>
      <c r="AB1838" s="191"/>
      <c r="AC1838" s="191"/>
      <c r="AD1838" s="191"/>
      <c r="AE1838" s="191"/>
      <c r="AF1838" s="191"/>
      <c r="AG1838" s="191"/>
      <c r="AH1838" s="191"/>
    </row>
    <row r="1839" spans="10:34">
      <c r="J1839" s="73"/>
      <c r="K1839" s="73"/>
      <c r="L1839" s="73"/>
      <c r="M1839" s="73"/>
      <c r="N1839" s="73"/>
      <c r="O1839" s="73"/>
      <c r="P1839" s="73"/>
      <c r="Q1839" s="73"/>
      <c r="R1839" s="73"/>
      <c r="S1839" s="73"/>
      <c r="T1839" s="73"/>
      <c r="U1839" s="73"/>
      <c r="V1839" s="73"/>
      <c r="W1839" s="73"/>
      <c r="X1839" s="73"/>
      <c r="Y1839" s="73"/>
      <c r="Z1839" s="73"/>
      <c r="AA1839" s="73"/>
      <c r="AB1839" s="73"/>
      <c r="AC1839" s="73"/>
      <c r="AD1839" s="73"/>
      <c r="AE1839" s="73"/>
      <c r="AF1839" s="73"/>
      <c r="AG1839" s="73"/>
      <c r="AH1839" s="73"/>
    </row>
    <row r="1840" spans="10:34">
      <c r="J1840" s="73"/>
      <c r="K1840" s="73"/>
      <c r="L1840" s="73"/>
      <c r="M1840" s="73"/>
      <c r="N1840" s="73"/>
      <c r="O1840" s="73"/>
      <c r="P1840" s="73"/>
      <c r="Q1840" s="73"/>
      <c r="R1840" s="73"/>
      <c r="S1840" s="73"/>
      <c r="T1840" s="73"/>
      <c r="U1840" s="73"/>
      <c r="V1840" s="73"/>
      <c r="W1840" s="73"/>
      <c r="X1840" s="73"/>
      <c r="Y1840" s="73"/>
      <c r="Z1840" s="73"/>
      <c r="AA1840" s="73"/>
      <c r="AB1840" s="73"/>
      <c r="AC1840" s="73"/>
      <c r="AD1840" s="73"/>
      <c r="AE1840" s="73"/>
      <c r="AF1840" s="73"/>
      <c r="AG1840" s="73"/>
      <c r="AH1840" s="73"/>
    </row>
    <row r="1841" spans="10:34">
      <c r="J1841" s="73"/>
      <c r="K1841" s="73"/>
      <c r="L1841" s="73"/>
      <c r="M1841" s="73"/>
      <c r="N1841" s="73"/>
      <c r="O1841" s="73"/>
      <c r="P1841" s="73"/>
      <c r="Q1841" s="73"/>
      <c r="R1841" s="73"/>
      <c r="S1841" s="73"/>
      <c r="T1841" s="73"/>
      <c r="U1841" s="73"/>
      <c r="V1841" s="73"/>
      <c r="W1841" s="73"/>
      <c r="X1841" s="73"/>
      <c r="Y1841" s="73"/>
      <c r="Z1841" s="73"/>
      <c r="AA1841" s="73"/>
      <c r="AB1841" s="73"/>
      <c r="AC1841" s="73"/>
      <c r="AD1841" s="73"/>
      <c r="AE1841" s="73"/>
      <c r="AF1841" s="73"/>
      <c r="AG1841" s="73"/>
      <c r="AH1841" s="73"/>
    </row>
    <row r="1842" spans="10:34">
      <c r="J1842" s="73"/>
      <c r="K1842" s="73"/>
      <c r="L1842" s="73"/>
      <c r="M1842" s="73"/>
      <c r="N1842" s="73"/>
      <c r="O1842" s="73"/>
      <c r="P1842" s="73"/>
      <c r="Q1842" s="73"/>
      <c r="R1842" s="73"/>
      <c r="S1842" s="73"/>
      <c r="T1842" s="73"/>
      <c r="U1842" s="73"/>
      <c r="V1842" s="73"/>
      <c r="W1842" s="73"/>
      <c r="X1842" s="73"/>
      <c r="Y1842" s="73"/>
      <c r="Z1842" s="73"/>
      <c r="AA1842" s="73"/>
      <c r="AB1842" s="73"/>
      <c r="AC1842" s="73"/>
      <c r="AD1842" s="73"/>
      <c r="AE1842" s="73"/>
      <c r="AF1842" s="73"/>
      <c r="AG1842" s="73"/>
      <c r="AH1842" s="73"/>
    </row>
    <row r="1843" spans="10:34">
      <c r="J1843" s="73"/>
      <c r="K1843" s="73"/>
      <c r="L1843" s="73"/>
      <c r="M1843" s="73"/>
      <c r="N1843" s="73"/>
      <c r="O1843" s="73"/>
      <c r="P1843" s="73"/>
      <c r="Q1843" s="73"/>
      <c r="R1843" s="73"/>
      <c r="S1843" s="73"/>
      <c r="T1843" s="73"/>
      <c r="U1843" s="73"/>
      <c r="V1843" s="73"/>
      <c r="W1843" s="73"/>
      <c r="X1843" s="73"/>
      <c r="Y1843" s="73"/>
      <c r="Z1843" s="73"/>
      <c r="AA1843" s="73"/>
      <c r="AB1843" s="73"/>
      <c r="AC1843" s="73"/>
      <c r="AD1843" s="73"/>
      <c r="AE1843" s="73"/>
      <c r="AF1843" s="73"/>
      <c r="AG1843" s="73"/>
      <c r="AH1843" s="73"/>
    </row>
    <row r="1844" spans="10:34">
      <c r="J1844" s="73"/>
      <c r="K1844" s="73"/>
      <c r="L1844" s="73"/>
      <c r="M1844" s="73"/>
      <c r="N1844" s="73"/>
      <c r="O1844" s="73"/>
      <c r="P1844" s="73"/>
      <c r="Q1844" s="73"/>
      <c r="R1844" s="73"/>
      <c r="S1844" s="73"/>
      <c r="T1844" s="73"/>
      <c r="U1844" s="73"/>
      <c r="V1844" s="73"/>
      <c r="W1844" s="73"/>
      <c r="X1844" s="73"/>
      <c r="Y1844" s="73"/>
      <c r="Z1844" s="73"/>
      <c r="AA1844" s="73"/>
      <c r="AB1844" s="73"/>
      <c r="AC1844" s="73"/>
      <c r="AD1844" s="73"/>
      <c r="AE1844" s="73"/>
      <c r="AF1844" s="73"/>
      <c r="AG1844" s="73"/>
      <c r="AH1844" s="73"/>
    </row>
  </sheetData>
  <mergeCells count="92">
    <mergeCell ref="K212:K215"/>
    <mergeCell ref="L212:L215"/>
    <mergeCell ref="M212:N212"/>
    <mergeCell ref="K216:K240"/>
    <mergeCell ref="L216:L219"/>
    <mergeCell ref="M216:N216"/>
    <mergeCell ref="M217:M219"/>
    <mergeCell ref="L220:L221"/>
    <mergeCell ref="M220:N220"/>
    <mergeCell ref="L222:L223"/>
    <mergeCell ref="L237:L238"/>
    <mergeCell ref="M237:N237"/>
    <mergeCell ref="L239:L240"/>
    <mergeCell ref="M239:N239"/>
    <mergeCell ref="M222:N222"/>
    <mergeCell ref="L224:L225"/>
    <mergeCell ref="K203:K206"/>
    <mergeCell ref="L203:L206"/>
    <mergeCell ref="M203:N203"/>
    <mergeCell ref="K207:K211"/>
    <mergeCell ref="L207:L211"/>
    <mergeCell ref="M207:N207"/>
    <mergeCell ref="K194:K200"/>
    <mergeCell ref="L194:L200"/>
    <mergeCell ref="M194:N194"/>
    <mergeCell ref="K201:K202"/>
    <mergeCell ref="L201:L202"/>
    <mergeCell ref="M201:N201"/>
    <mergeCell ref="K184:K185"/>
    <mergeCell ref="L184:L185"/>
    <mergeCell ref="M184:N184"/>
    <mergeCell ref="K186:K193"/>
    <mergeCell ref="L186:L193"/>
    <mergeCell ref="M186:N186"/>
    <mergeCell ref="K173:K179"/>
    <mergeCell ref="L173:L179"/>
    <mergeCell ref="M173:N173"/>
    <mergeCell ref="K180:K183"/>
    <mergeCell ref="L180:L183"/>
    <mergeCell ref="M180:N180"/>
    <mergeCell ref="K164:K169"/>
    <mergeCell ref="L164:L169"/>
    <mergeCell ref="M164:N164"/>
    <mergeCell ref="K170:K172"/>
    <mergeCell ref="L170:L172"/>
    <mergeCell ref="M170:N170"/>
    <mergeCell ref="K149:K150"/>
    <mergeCell ref="L149:L150"/>
    <mergeCell ref="M149:N149"/>
    <mergeCell ref="K151:K155"/>
    <mergeCell ref="L151:L155"/>
    <mergeCell ref="M151:N151"/>
    <mergeCell ref="K118:K123"/>
    <mergeCell ref="L118:L123"/>
    <mergeCell ref="M118:N118"/>
    <mergeCell ref="K124:K148"/>
    <mergeCell ref="L124:L148"/>
    <mergeCell ref="M124:N124"/>
    <mergeCell ref="K112:K113"/>
    <mergeCell ref="L112:L113"/>
    <mergeCell ref="M112:N112"/>
    <mergeCell ref="K114:K117"/>
    <mergeCell ref="L114:L117"/>
    <mergeCell ref="M114:N114"/>
    <mergeCell ref="A4:I4"/>
    <mergeCell ref="H7:I9"/>
    <mergeCell ref="A7:B10"/>
    <mergeCell ref="C7:D9"/>
    <mergeCell ref="E7:F8"/>
    <mergeCell ref="D10:G10"/>
    <mergeCell ref="G7:G9"/>
    <mergeCell ref="K8:N9"/>
    <mergeCell ref="O8:P8"/>
    <mergeCell ref="T8:U8"/>
    <mergeCell ref="K10:L111"/>
    <mergeCell ref="M10:N10"/>
    <mergeCell ref="M96:M111"/>
    <mergeCell ref="L156:L159"/>
    <mergeCell ref="M156:N156"/>
    <mergeCell ref="K160:K163"/>
    <mergeCell ref="L160:L163"/>
    <mergeCell ref="M160:N160"/>
    <mergeCell ref="K156:K159"/>
    <mergeCell ref="L231:L236"/>
    <mergeCell ref="M231:N231"/>
    <mergeCell ref="M232:M236"/>
    <mergeCell ref="M224:N224"/>
    <mergeCell ref="L226:L228"/>
    <mergeCell ref="M226:N226"/>
    <mergeCell ref="M227:M228"/>
    <mergeCell ref="L229:L230"/>
    <mergeCell ref="M229:N229"/>
  </mergeCells>
  <phoneticPr fontId="3" type="noConversion"/>
  <hyperlinks>
    <hyperlink ref="A1" location="Inhalt!A31" display="Inhalt"/>
  </hyperlinks>
  <printOptions horizontalCentered="1"/>
  <pageMargins left="0.59055118110236227" right="0.59055118110236227" top="0.39370078740157483" bottom="0.39370078740157483" header="0.51181102362204722" footer="0.51181102362204722"/>
  <pageSetup paperSize="9" scale="65" fitToWidth="0" fitToHeight="6" orientation="portrait" horizontalDpi="4294967294" verticalDpi="4294967294" r:id="rId1"/>
  <headerFooter>
    <oddFooter>&amp;L&amp;"MetaNormalLF-Roman,Standard"&amp;6Statistisches Bundesamt, Jährliche Körperschaftsteuerstatistik 2012, 07/2016</oddFooter>
  </headerFooter>
  <rowBreaks count="5" manualBreakCount="5">
    <brk id="81" max="8" man="1"/>
    <brk id="150" max="8" man="1"/>
    <brk id="220" max="8" man="1"/>
    <brk id="289" max="8" man="1"/>
    <brk id="359" max="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tabColor theme="0" tint="-0.14999847407452621"/>
  </sheetPr>
  <dimension ref="A1:BD218"/>
  <sheetViews>
    <sheetView showGridLines="0" zoomScaleNormal="100" zoomScaleSheetLayoutView="50" workbookViewId="0">
      <selection activeCell="A2" sqref="A2"/>
    </sheetView>
  </sheetViews>
  <sheetFormatPr baseColWidth="10" defaultColWidth="11.42578125" defaultRowHeight="14.1" customHeight="1"/>
  <cols>
    <col min="1" max="1" width="45.28515625" style="52" customWidth="1"/>
    <col min="2" max="3" width="11.42578125" style="52"/>
    <col min="4" max="4" width="11.42578125" style="81"/>
    <col min="5" max="5" width="11.42578125" style="52"/>
    <col min="6" max="7" width="13.7109375" style="52" customWidth="1"/>
    <col min="8" max="11" width="11.42578125" style="52"/>
    <col min="12" max="12" width="21.7109375" style="52" customWidth="1"/>
    <col min="13" max="16384" width="11.42578125" style="52"/>
  </cols>
  <sheetData>
    <row r="1" spans="1:56" s="93" customFormat="1" ht="14.1" customHeight="1">
      <c r="A1" s="178" t="s">
        <v>6</v>
      </c>
      <c r="D1" s="151"/>
    </row>
    <row r="2" spans="1:56" s="93" customFormat="1" ht="14.1" customHeight="1">
      <c r="A2" s="133"/>
      <c r="D2" s="151"/>
    </row>
    <row r="3" spans="1:56" s="103" customFormat="1" ht="14.1" customHeight="1">
      <c r="A3" s="192" t="s">
        <v>470</v>
      </c>
      <c r="B3" s="193"/>
      <c r="C3" s="193"/>
      <c r="D3" s="192"/>
      <c r="E3" s="192"/>
      <c r="F3" s="192"/>
      <c r="G3" s="192"/>
      <c r="H3" s="192"/>
      <c r="I3" s="192"/>
      <c r="J3" s="192"/>
      <c r="K3" s="192"/>
      <c r="L3" s="96"/>
    </row>
    <row r="4" spans="1:56" s="103" customFormat="1" ht="14.1" customHeight="1">
      <c r="A4" s="194"/>
      <c r="B4" s="195"/>
      <c r="C4" s="195"/>
      <c r="D4" s="194"/>
      <c r="E4" s="194"/>
      <c r="F4" s="194"/>
      <c r="G4" s="194"/>
      <c r="H4" s="194"/>
      <c r="I4" s="194"/>
      <c r="J4" s="194"/>
      <c r="K4" s="194"/>
      <c r="L4" s="96"/>
    </row>
    <row r="5" spans="1:56" s="103" customFormat="1" ht="14.1" customHeight="1">
      <c r="A5" s="192" t="s">
        <v>488</v>
      </c>
      <c r="B5" s="193"/>
      <c r="C5" s="193"/>
      <c r="D5" s="192"/>
      <c r="E5" s="192"/>
      <c r="F5" s="192"/>
      <c r="G5" s="192"/>
      <c r="H5" s="192"/>
      <c r="I5" s="192"/>
      <c r="J5" s="192"/>
      <c r="K5" s="192"/>
    </row>
    <row r="6" spans="1:56" ht="14.1" customHeight="1">
      <c r="A6" s="554"/>
      <c r="B6" s="554"/>
      <c r="C6" s="554"/>
      <c r="D6" s="554"/>
      <c r="E6" s="554"/>
      <c r="F6" s="554"/>
      <c r="G6" s="554"/>
      <c r="H6" s="554"/>
      <c r="I6" s="554"/>
      <c r="J6" s="554"/>
      <c r="K6" s="554"/>
    </row>
    <row r="7" spans="1:56" ht="14.1" customHeight="1">
      <c r="A7" s="562" t="s">
        <v>85</v>
      </c>
      <c r="B7" s="558" t="s">
        <v>17</v>
      </c>
      <c r="C7" s="559"/>
      <c r="D7" s="555" t="s">
        <v>52</v>
      </c>
      <c r="E7" s="556"/>
      <c r="F7" s="556"/>
      <c r="G7" s="556"/>
      <c r="H7" s="556"/>
      <c r="I7" s="556"/>
      <c r="J7" s="556"/>
      <c r="K7" s="556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3"/>
      <c r="AD7" s="73"/>
      <c r="AE7" s="73"/>
      <c r="AF7" s="73"/>
      <c r="AG7" s="73"/>
      <c r="AH7" s="73"/>
      <c r="AI7" s="73"/>
      <c r="AJ7" s="73"/>
      <c r="AK7" s="73"/>
      <c r="AL7" s="73"/>
      <c r="AM7" s="73"/>
      <c r="AN7" s="73"/>
      <c r="AO7" s="73"/>
      <c r="AP7" s="73"/>
      <c r="AQ7" s="73"/>
      <c r="AR7" s="73"/>
      <c r="AS7" s="73"/>
      <c r="AT7" s="73"/>
      <c r="AU7" s="73"/>
      <c r="AV7" s="73"/>
      <c r="AW7" s="73"/>
      <c r="AX7" s="73"/>
      <c r="AY7" s="73"/>
    </row>
    <row r="8" spans="1:56" s="152" customFormat="1" ht="14.1" customHeight="1">
      <c r="A8" s="564"/>
      <c r="B8" s="560"/>
      <c r="C8" s="561"/>
      <c r="D8" s="558" t="s">
        <v>110</v>
      </c>
      <c r="E8" s="559"/>
      <c r="F8" s="555" t="s">
        <v>52</v>
      </c>
      <c r="G8" s="556"/>
      <c r="H8" s="556"/>
      <c r="I8" s="557"/>
      <c r="J8" s="558" t="s">
        <v>416</v>
      </c>
      <c r="K8" s="562"/>
      <c r="L8" s="73"/>
      <c r="M8" s="73"/>
      <c r="N8" s="73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  <c r="AA8" s="73"/>
      <c r="AB8" s="73"/>
      <c r="AC8" s="73"/>
      <c r="AD8" s="73"/>
      <c r="AE8" s="73"/>
      <c r="AF8" s="73"/>
      <c r="AG8" s="73"/>
      <c r="AH8" s="73"/>
      <c r="AI8" s="73"/>
      <c r="AJ8" s="73"/>
      <c r="AK8" s="73"/>
      <c r="AL8" s="73"/>
      <c r="AM8" s="73"/>
      <c r="AN8" s="73"/>
      <c r="AO8" s="73"/>
      <c r="AP8" s="73"/>
      <c r="AQ8" s="73"/>
      <c r="AR8" s="73"/>
      <c r="AS8" s="73"/>
      <c r="AT8" s="73"/>
      <c r="AU8" s="73"/>
      <c r="AV8" s="73"/>
      <c r="AW8" s="73"/>
      <c r="AX8" s="73"/>
      <c r="AY8" s="73"/>
    </row>
    <row r="9" spans="1:56" s="152" customFormat="1" ht="14.1" customHeight="1">
      <c r="A9" s="564"/>
      <c r="B9" s="560"/>
      <c r="C9" s="561"/>
      <c r="D9" s="560"/>
      <c r="E9" s="561"/>
      <c r="F9" s="558" t="s">
        <v>417</v>
      </c>
      <c r="G9" s="559"/>
      <c r="H9" s="558" t="s">
        <v>418</v>
      </c>
      <c r="I9" s="559"/>
      <c r="J9" s="560"/>
      <c r="K9" s="563"/>
      <c r="L9" s="73"/>
      <c r="M9" s="73"/>
      <c r="N9" s="73"/>
      <c r="O9" s="73"/>
      <c r="P9" s="73"/>
      <c r="Q9" s="73"/>
      <c r="R9" s="73"/>
      <c r="S9" s="73"/>
      <c r="T9" s="73"/>
      <c r="U9" s="73"/>
      <c r="V9" s="73"/>
      <c r="W9" s="73"/>
      <c r="X9" s="73"/>
      <c r="Y9" s="73"/>
      <c r="Z9" s="73"/>
      <c r="AA9" s="73"/>
      <c r="AB9" s="73"/>
      <c r="AC9" s="73"/>
      <c r="AD9" s="73"/>
      <c r="AE9" s="73"/>
      <c r="AF9" s="73"/>
      <c r="AG9" s="73"/>
      <c r="AH9" s="73"/>
      <c r="AI9" s="73"/>
      <c r="AJ9" s="73"/>
      <c r="AK9" s="73"/>
      <c r="AL9" s="73"/>
      <c r="AM9" s="73"/>
      <c r="AN9" s="73"/>
      <c r="AO9" s="73"/>
      <c r="AP9" s="73"/>
      <c r="AQ9" s="73"/>
      <c r="AR9" s="73"/>
      <c r="AS9" s="73"/>
      <c r="AT9" s="73"/>
      <c r="AU9" s="73"/>
      <c r="AV9" s="73"/>
      <c r="AW9" s="73"/>
      <c r="AX9" s="73"/>
      <c r="AY9" s="73"/>
    </row>
    <row r="10" spans="1:56" s="152" customFormat="1" ht="14.1" customHeight="1">
      <c r="A10" s="564"/>
      <c r="B10" s="560"/>
      <c r="C10" s="561"/>
      <c r="D10" s="560"/>
      <c r="E10" s="561"/>
      <c r="F10" s="560"/>
      <c r="G10" s="561"/>
      <c r="H10" s="560"/>
      <c r="I10" s="561"/>
      <c r="J10" s="560"/>
      <c r="K10" s="563"/>
      <c r="L10" s="73"/>
      <c r="M10" s="73"/>
      <c r="N10" s="73"/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73"/>
      <c r="Z10" s="73"/>
      <c r="AA10" s="73"/>
      <c r="AB10" s="73"/>
      <c r="AC10" s="73"/>
      <c r="AD10" s="73"/>
      <c r="AE10" s="73"/>
      <c r="AF10" s="73"/>
      <c r="AG10" s="73"/>
      <c r="AH10" s="73"/>
      <c r="AI10" s="73"/>
      <c r="AJ10" s="73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  <c r="AW10" s="73"/>
      <c r="AX10" s="73"/>
      <c r="AY10" s="73"/>
    </row>
    <row r="11" spans="1:56" s="152" customFormat="1" ht="14.1" customHeight="1">
      <c r="A11" s="564"/>
      <c r="B11" s="560"/>
      <c r="C11" s="561"/>
      <c r="D11" s="560"/>
      <c r="E11" s="561"/>
      <c r="F11" s="560"/>
      <c r="G11" s="561"/>
      <c r="H11" s="560"/>
      <c r="I11" s="561"/>
      <c r="J11" s="560"/>
      <c r="K11" s="563"/>
      <c r="L11" s="73"/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  <c r="AA11" s="73"/>
      <c r="AB11" s="73"/>
      <c r="AC11" s="73"/>
      <c r="AD11" s="73"/>
      <c r="AE11" s="73"/>
      <c r="AF11" s="73"/>
      <c r="AG11" s="73"/>
      <c r="AH11" s="73"/>
      <c r="AI11" s="73"/>
      <c r="AJ11" s="73"/>
      <c r="AK11" s="73"/>
      <c r="AL11" s="73"/>
      <c r="AM11" s="73"/>
      <c r="AN11" s="73"/>
      <c r="AO11" s="73"/>
      <c r="AP11" s="73"/>
      <c r="AQ11" s="73"/>
      <c r="AR11" s="73"/>
      <c r="AS11" s="73"/>
      <c r="AT11" s="73"/>
      <c r="AU11" s="73"/>
      <c r="AV11" s="73"/>
      <c r="AW11" s="73"/>
      <c r="AX11" s="73"/>
      <c r="AY11" s="73"/>
      <c r="AZ11" s="73"/>
      <c r="BA11" s="73"/>
      <c r="BB11" s="73"/>
      <c r="BC11" s="73"/>
      <c r="BD11" s="73"/>
    </row>
    <row r="12" spans="1:56" s="152" customFormat="1" ht="18.75" customHeight="1">
      <c r="A12" s="564"/>
      <c r="B12" s="560"/>
      <c r="C12" s="561"/>
      <c r="D12" s="560"/>
      <c r="E12" s="561"/>
      <c r="F12" s="560"/>
      <c r="G12" s="561"/>
      <c r="H12" s="560"/>
      <c r="I12" s="561"/>
      <c r="J12" s="560"/>
      <c r="K12" s="563"/>
      <c r="L12" s="73"/>
      <c r="M12" s="73"/>
      <c r="N12" s="73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73"/>
      <c r="Z12" s="73"/>
      <c r="AA12" s="73"/>
      <c r="AB12" s="73"/>
      <c r="AC12" s="73"/>
      <c r="AD12" s="73"/>
      <c r="AE12" s="73"/>
      <c r="AF12" s="73"/>
      <c r="AG12" s="73"/>
      <c r="AH12" s="73"/>
      <c r="AI12" s="73"/>
      <c r="AJ12" s="73"/>
      <c r="AK12" s="73"/>
      <c r="AL12" s="73"/>
      <c r="AM12" s="73"/>
      <c r="AN12" s="73"/>
      <c r="AO12" s="73"/>
      <c r="AP12" s="73"/>
      <c r="AQ12" s="73"/>
      <c r="AR12" s="73"/>
      <c r="AS12" s="73"/>
      <c r="AT12" s="73"/>
      <c r="AU12" s="73"/>
      <c r="AV12" s="73"/>
      <c r="AW12" s="73"/>
      <c r="AX12" s="73"/>
      <c r="AY12" s="73"/>
      <c r="AZ12" s="73"/>
      <c r="BA12" s="73"/>
      <c r="BB12" s="73"/>
      <c r="BC12" s="73"/>
      <c r="BD12" s="73"/>
    </row>
    <row r="13" spans="1:56" s="152" customFormat="1" ht="14.1" customHeight="1">
      <c r="A13" s="565"/>
      <c r="B13" s="196" t="s">
        <v>39</v>
      </c>
      <c r="C13" s="197" t="s">
        <v>115</v>
      </c>
      <c r="D13" s="196" t="s">
        <v>39</v>
      </c>
      <c r="E13" s="197" t="s">
        <v>115</v>
      </c>
      <c r="F13" s="196" t="s">
        <v>39</v>
      </c>
      <c r="G13" s="197" t="s">
        <v>115</v>
      </c>
      <c r="H13" s="196" t="s">
        <v>39</v>
      </c>
      <c r="I13" s="197" t="s">
        <v>115</v>
      </c>
      <c r="J13" s="196" t="s">
        <v>39</v>
      </c>
      <c r="K13" s="198" t="s">
        <v>115</v>
      </c>
      <c r="L13" s="73"/>
      <c r="M13" s="73"/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  <c r="Z13" s="73"/>
      <c r="AA13" s="73"/>
      <c r="AB13" s="73"/>
      <c r="AC13" s="73"/>
      <c r="AD13" s="73"/>
      <c r="AE13" s="73"/>
      <c r="AF13" s="73"/>
      <c r="AG13" s="73"/>
      <c r="AH13" s="73"/>
      <c r="AI13" s="73"/>
      <c r="AJ13" s="73"/>
      <c r="AK13" s="73"/>
      <c r="AL13" s="73"/>
      <c r="AM13" s="73"/>
      <c r="AN13" s="73"/>
      <c r="AO13" s="73"/>
      <c r="AP13" s="73"/>
      <c r="AQ13" s="73"/>
      <c r="AR13" s="73"/>
      <c r="AS13" s="73"/>
      <c r="AT13" s="73"/>
      <c r="AU13" s="73"/>
      <c r="AV13" s="73"/>
      <c r="AW13" s="73"/>
      <c r="AX13" s="73"/>
      <c r="AY13" s="73"/>
      <c r="AZ13" s="73"/>
      <c r="BA13" s="73"/>
      <c r="BB13" s="73"/>
      <c r="BC13" s="73"/>
      <c r="BD13" s="73"/>
    </row>
    <row r="14" spans="1:56" s="152" customFormat="1" ht="14.1" customHeight="1">
      <c r="A14" s="469"/>
      <c r="B14" s="199"/>
      <c r="C14" s="199"/>
      <c r="D14" s="199"/>
      <c r="E14" s="199"/>
      <c r="F14" s="199"/>
      <c r="G14" s="199"/>
      <c r="H14" s="199"/>
      <c r="I14" s="199"/>
      <c r="J14" s="199"/>
      <c r="K14" s="199"/>
      <c r="L14" s="73"/>
      <c r="M14" s="73"/>
      <c r="N14" s="73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73"/>
      <c r="Z14" s="73"/>
      <c r="AA14" s="73"/>
      <c r="AB14" s="73"/>
      <c r="AC14" s="73"/>
      <c r="AD14" s="73"/>
      <c r="AE14" s="73"/>
      <c r="AF14" s="73"/>
      <c r="AG14" s="73"/>
      <c r="AH14" s="73"/>
      <c r="AI14" s="73"/>
      <c r="AJ14" s="73"/>
      <c r="AK14" s="73"/>
      <c r="AL14" s="73"/>
      <c r="AM14" s="73"/>
      <c r="AN14" s="73"/>
      <c r="AO14" s="73"/>
      <c r="AP14" s="73"/>
      <c r="AQ14" s="73"/>
      <c r="AR14" s="73"/>
      <c r="AS14" s="73"/>
      <c r="AT14" s="73"/>
      <c r="AU14" s="73"/>
      <c r="AV14" s="73"/>
      <c r="AW14" s="73"/>
      <c r="AX14" s="73"/>
      <c r="AY14" s="73"/>
      <c r="AZ14" s="73"/>
      <c r="BA14" s="73"/>
      <c r="BB14" s="73"/>
      <c r="BC14" s="73"/>
      <c r="BD14" s="73"/>
    </row>
    <row r="15" spans="1:56" s="152" customFormat="1" ht="14.1" customHeight="1">
      <c r="B15" s="468" t="s">
        <v>102</v>
      </c>
      <c r="C15" s="468"/>
      <c r="D15" s="468"/>
      <c r="E15" s="468"/>
      <c r="F15" s="468"/>
      <c r="G15" s="468"/>
      <c r="H15" s="468"/>
      <c r="I15" s="468"/>
      <c r="J15" s="468"/>
      <c r="K15" s="468"/>
      <c r="L15" s="73"/>
      <c r="M15" s="73"/>
      <c r="N15" s="73"/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  <c r="AA15" s="73"/>
      <c r="AB15" s="73"/>
      <c r="AC15" s="73"/>
      <c r="AD15" s="73"/>
      <c r="AE15" s="73"/>
      <c r="AF15" s="73"/>
      <c r="AG15" s="73"/>
      <c r="AH15" s="73"/>
      <c r="AI15" s="73"/>
      <c r="AJ15" s="73"/>
      <c r="AK15" s="73"/>
      <c r="AL15" s="73"/>
      <c r="AM15" s="73"/>
      <c r="AN15" s="73"/>
      <c r="AO15" s="73"/>
      <c r="AP15" s="73"/>
      <c r="AQ15" s="73"/>
      <c r="AR15" s="73"/>
      <c r="AS15" s="73"/>
      <c r="AT15" s="73"/>
      <c r="AU15" s="73"/>
      <c r="AV15" s="73"/>
      <c r="AW15" s="73"/>
      <c r="AX15" s="73"/>
      <c r="AY15" s="73"/>
      <c r="AZ15" s="73"/>
      <c r="BA15" s="73"/>
      <c r="BB15" s="73"/>
      <c r="BC15" s="73"/>
      <c r="BD15" s="73"/>
    </row>
    <row r="16" spans="1:56" s="152" customFormat="1" ht="14.1" customHeight="1">
      <c r="A16" s="469"/>
      <c r="B16" s="199"/>
      <c r="C16" s="199"/>
      <c r="D16" s="199"/>
      <c r="E16" s="199"/>
      <c r="F16" s="199"/>
      <c r="G16" s="199"/>
      <c r="H16" s="199"/>
      <c r="I16" s="199"/>
      <c r="J16" s="199"/>
      <c r="K16" s="199"/>
      <c r="L16" s="73"/>
      <c r="M16" s="73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  <c r="AA16" s="73"/>
      <c r="AB16" s="73"/>
      <c r="AC16" s="73"/>
      <c r="AD16" s="73"/>
      <c r="AE16" s="73"/>
      <c r="AF16" s="73"/>
      <c r="AG16" s="73"/>
      <c r="AH16" s="73"/>
      <c r="AI16" s="73"/>
      <c r="AJ16" s="73"/>
      <c r="AK16" s="73"/>
      <c r="AL16" s="73"/>
      <c r="AM16" s="73"/>
      <c r="AN16" s="73"/>
      <c r="AO16" s="73"/>
      <c r="AP16" s="73"/>
      <c r="AQ16" s="73"/>
      <c r="AR16" s="73"/>
      <c r="AS16" s="73"/>
      <c r="AT16" s="73"/>
      <c r="AU16" s="73"/>
      <c r="AV16" s="73"/>
      <c r="AW16" s="73"/>
      <c r="AX16" s="73"/>
      <c r="AY16" s="73"/>
      <c r="AZ16" s="73"/>
      <c r="BA16" s="73"/>
      <c r="BB16" s="73"/>
      <c r="BC16" s="73"/>
      <c r="BD16" s="73"/>
    </row>
    <row r="17" spans="1:56" s="129" customFormat="1" ht="14.1" customHeight="1">
      <c r="A17" s="470" t="s">
        <v>87</v>
      </c>
      <c r="B17" s="364">
        <v>717936</v>
      </c>
      <c r="C17" s="364">
        <v>230730195</v>
      </c>
      <c r="D17" s="364">
        <v>668801</v>
      </c>
      <c r="E17" s="364">
        <v>210713293</v>
      </c>
      <c r="F17" s="364">
        <v>8271</v>
      </c>
      <c r="G17" s="364">
        <v>76102314</v>
      </c>
      <c r="H17" s="364">
        <v>660530</v>
      </c>
      <c r="I17" s="364">
        <v>134610979</v>
      </c>
      <c r="J17" s="364">
        <v>49135</v>
      </c>
      <c r="K17" s="364">
        <v>20016902</v>
      </c>
      <c r="L17" s="518"/>
      <c r="M17" s="519"/>
      <c r="N17" s="519"/>
      <c r="O17" s="320"/>
      <c r="P17" s="320"/>
      <c r="Q17" s="519"/>
      <c r="R17" s="519"/>
      <c r="S17" s="519"/>
      <c r="T17" s="519"/>
      <c r="U17" s="519"/>
      <c r="V17" s="519"/>
      <c r="W17" s="519"/>
      <c r="X17" s="519"/>
      <c r="Y17" s="519"/>
      <c r="Z17" s="519"/>
      <c r="AA17" s="73"/>
      <c r="AB17" s="73"/>
      <c r="AC17" s="73"/>
      <c r="AD17" s="73"/>
      <c r="AE17" s="73"/>
      <c r="AF17" s="73"/>
      <c r="AG17" s="73"/>
      <c r="AH17" s="73"/>
      <c r="AI17" s="73"/>
      <c r="AJ17" s="73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  <c r="AW17" s="73"/>
      <c r="AX17" s="73"/>
      <c r="AY17" s="73"/>
      <c r="AZ17" s="73"/>
      <c r="BA17" s="73"/>
      <c r="BB17" s="73"/>
      <c r="BC17" s="73"/>
      <c r="BD17" s="73"/>
    </row>
    <row r="18" spans="1:56" s="129" customFormat="1" ht="14.1" customHeight="1">
      <c r="A18" s="471"/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518"/>
      <c r="M18" s="519"/>
      <c r="N18" s="519"/>
      <c r="O18" s="320"/>
      <c r="P18" s="320"/>
      <c r="Q18" s="519"/>
      <c r="R18" s="519"/>
      <c r="S18" s="519"/>
      <c r="T18" s="519"/>
      <c r="U18" s="320"/>
      <c r="V18" s="320"/>
      <c r="W18" s="519"/>
      <c r="X18" s="519"/>
      <c r="Y18" s="519"/>
      <c r="Z18" s="519"/>
      <c r="AA18" s="73"/>
      <c r="AB18" s="73"/>
      <c r="AC18" s="73"/>
      <c r="AD18" s="73"/>
      <c r="AE18" s="73"/>
      <c r="AF18" s="73"/>
      <c r="AG18" s="73"/>
      <c r="AH18" s="73"/>
      <c r="AI18" s="73"/>
      <c r="AJ18" s="73"/>
      <c r="AK18" s="73"/>
      <c r="AL18" s="73"/>
      <c r="AM18" s="73"/>
      <c r="AN18" s="73"/>
      <c r="AO18" s="73"/>
      <c r="AP18" s="73"/>
      <c r="AQ18" s="73"/>
      <c r="AR18" s="73"/>
      <c r="AS18" s="73"/>
      <c r="AT18" s="73"/>
      <c r="AU18" s="73"/>
      <c r="AV18" s="73"/>
      <c r="AW18" s="73"/>
      <c r="AX18" s="73"/>
      <c r="AY18" s="73"/>
      <c r="AZ18" s="73"/>
      <c r="BA18" s="73"/>
      <c r="BB18" s="73"/>
      <c r="BC18" s="73"/>
      <c r="BD18" s="73"/>
    </row>
    <row r="19" spans="1:56" s="129" customFormat="1" ht="14.1" customHeight="1">
      <c r="A19" s="470" t="s">
        <v>88</v>
      </c>
      <c r="B19" s="364">
        <v>369241</v>
      </c>
      <c r="C19" s="364">
        <v>-70693580</v>
      </c>
      <c r="D19" s="364">
        <v>345608</v>
      </c>
      <c r="E19" s="364">
        <v>-61958352</v>
      </c>
      <c r="F19" s="364">
        <v>4775</v>
      </c>
      <c r="G19" s="364">
        <v>-11623054</v>
      </c>
      <c r="H19" s="364">
        <v>340833</v>
      </c>
      <c r="I19" s="364">
        <v>-50335298</v>
      </c>
      <c r="J19" s="364">
        <v>23633</v>
      </c>
      <c r="K19" s="364">
        <v>-8735228</v>
      </c>
      <c r="L19" s="518"/>
      <c r="M19" s="320"/>
      <c r="N19" s="320"/>
      <c r="O19" s="320"/>
      <c r="P19" s="320"/>
      <c r="Q19" s="320"/>
      <c r="R19" s="320"/>
      <c r="S19" s="320"/>
      <c r="T19" s="320"/>
      <c r="U19" s="320"/>
      <c r="V19" s="320"/>
      <c r="W19" s="320"/>
      <c r="X19" s="320"/>
      <c r="Y19" s="320"/>
      <c r="Z19" s="320"/>
      <c r="AA19" s="73"/>
      <c r="AB19" s="73"/>
      <c r="AC19" s="73"/>
      <c r="AD19" s="73"/>
      <c r="AE19" s="73"/>
      <c r="AF19" s="73"/>
      <c r="AG19" s="73"/>
      <c r="AH19" s="73"/>
      <c r="AI19" s="73"/>
      <c r="AJ19" s="73"/>
      <c r="AK19" s="73"/>
      <c r="AL19" s="73"/>
      <c r="AM19" s="73"/>
      <c r="AN19" s="73"/>
      <c r="AO19" s="73"/>
      <c r="AP19" s="73"/>
      <c r="AQ19" s="73"/>
      <c r="AR19" s="73"/>
      <c r="AS19" s="73"/>
      <c r="AT19" s="73"/>
      <c r="AU19" s="73"/>
      <c r="AV19" s="73"/>
      <c r="AW19" s="73"/>
      <c r="AX19" s="73"/>
      <c r="AY19" s="73"/>
      <c r="AZ19" s="73"/>
      <c r="BA19" s="73"/>
      <c r="BB19" s="73"/>
      <c r="BC19" s="73"/>
      <c r="BD19" s="73"/>
    </row>
    <row r="20" spans="1:56" s="129" customFormat="1" ht="14.1" customHeight="1">
      <c r="A20" s="470"/>
      <c r="B20" s="364"/>
      <c r="C20" s="364"/>
      <c r="D20" s="364"/>
      <c r="E20" s="364"/>
      <c r="F20" s="364"/>
      <c r="G20" s="364"/>
      <c r="H20" s="364"/>
      <c r="I20" s="364"/>
      <c r="J20" s="364"/>
      <c r="K20" s="364"/>
      <c r="L20" s="323"/>
      <c r="M20" s="318"/>
      <c r="N20" s="318"/>
      <c r="O20" s="318"/>
      <c r="P20" s="318"/>
      <c r="Q20" s="318"/>
      <c r="R20" s="318"/>
      <c r="S20" s="318"/>
      <c r="T20" s="318"/>
      <c r="U20" s="318"/>
      <c r="V20" s="318"/>
      <c r="W20" s="318"/>
      <c r="X20" s="318"/>
      <c r="Y20" s="318"/>
      <c r="Z20" s="318"/>
      <c r="AA20" s="73"/>
      <c r="AB20" s="73"/>
      <c r="AC20" s="73"/>
      <c r="AD20" s="73"/>
      <c r="AE20" s="73"/>
      <c r="AF20" s="73"/>
      <c r="AG20" s="73"/>
      <c r="AH20" s="73"/>
      <c r="AI20" s="73"/>
      <c r="AJ20" s="73"/>
      <c r="AK20" s="73"/>
      <c r="AL20" s="73"/>
      <c r="AM20" s="73"/>
      <c r="AN20" s="73"/>
      <c r="AO20" s="73"/>
      <c r="AP20" s="73"/>
      <c r="AQ20" s="73"/>
      <c r="AR20" s="73"/>
      <c r="AS20" s="73"/>
      <c r="AT20" s="73"/>
      <c r="AU20" s="73"/>
      <c r="AV20" s="73"/>
      <c r="AW20" s="73"/>
      <c r="AX20" s="73"/>
      <c r="AY20" s="73"/>
      <c r="AZ20" s="73"/>
      <c r="BA20" s="73"/>
      <c r="BB20" s="73"/>
      <c r="BC20" s="73"/>
      <c r="BD20" s="73"/>
    </row>
    <row r="21" spans="1:56" s="129" customFormat="1" ht="14.1" customHeight="1">
      <c r="A21" s="472" t="s">
        <v>116</v>
      </c>
      <c r="B21" s="364"/>
      <c r="C21" s="364"/>
      <c r="D21" s="364"/>
      <c r="E21" s="364"/>
      <c r="F21" s="364"/>
      <c r="G21" s="364"/>
      <c r="H21" s="364"/>
      <c r="I21" s="364"/>
      <c r="J21" s="364"/>
      <c r="K21" s="364"/>
      <c r="L21" s="323"/>
      <c r="M21" s="318"/>
      <c r="N21" s="318"/>
      <c r="O21" s="318"/>
      <c r="P21" s="318"/>
      <c r="Q21" s="318"/>
      <c r="R21" s="318"/>
      <c r="S21" s="318"/>
      <c r="T21" s="318"/>
      <c r="U21" s="318"/>
      <c r="V21" s="318"/>
      <c r="W21" s="318"/>
      <c r="X21" s="318"/>
      <c r="Y21" s="318"/>
      <c r="Z21" s="318"/>
      <c r="AA21" s="73"/>
      <c r="AB21" s="73"/>
      <c r="AC21" s="73"/>
      <c r="AD21" s="73"/>
      <c r="AE21" s="73"/>
      <c r="AF21" s="73"/>
      <c r="AG21" s="73"/>
      <c r="AH21" s="73"/>
      <c r="AI21" s="73"/>
      <c r="AJ21" s="73"/>
      <c r="AK21" s="73"/>
      <c r="AL21" s="73"/>
      <c r="AM21" s="73"/>
      <c r="AN21" s="73"/>
      <c r="AO21" s="73"/>
      <c r="AP21" s="73"/>
      <c r="AQ21" s="73"/>
      <c r="AR21" s="73"/>
      <c r="AS21" s="73"/>
      <c r="AT21" s="73"/>
      <c r="AU21" s="73"/>
      <c r="AV21" s="73"/>
      <c r="AW21" s="73"/>
      <c r="AX21" s="73"/>
      <c r="AY21" s="73"/>
      <c r="AZ21" s="73"/>
      <c r="BA21" s="73"/>
      <c r="BB21" s="73"/>
      <c r="BC21" s="73"/>
      <c r="BD21" s="73"/>
    </row>
    <row r="22" spans="1:56" s="129" customFormat="1" ht="14.1" customHeight="1">
      <c r="A22" s="470" t="s">
        <v>117</v>
      </c>
      <c r="B22" s="364">
        <v>723340</v>
      </c>
      <c r="C22" s="364">
        <v>93896334</v>
      </c>
      <c r="D22" s="364">
        <v>707231</v>
      </c>
      <c r="E22" s="364">
        <v>86481545</v>
      </c>
      <c r="F22" s="364">
        <v>9312</v>
      </c>
      <c r="G22" s="364">
        <v>32077535</v>
      </c>
      <c r="H22" s="364">
        <v>697919</v>
      </c>
      <c r="I22" s="364">
        <v>54404010</v>
      </c>
      <c r="J22" s="364">
        <v>16109</v>
      </c>
      <c r="K22" s="364">
        <v>7414788</v>
      </c>
      <c r="L22" s="323"/>
      <c r="M22" s="318"/>
      <c r="N22" s="318"/>
      <c r="O22" s="318"/>
      <c r="P22" s="318"/>
      <c r="Q22" s="318"/>
      <c r="R22" s="318"/>
      <c r="S22" s="318"/>
      <c r="T22" s="318"/>
      <c r="U22" s="318"/>
      <c r="V22" s="318"/>
      <c r="W22" s="318"/>
      <c r="X22" s="318"/>
      <c r="Y22" s="318"/>
      <c r="Z22" s="318"/>
      <c r="AA22" s="73"/>
      <c r="AB22" s="73"/>
      <c r="AC22" s="73"/>
      <c r="AD22" s="73"/>
      <c r="AE22" s="73"/>
      <c r="AF22" s="73"/>
      <c r="AG22" s="73"/>
      <c r="AH22" s="73"/>
      <c r="AI22" s="73"/>
      <c r="AJ22" s="73"/>
      <c r="AK22" s="73"/>
      <c r="AL22" s="73"/>
      <c r="AM22" s="73"/>
      <c r="AN22" s="73"/>
      <c r="AO22" s="73"/>
      <c r="AP22" s="73"/>
      <c r="AQ22" s="73"/>
      <c r="AR22" s="73"/>
      <c r="AS22" s="73"/>
      <c r="AT22" s="73"/>
      <c r="AU22" s="73"/>
      <c r="AV22" s="73"/>
      <c r="AW22" s="73"/>
      <c r="AX22" s="73"/>
      <c r="AY22" s="73"/>
      <c r="AZ22" s="73"/>
      <c r="BA22" s="73"/>
      <c r="BB22" s="73"/>
      <c r="BC22" s="73"/>
      <c r="BD22" s="73"/>
    </row>
    <row r="23" spans="1:56" s="129" customFormat="1" ht="14.1" customHeight="1">
      <c r="A23" s="472"/>
      <c r="B23" s="364"/>
      <c r="C23" s="364"/>
      <c r="D23" s="364"/>
      <c r="E23" s="364"/>
      <c r="F23" s="364"/>
      <c r="G23" s="364"/>
      <c r="H23" s="364"/>
      <c r="I23" s="364"/>
      <c r="J23" s="364"/>
      <c r="K23" s="364"/>
      <c r="L23" s="323"/>
      <c r="M23" s="318"/>
      <c r="N23" s="318"/>
      <c r="O23" s="318"/>
      <c r="P23" s="318"/>
      <c r="Q23" s="318"/>
      <c r="R23" s="318"/>
      <c r="S23" s="318"/>
      <c r="T23" s="318"/>
      <c r="U23" s="318"/>
      <c r="V23" s="318"/>
      <c r="W23" s="318"/>
      <c r="X23" s="318"/>
      <c r="Y23" s="318"/>
      <c r="Z23" s="318"/>
      <c r="AA23" s="73"/>
      <c r="AB23" s="73"/>
      <c r="AC23" s="73"/>
      <c r="AD23" s="73"/>
      <c r="AE23" s="73"/>
      <c r="AF23" s="73"/>
      <c r="AG23" s="73"/>
      <c r="AH23" s="73"/>
      <c r="AI23" s="73"/>
      <c r="AJ23" s="73"/>
      <c r="AK23" s="73"/>
      <c r="AL23" s="73"/>
      <c r="AM23" s="73"/>
      <c r="AN23" s="73"/>
      <c r="AO23" s="73"/>
      <c r="AP23" s="73"/>
      <c r="AQ23" s="73"/>
      <c r="AR23" s="73"/>
      <c r="AS23" s="73"/>
      <c r="AT23" s="73"/>
      <c r="AU23" s="73"/>
      <c r="AV23" s="73"/>
      <c r="AW23" s="73"/>
      <c r="AX23" s="73"/>
      <c r="AY23" s="73"/>
      <c r="AZ23" s="73"/>
      <c r="BA23" s="73"/>
      <c r="BB23" s="73"/>
      <c r="BC23" s="73"/>
      <c r="BD23" s="73"/>
    </row>
    <row r="24" spans="1:56" s="129" customFormat="1" ht="14.1" customHeight="1">
      <c r="A24" s="470" t="s">
        <v>89</v>
      </c>
      <c r="B24" s="364">
        <v>999716</v>
      </c>
      <c r="C24" s="364">
        <v>85339614</v>
      </c>
      <c r="D24" s="364">
        <v>942078</v>
      </c>
      <c r="E24" s="364">
        <v>71925508</v>
      </c>
      <c r="F24" s="364">
        <v>11870</v>
      </c>
      <c r="G24" s="364">
        <v>5915109</v>
      </c>
      <c r="H24" s="364">
        <v>930208</v>
      </c>
      <c r="I24" s="364">
        <v>66010399</v>
      </c>
      <c r="J24" s="364">
        <v>57638</v>
      </c>
      <c r="K24" s="364">
        <v>13414106</v>
      </c>
      <c r="L24" s="323"/>
      <c r="M24" s="318"/>
      <c r="N24" s="318"/>
      <c r="O24" s="318"/>
      <c r="P24" s="318"/>
      <c r="Q24" s="318"/>
      <c r="R24" s="318"/>
      <c r="S24" s="318"/>
      <c r="T24" s="318"/>
      <c r="U24" s="318"/>
      <c r="V24" s="318"/>
      <c r="W24" s="318"/>
      <c r="X24" s="318"/>
      <c r="Y24" s="318"/>
      <c r="Z24" s="318"/>
      <c r="AA24" s="73"/>
      <c r="AB24" s="73"/>
      <c r="AC24" s="73"/>
      <c r="AD24" s="73"/>
      <c r="AE24" s="73"/>
      <c r="AF24" s="73"/>
      <c r="AG24" s="73"/>
      <c r="AH24" s="73"/>
      <c r="AI24" s="73"/>
      <c r="AJ24" s="73"/>
      <c r="AK24" s="73"/>
      <c r="AL24" s="73"/>
      <c r="AM24" s="73"/>
      <c r="AN24" s="73"/>
      <c r="AO24" s="73"/>
      <c r="AP24" s="73"/>
      <c r="AQ24" s="73"/>
      <c r="AR24" s="73"/>
      <c r="AS24" s="73"/>
      <c r="AT24" s="73"/>
      <c r="AU24" s="73"/>
      <c r="AV24" s="73"/>
      <c r="AW24" s="73"/>
      <c r="AX24" s="73"/>
      <c r="AY24" s="73"/>
      <c r="AZ24" s="73"/>
      <c r="BA24" s="73"/>
      <c r="BB24" s="73"/>
      <c r="BC24" s="73"/>
      <c r="BD24" s="73"/>
    </row>
    <row r="25" spans="1:56" s="129" customFormat="1" ht="14.1" customHeight="1">
      <c r="A25" s="471"/>
      <c r="B25" s="364"/>
      <c r="C25" s="364"/>
      <c r="D25" s="364"/>
      <c r="E25" s="364"/>
      <c r="F25" s="364"/>
      <c r="G25" s="364"/>
      <c r="H25" s="364"/>
      <c r="I25" s="364"/>
      <c r="J25" s="364"/>
      <c r="K25" s="364"/>
      <c r="L25" s="323"/>
      <c r="M25" s="318"/>
      <c r="N25" s="318"/>
      <c r="O25" s="318"/>
      <c r="P25" s="318"/>
      <c r="Q25" s="318"/>
      <c r="R25" s="318"/>
      <c r="S25" s="318"/>
      <c r="T25" s="318"/>
      <c r="U25" s="318"/>
      <c r="V25" s="318"/>
      <c r="W25" s="318"/>
      <c r="X25" s="318"/>
      <c r="Y25" s="318"/>
      <c r="Z25" s="318"/>
      <c r="AA25" s="73"/>
      <c r="AB25" s="73"/>
      <c r="AC25" s="73"/>
      <c r="AD25" s="73"/>
      <c r="AE25" s="73"/>
      <c r="AF25" s="73"/>
      <c r="AG25" s="73"/>
      <c r="AH25" s="73"/>
      <c r="AI25" s="73"/>
      <c r="AJ25" s="73"/>
      <c r="AK25" s="73"/>
      <c r="AL25" s="73"/>
      <c r="AM25" s="73"/>
      <c r="AN25" s="73"/>
      <c r="AO25" s="73"/>
      <c r="AP25" s="73"/>
      <c r="AQ25" s="73"/>
      <c r="AR25" s="73"/>
      <c r="AS25" s="73"/>
      <c r="AT25" s="73"/>
      <c r="AU25" s="73"/>
      <c r="AV25" s="73"/>
      <c r="AW25" s="73"/>
      <c r="AX25" s="73"/>
      <c r="AY25" s="73"/>
      <c r="AZ25" s="73"/>
      <c r="BA25" s="73"/>
      <c r="BB25" s="73"/>
      <c r="BC25" s="73"/>
      <c r="BD25" s="73"/>
    </row>
    <row r="26" spans="1:56" s="129" customFormat="1" ht="14.1" customHeight="1">
      <c r="A26" s="470" t="s">
        <v>118</v>
      </c>
      <c r="B26" s="364">
        <v>51</v>
      </c>
      <c r="C26" s="364">
        <v>31</v>
      </c>
      <c r="D26" s="343" t="s">
        <v>503</v>
      </c>
      <c r="E26" s="343" t="s">
        <v>503</v>
      </c>
      <c r="F26" s="343" t="s">
        <v>503</v>
      </c>
      <c r="G26" s="343" t="s">
        <v>503</v>
      </c>
      <c r="H26" s="343" t="s">
        <v>503</v>
      </c>
      <c r="I26" s="343" t="s">
        <v>503</v>
      </c>
      <c r="J26" s="343" t="s">
        <v>503</v>
      </c>
      <c r="K26" s="343" t="s">
        <v>503</v>
      </c>
      <c r="L26" s="323"/>
      <c r="M26" s="318"/>
      <c r="N26" s="318"/>
      <c r="O26" s="318"/>
      <c r="P26" s="318"/>
      <c r="Q26" s="318"/>
      <c r="R26" s="318"/>
      <c r="S26" s="318"/>
      <c r="T26" s="318"/>
      <c r="U26" s="318"/>
      <c r="V26" s="318"/>
      <c r="W26" s="318"/>
      <c r="X26" s="318"/>
      <c r="Y26" s="318"/>
      <c r="Z26" s="318"/>
      <c r="AA26" s="73"/>
      <c r="AB26" s="73"/>
      <c r="AC26" s="73"/>
      <c r="AD26" s="73"/>
      <c r="AE26" s="73"/>
      <c r="AF26" s="73"/>
      <c r="AG26" s="73"/>
      <c r="AH26" s="73"/>
      <c r="AI26" s="73"/>
      <c r="AJ26" s="73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  <c r="AW26" s="73"/>
      <c r="AX26" s="73"/>
      <c r="AY26" s="73"/>
      <c r="AZ26" s="73"/>
      <c r="BA26" s="73"/>
      <c r="BB26" s="73"/>
      <c r="BC26" s="73"/>
      <c r="BD26" s="73"/>
    </row>
    <row r="27" spans="1:56" s="129" customFormat="1" ht="14.1" customHeight="1">
      <c r="A27" s="471"/>
      <c r="B27" s="364"/>
      <c r="C27" s="364"/>
      <c r="D27" s="364"/>
      <c r="E27" s="364"/>
      <c r="F27" s="364"/>
      <c r="G27" s="364"/>
      <c r="H27" s="364"/>
      <c r="I27" s="364"/>
      <c r="J27" s="364"/>
      <c r="K27" s="364"/>
      <c r="L27" s="323"/>
      <c r="M27" s="318"/>
      <c r="N27" s="318"/>
      <c r="O27" s="318"/>
      <c r="P27" s="318"/>
      <c r="Q27" s="318"/>
      <c r="R27" s="318"/>
      <c r="S27" s="318"/>
      <c r="T27" s="318"/>
      <c r="U27" s="318"/>
      <c r="V27" s="318"/>
      <c r="W27" s="318"/>
      <c r="X27" s="318"/>
      <c r="Y27" s="318"/>
      <c r="Z27" s="318"/>
      <c r="AA27" s="73"/>
      <c r="AB27" s="73"/>
      <c r="AC27" s="73"/>
      <c r="AD27" s="73"/>
      <c r="AE27" s="73"/>
      <c r="AF27" s="73"/>
      <c r="AG27" s="73"/>
      <c r="AH27" s="73"/>
      <c r="AI27" s="73"/>
      <c r="AJ27" s="73"/>
      <c r="AK27" s="73"/>
      <c r="AL27" s="73"/>
      <c r="AM27" s="73"/>
      <c r="AN27" s="73"/>
      <c r="AO27" s="73"/>
      <c r="AP27" s="73"/>
      <c r="AQ27" s="73"/>
      <c r="AR27" s="73"/>
      <c r="AS27" s="73"/>
      <c r="AT27" s="73"/>
      <c r="AU27" s="73"/>
      <c r="AV27" s="73"/>
      <c r="AW27" s="73"/>
      <c r="AX27" s="73"/>
      <c r="AY27" s="73"/>
      <c r="AZ27" s="73"/>
      <c r="BA27" s="73"/>
      <c r="BB27" s="73"/>
      <c r="BC27" s="73"/>
      <c r="BD27" s="73"/>
    </row>
    <row r="28" spans="1:56" s="129" customFormat="1" ht="14.1" customHeight="1">
      <c r="A28" s="470" t="s">
        <v>119</v>
      </c>
      <c r="B28" s="364">
        <v>196826</v>
      </c>
      <c r="C28" s="364">
        <v>1023703</v>
      </c>
      <c r="D28" s="364">
        <v>189916</v>
      </c>
      <c r="E28" s="364">
        <v>683214</v>
      </c>
      <c r="F28" s="364">
        <v>3727</v>
      </c>
      <c r="G28" s="364">
        <v>255646</v>
      </c>
      <c r="H28" s="364">
        <v>186189</v>
      </c>
      <c r="I28" s="364">
        <v>427568</v>
      </c>
      <c r="J28" s="364">
        <v>6910</v>
      </c>
      <c r="K28" s="364">
        <v>340489</v>
      </c>
      <c r="L28" s="323"/>
      <c r="M28" s="318"/>
      <c r="N28" s="318"/>
      <c r="O28" s="318"/>
      <c r="P28" s="318"/>
      <c r="Q28" s="318"/>
      <c r="R28" s="318"/>
      <c r="S28" s="318"/>
      <c r="T28" s="318"/>
      <c r="U28" s="318"/>
      <c r="V28" s="318"/>
      <c r="W28" s="318"/>
      <c r="X28" s="318"/>
      <c r="Y28" s="318"/>
      <c r="Z28" s="318"/>
      <c r="AA28" s="73"/>
      <c r="AB28" s="73"/>
      <c r="AC28" s="73"/>
      <c r="AD28" s="73"/>
      <c r="AE28" s="73"/>
      <c r="AF28" s="73"/>
      <c r="AG28" s="73"/>
      <c r="AH28" s="73"/>
      <c r="AI28" s="73"/>
      <c r="AJ28" s="73"/>
      <c r="AK28" s="73"/>
      <c r="AL28" s="73"/>
      <c r="AM28" s="73"/>
      <c r="AN28" s="73"/>
      <c r="AO28" s="73"/>
      <c r="AP28" s="73"/>
      <c r="AQ28" s="73"/>
      <c r="AR28" s="73"/>
      <c r="AS28" s="73"/>
      <c r="AT28" s="73"/>
      <c r="AU28" s="73"/>
      <c r="AV28" s="73"/>
      <c r="AW28" s="73"/>
      <c r="AX28" s="73"/>
      <c r="AY28" s="73"/>
      <c r="AZ28" s="73"/>
      <c r="BA28" s="73"/>
      <c r="BB28" s="73"/>
      <c r="BC28" s="73"/>
      <c r="BD28" s="73"/>
    </row>
    <row r="29" spans="1:56" s="129" customFormat="1" ht="14.1" customHeight="1">
      <c r="A29" s="471"/>
      <c r="B29" s="364"/>
      <c r="C29" s="364"/>
      <c r="D29" s="364"/>
      <c r="E29" s="364"/>
      <c r="F29" s="364"/>
      <c r="G29" s="364"/>
      <c r="H29" s="364"/>
      <c r="I29" s="364"/>
      <c r="J29" s="364"/>
      <c r="K29" s="364"/>
      <c r="L29" s="323"/>
      <c r="M29" s="318"/>
      <c r="N29" s="318"/>
      <c r="O29" s="318"/>
      <c r="P29" s="318"/>
      <c r="Q29" s="318"/>
      <c r="R29" s="318"/>
      <c r="S29" s="318"/>
      <c r="T29" s="318"/>
      <c r="U29" s="318"/>
      <c r="V29" s="318"/>
      <c r="W29" s="318"/>
      <c r="X29" s="318"/>
      <c r="Y29" s="318"/>
      <c r="Z29" s="318"/>
      <c r="AA29" s="73"/>
      <c r="AB29" s="73"/>
      <c r="AC29" s="73"/>
      <c r="AD29" s="73"/>
      <c r="AE29" s="73"/>
      <c r="AF29" s="73"/>
      <c r="AG29" s="73"/>
      <c r="AH29" s="73"/>
      <c r="AI29" s="73"/>
      <c r="AJ29" s="73"/>
      <c r="AK29" s="73"/>
      <c r="AL29" s="73"/>
      <c r="AM29" s="73"/>
      <c r="AN29" s="73"/>
      <c r="AO29" s="73"/>
      <c r="AP29" s="73"/>
      <c r="AQ29" s="73"/>
      <c r="AR29" s="73"/>
      <c r="AS29" s="73"/>
      <c r="AT29" s="73"/>
      <c r="AU29" s="73"/>
      <c r="AV29" s="73"/>
      <c r="AW29" s="73"/>
      <c r="AX29" s="73"/>
      <c r="AY29" s="73"/>
      <c r="AZ29" s="73"/>
      <c r="BA29" s="73"/>
      <c r="BB29" s="73"/>
      <c r="BC29" s="73"/>
      <c r="BD29" s="73"/>
    </row>
    <row r="30" spans="1:56" s="129" customFormat="1" ht="14.1" customHeight="1">
      <c r="A30" s="472" t="s">
        <v>233</v>
      </c>
      <c r="B30" s="364"/>
      <c r="C30" s="364"/>
      <c r="D30" s="364"/>
      <c r="E30" s="364"/>
      <c r="F30" s="364"/>
      <c r="G30" s="364"/>
      <c r="H30" s="364"/>
      <c r="I30" s="364"/>
      <c r="J30" s="364"/>
      <c r="K30" s="364"/>
      <c r="L30" s="323"/>
      <c r="M30" s="318"/>
      <c r="N30" s="318"/>
      <c r="O30" s="318"/>
      <c r="P30" s="318"/>
      <c r="Q30" s="318"/>
      <c r="R30" s="318"/>
      <c r="S30" s="318"/>
      <c r="T30" s="318"/>
      <c r="U30" s="318"/>
      <c r="V30" s="318"/>
      <c r="W30" s="318"/>
      <c r="X30" s="318"/>
      <c r="Y30" s="318"/>
      <c r="Z30" s="318"/>
      <c r="AA30" s="73"/>
      <c r="AB30" s="73"/>
      <c r="AC30" s="73"/>
      <c r="AD30" s="73"/>
      <c r="AE30" s="73"/>
      <c r="AF30" s="73"/>
      <c r="AG30" s="73"/>
      <c r="AH30" s="73"/>
      <c r="AI30" s="73"/>
      <c r="AJ30" s="73"/>
      <c r="AK30" s="73"/>
      <c r="AL30" s="73"/>
      <c r="AM30" s="73"/>
      <c r="AN30" s="73"/>
      <c r="AO30" s="73"/>
      <c r="AP30" s="73"/>
      <c r="AQ30" s="73"/>
      <c r="AR30" s="73"/>
      <c r="AS30" s="73"/>
      <c r="AT30" s="73"/>
      <c r="AU30" s="73"/>
      <c r="AV30" s="73"/>
      <c r="AW30" s="73"/>
      <c r="AX30" s="73"/>
      <c r="AY30" s="73"/>
      <c r="AZ30" s="73"/>
      <c r="BA30" s="73"/>
      <c r="BB30" s="73"/>
      <c r="BC30" s="73"/>
      <c r="BD30" s="73"/>
    </row>
    <row r="31" spans="1:56" s="129" customFormat="1" ht="14.1" customHeight="1">
      <c r="A31" s="470" t="s">
        <v>232</v>
      </c>
      <c r="B31" s="364">
        <v>8874</v>
      </c>
      <c r="C31" s="364">
        <v>62229338</v>
      </c>
      <c r="D31" s="364">
        <v>8162</v>
      </c>
      <c r="E31" s="364">
        <v>60726303</v>
      </c>
      <c r="F31" s="364">
        <v>1162</v>
      </c>
      <c r="G31" s="364">
        <v>33429843</v>
      </c>
      <c r="H31" s="364">
        <v>7000</v>
      </c>
      <c r="I31" s="364">
        <v>27296460</v>
      </c>
      <c r="J31" s="364">
        <v>712</v>
      </c>
      <c r="K31" s="364">
        <v>1503035</v>
      </c>
      <c r="L31" s="323"/>
      <c r="M31" s="318"/>
      <c r="N31" s="318"/>
      <c r="O31" s="318"/>
      <c r="P31" s="318"/>
      <c r="Q31" s="318"/>
      <c r="R31" s="318"/>
      <c r="S31" s="318"/>
      <c r="T31" s="318"/>
      <c r="U31" s="318"/>
      <c r="V31" s="318"/>
      <c r="W31" s="318"/>
      <c r="X31" s="318"/>
      <c r="Y31" s="318"/>
      <c r="Z31" s="318"/>
      <c r="AA31" s="73"/>
      <c r="AB31" s="73"/>
      <c r="AC31" s="73"/>
      <c r="AD31" s="73"/>
      <c r="AE31" s="73"/>
      <c r="AF31" s="73"/>
      <c r="AG31" s="73"/>
      <c r="AH31" s="73"/>
      <c r="AI31" s="73"/>
      <c r="AJ31" s="73"/>
      <c r="AK31" s="73"/>
      <c r="AL31" s="73"/>
      <c r="AM31" s="73"/>
      <c r="AN31" s="73"/>
      <c r="AO31" s="73"/>
      <c r="AP31" s="73"/>
      <c r="AQ31" s="73"/>
      <c r="AR31" s="73"/>
      <c r="AS31" s="73"/>
      <c r="AT31" s="73"/>
      <c r="AU31" s="73"/>
      <c r="AV31" s="73"/>
      <c r="AW31" s="73"/>
      <c r="AX31" s="73"/>
      <c r="AY31" s="73"/>
      <c r="AZ31" s="73"/>
      <c r="BA31" s="73"/>
      <c r="BB31" s="73"/>
      <c r="BC31" s="73"/>
      <c r="BD31" s="73"/>
    </row>
    <row r="32" spans="1:56" s="129" customFormat="1" ht="14.1" customHeight="1">
      <c r="A32" s="471"/>
      <c r="B32" s="364"/>
      <c r="C32" s="364"/>
      <c r="D32" s="364"/>
      <c r="E32" s="364"/>
      <c r="F32" s="364"/>
      <c r="G32" s="364"/>
      <c r="H32" s="364"/>
      <c r="I32" s="364"/>
      <c r="J32" s="364"/>
      <c r="K32" s="364"/>
      <c r="L32" s="323"/>
      <c r="M32" s="318"/>
      <c r="N32" s="318"/>
      <c r="O32" s="318"/>
      <c r="P32" s="318"/>
      <c r="Q32" s="318"/>
      <c r="R32" s="318"/>
      <c r="S32" s="318"/>
      <c r="T32" s="318"/>
      <c r="U32" s="318"/>
      <c r="V32" s="318"/>
      <c r="W32" s="318"/>
      <c r="X32" s="318"/>
      <c r="Y32" s="318"/>
      <c r="Z32" s="318"/>
      <c r="AA32" s="73"/>
      <c r="AB32" s="73"/>
      <c r="AC32" s="73"/>
      <c r="AD32" s="73"/>
      <c r="AE32" s="73"/>
      <c r="AF32" s="73"/>
      <c r="AG32" s="73"/>
      <c r="AH32" s="73"/>
      <c r="AI32" s="73"/>
      <c r="AJ32" s="73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  <c r="AW32" s="73"/>
      <c r="AX32" s="73"/>
      <c r="AY32" s="73"/>
      <c r="AZ32" s="73"/>
      <c r="BA32" s="73"/>
      <c r="BB32" s="73"/>
      <c r="BC32" s="73"/>
      <c r="BD32" s="73"/>
    </row>
    <row r="33" spans="1:56" s="129" customFormat="1" ht="14.1" customHeight="1">
      <c r="A33" s="470" t="s">
        <v>90</v>
      </c>
      <c r="B33" s="364">
        <v>1087177</v>
      </c>
      <c r="C33" s="364">
        <v>147080480</v>
      </c>
      <c r="D33" s="364">
        <v>1014409</v>
      </c>
      <c r="E33" s="364">
        <v>132452652</v>
      </c>
      <c r="F33" s="364">
        <v>13046</v>
      </c>
      <c r="G33" s="364">
        <v>39152762</v>
      </c>
      <c r="H33" s="364">
        <v>1001363</v>
      </c>
      <c r="I33" s="364">
        <v>93299890</v>
      </c>
      <c r="J33" s="364">
        <v>72768</v>
      </c>
      <c r="K33" s="364">
        <v>14627828</v>
      </c>
      <c r="L33" s="323"/>
      <c r="M33" s="318"/>
      <c r="N33" s="318"/>
      <c r="O33" s="318"/>
      <c r="P33" s="318"/>
      <c r="Q33" s="318"/>
      <c r="R33" s="318"/>
      <c r="S33" s="318"/>
      <c r="T33" s="318"/>
      <c r="U33" s="318"/>
      <c r="V33" s="318"/>
      <c r="W33" s="318"/>
      <c r="X33" s="318"/>
      <c r="Y33" s="318"/>
      <c r="Z33" s="318"/>
      <c r="AA33" s="73"/>
      <c r="AB33" s="73"/>
      <c r="AC33" s="73"/>
      <c r="AD33" s="73"/>
      <c r="AE33" s="73"/>
      <c r="AF33" s="73"/>
      <c r="AG33" s="73"/>
      <c r="AH33" s="73"/>
      <c r="AI33" s="73"/>
      <c r="AJ33" s="73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  <c r="AW33" s="73"/>
      <c r="AX33" s="73"/>
      <c r="AY33" s="73"/>
      <c r="AZ33" s="73"/>
      <c r="BA33" s="73"/>
      <c r="BB33" s="73"/>
      <c r="BC33" s="73"/>
      <c r="BD33" s="73"/>
    </row>
    <row r="34" spans="1:56" s="129" customFormat="1" ht="14.1" customHeight="1">
      <c r="A34" s="471"/>
      <c r="B34" s="364"/>
      <c r="C34" s="364"/>
      <c r="D34" s="364"/>
      <c r="E34" s="364"/>
      <c r="F34" s="364"/>
      <c r="G34" s="364"/>
      <c r="H34" s="364"/>
      <c r="I34" s="364"/>
      <c r="J34" s="364"/>
      <c r="K34" s="364"/>
      <c r="L34" s="323"/>
      <c r="M34" s="318"/>
      <c r="N34" s="318"/>
      <c r="O34" s="318"/>
      <c r="P34" s="318"/>
      <c r="Q34" s="318"/>
      <c r="R34" s="318"/>
      <c r="S34" s="318"/>
      <c r="T34" s="318"/>
      <c r="U34" s="318"/>
      <c r="V34" s="318"/>
      <c r="W34" s="318"/>
      <c r="X34" s="318"/>
      <c r="Y34" s="318"/>
      <c r="Z34" s="318"/>
      <c r="AA34" s="73"/>
      <c r="AB34" s="73"/>
      <c r="AC34" s="73"/>
      <c r="AD34" s="73"/>
      <c r="AE34" s="73"/>
      <c r="AF34" s="73"/>
      <c r="AG34" s="73"/>
      <c r="AH34" s="73"/>
      <c r="AI34" s="73"/>
      <c r="AJ34" s="73"/>
      <c r="AK34" s="73"/>
      <c r="AL34" s="73"/>
      <c r="AM34" s="73"/>
      <c r="AN34" s="73"/>
      <c r="AO34" s="73"/>
      <c r="AP34" s="73"/>
      <c r="AQ34" s="73"/>
      <c r="AR34" s="73"/>
      <c r="AS34" s="73"/>
      <c r="AT34" s="73"/>
      <c r="AU34" s="73"/>
      <c r="AV34" s="73"/>
      <c r="AW34" s="73"/>
      <c r="AX34" s="73"/>
      <c r="AY34" s="73"/>
      <c r="AZ34" s="73"/>
      <c r="BA34" s="73"/>
      <c r="BB34" s="73"/>
      <c r="BC34" s="73"/>
      <c r="BD34" s="73"/>
    </row>
    <row r="35" spans="1:56" s="129" customFormat="1" ht="14.1" customHeight="1">
      <c r="A35" s="472" t="s">
        <v>91</v>
      </c>
      <c r="B35" s="364"/>
      <c r="C35" s="364"/>
      <c r="D35" s="364"/>
      <c r="E35" s="364"/>
      <c r="F35" s="364"/>
      <c r="G35" s="364"/>
      <c r="H35" s="364"/>
      <c r="I35" s="364"/>
      <c r="J35" s="364"/>
      <c r="K35" s="364"/>
      <c r="L35" s="323"/>
      <c r="M35" s="318"/>
      <c r="N35" s="318"/>
      <c r="O35" s="318"/>
      <c r="P35" s="318"/>
      <c r="Q35" s="318"/>
      <c r="R35" s="318"/>
      <c r="S35" s="318"/>
      <c r="T35" s="318"/>
      <c r="U35" s="318"/>
      <c r="V35" s="318"/>
      <c r="W35" s="318"/>
      <c r="X35" s="318"/>
      <c r="Y35" s="318"/>
      <c r="Z35" s="318"/>
      <c r="AA35" s="73"/>
      <c r="AB35" s="73"/>
      <c r="AC35" s="73"/>
      <c r="AD35" s="73"/>
      <c r="AE35" s="73"/>
      <c r="AF35" s="73"/>
      <c r="AG35" s="73"/>
      <c r="AH35" s="73"/>
      <c r="AI35" s="73"/>
      <c r="AJ35" s="73"/>
      <c r="AK35" s="73"/>
      <c r="AL35" s="73"/>
      <c r="AM35" s="73"/>
      <c r="AN35" s="73"/>
      <c r="AO35" s="73"/>
      <c r="AP35" s="73"/>
      <c r="AQ35" s="73"/>
      <c r="AR35" s="73"/>
      <c r="AS35" s="73"/>
      <c r="AT35" s="73"/>
      <c r="AU35" s="73"/>
      <c r="AV35" s="73"/>
      <c r="AW35" s="73"/>
      <c r="AX35" s="73"/>
      <c r="AY35" s="73"/>
      <c r="AZ35" s="73"/>
      <c r="BA35" s="73"/>
      <c r="BB35" s="73"/>
      <c r="BC35" s="73"/>
      <c r="BD35" s="73"/>
    </row>
    <row r="36" spans="1:56" s="129" customFormat="1" ht="14.1" customHeight="1">
      <c r="A36" s="447" t="s">
        <v>222</v>
      </c>
      <c r="B36" s="364">
        <v>210093</v>
      </c>
      <c r="C36" s="364">
        <v>22244788</v>
      </c>
      <c r="D36" s="364">
        <v>197414</v>
      </c>
      <c r="E36" s="364">
        <v>21210547</v>
      </c>
      <c r="F36" s="364">
        <v>2806</v>
      </c>
      <c r="G36" s="364">
        <v>6915151</v>
      </c>
      <c r="H36" s="364">
        <v>194608</v>
      </c>
      <c r="I36" s="364">
        <v>14295396</v>
      </c>
      <c r="J36" s="364">
        <v>12679</v>
      </c>
      <c r="K36" s="364">
        <v>1034241</v>
      </c>
      <c r="L36" s="323"/>
      <c r="M36" s="318"/>
      <c r="N36" s="318"/>
      <c r="O36" s="318"/>
      <c r="P36" s="318"/>
      <c r="Q36" s="318"/>
      <c r="R36" s="318"/>
      <c r="S36" s="318"/>
      <c r="T36" s="318"/>
      <c r="U36" s="318"/>
      <c r="V36" s="318"/>
      <c r="W36" s="318"/>
      <c r="X36" s="318"/>
      <c r="Y36" s="318"/>
      <c r="Z36" s="318"/>
      <c r="AA36" s="73"/>
      <c r="AB36" s="73"/>
      <c r="AC36" s="73"/>
      <c r="AD36" s="73"/>
      <c r="AE36" s="73"/>
      <c r="AF36" s="73"/>
      <c r="AG36" s="73"/>
      <c r="AH36" s="73"/>
      <c r="AI36" s="73"/>
      <c r="AJ36" s="73"/>
      <c r="AK36" s="73"/>
      <c r="AL36" s="73"/>
      <c r="AM36" s="73"/>
      <c r="AN36" s="73"/>
      <c r="AO36" s="73"/>
      <c r="AP36" s="73"/>
      <c r="AQ36" s="73"/>
      <c r="AR36" s="73"/>
      <c r="AS36" s="73"/>
      <c r="AT36" s="73"/>
      <c r="AU36" s="73"/>
      <c r="AV36" s="73"/>
      <c r="AW36" s="73"/>
      <c r="AX36" s="73"/>
      <c r="AY36" s="73"/>
      <c r="AZ36" s="73"/>
      <c r="BA36" s="73"/>
      <c r="BB36" s="73"/>
      <c r="BC36" s="73"/>
      <c r="BD36" s="73"/>
    </row>
    <row r="37" spans="1:56" s="129" customFormat="1" ht="14.1" customHeight="1">
      <c r="A37" s="447" t="s">
        <v>223</v>
      </c>
      <c r="B37" s="364">
        <v>45528</v>
      </c>
      <c r="C37" s="364">
        <v>1692545</v>
      </c>
      <c r="D37" s="364">
        <v>44103</v>
      </c>
      <c r="E37" s="364">
        <v>1652923</v>
      </c>
      <c r="F37" s="364">
        <v>502</v>
      </c>
      <c r="G37" s="364">
        <v>95908</v>
      </c>
      <c r="H37" s="364">
        <v>43601</v>
      </c>
      <c r="I37" s="364">
        <v>1557015</v>
      </c>
      <c r="J37" s="364">
        <v>1425</v>
      </c>
      <c r="K37" s="364">
        <v>39622</v>
      </c>
      <c r="L37" s="323"/>
      <c r="M37" s="318"/>
      <c r="N37" s="318"/>
      <c r="O37" s="318"/>
      <c r="P37" s="318"/>
      <c r="Q37" s="318"/>
      <c r="R37" s="318"/>
      <c r="S37" s="318"/>
      <c r="T37" s="318"/>
      <c r="U37" s="318"/>
      <c r="V37" s="318"/>
      <c r="W37" s="318"/>
      <c r="X37" s="318"/>
      <c r="Y37" s="318"/>
      <c r="Z37" s="318"/>
      <c r="AA37" s="73"/>
      <c r="AB37" s="73"/>
      <c r="AC37" s="73"/>
      <c r="AD37" s="73"/>
      <c r="AE37" s="73"/>
      <c r="AF37" s="73"/>
      <c r="AG37" s="73"/>
      <c r="AH37" s="73"/>
      <c r="AI37" s="73"/>
      <c r="AJ37" s="73"/>
      <c r="AK37" s="73"/>
      <c r="AL37" s="73"/>
      <c r="AM37" s="73"/>
      <c r="AN37" s="73"/>
      <c r="AO37" s="73"/>
      <c r="AP37" s="73"/>
      <c r="AQ37" s="73"/>
      <c r="AR37" s="73"/>
      <c r="AS37" s="73"/>
      <c r="AT37" s="73"/>
      <c r="AU37" s="73"/>
      <c r="AV37" s="73"/>
      <c r="AW37" s="73"/>
      <c r="AX37" s="73"/>
      <c r="AY37" s="73"/>
      <c r="AZ37" s="73"/>
      <c r="BA37" s="73"/>
      <c r="BB37" s="73"/>
      <c r="BC37" s="73"/>
      <c r="BD37" s="73"/>
    </row>
    <row r="38" spans="1:56" s="129" customFormat="1" ht="14.1" customHeight="1">
      <c r="A38" s="471"/>
      <c r="B38" s="364"/>
      <c r="C38" s="364"/>
      <c r="D38" s="364"/>
      <c r="E38" s="364"/>
      <c r="F38" s="364"/>
      <c r="G38" s="364"/>
      <c r="H38" s="364"/>
      <c r="I38" s="364"/>
      <c r="J38" s="364"/>
      <c r="K38" s="364"/>
      <c r="L38" s="323"/>
      <c r="M38" s="318"/>
      <c r="N38" s="318"/>
      <c r="O38" s="318"/>
      <c r="P38" s="318"/>
      <c r="Q38" s="318"/>
      <c r="R38" s="318"/>
      <c r="S38" s="318"/>
      <c r="T38" s="318"/>
      <c r="U38" s="318"/>
      <c r="V38" s="318"/>
      <c r="W38" s="318"/>
      <c r="X38" s="318"/>
      <c r="Y38" s="318"/>
      <c r="Z38" s="318"/>
      <c r="AA38" s="73"/>
      <c r="AB38" s="73"/>
      <c r="AC38" s="73"/>
      <c r="AD38" s="73"/>
      <c r="AE38" s="73"/>
      <c r="AF38" s="73"/>
      <c r="AG38" s="73"/>
      <c r="AH38" s="73"/>
      <c r="AI38" s="73"/>
      <c r="AJ38" s="73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  <c r="AW38" s="73"/>
      <c r="AX38" s="73"/>
      <c r="AY38" s="73"/>
      <c r="AZ38" s="73"/>
      <c r="BA38" s="73"/>
      <c r="BB38" s="73"/>
      <c r="BC38" s="73"/>
      <c r="BD38" s="73"/>
    </row>
    <row r="39" spans="1:56" s="129" customFormat="1" ht="14.1" customHeight="1">
      <c r="A39" s="470" t="s">
        <v>93</v>
      </c>
      <c r="B39" s="364">
        <v>843113</v>
      </c>
      <c r="C39" s="364">
        <v>123352431</v>
      </c>
      <c r="D39" s="364">
        <v>795102</v>
      </c>
      <c r="E39" s="364">
        <v>109776931</v>
      </c>
      <c r="F39" s="364">
        <v>9767</v>
      </c>
      <c r="G39" s="364">
        <v>32153797</v>
      </c>
      <c r="H39" s="364">
        <v>785335</v>
      </c>
      <c r="I39" s="364">
        <v>77623134</v>
      </c>
      <c r="J39" s="364">
        <v>48011</v>
      </c>
      <c r="K39" s="364">
        <v>13575501</v>
      </c>
      <c r="L39" s="323"/>
      <c r="M39" s="318"/>
      <c r="N39" s="318"/>
      <c r="O39" s="318"/>
      <c r="P39" s="318"/>
      <c r="Q39" s="318"/>
      <c r="R39" s="318"/>
      <c r="S39" s="318"/>
      <c r="T39" s="318"/>
      <c r="U39" s="318"/>
      <c r="V39" s="318"/>
      <c r="W39" s="318"/>
      <c r="X39" s="318"/>
      <c r="Y39" s="318"/>
      <c r="Z39" s="318"/>
      <c r="AA39" s="73"/>
      <c r="AB39" s="73"/>
      <c r="AC39" s="73"/>
      <c r="AD39" s="73"/>
      <c r="AE39" s="73"/>
      <c r="AF39" s="73"/>
      <c r="AG39" s="73"/>
      <c r="AH39" s="73"/>
      <c r="AI39" s="73"/>
      <c r="AJ39" s="73"/>
      <c r="AK39" s="73"/>
      <c r="AL39" s="73"/>
      <c r="AM39" s="73"/>
      <c r="AN39" s="73"/>
      <c r="AO39" s="73"/>
      <c r="AP39" s="73"/>
      <c r="AQ39" s="73"/>
      <c r="AR39" s="73"/>
      <c r="AS39" s="73"/>
      <c r="AT39" s="73"/>
      <c r="AU39" s="73"/>
      <c r="AV39" s="73"/>
      <c r="AW39" s="73"/>
      <c r="AX39" s="73"/>
      <c r="AY39" s="73"/>
      <c r="AZ39" s="73"/>
      <c r="BA39" s="73"/>
      <c r="BB39" s="73"/>
      <c r="BC39" s="73"/>
      <c r="BD39" s="73"/>
    </row>
    <row r="40" spans="1:56" s="129" customFormat="1" ht="14.1" customHeight="1">
      <c r="A40" s="472"/>
      <c r="B40" s="364"/>
      <c r="C40" s="364"/>
      <c r="D40" s="364"/>
      <c r="E40" s="364"/>
      <c r="F40" s="364"/>
      <c r="G40" s="364"/>
      <c r="H40" s="364"/>
      <c r="I40" s="364"/>
      <c r="J40" s="364"/>
      <c r="K40" s="364"/>
      <c r="L40" s="323"/>
      <c r="M40" s="318"/>
      <c r="N40" s="318"/>
      <c r="O40" s="318"/>
      <c r="P40" s="318"/>
      <c r="Q40" s="318"/>
      <c r="R40" s="318"/>
      <c r="S40" s="318"/>
      <c r="T40" s="318"/>
      <c r="U40" s="318"/>
      <c r="V40" s="318"/>
      <c r="W40" s="318"/>
      <c r="X40" s="318"/>
      <c r="Y40" s="318"/>
      <c r="Z40" s="318"/>
      <c r="AA40" s="73"/>
      <c r="AB40" s="73"/>
      <c r="AC40" s="73"/>
      <c r="AD40" s="73"/>
      <c r="AE40" s="73"/>
      <c r="AF40" s="73"/>
      <c r="AG40" s="73"/>
      <c r="AH40" s="73"/>
      <c r="AI40" s="73"/>
      <c r="AJ40" s="73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  <c r="AW40" s="73"/>
      <c r="AX40" s="73"/>
      <c r="AY40" s="73"/>
      <c r="AZ40" s="73"/>
      <c r="BA40" s="73"/>
      <c r="BB40" s="73"/>
      <c r="BC40" s="73"/>
      <c r="BD40" s="73"/>
    </row>
    <row r="41" spans="1:56" s="129" customFormat="1" ht="14.1" customHeight="1">
      <c r="A41" s="470" t="s">
        <v>120</v>
      </c>
      <c r="B41" s="364">
        <v>17084</v>
      </c>
      <c r="C41" s="364">
        <v>58121</v>
      </c>
      <c r="D41" s="364">
        <v>41</v>
      </c>
      <c r="E41" s="364">
        <v>140</v>
      </c>
      <c r="F41" s="364">
        <v>8</v>
      </c>
      <c r="G41" s="364">
        <v>23</v>
      </c>
      <c r="H41" s="364">
        <v>33</v>
      </c>
      <c r="I41" s="364">
        <v>117</v>
      </c>
      <c r="J41" s="364">
        <v>17043</v>
      </c>
      <c r="K41" s="364">
        <v>57981</v>
      </c>
      <c r="L41" s="323"/>
      <c r="M41" s="318"/>
      <c r="N41" s="318"/>
      <c r="O41" s="318"/>
      <c r="P41" s="318"/>
      <c r="Q41" s="318"/>
      <c r="R41" s="318"/>
      <c r="S41" s="318"/>
      <c r="T41" s="318"/>
      <c r="U41" s="318"/>
      <c r="V41" s="318"/>
      <c r="W41" s="318"/>
      <c r="X41" s="318"/>
      <c r="Y41" s="318"/>
      <c r="Z41" s="318"/>
      <c r="AA41" s="73"/>
      <c r="AB41" s="73"/>
      <c r="AC41" s="73"/>
      <c r="AD41" s="73"/>
      <c r="AE41" s="73"/>
      <c r="AF41" s="73"/>
      <c r="AG41" s="73"/>
      <c r="AH41" s="73"/>
      <c r="AI41" s="73"/>
      <c r="AJ41" s="73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  <c r="AW41" s="73"/>
      <c r="AX41" s="73"/>
      <c r="AY41" s="73"/>
      <c r="AZ41" s="73"/>
      <c r="BA41" s="73"/>
      <c r="BB41" s="73"/>
      <c r="BC41" s="73"/>
      <c r="BD41" s="73"/>
    </row>
    <row r="42" spans="1:56" s="129" customFormat="1" ht="14.1" customHeight="1">
      <c r="A42" s="472"/>
      <c r="B42" s="364"/>
      <c r="C42" s="364"/>
      <c r="D42" s="364"/>
      <c r="E42" s="364"/>
      <c r="F42" s="364"/>
      <c r="G42" s="364"/>
      <c r="H42" s="364"/>
      <c r="I42" s="364"/>
      <c r="J42" s="364"/>
      <c r="K42" s="364"/>
      <c r="L42" s="323"/>
      <c r="M42" s="318"/>
      <c r="N42" s="318"/>
      <c r="O42" s="318"/>
      <c r="P42" s="318"/>
      <c r="Q42" s="318"/>
      <c r="R42" s="318"/>
      <c r="S42" s="318"/>
      <c r="T42" s="318"/>
      <c r="U42" s="318"/>
      <c r="V42" s="318"/>
      <c r="W42" s="318"/>
      <c r="X42" s="318"/>
      <c r="Y42" s="318"/>
      <c r="Z42" s="318"/>
      <c r="AA42" s="73"/>
      <c r="AB42" s="73"/>
      <c r="AC42" s="73"/>
      <c r="AD42" s="73"/>
      <c r="AE42" s="73"/>
      <c r="AF42" s="73"/>
      <c r="AG42" s="73"/>
      <c r="AH42" s="73"/>
      <c r="AI42" s="73"/>
      <c r="AJ42" s="73"/>
      <c r="AK42" s="73"/>
      <c r="AL42" s="73"/>
      <c r="AM42" s="73"/>
      <c r="AN42" s="73"/>
      <c r="AO42" s="73"/>
      <c r="AP42" s="73"/>
      <c r="AQ42" s="73"/>
      <c r="AR42" s="73"/>
      <c r="AS42" s="73"/>
      <c r="AT42" s="73"/>
      <c r="AU42" s="73"/>
      <c r="AV42" s="73"/>
      <c r="AW42" s="73"/>
      <c r="AX42" s="73"/>
      <c r="AY42" s="73"/>
      <c r="AZ42" s="73"/>
      <c r="BA42" s="73"/>
      <c r="BB42" s="73"/>
      <c r="BC42" s="73"/>
      <c r="BD42" s="73"/>
    </row>
    <row r="43" spans="1:56" s="129" customFormat="1" ht="14.1" customHeight="1">
      <c r="A43" s="472" t="s">
        <v>94</v>
      </c>
      <c r="B43" s="364"/>
      <c r="C43" s="364"/>
      <c r="D43" s="364"/>
      <c r="E43" s="364"/>
      <c r="F43" s="364"/>
      <c r="G43" s="364"/>
      <c r="H43" s="364"/>
      <c r="I43" s="364"/>
      <c r="J43" s="364"/>
      <c r="K43" s="364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  <c r="AD43" s="73"/>
      <c r="AE43" s="73"/>
      <c r="AF43" s="73"/>
      <c r="AG43" s="73"/>
      <c r="AH43" s="73"/>
      <c r="AI43" s="73"/>
      <c r="AJ43" s="73"/>
      <c r="AK43" s="73"/>
      <c r="AL43" s="73"/>
      <c r="AM43" s="73"/>
      <c r="AN43" s="73"/>
      <c r="AO43" s="73"/>
      <c r="AP43" s="73"/>
      <c r="AQ43" s="73"/>
      <c r="AR43" s="73"/>
      <c r="AS43" s="73"/>
      <c r="AT43" s="73"/>
      <c r="AU43" s="73"/>
      <c r="AV43" s="73"/>
      <c r="AW43" s="73"/>
      <c r="AX43" s="73"/>
      <c r="AY43" s="73"/>
      <c r="AZ43" s="73"/>
      <c r="BA43" s="73"/>
      <c r="BB43" s="73"/>
      <c r="BC43" s="73"/>
      <c r="BD43" s="73"/>
    </row>
    <row r="44" spans="1:56" s="129" customFormat="1" ht="14.1" customHeight="1">
      <c r="A44" s="447" t="s">
        <v>100</v>
      </c>
      <c r="B44" s="364">
        <v>470193</v>
      </c>
      <c r="C44" s="364">
        <v>179852683</v>
      </c>
      <c r="D44" s="364">
        <v>454963</v>
      </c>
      <c r="E44" s="364">
        <v>157924220</v>
      </c>
      <c r="F44" s="364">
        <v>4888</v>
      </c>
      <c r="G44" s="364">
        <v>44419346</v>
      </c>
      <c r="H44" s="364">
        <v>450075</v>
      </c>
      <c r="I44" s="364">
        <v>113504874</v>
      </c>
      <c r="J44" s="364">
        <v>15230</v>
      </c>
      <c r="K44" s="364">
        <v>21928462</v>
      </c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  <c r="AE44" s="73"/>
      <c r="AF44" s="73"/>
      <c r="AG44" s="73"/>
      <c r="AH44" s="73"/>
      <c r="AI44" s="73"/>
      <c r="AJ44" s="73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  <c r="AW44" s="73"/>
      <c r="AX44" s="73"/>
      <c r="AY44" s="73"/>
      <c r="AZ44" s="73"/>
      <c r="BA44" s="73"/>
      <c r="BB44" s="73"/>
      <c r="BC44" s="73"/>
      <c r="BD44" s="73"/>
    </row>
    <row r="45" spans="1:56" s="129" customFormat="1" ht="14.1" customHeight="1">
      <c r="A45" s="447" t="s">
        <v>101</v>
      </c>
      <c r="B45" s="364">
        <v>363228</v>
      </c>
      <c r="C45" s="364">
        <v>-56559110</v>
      </c>
      <c r="D45" s="364">
        <v>340124</v>
      </c>
      <c r="E45" s="364">
        <v>-48148167</v>
      </c>
      <c r="F45" s="364">
        <v>4875</v>
      </c>
      <c r="G45" s="364">
        <v>-12266218</v>
      </c>
      <c r="H45" s="364">
        <v>335249</v>
      </c>
      <c r="I45" s="364">
        <v>-35881949</v>
      </c>
      <c r="J45" s="364">
        <v>23104</v>
      </c>
      <c r="K45" s="364">
        <v>-8410943</v>
      </c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  <c r="AD45" s="73"/>
      <c r="AE45" s="73"/>
      <c r="AF45" s="73"/>
      <c r="AG45" s="73"/>
      <c r="AH45" s="73"/>
      <c r="AI45" s="73"/>
      <c r="AJ45" s="73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  <c r="AW45" s="73"/>
      <c r="AX45" s="73"/>
      <c r="AY45" s="73"/>
      <c r="AZ45" s="73"/>
      <c r="BA45" s="73"/>
      <c r="BB45" s="73"/>
      <c r="BC45" s="73"/>
      <c r="BD45" s="73"/>
    </row>
    <row r="46" spans="1:56" s="129" customFormat="1" ht="14.1" customHeight="1">
      <c r="A46" s="472"/>
      <c r="B46" s="364"/>
      <c r="C46" s="364"/>
      <c r="D46" s="364"/>
      <c r="E46" s="364"/>
      <c r="F46" s="364"/>
      <c r="G46" s="364"/>
      <c r="H46" s="364"/>
      <c r="I46" s="364"/>
      <c r="J46" s="364"/>
      <c r="K46" s="364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  <c r="AE46" s="73"/>
      <c r="AF46" s="73"/>
      <c r="AG46" s="73"/>
      <c r="AH46" s="73"/>
      <c r="AI46" s="73"/>
      <c r="AJ46" s="73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  <c r="AW46" s="73"/>
      <c r="AX46" s="73"/>
      <c r="AY46" s="73"/>
      <c r="AZ46" s="73"/>
      <c r="BA46" s="73"/>
      <c r="BB46" s="73"/>
      <c r="BC46" s="73"/>
      <c r="BD46" s="73"/>
    </row>
    <row r="47" spans="1:56" s="129" customFormat="1" ht="14.1" customHeight="1">
      <c r="A47" s="472" t="s">
        <v>121</v>
      </c>
      <c r="B47" s="364"/>
      <c r="C47" s="364"/>
      <c r="D47" s="364"/>
      <c r="E47" s="364"/>
      <c r="F47" s="364"/>
      <c r="G47" s="364"/>
      <c r="H47" s="364"/>
      <c r="I47" s="364"/>
      <c r="J47" s="364"/>
      <c r="K47" s="364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73"/>
      <c r="BB47" s="73"/>
      <c r="BC47" s="73"/>
      <c r="BD47" s="73"/>
    </row>
    <row r="48" spans="1:56" s="129" customFormat="1" ht="14.1" customHeight="1">
      <c r="A48" s="440" t="s">
        <v>316</v>
      </c>
      <c r="B48" s="364">
        <v>470189</v>
      </c>
      <c r="C48" s="364">
        <v>179851441</v>
      </c>
      <c r="D48" s="364">
        <v>454959</v>
      </c>
      <c r="E48" s="364">
        <v>157923060</v>
      </c>
      <c r="F48" s="364">
        <v>4888</v>
      </c>
      <c r="G48" s="364">
        <v>44419013</v>
      </c>
      <c r="H48" s="364">
        <v>450071</v>
      </c>
      <c r="I48" s="364">
        <v>113504047</v>
      </c>
      <c r="J48" s="364">
        <v>15230</v>
      </c>
      <c r="K48" s="364">
        <v>21928381</v>
      </c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  <c r="AE48" s="73"/>
      <c r="AF48" s="73"/>
      <c r="AG48" s="73"/>
      <c r="AH48" s="73"/>
      <c r="AI48" s="73"/>
      <c r="AJ48" s="73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  <c r="AW48" s="73"/>
      <c r="AX48" s="73"/>
      <c r="AY48" s="73"/>
      <c r="AZ48" s="73"/>
      <c r="BA48" s="73"/>
      <c r="BB48" s="73"/>
      <c r="BC48" s="73"/>
      <c r="BD48" s="73"/>
    </row>
    <row r="49" spans="1:56" s="129" customFormat="1" ht="14.1" customHeight="1">
      <c r="A49" s="440" t="s">
        <v>122</v>
      </c>
      <c r="B49" s="364">
        <v>457950</v>
      </c>
      <c r="C49" s="364">
        <v>26977493</v>
      </c>
      <c r="D49" s="364">
        <v>442986</v>
      </c>
      <c r="E49" s="364">
        <v>23688243</v>
      </c>
      <c r="F49" s="364">
        <v>4753</v>
      </c>
      <c r="G49" s="364">
        <v>6662850</v>
      </c>
      <c r="H49" s="364">
        <v>438233</v>
      </c>
      <c r="I49" s="364">
        <v>17025393</v>
      </c>
      <c r="J49" s="364">
        <v>14964</v>
      </c>
      <c r="K49" s="364">
        <v>3289251</v>
      </c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  <c r="AA49" s="73"/>
      <c r="AB49" s="73"/>
      <c r="AC49" s="73"/>
      <c r="AD49" s="73"/>
      <c r="AE49" s="73"/>
      <c r="AF49" s="73"/>
      <c r="AG49" s="73"/>
      <c r="AH49" s="73"/>
      <c r="AI49" s="73"/>
      <c r="AJ49" s="73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  <c r="AW49" s="73"/>
      <c r="AX49" s="73"/>
      <c r="AY49" s="73"/>
      <c r="AZ49" s="73"/>
      <c r="BA49" s="73"/>
      <c r="BB49" s="73"/>
      <c r="BC49" s="73"/>
      <c r="BD49" s="73"/>
    </row>
    <row r="50" spans="1:56" s="129" customFormat="1" ht="14.1" customHeight="1">
      <c r="A50" s="472"/>
      <c r="B50" s="364"/>
      <c r="C50" s="364"/>
      <c r="D50" s="364"/>
      <c r="E50" s="364"/>
      <c r="F50" s="364"/>
      <c r="G50" s="364"/>
      <c r="H50" s="364"/>
      <c r="I50" s="364"/>
      <c r="J50" s="364"/>
      <c r="K50" s="364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  <c r="AA50" s="73"/>
      <c r="AB50" s="73"/>
      <c r="AC50" s="73"/>
      <c r="AD50" s="73"/>
      <c r="AE50" s="73"/>
      <c r="AF50" s="73"/>
      <c r="AG50" s="73"/>
      <c r="AH50" s="73"/>
      <c r="AI50" s="73"/>
      <c r="AJ50" s="73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  <c r="AW50" s="73"/>
      <c r="AX50" s="73"/>
      <c r="AY50" s="73"/>
      <c r="AZ50" s="73"/>
      <c r="BA50" s="73"/>
      <c r="BB50" s="73"/>
      <c r="BC50" s="73"/>
      <c r="BD50" s="73"/>
    </row>
    <row r="51" spans="1:56" s="129" customFormat="1" ht="14.1" customHeight="1">
      <c r="A51" s="470" t="s">
        <v>123</v>
      </c>
      <c r="B51" s="364">
        <v>4752</v>
      </c>
      <c r="C51" s="364">
        <v>1002741</v>
      </c>
      <c r="D51" s="364">
        <v>3867</v>
      </c>
      <c r="E51" s="364">
        <v>981144</v>
      </c>
      <c r="F51" s="364">
        <v>430</v>
      </c>
      <c r="G51" s="364">
        <v>638486</v>
      </c>
      <c r="H51" s="364">
        <v>3437</v>
      </c>
      <c r="I51" s="364">
        <v>342658</v>
      </c>
      <c r="J51" s="364">
        <v>885</v>
      </c>
      <c r="K51" s="364">
        <v>21597</v>
      </c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  <c r="AD51" s="73"/>
      <c r="AE51" s="73"/>
      <c r="AF51" s="73"/>
      <c r="AG51" s="73"/>
      <c r="AH51" s="73"/>
      <c r="AI51" s="73"/>
      <c r="AJ51" s="73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  <c r="AW51" s="73"/>
      <c r="AX51" s="73"/>
      <c r="AY51" s="73"/>
      <c r="AZ51" s="73"/>
      <c r="BA51" s="73"/>
      <c r="BB51" s="73"/>
      <c r="BC51" s="73"/>
      <c r="BD51" s="73"/>
    </row>
    <row r="52" spans="1:56" s="129" customFormat="1" ht="14.1" customHeight="1">
      <c r="A52" s="472"/>
      <c r="B52" s="364"/>
      <c r="C52" s="364"/>
      <c r="D52" s="364"/>
      <c r="E52" s="364"/>
      <c r="F52" s="364"/>
      <c r="G52" s="364"/>
      <c r="H52" s="364"/>
      <c r="I52" s="364"/>
      <c r="J52" s="364"/>
      <c r="K52" s="364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  <c r="AA52" s="73"/>
      <c r="AB52" s="73"/>
      <c r="AC52" s="73"/>
      <c r="AD52" s="73"/>
      <c r="AE52" s="73"/>
      <c r="AF52" s="73"/>
      <c r="AG52" s="73"/>
      <c r="AH52" s="73"/>
      <c r="AI52" s="73"/>
      <c r="AJ52" s="73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  <c r="AW52" s="73"/>
      <c r="AX52" s="73"/>
      <c r="AY52" s="73"/>
      <c r="AZ52" s="73"/>
      <c r="BA52" s="73"/>
      <c r="BB52" s="73"/>
      <c r="BC52" s="73"/>
      <c r="BD52" s="73"/>
    </row>
    <row r="53" spans="1:56" s="129" customFormat="1" ht="14.1" customHeight="1">
      <c r="A53" s="472" t="s">
        <v>234</v>
      </c>
      <c r="B53" s="364"/>
      <c r="C53" s="364"/>
      <c r="D53" s="364"/>
      <c r="E53" s="364"/>
      <c r="F53" s="364"/>
      <c r="G53" s="364"/>
      <c r="H53" s="364"/>
      <c r="I53" s="364"/>
      <c r="J53" s="364"/>
      <c r="K53" s="364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  <c r="Z53" s="73"/>
      <c r="AA53" s="73"/>
      <c r="AB53" s="73"/>
      <c r="AC53" s="73"/>
      <c r="AD53" s="73"/>
      <c r="AE53" s="73"/>
      <c r="AF53" s="73"/>
      <c r="AG53" s="73"/>
      <c r="AH53" s="73"/>
      <c r="AI53" s="73"/>
      <c r="AJ53" s="73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  <c r="AW53" s="73"/>
      <c r="AX53" s="73"/>
      <c r="AY53" s="73"/>
      <c r="AZ53" s="73"/>
      <c r="BA53" s="73"/>
      <c r="BB53" s="73"/>
      <c r="BC53" s="73"/>
      <c r="BD53" s="73"/>
    </row>
    <row r="54" spans="1:56" s="154" customFormat="1" ht="14.1" customHeight="1">
      <c r="A54" s="472" t="s">
        <v>235</v>
      </c>
      <c r="B54" s="364"/>
      <c r="C54" s="364"/>
      <c r="D54" s="364"/>
      <c r="E54" s="364"/>
      <c r="F54" s="364"/>
      <c r="G54" s="364"/>
      <c r="H54" s="364"/>
      <c r="I54" s="364"/>
      <c r="J54" s="364"/>
      <c r="K54" s="364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  <c r="Z54" s="73"/>
      <c r="AA54" s="73"/>
      <c r="AB54" s="73"/>
      <c r="AC54" s="73"/>
      <c r="AD54" s="73"/>
      <c r="AE54" s="73"/>
      <c r="AF54" s="73"/>
      <c r="AG54" s="73"/>
      <c r="AH54" s="73"/>
      <c r="AI54" s="73"/>
      <c r="AJ54" s="73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  <c r="AW54" s="73"/>
      <c r="AX54" s="73"/>
      <c r="AY54" s="73"/>
      <c r="AZ54" s="73"/>
      <c r="BA54" s="73"/>
      <c r="BB54" s="73"/>
      <c r="BC54" s="73"/>
      <c r="BD54" s="73"/>
    </row>
    <row r="55" spans="1:56" s="129" customFormat="1" ht="14.1" customHeight="1">
      <c r="A55" s="447" t="s">
        <v>124</v>
      </c>
      <c r="B55" s="364">
        <v>189</v>
      </c>
      <c r="C55" s="364">
        <v>14105</v>
      </c>
      <c r="D55" s="364">
        <v>62</v>
      </c>
      <c r="E55" s="364">
        <v>7127</v>
      </c>
      <c r="F55" s="364">
        <v>9</v>
      </c>
      <c r="G55" s="364">
        <v>1717</v>
      </c>
      <c r="H55" s="364">
        <v>53</v>
      </c>
      <c r="I55" s="364">
        <v>5410</v>
      </c>
      <c r="J55" s="364">
        <v>127</v>
      </c>
      <c r="K55" s="364">
        <v>6978</v>
      </c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  <c r="Z55" s="73"/>
      <c r="AA55" s="73"/>
      <c r="AB55" s="73"/>
      <c r="AC55" s="73"/>
      <c r="AD55" s="73"/>
      <c r="AE55" s="73"/>
      <c r="AF55" s="73"/>
      <c r="AG55" s="73"/>
      <c r="AH55" s="73"/>
      <c r="AI55" s="73"/>
      <c r="AJ55" s="73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  <c r="AW55" s="73"/>
      <c r="AX55" s="73"/>
      <c r="AY55" s="73"/>
      <c r="AZ55" s="73"/>
      <c r="BA55" s="73"/>
      <c r="BB55" s="73"/>
      <c r="BC55" s="73"/>
      <c r="BD55" s="73"/>
    </row>
    <row r="56" spans="1:56" s="129" customFormat="1" ht="14.1" customHeight="1">
      <c r="A56" s="472"/>
      <c r="B56" s="364"/>
      <c r="C56" s="364"/>
      <c r="D56" s="364"/>
      <c r="E56" s="364"/>
      <c r="F56" s="364"/>
      <c r="G56" s="364"/>
      <c r="H56" s="364"/>
      <c r="I56" s="364"/>
      <c r="J56" s="364"/>
      <c r="K56" s="364"/>
      <c r="L56" s="73"/>
      <c r="M56" s="73"/>
      <c r="N56" s="73"/>
      <c r="O56" s="73"/>
      <c r="P56" s="73"/>
      <c r="Q56" s="73"/>
      <c r="R56" s="73"/>
      <c r="S56" s="73"/>
      <c r="T56" s="73"/>
      <c r="U56" s="73"/>
      <c r="V56" s="73"/>
      <c r="W56" s="73"/>
      <c r="X56" s="73"/>
      <c r="Y56" s="73"/>
      <c r="Z56" s="73"/>
      <c r="AA56" s="73"/>
      <c r="AB56" s="73"/>
      <c r="AC56" s="73"/>
      <c r="AD56" s="73"/>
      <c r="AE56" s="73"/>
      <c r="AF56" s="73"/>
      <c r="AG56" s="73"/>
      <c r="AH56" s="73"/>
      <c r="AI56" s="73"/>
      <c r="AJ56" s="73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  <c r="AW56" s="73"/>
      <c r="AX56" s="73"/>
      <c r="AY56" s="73"/>
      <c r="AZ56" s="73"/>
      <c r="BA56" s="73"/>
      <c r="BB56" s="73"/>
      <c r="BC56" s="73"/>
      <c r="BD56" s="73"/>
    </row>
    <row r="57" spans="1:56" s="129" customFormat="1" ht="14.1" customHeight="1">
      <c r="A57" s="472" t="s">
        <v>95</v>
      </c>
      <c r="B57" s="364"/>
      <c r="C57" s="364"/>
      <c r="D57" s="364"/>
      <c r="E57" s="364"/>
      <c r="F57" s="364"/>
      <c r="G57" s="364"/>
      <c r="H57" s="364"/>
      <c r="I57" s="364"/>
      <c r="J57" s="364"/>
      <c r="K57" s="364"/>
      <c r="L57" s="73"/>
      <c r="M57" s="73"/>
      <c r="N57" s="73"/>
      <c r="O57" s="73"/>
      <c r="P57" s="73"/>
      <c r="Q57" s="73"/>
      <c r="R57" s="73"/>
      <c r="S57" s="73"/>
      <c r="T57" s="73"/>
      <c r="U57" s="73"/>
      <c r="V57" s="73"/>
      <c r="W57" s="73"/>
      <c r="X57" s="73"/>
      <c r="Y57" s="73"/>
      <c r="Z57" s="73"/>
      <c r="AA57" s="73"/>
      <c r="AB57" s="73"/>
      <c r="AC57" s="73"/>
      <c r="AD57" s="73"/>
      <c r="AE57" s="73"/>
      <c r="AF57" s="73"/>
      <c r="AG57" s="73"/>
      <c r="AH57" s="73"/>
      <c r="AI57" s="73"/>
      <c r="AJ57" s="73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  <c r="AW57" s="73"/>
      <c r="AX57" s="73"/>
      <c r="AY57" s="73"/>
      <c r="AZ57" s="73"/>
      <c r="BA57" s="73"/>
      <c r="BB57" s="73"/>
      <c r="BC57" s="73"/>
      <c r="BD57" s="73"/>
    </row>
    <row r="58" spans="1:56" s="129" customFormat="1" ht="14.1" customHeight="1">
      <c r="A58" s="447" t="s">
        <v>125</v>
      </c>
      <c r="B58" s="364">
        <v>457999</v>
      </c>
      <c r="C58" s="364">
        <v>25989667</v>
      </c>
      <c r="D58" s="364">
        <v>442887</v>
      </c>
      <c r="E58" s="364">
        <v>22714375</v>
      </c>
      <c r="F58" s="364">
        <v>4753</v>
      </c>
      <c r="G58" s="364">
        <v>6026105</v>
      </c>
      <c r="H58" s="364">
        <v>438134</v>
      </c>
      <c r="I58" s="364">
        <v>16688270</v>
      </c>
      <c r="J58" s="364">
        <v>15112</v>
      </c>
      <c r="K58" s="364">
        <v>3275292</v>
      </c>
      <c r="L58" s="73"/>
      <c r="M58" s="73"/>
      <c r="N58" s="73"/>
      <c r="O58" s="73"/>
      <c r="P58" s="73"/>
      <c r="Q58" s="73"/>
      <c r="R58" s="73"/>
      <c r="S58" s="73"/>
      <c r="T58" s="73"/>
      <c r="U58" s="73"/>
      <c r="V58" s="73"/>
      <c r="W58" s="73"/>
      <c r="X58" s="73"/>
      <c r="Y58" s="73"/>
      <c r="Z58" s="73"/>
      <c r="AA58" s="73"/>
      <c r="AB58" s="73"/>
      <c r="AC58" s="73"/>
      <c r="AD58" s="73"/>
      <c r="AE58" s="73"/>
      <c r="AF58" s="73"/>
      <c r="AG58" s="73"/>
      <c r="AH58" s="73"/>
      <c r="AI58" s="73"/>
      <c r="AJ58" s="73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  <c r="AW58" s="73"/>
      <c r="AX58" s="73"/>
      <c r="AY58" s="73"/>
      <c r="AZ58" s="73"/>
      <c r="BA58" s="73"/>
      <c r="BB58" s="73"/>
      <c r="BC58" s="73"/>
      <c r="BD58" s="73"/>
    </row>
    <row r="59" spans="1:56" s="129" customFormat="1" ht="14.1" customHeight="1">
      <c r="A59" s="447" t="s">
        <v>126</v>
      </c>
      <c r="B59" s="364">
        <v>0</v>
      </c>
      <c r="C59" s="364">
        <v>0</v>
      </c>
      <c r="D59" s="378">
        <v>0</v>
      </c>
      <c r="E59" s="364">
        <v>0</v>
      </c>
      <c r="F59" s="364">
        <v>0</v>
      </c>
      <c r="G59" s="364">
        <v>0</v>
      </c>
      <c r="H59" s="364">
        <v>0</v>
      </c>
      <c r="I59" s="364">
        <v>0</v>
      </c>
      <c r="J59" s="364">
        <v>0</v>
      </c>
      <c r="K59" s="364">
        <v>0</v>
      </c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C59" s="73"/>
      <c r="AD59" s="73"/>
      <c r="AE59" s="73"/>
      <c r="AF59" s="73"/>
      <c r="AG59" s="73"/>
      <c r="AH59" s="73"/>
      <c r="AI59" s="73"/>
      <c r="AJ59" s="73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  <c r="AW59" s="73"/>
      <c r="AX59" s="73"/>
      <c r="AY59" s="73"/>
      <c r="AZ59" s="73"/>
      <c r="BA59" s="73"/>
      <c r="BB59" s="73"/>
      <c r="BC59" s="73"/>
      <c r="BD59" s="73"/>
    </row>
    <row r="60" spans="1:56" s="129" customFormat="1" ht="14.1" customHeight="1">
      <c r="A60" s="471"/>
      <c r="B60" s="364"/>
      <c r="C60" s="364"/>
      <c r="D60" s="364"/>
      <c r="E60" s="364"/>
      <c r="F60" s="364"/>
      <c r="G60" s="364"/>
      <c r="H60" s="364"/>
      <c r="I60" s="364"/>
      <c r="J60" s="364"/>
      <c r="K60" s="364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  <c r="Z60" s="73"/>
      <c r="AA60" s="73"/>
      <c r="AB60" s="73"/>
      <c r="AC60" s="73"/>
      <c r="AD60" s="73"/>
      <c r="AE60" s="73"/>
      <c r="AF60" s="73"/>
      <c r="AG60" s="73"/>
      <c r="AH60" s="73"/>
      <c r="AI60" s="73"/>
      <c r="AJ60" s="73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  <c r="AW60" s="73"/>
      <c r="AX60" s="73"/>
      <c r="AY60" s="73"/>
      <c r="AZ60" s="73"/>
      <c r="BA60" s="73"/>
      <c r="BB60" s="73"/>
      <c r="BC60" s="73"/>
      <c r="BD60" s="73"/>
    </row>
    <row r="61" spans="1:56" s="129" customFormat="1" ht="14.1" customHeight="1">
      <c r="A61" s="470" t="s">
        <v>127</v>
      </c>
      <c r="B61" s="364">
        <v>389630</v>
      </c>
      <c r="C61" s="364">
        <v>10377299</v>
      </c>
      <c r="D61" s="364">
        <v>372986</v>
      </c>
      <c r="E61" s="364">
        <v>9195658</v>
      </c>
      <c r="F61" s="364">
        <v>7139</v>
      </c>
      <c r="G61" s="364">
        <v>5431600</v>
      </c>
      <c r="H61" s="364">
        <v>365847</v>
      </c>
      <c r="I61" s="364">
        <v>3764058</v>
      </c>
      <c r="J61" s="364">
        <v>16644</v>
      </c>
      <c r="K61" s="364">
        <v>1181641</v>
      </c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  <c r="Z61" s="73"/>
      <c r="AA61" s="73"/>
      <c r="AB61" s="73"/>
      <c r="AC61" s="73"/>
      <c r="AD61" s="73"/>
      <c r="AE61" s="73"/>
      <c r="AF61" s="73"/>
      <c r="AG61" s="73"/>
      <c r="AH61" s="73"/>
      <c r="AI61" s="73"/>
      <c r="AJ61" s="73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  <c r="AW61" s="73"/>
      <c r="AX61" s="73"/>
      <c r="AY61" s="73"/>
      <c r="AZ61" s="73"/>
      <c r="BA61" s="73"/>
      <c r="BB61" s="73"/>
      <c r="BC61" s="73"/>
      <c r="BD61" s="73"/>
    </row>
    <row r="62" spans="1:56" s="129" customFormat="1" ht="14.1" customHeight="1">
      <c r="A62" s="471"/>
      <c r="B62" s="364"/>
      <c r="C62" s="364"/>
      <c r="D62" s="364"/>
      <c r="E62" s="364"/>
      <c r="F62" s="364"/>
      <c r="G62" s="364"/>
      <c r="H62" s="364"/>
      <c r="I62" s="364"/>
      <c r="J62" s="364"/>
      <c r="K62" s="364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Z62" s="73"/>
      <c r="AA62" s="73"/>
      <c r="AB62" s="73"/>
      <c r="AC62" s="73"/>
      <c r="AD62" s="73"/>
      <c r="AE62" s="73"/>
      <c r="AF62" s="73"/>
      <c r="AG62" s="73"/>
      <c r="AH62" s="73"/>
      <c r="AI62" s="73"/>
      <c r="AJ62" s="73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  <c r="AW62" s="73"/>
      <c r="AX62" s="73"/>
      <c r="AY62" s="73"/>
      <c r="AZ62" s="73"/>
      <c r="BA62" s="73"/>
      <c r="BB62" s="73"/>
      <c r="BC62" s="73"/>
      <c r="BD62" s="73"/>
    </row>
    <row r="63" spans="1:56" s="129" customFormat="1" ht="14.1" customHeight="1">
      <c r="A63" s="472" t="s">
        <v>96</v>
      </c>
      <c r="B63" s="364"/>
      <c r="C63" s="364"/>
      <c r="D63" s="364"/>
      <c r="E63" s="364"/>
      <c r="F63" s="364"/>
      <c r="G63" s="364"/>
      <c r="H63" s="364"/>
      <c r="I63" s="364"/>
      <c r="J63" s="364"/>
      <c r="K63" s="364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  <c r="Z63" s="73"/>
      <c r="AA63" s="73"/>
      <c r="AB63" s="73"/>
      <c r="AC63" s="73"/>
      <c r="AD63" s="73"/>
      <c r="AE63" s="73"/>
      <c r="AF63" s="73"/>
      <c r="AG63" s="73"/>
      <c r="AH63" s="73"/>
      <c r="AI63" s="73"/>
      <c r="AJ63" s="73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  <c r="AW63" s="73"/>
      <c r="AX63" s="73"/>
      <c r="AY63" s="73"/>
      <c r="AZ63" s="73"/>
      <c r="BA63" s="73"/>
      <c r="BB63" s="73"/>
      <c r="BC63" s="73"/>
      <c r="BD63" s="73"/>
    </row>
    <row r="64" spans="1:56" s="129" customFormat="1" ht="14.1" customHeight="1">
      <c r="A64" s="447" t="s">
        <v>125</v>
      </c>
      <c r="B64" s="364">
        <v>447524</v>
      </c>
      <c r="C64" s="364">
        <v>22316827</v>
      </c>
      <c r="D64" s="364">
        <v>433273</v>
      </c>
      <c r="E64" s="364">
        <v>19554812</v>
      </c>
      <c r="F64" s="364">
        <v>4404</v>
      </c>
      <c r="G64" s="364">
        <v>4042183</v>
      </c>
      <c r="H64" s="364">
        <v>428869</v>
      </c>
      <c r="I64" s="364">
        <v>15512629</v>
      </c>
      <c r="J64" s="364">
        <v>14251</v>
      </c>
      <c r="K64" s="364">
        <v>2762015</v>
      </c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  <c r="AW64" s="73"/>
      <c r="AX64" s="73"/>
      <c r="AY64" s="73"/>
      <c r="AZ64" s="73"/>
      <c r="BA64" s="73"/>
      <c r="BB64" s="73"/>
      <c r="BC64" s="73"/>
      <c r="BD64" s="73"/>
    </row>
    <row r="65" spans="1:56" s="129" customFormat="1" ht="14.1" customHeight="1">
      <c r="A65" s="447" t="s">
        <v>126</v>
      </c>
      <c r="B65" s="364">
        <v>185618</v>
      </c>
      <c r="C65" s="364">
        <v>-6704466</v>
      </c>
      <c r="D65" s="364">
        <v>174431</v>
      </c>
      <c r="E65" s="364">
        <v>-6036101</v>
      </c>
      <c r="F65" s="364">
        <v>3897</v>
      </c>
      <c r="G65" s="364">
        <v>-3447684</v>
      </c>
      <c r="H65" s="364">
        <v>170534</v>
      </c>
      <c r="I65" s="364">
        <v>-2588417</v>
      </c>
      <c r="J65" s="364">
        <v>11187</v>
      </c>
      <c r="K65" s="364">
        <v>-668365</v>
      </c>
      <c r="L65" s="73"/>
      <c r="M65" s="73"/>
      <c r="N65" s="73"/>
      <c r="O65" s="73"/>
      <c r="P65" s="73"/>
      <c r="Q65" s="73"/>
      <c r="R65" s="73"/>
      <c r="S65" s="73"/>
      <c r="T65" s="73"/>
      <c r="U65" s="73"/>
      <c r="V65" s="73"/>
      <c r="W65" s="73"/>
      <c r="X65" s="73"/>
      <c r="Y65" s="73"/>
      <c r="Z65" s="73"/>
      <c r="AA65" s="73"/>
      <c r="AB65" s="73"/>
      <c r="AC65" s="73"/>
      <c r="AD65" s="73"/>
      <c r="AE65" s="73"/>
      <c r="AF65" s="73"/>
      <c r="AG65" s="73"/>
      <c r="AH65" s="73"/>
      <c r="AI65" s="73"/>
      <c r="AJ65" s="73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  <c r="AW65" s="73"/>
      <c r="AX65" s="73"/>
      <c r="AY65" s="73"/>
      <c r="AZ65" s="73"/>
      <c r="BA65" s="73"/>
      <c r="BB65" s="73"/>
      <c r="BC65" s="73"/>
      <c r="BD65" s="73"/>
    </row>
    <row r="66" spans="1:56" s="129" customFormat="1" ht="14.1" customHeight="1">
      <c r="A66" s="200"/>
      <c r="B66" s="201"/>
      <c r="C66" s="201"/>
      <c r="D66" s="201"/>
      <c r="E66" s="201"/>
      <c r="F66" s="201"/>
      <c r="G66" s="201"/>
      <c r="H66" s="201"/>
      <c r="I66" s="201"/>
      <c r="J66" s="201"/>
      <c r="K66" s="201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  <c r="Z66" s="73"/>
      <c r="AA66" s="73"/>
      <c r="AB66" s="73"/>
      <c r="AC66" s="73"/>
      <c r="AD66" s="73"/>
      <c r="AE66" s="73"/>
      <c r="AF66" s="73"/>
      <c r="AG66" s="73"/>
      <c r="AH66" s="73"/>
      <c r="AI66" s="73"/>
      <c r="AJ66" s="73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  <c r="AW66" s="73"/>
      <c r="AX66" s="73"/>
      <c r="AY66" s="73"/>
      <c r="AZ66" s="73"/>
      <c r="BA66" s="73"/>
      <c r="BB66" s="73"/>
      <c r="BC66" s="73"/>
      <c r="BD66" s="73"/>
    </row>
    <row r="67" spans="1:56" ht="14.1" customHeight="1">
      <c r="A67" s="246"/>
      <c r="B67" s="202"/>
      <c r="C67" s="202"/>
      <c r="D67" s="203"/>
      <c r="E67" s="202"/>
      <c r="F67" s="202"/>
      <c r="G67" s="202"/>
      <c r="H67" s="202"/>
      <c r="I67" s="202"/>
      <c r="J67" s="202"/>
      <c r="K67" s="202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  <c r="AA67" s="73"/>
      <c r="AB67" s="73"/>
      <c r="AC67" s="73"/>
      <c r="AD67" s="73"/>
      <c r="AE67" s="73"/>
      <c r="AF67" s="73"/>
      <c r="AG67" s="73"/>
      <c r="AH67" s="73"/>
      <c r="AI67" s="73"/>
      <c r="AJ67" s="73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  <c r="AW67" s="73"/>
      <c r="AX67" s="73"/>
      <c r="AY67" s="73"/>
      <c r="AZ67" s="73"/>
      <c r="BA67" s="73"/>
      <c r="BB67" s="73"/>
      <c r="BC67" s="73"/>
      <c r="BD67" s="73"/>
    </row>
    <row r="68" spans="1:56" ht="12.75" customHeight="1">
      <c r="A68" s="204" t="s">
        <v>439</v>
      </c>
      <c r="B68" s="202"/>
      <c r="C68" s="202"/>
      <c r="D68" s="203"/>
      <c r="E68" s="202"/>
      <c r="F68" s="202"/>
      <c r="G68" s="202"/>
      <c r="H68" s="202"/>
      <c r="I68" s="202"/>
      <c r="J68" s="202"/>
      <c r="K68" s="202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  <c r="Z68" s="73"/>
      <c r="AA68" s="73"/>
      <c r="AB68" s="73"/>
      <c r="AC68" s="73"/>
      <c r="AD68" s="73"/>
      <c r="AE68" s="73"/>
      <c r="AF68" s="73"/>
      <c r="AG68" s="73"/>
      <c r="AH68" s="73"/>
      <c r="AI68" s="73"/>
      <c r="AJ68" s="73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  <c r="AW68" s="73"/>
      <c r="AX68" s="73"/>
      <c r="AY68" s="73"/>
      <c r="AZ68" s="73"/>
      <c r="BA68" s="73"/>
      <c r="BB68" s="73"/>
      <c r="BC68" s="73"/>
      <c r="BD68" s="73"/>
    </row>
    <row r="69" spans="1:56" ht="14.1" customHeight="1">
      <c r="A69" s="202"/>
      <c r="B69" s="202"/>
      <c r="C69" s="202"/>
      <c r="D69" s="203"/>
      <c r="E69" s="202"/>
      <c r="F69" s="202"/>
      <c r="G69" s="202"/>
      <c r="H69" s="202"/>
      <c r="I69" s="202"/>
      <c r="J69" s="202"/>
      <c r="K69" s="202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  <c r="Z69" s="73"/>
      <c r="AA69" s="73"/>
      <c r="AB69" s="73"/>
      <c r="AC69" s="73"/>
      <c r="AD69" s="73"/>
      <c r="AE69" s="73"/>
      <c r="AF69" s="73"/>
      <c r="AG69" s="73"/>
      <c r="AH69" s="73"/>
      <c r="AI69" s="73"/>
      <c r="AJ69" s="73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  <c r="AW69" s="73"/>
      <c r="AX69" s="73"/>
      <c r="AY69" s="73"/>
      <c r="AZ69" s="73"/>
      <c r="BA69" s="73"/>
      <c r="BB69" s="73"/>
      <c r="BC69" s="73"/>
      <c r="BD69" s="73"/>
    </row>
    <row r="70" spans="1:56" ht="14.1" customHeight="1">
      <c r="B70" s="468" t="s">
        <v>73</v>
      </c>
      <c r="C70" s="468"/>
      <c r="D70" s="468"/>
      <c r="E70" s="468"/>
      <c r="F70" s="468"/>
      <c r="G70" s="468"/>
      <c r="H70" s="468"/>
      <c r="I70" s="468"/>
      <c r="J70" s="468"/>
      <c r="K70" s="468"/>
      <c r="L70" s="468"/>
      <c r="M70" s="73"/>
      <c r="N70" s="73"/>
      <c r="O70" s="73"/>
      <c r="P70" s="73"/>
      <c r="Q70" s="73"/>
      <c r="R70" s="73"/>
      <c r="S70" s="73"/>
      <c r="T70" s="73"/>
      <c r="U70" s="73"/>
      <c r="V70" s="73"/>
      <c r="W70" s="73"/>
      <c r="X70" s="73"/>
      <c r="Y70" s="73"/>
      <c r="Z70" s="73"/>
      <c r="AA70" s="73"/>
      <c r="AB70" s="73"/>
      <c r="AC70" s="73"/>
      <c r="AD70" s="73"/>
      <c r="AE70" s="73"/>
      <c r="AF70" s="73"/>
      <c r="AG70" s="73"/>
      <c r="AH70" s="73"/>
      <c r="AI70" s="73"/>
      <c r="AJ70" s="73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  <c r="AW70" s="73"/>
      <c r="AX70" s="73"/>
      <c r="AY70" s="73"/>
      <c r="AZ70" s="73"/>
      <c r="BA70" s="73"/>
      <c r="BB70" s="73"/>
      <c r="BC70" s="73"/>
      <c r="BD70" s="73"/>
    </row>
    <row r="71" spans="1:56" ht="14.1" customHeight="1">
      <c r="A71" s="469"/>
      <c r="B71" s="199"/>
      <c r="C71" s="199"/>
      <c r="D71" s="199"/>
      <c r="E71" s="199"/>
      <c r="F71" s="199"/>
      <c r="G71" s="199"/>
      <c r="H71" s="199"/>
      <c r="I71" s="199"/>
      <c r="J71" s="199"/>
      <c r="K71" s="199"/>
      <c r="L71" s="73"/>
      <c r="M71" s="73"/>
      <c r="N71" s="73"/>
      <c r="O71" s="73"/>
      <c r="P71" s="73"/>
      <c r="Q71" s="73"/>
      <c r="R71" s="73"/>
      <c r="S71" s="73"/>
      <c r="T71" s="73"/>
      <c r="U71" s="73"/>
      <c r="V71" s="73"/>
      <c r="W71" s="73"/>
      <c r="X71" s="73"/>
      <c r="Y71" s="73"/>
      <c r="Z71" s="73"/>
      <c r="AA71" s="73"/>
      <c r="AB71" s="73"/>
      <c r="AC71" s="73"/>
      <c r="AD71" s="73"/>
      <c r="AE71" s="73"/>
      <c r="AF71" s="73"/>
      <c r="AG71" s="73"/>
      <c r="AH71" s="73"/>
      <c r="AI71" s="73"/>
      <c r="AJ71" s="73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  <c r="AW71" s="73"/>
      <c r="AX71" s="73"/>
      <c r="AY71" s="73"/>
      <c r="AZ71" s="73"/>
      <c r="BA71" s="73"/>
      <c r="BB71" s="73"/>
      <c r="BC71" s="73"/>
      <c r="BD71" s="73"/>
    </row>
    <row r="72" spans="1:56" ht="14.1" customHeight="1">
      <c r="A72" s="470" t="s">
        <v>87</v>
      </c>
      <c r="B72" s="379">
        <v>9886</v>
      </c>
      <c r="C72" s="378">
        <v>14083482</v>
      </c>
      <c r="D72" s="378">
        <v>9449</v>
      </c>
      <c r="E72" s="378">
        <v>13709913</v>
      </c>
      <c r="F72" s="378">
        <v>379</v>
      </c>
      <c r="G72" s="378">
        <v>6115200</v>
      </c>
      <c r="H72" s="378">
        <v>9070</v>
      </c>
      <c r="I72" s="378">
        <v>7594713</v>
      </c>
      <c r="J72" s="378">
        <v>437</v>
      </c>
      <c r="K72" s="378">
        <v>373569</v>
      </c>
      <c r="L72" s="518"/>
      <c r="M72" s="519"/>
      <c r="N72" s="519"/>
      <c r="O72" s="320"/>
      <c r="P72" s="320"/>
      <c r="Q72" s="320"/>
      <c r="R72" s="320"/>
      <c r="S72" s="519"/>
      <c r="T72" s="519"/>
      <c r="U72" s="519"/>
      <c r="V72" s="519"/>
      <c r="W72" s="519"/>
      <c r="X72" s="519"/>
      <c r="Y72" s="519"/>
      <c r="Z72" s="519"/>
      <c r="AA72" s="519"/>
      <c r="AB72" s="519"/>
      <c r="AC72" s="519"/>
      <c r="AD72" s="519"/>
      <c r="AE72" s="73"/>
      <c r="AF72" s="73"/>
      <c r="AG72" s="73"/>
      <c r="AH72" s="73"/>
      <c r="AI72" s="73"/>
      <c r="AJ72" s="73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  <c r="AW72" s="73"/>
      <c r="AX72" s="73"/>
      <c r="AY72" s="73"/>
      <c r="AZ72" s="73"/>
      <c r="BA72" s="73"/>
      <c r="BB72" s="73"/>
      <c r="BC72" s="73"/>
      <c r="BD72" s="73"/>
    </row>
    <row r="73" spans="1:56" ht="14.1" customHeight="1">
      <c r="A73" s="471"/>
      <c r="B73" s="379"/>
      <c r="C73" s="378"/>
      <c r="D73" s="378"/>
      <c r="E73" s="378"/>
      <c r="F73" s="378"/>
      <c r="G73" s="378"/>
      <c r="H73" s="378"/>
      <c r="I73" s="378"/>
      <c r="J73" s="378"/>
      <c r="K73" s="378"/>
      <c r="L73" s="518"/>
      <c r="M73" s="519"/>
      <c r="N73" s="519"/>
      <c r="O73" s="320"/>
      <c r="P73" s="320"/>
      <c r="Q73" s="320"/>
      <c r="R73" s="320"/>
      <c r="S73" s="519"/>
      <c r="T73" s="519"/>
      <c r="U73" s="320"/>
      <c r="V73" s="320"/>
      <c r="W73" s="519"/>
      <c r="X73" s="519"/>
      <c r="Y73" s="320"/>
      <c r="Z73" s="320"/>
      <c r="AA73" s="519"/>
      <c r="AB73" s="519"/>
      <c r="AC73" s="519"/>
      <c r="AD73" s="519"/>
      <c r="AE73" s="73"/>
      <c r="AF73" s="73"/>
      <c r="AG73" s="73"/>
      <c r="AH73" s="73"/>
      <c r="AI73" s="73"/>
      <c r="AJ73" s="73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  <c r="AW73" s="73"/>
      <c r="AX73" s="73"/>
      <c r="AY73" s="73"/>
      <c r="AZ73" s="73"/>
      <c r="BA73" s="73"/>
      <c r="BB73" s="73"/>
      <c r="BC73" s="73"/>
      <c r="BD73" s="73"/>
    </row>
    <row r="74" spans="1:56" ht="14.1" customHeight="1">
      <c r="A74" s="470" t="s">
        <v>88</v>
      </c>
      <c r="B74" s="379">
        <v>353525</v>
      </c>
      <c r="C74" s="378">
        <v>-60027141</v>
      </c>
      <c r="D74" s="378">
        <v>330852</v>
      </c>
      <c r="E74" s="378">
        <v>-51726850</v>
      </c>
      <c r="F74" s="378">
        <v>4500</v>
      </c>
      <c r="G74" s="378">
        <v>-10275842</v>
      </c>
      <c r="H74" s="378">
        <v>326352</v>
      </c>
      <c r="I74" s="378">
        <v>-41451008</v>
      </c>
      <c r="J74" s="378">
        <v>22673</v>
      </c>
      <c r="K74" s="378">
        <v>-8300291</v>
      </c>
      <c r="L74" s="518"/>
      <c r="M74" s="320"/>
      <c r="N74" s="320"/>
      <c r="O74" s="320"/>
      <c r="P74" s="320"/>
      <c r="Q74" s="320"/>
      <c r="R74" s="320"/>
      <c r="S74" s="320"/>
      <c r="T74" s="320"/>
      <c r="U74" s="320"/>
      <c r="V74" s="320"/>
      <c r="W74" s="320"/>
      <c r="X74" s="320"/>
      <c r="Y74" s="320"/>
      <c r="Z74" s="320"/>
      <c r="AA74" s="320"/>
      <c r="AB74" s="320"/>
      <c r="AC74" s="320"/>
      <c r="AD74" s="320"/>
      <c r="AE74" s="73"/>
      <c r="AF74" s="73"/>
      <c r="AG74" s="73"/>
      <c r="AH74" s="73"/>
      <c r="AI74" s="73"/>
      <c r="AJ74" s="73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  <c r="AW74" s="73"/>
      <c r="AX74" s="73"/>
      <c r="AY74" s="73"/>
      <c r="AZ74" s="73"/>
      <c r="BA74" s="73"/>
      <c r="BB74" s="73"/>
      <c r="BC74" s="73"/>
      <c r="BD74" s="73"/>
    </row>
    <row r="75" spans="1:56" ht="14.1" customHeight="1">
      <c r="A75" s="471"/>
      <c r="B75" s="379"/>
      <c r="C75" s="378"/>
      <c r="D75" s="378"/>
      <c r="E75" s="378"/>
      <c r="F75" s="378"/>
      <c r="G75" s="378"/>
      <c r="H75" s="378"/>
      <c r="I75" s="378"/>
      <c r="J75" s="378"/>
      <c r="K75" s="378"/>
      <c r="L75" s="323"/>
      <c r="M75" s="318"/>
      <c r="N75" s="318"/>
      <c r="O75" s="318"/>
      <c r="P75" s="318"/>
      <c r="Q75" s="318"/>
      <c r="R75" s="318"/>
      <c r="S75" s="318"/>
      <c r="T75" s="318"/>
      <c r="U75" s="318"/>
      <c r="V75" s="318"/>
      <c r="W75" s="318"/>
      <c r="X75" s="318"/>
      <c r="Y75" s="318"/>
      <c r="Z75" s="318"/>
      <c r="AA75" s="318"/>
      <c r="AB75" s="318"/>
      <c r="AC75" s="318"/>
      <c r="AD75" s="318"/>
      <c r="AE75" s="73"/>
      <c r="AF75" s="73"/>
      <c r="AG75" s="73"/>
      <c r="AH75" s="73"/>
      <c r="AI75" s="73"/>
      <c r="AJ75" s="73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  <c r="AW75" s="73"/>
      <c r="AX75" s="73"/>
      <c r="AY75" s="73"/>
      <c r="AZ75" s="73"/>
      <c r="BA75" s="73"/>
      <c r="BB75" s="73"/>
      <c r="BC75" s="73"/>
      <c r="BD75" s="73"/>
    </row>
    <row r="76" spans="1:56" s="129" customFormat="1" ht="14.1" customHeight="1">
      <c r="A76" s="472" t="s">
        <v>116</v>
      </c>
      <c r="B76" s="379"/>
      <c r="C76" s="378"/>
      <c r="D76" s="378"/>
      <c r="E76" s="378"/>
      <c r="F76" s="378"/>
      <c r="G76" s="378"/>
      <c r="H76" s="378"/>
      <c r="I76" s="378"/>
      <c r="J76" s="378"/>
      <c r="K76" s="378"/>
      <c r="L76" s="323"/>
      <c r="M76" s="318"/>
      <c r="N76" s="318"/>
      <c r="O76" s="318"/>
      <c r="P76" s="318"/>
      <c r="Q76" s="318"/>
      <c r="R76" s="318"/>
      <c r="S76" s="318"/>
      <c r="T76" s="318"/>
      <c r="U76" s="318"/>
      <c r="V76" s="318"/>
      <c r="W76" s="318"/>
      <c r="X76" s="318"/>
      <c r="Y76" s="318"/>
      <c r="Z76" s="318"/>
      <c r="AA76" s="318"/>
      <c r="AB76" s="318"/>
      <c r="AC76" s="318"/>
      <c r="AD76" s="318"/>
      <c r="AE76" s="73"/>
      <c r="AF76" s="73"/>
      <c r="AG76" s="73"/>
      <c r="AH76" s="73"/>
      <c r="AI76" s="73"/>
      <c r="AJ76" s="73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  <c r="AW76" s="73"/>
      <c r="AX76" s="73"/>
      <c r="AY76" s="73"/>
      <c r="AZ76" s="73"/>
      <c r="BA76" s="73"/>
      <c r="BB76" s="73"/>
      <c r="BC76" s="73"/>
      <c r="BD76" s="73"/>
    </row>
    <row r="77" spans="1:56" s="129" customFormat="1" ht="14.1" customHeight="1">
      <c r="A77" s="470" t="s">
        <v>117</v>
      </c>
      <c r="B77" s="379">
        <v>191127</v>
      </c>
      <c r="C77" s="378">
        <v>13433429</v>
      </c>
      <c r="D77" s="378">
        <v>186459</v>
      </c>
      <c r="E77" s="378">
        <v>13083008</v>
      </c>
      <c r="F77" s="378">
        <v>3200</v>
      </c>
      <c r="G77" s="378">
        <v>6146128</v>
      </c>
      <c r="H77" s="378">
        <v>183259</v>
      </c>
      <c r="I77" s="378">
        <v>6936880</v>
      </c>
      <c r="J77" s="378">
        <v>4668</v>
      </c>
      <c r="K77" s="378">
        <v>350421</v>
      </c>
      <c r="L77" s="323"/>
      <c r="M77" s="318"/>
      <c r="N77" s="318"/>
      <c r="O77" s="318"/>
      <c r="P77" s="318"/>
      <c r="Q77" s="318"/>
      <c r="R77" s="318"/>
      <c r="S77" s="318"/>
      <c r="T77" s="318"/>
      <c r="U77" s="318"/>
      <c r="V77" s="318"/>
      <c r="W77" s="318"/>
      <c r="X77" s="318"/>
      <c r="Y77" s="318"/>
      <c r="Z77" s="318"/>
      <c r="AA77" s="318"/>
      <c r="AB77" s="318"/>
      <c r="AC77" s="318"/>
      <c r="AD77" s="318"/>
      <c r="AE77" s="73"/>
      <c r="AF77" s="73"/>
      <c r="AG77" s="73"/>
      <c r="AH77" s="73"/>
      <c r="AI77" s="73"/>
      <c r="AJ77" s="73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  <c r="AW77" s="73"/>
      <c r="AX77" s="73"/>
      <c r="AY77" s="73"/>
      <c r="AZ77" s="73"/>
      <c r="BA77" s="73"/>
      <c r="BB77" s="73"/>
      <c r="BC77" s="73"/>
      <c r="BD77" s="73"/>
    </row>
    <row r="78" spans="1:56" s="129" customFormat="1" ht="14.1" customHeight="1">
      <c r="A78" s="472"/>
      <c r="B78" s="379"/>
      <c r="C78" s="378"/>
      <c r="D78" s="378"/>
      <c r="E78" s="378"/>
      <c r="F78" s="378"/>
      <c r="G78" s="378"/>
      <c r="H78" s="378"/>
      <c r="I78" s="378"/>
      <c r="J78" s="378"/>
      <c r="K78" s="378"/>
      <c r="L78" s="323"/>
      <c r="M78" s="318"/>
      <c r="N78" s="318"/>
      <c r="O78" s="318"/>
      <c r="P78" s="318"/>
      <c r="Q78" s="318"/>
      <c r="R78" s="318"/>
      <c r="S78" s="318"/>
      <c r="T78" s="318"/>
      <c r="U78" s="318"/>
      <c r="V78" s="318"/>
      <c r="W78" s="318"/>
      <c r="X78" s="318"/>
      <c r="Y78" s="318"/>
      <c r="Z78" s="318"/>
      <c r="AA78" s="318"/>
      <c r="AB78" s="318"/>
      <c r="AC78" s="318"/>
      <c r="AD78" s="318"/>
      <c r="AE78" s="73"/>
      <c r="AF78" s="73"/>
      <c r="AG78" s="73"/>
      <c r="AH78" s="73"/>
      <c r="AI78" s="73"/>
      <c r="AJ78" s="73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  <c r="AW78" s="73"/>
      <c r="AX78" s="73"/>
      <c r="AY78" s="73"/>
      <c r="AZ78" s="73"/>
      <c r="BA78" s="73"/>
      <c r="BB78" s="73"/>
      <c r="BC78" s="73"/>
      <c r="BD78" s="73"/>
    </row>
    <row r="79" spans="1:56" ht="14.1" customHeight="1">
      <c r="A79" s="470" t="s">
        <v>89</v>
      </c>
      <c r="B79" s="379">
        <v>363354</v>
      </c>
      <c r="C79" s="378">
        <v>-57632944</v>
      </c>
      <c r="D79" s="378">
        <v>340262</v>
      </c>
      <c r="E79" s="378">
        <v>-48996514</v>
      </c>
      <c r="F79" s="378">
        <v>4879</v>
      </c>
      <c r="G79" s="378">
        <v>-14559824</v>
      </c>
      <c r="H79" s="378">
        <v>335383</v>
      </c>
      <c r="I79" s="378">
        <v>-34436690</v>
      </c>
      <c r="J79" s="378">
        <v>23092</v>
      </c>
      <c r="K79" s="378">
        <v>-8636429</v>
      </c>
      <c r="L79" s="323"/>
      <c r="M79" s="318"/>
      <c r="N79" s="318"/>
      <c r="O79" s="318"/>
      <c r="P79" s="318"/>
      <c r="Q79" s="318"/>
      <c r="R79" s="318"/>
      <c r="S79" s="318"/>
      <c r="T79" s="318"/>
      <c r="U79" s="318"/>
      <c r="V79" s="318"/>
      <c r="W79" s="318"/>
      <c r="X79" s="318"/>
      <c r="Y79" s="318"/>
      <c r="Z79" s="318"/>
      <c r="AA79" s="318"/>
      <c r="AB79" s="318"/>
      <c r="AC79" s="318"/>
      <c r="AD79" s="318"/>
      <c r="AE79" s="73"/>
      <c r="AF79" s="73"/>
      <c r="AG79" s="73"/>
      <c r="AH79" s="73"/>
      <c r="AI79" s="73"/>
      <c r="AJ79" s="73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  <c r="AW79" s="73"/>
      <c r="AX79" s="73"/>
      <c r="AY79" s="73"/>
      <c r="AZ79" s="73"/>
      <c r="BA79" s="73"/>
      <c r="BB79" s="73"/>
      <c r="BC79" s="73"/>
      <c r="BD79" s="73"/>
    </row>
    <row r="80" spans="1:56" ht="14.1" customHeight="1">
      <c r="A80" s="471"/>
      <c r="B80" s="379"/>
      <c r="C80" s="378"/>
      <c r="D80" s="378"/>
      <c r="E80" s="378"/>
      <c r="F80" s="378"/>
      <c r="G80" s="378"/>
      <c r="H80" s="378"/>
      <c r="I80" s="378"/>
      <c r="J80" s="378"/>
      <c r="K80" s="378"/>
      <c r="L80" s="323"/>
      <c r="M80" s="318"/>
      <c r="N80" s="318"/>
      <c r="O80" s="318"/>
      <c r="P80" s="318"/>
      <c r="Q80" s="318"/>
      <c r="R80" s="318"/>
      <c r="S80" s="318"/>
      <c r="T80" s="318"/>
      <c r="U80" s="318"/>
      <c r="V80" s="318"/>
      <c r="W80" s="318"/>
      <c r="X80" s="318"/>
      <c r="Y80" s="318"/>
      <c r="Z80" s="318"/>
      <c r="AA80" s="318"/>
      <c r="AB80" s="318"/>
      <c r="AC80" s="318"/>
      <c r="AD80" s="318"/>
      <c r="AE80" s="73"/>
      <c r="AF80" s="73"/>
      <c r="AG80" s="73"/>
      <c r="AH80" s="73"/>
      <c r="AI80" s="73"/>
      <c r="AJ80" s="73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  <c r="AW80" s="73"/>
      <c r="AX80" s="73"/>
      <c r="AY80" s="73"/>
      <c r="AZ80" s="73"/>
      <c r="BA80" s="73"/>
      <c r="BB80" s="73"/>
      <c r="BC80" s="73"/>
      <c r="BD80" s="73"/>
    </row>
    <row r="81" spans="1:56" ht="14.1" customHeight="1">
      <c r="A81" s="470" t="s">
        <v>118</v>
      </c>
      <c r="B81" s="379">
        <v>6</v>
      </c>
      <c r="C81" s="378">
        <v>4</v>
      </c>
      <c r="D81" s="343" t="s">
        <v>503</v>
      </c>
      <c r="E81" s="343" t="s">
        <v>503</v>
      </c>
      <c r="F81" s="343" t="s">
        <v>503</v>
      </c>
      <c r="G81" s="343" t="s">
        <v>503</v>
      </c>
      <c r="H81" s="343" t="s">
        <v>503</v>
      </c>
      <c r="I81" s="343" t="s">
        <v>503</v>
      </c>
      <c r="J81" s="343" t="s">
        <v>503</v>
      </c>
      <c r="K81" s="343" t="s">
        <v>503</v>
      </c>
      <c r="L81" s="323"/>
      <c r="M81" s="318"/>
      <c r="N81" s="318"/>
      <c r="O81" s="318"/>
      <c r="P81" s="318"/>
      <c r="Q81" s="318"/>
      <c r="R81" s="318"/>
      <c r="S81" s="318"/>
      <c r="T81" s="318"/>
      <c r="U81" s="318"/>
      <c r="V81" s="318"/>
      <c r="W81" s="318"/>
      <c r="X81" s="318"/>
      <c r="Y81" s="318"/>
      <c r="Z81" s="318"/>
      <c r="AA81" s="318"/>
      <c r="AB81" s="318"/>
      <c r="AC81" s="318"/>
      <c r="AD81" s="318"/>
      <c r="AE81" s="73"/>
      <c r="AF81" s="73"/>
      <c r="AG81" s="73"/>
      <c r="AH81" s="73"/>
      <c r="AI81" s="73"/>
      <c r="AJ81" s="73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  <c r="AW81" s="73"/>
      <c r="AX81" s="73"/>
      <c r="AY81" s="73"/>
      <c r="AZ81" s="73"/>
      <c r="BA81" s="73"/>
      <c r="BB81" s="73"/>
      <c r="BC81" s="73"/>
      <c r="BD81" s="73"/>
    </row>
    <row r="82" spans="1:56" ht="14.1" customHeight="1">
      <c r="A82" s="471"/>
      <c r="B82" s="379"/>
      <c r="C82" s="378"/>
      <c r="D82" s="378"/>
      <c r="E82" s="378"/>
      <c r="F82" s="378"/>
      <c r="G82" s="378"/>
      <c r="H82" s="378"/>
      <c r="I82" s="378"/>
      <c r="J82" s="378"/>
      <c r="K82" s="378"/>
      <c r="L82" s="323"/>
      <c r="M82" s="318"/>
      <c r="N82" s="318"/>
      <c r="O82" s="318"/>
      <c r="P82" s="318"/>
      <c r="Q82" s="318"/>
      <c r="R82" s="318"/>
      <c r="S82" s="318"/>
      <c r="T82" s="318"/>
      <c r="U82" s="318"/>
      <c r="V82" s="318"/>
      <c r="W82" s="318"/>
      <c r="X82" s="318"/>
      <c r="Y82" s="318"/>
      <c r="Z82" s="318"/>
      <c r="AA82" s="318"/>
      <c r="AB82" s="318"/>
      <c r="AC82" s="318"/>
      <c r="AD82" s="318"/>
      <c r="AE82" s="73"/>
      <c r="AF82" s="73"/>
      <c r="AG82" s="73"/>
      <c r="AH82" s="73"/>
      <c r="AI82" s="73"/>
      <c r="AJ82" s="73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  <c r="AW82" s="73"/>
      <c r="AX82" s="73"/>
      <c r="AY82" s="73"/>
      <c r="AZ82" s="73"/>
      <c r="BA82" s="73"/>
      <c r="BB82" s="73"/>
      <c r="BC82" s="73"/>
      <c r="BD82" s="73"/>
    </row>
    <row r="83" spans="1:56" ht="14.1" customHeight="1">
      <c r="A83" s="470" t="s">
        <v>119</v>
      </c>
      <c r="B83" s="379">
        <v>45481</v>
      </c>
      <c r="C83" s="378">
        <v>103190</v>
      </c>
      <c r="D83" s="378">
        <v>43876</v>
      </c>
      <c r="E83" s="378">
        <v>95301</v>
      </c>
      <c r="F83" s="378">
        <v>873</v>
      </c>
      <c r="G83" s="378">
        <v>43384</v>
      </c>
      <c r="H83" s="378">
        <v>43003</v>
      </c>
      <c r="I83" s="378">
        <v>51917</v>
      </c>
      <c r="J83" s="378">
        <v>1605</v>
      </c>
      <c r="K83" s="378">
        <v>7889</v>
      </c>
      <c r="L83" s="323"/>
      <c r="M83" s="318"/>
      <c r="N83" s="318"/>
      <c r="O83" s="318"/>
      <c r="P83" s="318"/>
      <c r="Q83" s="318"/>
      <c r="R83" s="318"/>
      <c r="S83" s="318"/>
      <c r="T83" s="318"/>
      <c r="U83" s="318"/>
      <c r="V83" s="318"/>
      <c r="W83" s="318"/>
      <c r="X83" s="318"/>
      <c r="Y83" s="318"/>
      <c r="Z83" s="318"/>
      <c r="AA83" s="318"/>
      <c r="AB83" s="318"/>
      <c r="AC83" s="318"/>
      <c r="AD83" s="318"/>
      <c r="AE83" s="73"/>
      <c r="AF83" s="73"/>
      <c r="AG83" s="73"/>
      <c r="AH83" s="73"/>
      <c r="AI83" s="73"/>
      <c r="AJ83" s="73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  <c r="AW83" s="73"/>
      <c r="AX83" s="73"/>
      <c r="AY83" s="73"/>
      <c r="AZ83" s="73"/>
      <c r="BA83" s="73"/>
      <c r="BB83" s="73"/>
      <c r="BC83" s="73"/>
      <c r="BD83" s="73"/>
    </row>
    <row r="84" spans="1:56" ht="14.1" customHeight="1">
      <c r="A84" s="471"/>
      <c r="B84" s="379"/>
      <c r="C84" s="378"/>
      <c r="D84" s="378"/>
      <c r="E84" s="378"/>
      <c r="F84" s="378"/>
      <c r="G84" s="378"/>
      <c r="H84" s="378"/>
      <c r="I84" s="378"/>
      <c r="J84" s="378"/>
      <c r="K84" s="378"/>
      <c r="L84" s="323"/>
      <c r="M84" s="318"/>
      <c r="N84" s="318"/>
      <c r="O84" s="318"/>
      <c r="P84" s="318"/>
      <c r="Q84" s="318"/>
      <c r="R84" s="318"/>
      <c r="S84" s="318"/>
      <c r="T84" s="318"/>
      <c r="U84" s="318"/>
      <c r="V84" s="318"/>
      <c r="W84" s="318"/>
      <c r="X84" s="318"/>
      <c r="Y84" s="318"/>
      <c r="Z84" s="318"/>
      <c r="AA84" s="318"/>
      <c r="AB84" s="318"/>
      <c r="AC84" s="318"/>
      <c r="AD84" s="318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  <c r="AW84" s="73"/>
      <c r="AX84" s="73"/>
      <c r="AY84" s="73"/>
      <c r="AZ84" s="73"/>
      <c r="BA84" s="73"/>
      <c r="BB84" s="73"/>
      <c r="BC84" s="73"/>
      <c r="BD84" s="73"/>
    </row>
    <row r="85" spans="1:56" ht="14.1" customHeight="1">
      <c r="A85" s="472" t="s">
        <v>233</v>
      </c>
      <c r="B85" s="379"/>
      <c r="C85" s="378"/>
      <c r="D85" s="378"/>
      <c r="E85" s="378"/>
      <c r="F85" s="378"/>
      <c r="G85" s="378"/>
      <c r="H85" s="378"/>
      <c r="I85" s="378"/>
      <c r="J85" s="378"/>
      <c r="K85" s="378"/>
      <c r="L85" s="323"/>
      <c r="M85" s="318"/>
      <c r="N85" s="318"/>
      <c r="O85" s="318"/>
      <c r="P85" s="318"/>
      <c r="Q85" s="318"/>
      <c r="R85" s="318"/>
      <c r="S85" s="318"/>
      <c r="T85" s="318"/>
      <c r="U85" s="318"/>
      <c r="V85" s="318"/>
      <c r="W85" s="318"/>
      <c r="X85" s="318"/>
      <c r="Y85" s="318"/>
      <c r="Z85" s="318"/>
      <c r="AA85" s="318"/>
      <c r="AB85" s="318"/>
      <c r="AC85" s="318"/>
      <c r="AD85" s="318"/>
      <c r="AE85" s="73"/>
      <c r="AF85" s="73"/>
      <c r="AG85" s="73"/>
      <c r="AH85" s="73"/>
      <c r="AI85" s="73"/>
      <c r="AJ85" s="73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  <c r="AW85" s="73"/>
      <c r="AX85" s="73"/>
      <c r="AY85" s="73"/>
      <c r="AZ85" s="73"/>
      <c r="BA85" s="73"/>
      <c r="BB85" s="73"/>
      <c r="BC85" s="73"/>
      <c r="BD85" s="73"/>
    </row>
    <row r="86" spans="1:56" ht="14.1" customHeight="1">
      <c r="A86" s="470" t="s">
        <v>232</v>
      </c>
      <c r="B86" s="379">
        <v>2351</v>
      </c>
      <c r="C86" s="378">
        <v>-352520</v>
      </c>
      <c r="D86" s="378">
        <v>2243</v>
      </c>
      <c r="E86" s="378">
        <v>-561404</v>
      </c>
      <c r="F86" s="378">
        <v>298</v>
      </c>
      <c r="G86" s="378">
        <v>2248452</v>
      </c>
      <c r="H86" s="378">
        <v>1945</v>
      </c>
      <c r="I86" s="378">
        <v>-2809856</v>
      </c>
      <c r="J86" s="378">
        <v>108</v>
      </c>
      <c r="K86" s="378">
        <v>208885</v>
      </c>
      <c r="L86" s="323"/>
      <c r="M86" s="318"/>
      <c r="N86" s="318"/>
      <c r="O86" s="318"/>
      <c r="P86" s="318"/>
      <c r="Q86" s="318"/>
      <c r="R86" s="318"/>
      <c r="S86" s="318"/>
      <c r="T86" s="318"/>
      <c r="U86" s="318"/>
      <c r="V86" s="318"/>
      <c r="W86" s="318"/>
      <c r="X86" s="318"/>
      <c r="Y86" s="318"/>
      <c r="Z86" s="318"/>
      <c r="AA86" s="318"/>
      <c r="AB86" s="318"/>
      <c r="AC86" s="318"/>
      <c r="AD86" s="318"/>
      <c r="AE86" s="73"/>
      <c r="AF86" s="73"/>
      <c r="AG86" s="73"/>
      <c r="AH86" s="73"/>
      <c r="AI86" s="73"/>
      <c r="AJ86" s="73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  <c r="AW86" s="73"/>
      <c r="AX86" s="73"/>
      <c r="AY86" s="73"/>
      <c r="AZ86" s="73"/>
      <c r="BA86" s="73"/>
      <c r="BB86" s="73"/>
      <c r="BC86" s="73"/>
      <c r="BD86" s="73"/>
    </row>
    <row r="87" spans="1:56" ht="14.1" customHeight="1">
      <c r="A87" s="471"/>
      <c r="B87" s="379"/>
      <c r="C87" s="378"/>
      <c r="D87" s="378"/>
      <c r="E87" s="378"/>
      <c r="F87" s="378"/>
      <c r="G87" s="378"/>
      <c r="H87" s="378"/>
      <c r="I87" s="378"/>
      <c r="J87" s="378"/>
      <c r="K87" s="378"/>
      <c r="L87" s="323"/>
      <c r="M87" s="318"/>
      <c r="N87" s="318"/>
      <c r="O87" s="318"/>
      <c r="P87" s="318"/>
      <c r="Q87" s="318"/>
      <c r="R87" s="318"/>
      <c r="S87" s="318"/>
      <c r="T87" s="318"/>
      <c r="U87" s="318"/>
      <c r="V87" s="318"/>
      <c r="W87" s="318"/>
      <c r="X87" s="318"/>
      <c r="Y87" s="318"/>
      <c r="Z87" s="318"/>
      <c r="AA87" s="318"/>
      <c r="AB87" s="318"/>
      <c r="AC87" s="318"/>
      <c r="AD87" s="318"/>
      <c r="AE87" s="73"/>
      <c r="AF87" s="73"/>
      <c r="AG87" s="73"/>
      <c r="AH87" s="73"/>
      <c r="AI87" s="73"/>
      <c r="AJ87" s="73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  <c r="AW87" s="73"/>
      <c r="AX87" s="73"/>
      <c r="AY87" s="73"/>
      <c r="AZ87" s="73"/>
      <c r="BA87" s="73"/>
      <c r="BB87" s="73"/>
      <c r="BC87" s="73"/>
      <c r="BD87" s="73"/>
    </row>
    <row r="88" spans="1:56" ht="14.1" customHeight="1">
      <c r="A88" s="470" t="s">
        <v>90</v>
      </c>
      <c r="B88" s="379">
        <v>363411</v>
      </c>
      <c r="C88" s="378">
        <v>-57310687</v>
      </c>
      <c r="D88" s="378">
        <v>340301</v>
      </c>
      <c r="E88" s="378">
        <v>-48881411</v>
      </c>
      <c r="F88" s="378">
        <v>4879</v>
      </c>
      <c r="G88" s="378">
        <v>-12293156</v>
      </c>
      <c r="H88" s="378">
        <v>335422</v>
      </c>
      <c r="I88" s="378">
        <v>-36588255</v>
      </c>
      <c r="J88" s="378">
        <v>23110</v>
      </c>
      <c r="K88" s="378">
        <v>-8429276</v>
      </c>
      <c r="L88" s="323"/>
      <c r="M88" s="318"/>
      <c r="N88" s="318"/>
      <c r="O88" s="318"/>
      <c r="P88" s="318"/>
      <c r="Q88" s="318"/>
      <c r="R88" s="318"/>
      <c r="S88" s="318"/>
      <c r="T88" s="318"/>
      <c r="U88" s="318"/>
      <c r="V88" s="318"/>
      <c r="W88" s="318"/>
      <c r="X88" s="318"/>
      <c r="Y88" s="318"/>
      <c r="Z88" s="318"/>
      <c r="AA88" s="318"/>
      <c r="AB88" s="318"/>
      <c r="AC88" s="318"/>
      <c r="AD88" s="318"/>
      <c r="AE88" s="73"/>
      <c r="AF88" s="73"/>
      <c r="AG88" s="73"/>
      <c r="AH88" s="73"/>
      <c r="AI88" s="73"/>
      <c r="AJ88" s="73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  <c r="AW88" s="73"/>
      <c r="AX88" s="73"/>
      <c r="AY88" s="73"/>
      <c r="AZ88" s="73"/>
      <c r="BA88" s="73"/>
      <c r="BB88" s="73"/>
      <c r="BC88" s="73"/>
      <c r="BD88" s="73"/>
    </row>
    <row r="89" spans="1:56" ht="14.1" customHeight="1">
      <c r="A89" s="471"/>
      <c r="B89" s="379"/>
      <c r="C89" s="378"/>
      <c r="D89" s="378"/>
      <c r="E89" s="378"/>
      <c r="F89" s="378"/>
      <c r="G89" s="378"/>
      <c r="H89" s="378"/>
      <c r="I89" s="378"/>
      <c r="J89" s="378"/>
      <c r="K89" s="378"/>
      <c r="L89" s="323"/>
      <c r="M89" s="318"/>
      <c r="N89" s="318"/>
      <c r="O89" s="318"/>
      <c r="P89" s="318"/>
      <c r="Q89" s="318"/>
      <c r="R89" s="318"/>
      <c r="S89" s="318"/>
      <c r="T89" s="318"/>
      <c r="U89" s="318"/>
      <c r="V89" s="318"/>
      <c r="W89" s="318"/>
      <c r="X89" s="318"/>
      <c r="Y89" s="318"/>
      <c r="Z89" s="318"/>
      <c r="AA89" s="318"/>
      <c r="AB89" s="318"/>
      <c r="AC89" s="318"/>
      <c r="AD89" s="318"/>
      <c r="AE89" s="73"/>
      <c r="AF89" s="73"/>
      <c r="AG89" s="73"/>
      <c r="AH89" s="73"/>
      <c r="AI89" s="73"/>
      <c r="AJ89" s="73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  <c r="AW89" s="73"/>
      <c r="AX89" s="73"/>
      <c r="AY89" s="73"/>
      <c r="AZ89" s="73"/>
      <c r="BA89" s="73"/>
      <c r="BB89" s="73"/>
      <c r="BC89" s="73"/>
      <c r="BD89" s="73"/>
    </row>
    <row r="90" spans="1:56" ht="14.1" customHeight="1">
      <c r="A90" s="472" t="s">
        <v>91</v>
      </c>
      <c r="B90" s="379"/>
      <c r="C90" s="378"/>
      <c r="D90" s="378"/>
      <c r="E90" s="378"/>
      <c r="F90" s="378"/>
      <c r="G90" s="378"/>
      <c r="H90" s="378"/>
      <c r="I90" s="378"/>
      <c r="J90" s="378"/>
      <c r="K90" s="378"/>
      <c r="L90" s="323"/>
      <c r="M90" s="318"/>
      <c r="N90" s="318"/>
      <c r="O90" s="318"/>
      <c r="P90" s="318"/>
      <c r="Q90" s="318"/>
      <c r="R90" s="318"/>
      <c r="S90" s="318"/>
      <c r="T90" s="318"/>
      <c r="U90" s="318"/>
      <c r="V90" s="318"/>
      <c r="W90" s="318"/>
      <c r="X90" s="318"/>
      <c r="Y90" s="318"/>
      <c r="Z90" s="318"/>
      <c r="AA90" s="318"/>
      <c r="AB90" s="318"/>
      <c r="AC90" s="318"/>
      <c r="AD90" s="318"/>
      <c r="AE90" s="73"/>
      <c r="AF90" s="73"/>
      <c r="AG90" s="73"/>
      <c r="AH90" s="73"/>
      <c r="AI90" s="73"/>
      <c r="AJ90" s="73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  <c r="AW90" s="73"/>
      <c r="AX90" s="73"/>
      <c r="AY90" s="73"/>
      <c r="AZ90" s="73"/>
      <c r="BA90" s="73"/>
      <c r="BB90" s="73"/>
      <c r="BC90" s="73"/>
      <c r="BD90" s="73"/>
    </row>
    <row r="91" spans="1:56" ht="14.1" customHeight="1">
      <c r="A91" s="447" t="s">
        <v>222</v>
      </c>
      <c r="B91" s="379">
        <v>0</v>
      </c>
      <c r="C91" s="378">
        <v>0</v>
      </c>
      <c r="D91" s="378">
        <v>0</v>
      </c>
      <c r="E91" s="378">
        <v>0</v>
      </c>
      <c r="F91" s="378">
        <v>0</v>
      </c>
      <c r="G91" s="378">
        <v>0</v>
      </c>
      <c r="H91" s="378">
        <v>0</v>
      </c>
      <c r="I91" s="378">
        <v>0</v>
      </c>
      <c r="J91" s="378">
        <v>0</v>
      </c>
      <c r="K91" s="378">
        <v>0</v>
      </c>
      <c r="L91" s="323"/>
      <c r="M91" s="318"/>
      <c r="N91" s="318"/>
      <c r="O91" s="318"/>
      <c r="P91" s="318"/>
      <c r="Q91" s="318"/>
      <c r="R91" s="318"/>
      <c r="S91" s="318"/>
      <c r="T91" s="318"/>
      <c r="U91" s="318"/>
      <c r="V91" s="318"/>
      <c r="W91" s="318"/>
      <c r="X91" s="318"/>
      <c r="Y91" s="318"/>
      <c r="Z91" s="318"/>
      <c r="AA91" s="318"/>
      <c r="AB91" s="318"/>
      <c r="AC91" s="318"/>
      <c r="AD91" s="318"/>
      <c r="AE91" s="73"/>
      <c r="AF91" s="73"/>
      <c r="AG91" s="73"/>
      <c r="AH91" s="73"/>
      <c r="AI91" s="73"/>
      <c r="AJ91" s="73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  <c r="AW91" s="73"/>
      <c r="AX91" s="73"/>
      <c r="AY91" s="73"/>
      <c r="AZ91" s="73"/>
      <c r="BA91" s="73"/>
      <c r="BB91" s="73"/>
      <c r="BC91" s="73"/>
      <c r="BD91" s="73"/>
    </row>
    <row r="92" spans="1:56" ht="14.1" customHeight="1">
      <c r="A92" s="447" t="s">
        <v>223</v>
      </c>
      <c r="B92" s="379">
        <v>0</v>
      </c>
      <c r="C92" s="378">
        <v>0</v>
      </c>
      <c r="D92" s="378">
        <v>0</v>
      </c>
      <c r="E92" s="378">
        <v>0</v>
      </c>
      <c r="F92" s="378">
        <v>0</v>
      </c>
      <c r="G92" s="378">
        <v>0</v>
      </c>
      <c r="H92" s="378">
        <v>0</v>
      </c>
      <c r="I92" s="378">
        <v>0</v>
      </c>
      <c r="J92" s="378">
        <v>0</v>
      </c>
      <c r="K92" s="378">
        <v>0</v>
      </c>
      <c r="L92" s="323"/>
      <c r="M92" s="318"/>
      <c r="N92" s="318"/>
      <c r="O92" s="318"/>
      <c r="P92" s="318"/>
      <c r="Q92" s="318"/>
      <c r="R92" s="318"/>
      <c r="S92" s="318"/>
      <c r="T92" s="318"/>
      <c r="U92" s="318"/>
      <c r="V92" s="318"/>
      <c r="W92" s="318"/>
      <c r="X92" s="318"/>
      <c r="Y92" s="318"/>
      <c r="Z92" s="318"/>
      <c r="AA92" s="318"/>
      <c r="AB92" s="318"/>
      <c r="AC92" s="318"/>
      <c r="AD92" s="318"/>
      <c r="AE92" s="73"/>
      <c r="AF92" s="73"/>
      <c r="AG92" s="73"/>
      <c r="AH92" s="73"/>
      <c r="AI92" s="73"/>
      <c r="AJ92" s="73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  <c r="AW92" s="73"/>
      <c r="AX92" s="73"/>
      <c r="AY92" s="73"/>
      <c r="AZ92" s="73"/>
      <c r="BA92" s="73"/>
      <c r="BB92" s="73"/>
      <c r="BC92" s="73"/>
      <c r="BD92" s="73"/>
    </row>
    <row r="93" spans="1:56" ht="14.1" customHeight="1">
      <c r="A93" s="471"/>
      <c r="B93" s="379"/>
      <c r="C93" s="378"/>
      <c r="D93" s="378"/>
      <c r="E93" s="378"/>
      <c r="F93" s="378"/>
      <c r="G93" s="378"/>
      <c r="H93" s="378"/>
      <c r="I93" s="378"/>
      <c r="J93" s="378"/>
      <c r="K93" s="378"/>
      <c r="L93" s="323"/>
      <c r="M93" s="318"/>
      <c r="N93" s="318"/>
      <c r="O93" s="318"/>
      <c r="P93" s="318"/>
      <c r="Q93" s="318"/>
      <c r="R93" s="318"/>
      <c r="S93" s="318"/>
      <c r="T93" s="318"/>
      <c r="U93" s="318"/>
      <c r="V93" s="318"/>
      <c r="W93" s="318"/>
      <c r="X93" s="318"/>
      <c r="Y93" s="318"/>
      <c r="Z93" s="318"/>
      <c r="AA93" s="318"/>
      <c r="AB93" s="318"/>
      <c r="AC93" s="318"/>
      <c r="AD93" s="318"/>
      <c r="AE93" s="73"/>
      <c r="AF93" s="73"/>
      <c r="AG93" s="73"/>
      <c r="AH93" s="73"/>
      <c r="AI93" s="73"/>
      <c r="AJ93" s="73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  <c r="AW93" s="73"/>
      <c r="AX93" s="73"/>
      <c r="AY93" s="73"/>
      <c r="AZ93" s="73"/>
      <c r="BA93" s="73"/>
      <c r="BB93" s="73"/>
      <c r="BC93" s="73"/>
      <c r="BD93" s="73"/>
    </row>
    <row r="94" spans="1:56" ht="14.1" customHeight="1">
      <c r="A94" s="470" t="s">
        <v>317</v>
      </c>
      <c r="B94" s="379">
        <v>363291</v>
      </c>
      <c r="C94" s="378">
        <v>-56513400</v>
      </c>
      <c r="D94" s="378">
        <v>340186</v>
      </c>
      <c r="E94" s="378">
        <v>-48102459</v>
      </c>
      <c r="F94" s="378">
        <v>4874</v>
      </c>
      <c r="G94" s="378">
        <v>-12265572</v>
      </c>
      <c r="H94" s="378">
        <v>335312</v>
      </c>
      <c r="I94" s="378">
        <v>-35836887</v>
      </c>
      <c r="J94" s="378">
        <v>23105</v>
      </c>
      <c r="K94" s="378">
        <v>-8410940</v>
      </c>
      <c r="L94" s="323"/>
      <c r="M94" s="318"/>
      <c r="N94" s="318"/>
      <c r="O94" s="318"/>
      <c r="P94" s="318"/>
      <c r="Q94" s="318"/>
      <c r="R94" s="318"/>
      <c r="S94" s="318"/>
      <c r="T94" s="318"/>
      <c r="U94" s="318"/>
      <c r="V94" s="318"/>
      <c r="W94" s="318"/>
      <c r="X94" s="318"/>
      <c r="Y94" s="318"/>
      <c r="Z94" s="318"/>
      <c r="AA94" s="318"/>
      <c r="AB94" s="318"/>
      <c r="AC94" s="318"/>
      <c r="AD94" s="318"/>
      <c r="AE94" s="73"/>
      <c r="AF94" s="73"/>
      <c r="AG94" s="73"/>
      <c r="AH94" s="73"/>
      <c r="AI94" s="73"/>
      <c r="AJ94" s="73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  <c r="AW94" s="73"/>
      <c r="AX94" s="73"/>
      <c r="AY94" s="73"/>
      <c r="AZ94" s="73"/>
      <c r="BA94" s="73"/>
      <c r="BB94" s="73"/>
      <c r="BC94" s="73"/>
      <c r="BD94" s="73"/>
    </row>
    <row r="95" spans="1:56" ht="14.1" customHeight="1">
      <c r="A95" s="472"/>
      <c r="B95" s="379"/>
      <c r="C95" s="378"/>
      <c r="D95" s="378"/>
      <c r="E95" s="378"/>
      <c r="F95" s="378"/>
      <c r="G95" s="378"/>
      <c r="H95" s="378"/>
      <c r="I95" s="378"/>
      <c r="J95" s="378"/>
      <c r="K95" s="378"/>
      <c r="L95" s="323"/>
      <c r="M95" s="318"/>
      <c r="N95" s="318"/>
      <c r="O95" s="318"/>
      <c r="P95" s="318"/>
      <c r="Q95" s="318"/>
      <c r="R95" s="318"/>
      <c r="S95" s="318"/>
      <c r="T95" s="318"/>
      <c r="U95" s="318"/>
      <c r="V95" s="318"/>
      <c r="W95" s="318"/>
      <c r="X95" s="318"/>
      <c r="Y95" s="318"/>
      <c r="Z95" s="318"/>
      <c r="AA95" s="318"/>
      <c r="AB95" s="318"/>
      <c r="AC95" s="318"/>
      <c r="AD95" s="318"/>
      <c r="AE95" s="73"/>
      <c r="AF95" s="73"/>
      <c r="AG95" s="73"/>
      <c r="AH95" s="73"/>
      <c r="AI95" s="73"/>
      <c r="AJ95" s="73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  <c r="AW95" s="73"/>
      <c r="AX95" s="73"/>
      <c r="AY95" s="73"/>
      <c r="AZ95" s="73"/>
      <c r="BA95" s="73"/>
      <c r="BB95" s="73"/>
      <c r="BC95" s="73"/>
      <c r="BD95" s="73"/>
    </row>
    <row r="96" spans="1:56" ht="14.1" customHeight="1">
      <c r="A96" s="470" t="s">
        <v>120</v>
      </c>
      <c r="B96" s="343" t="s">
        <v>503</v>
      </c>
      <c r="C96" s="343" t="s">
        <v>503</v>
      </c>
      <c r="D96" s="380">
        <v>0</v>
      </c>
      <c r="E96" s="380">
        <v>0</v>
      </c>
      <c r="F96" s="380">
        <v>0</v>
      </c>
      <c r="G96" s="380">
        <v>0</v>
      </c>
      <c r="H96" s="380">
        <v>0</v>
      </c>
      <c r="I96" s="380">
        <v>0</v>
      </c>
      <c r="J96" s="343" t="s">
        <v>503</v>
      </c>
      <c r="K96" s="343" t="s">
        <v>503</v>
      </c>
      <c r="L96" s="323"/>
      <c r="M96" s="318"/>
      <c r="N96" s="318"/>
      <c r="O96" s="318"/>
      <c r="P96" s="318"/>
      <c r="Q96" s="318"/>
      <c r="R96" s="318"/>
      <c r="S96" s="318"/>
      <c r="T96" s="318"/>
      <c r="U96" s="318"/>
      <c r="V96" s="318"/>
      <c r="W96" s="318"/>
      <c r="X96" s="318"/>
      <c r="Y96" s="318"/>
      <c r="Z96" s="318"/>
      <c r="AA96" s="318"/>
      <c r="AB96" s="318"/>
      <c r="AC96" s="318"/>
      <c r="AD96" s="318"/>
      <c r="AE96" s="73"/>
      <c r="AF96" s="73"/>
      <c r="AG96" s="73"/>
      <c r="AH96" s="73"/>
      <c r="AI96" s="73"/>
      <c r="AJ96" s="73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  <c r="AW96" s="73"/>
      <c r="AX96" s="73"/>
      <c r="AY96" s="73"/>
      <c r="AZ96" s="73"/>
      <c r="BA96" s="73"/>
      <c r="BB96" s="73"/>
      <c r="BC96" s="73"/>
      <c r="BD96" s="73"/>
    </row>
    <row r="97" spans="1:56" ht="14.1" customHeight="1">
      <c r="A97" s="472"/>
      <c r="B97" s="379"/>
      <c r="C97" s="378"/>
      <c r="D97" s="378"/>
      <c r="E97" s="378"/>
      <c r="F97" s="378"/>
      <c r="G97" s="378"/>
      <c r="H97" s="378"/>
      <c r="I97" s="378"/>
      <c r="J97" s="378"/>
      <c r="K97" s="378"/>
      <c r="L97" s="323"/>
      <c r="M97" s="318"/>
      <c r="N97" s="318"/>
      <c r="O97" s="318"/>
      <c r="P97" s="318"/>
      <c r="Q97" s="318"/>
      <c r="R97" s="318"/>
      <c r="S97" s="318"/>
      <c r="T97" s="318"/>
      <c r="U97" s="318"/>
      <c r="V97" s="318"/>
      <c r="W97" s="318"/>
      <c r="X97" s="318"/>
      <c r="Y97" s="318"/>
      <c r="Z97" s="318"/>
      <c r="AA97" s="318"/>
      <c r="AB97" s="318"/>
      <c r="AC97" s="318"/>
      <c r="AD97" s="318"/>
      <c r="AE97" s="73"/>
      <c r="AF97" s="73"/>
      <c r="AG97" s="73"/>
      <c r="AH97" s="73"/>
      <c r="AI97" s="73"/>
      <c r="AJ97" s="73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  <c r="AW97" s="73"/>
      <c r="AX97" s="73"/>
      <c r="AY97" s="73"/>
      <c r="AZ97" s="73"/>
      <c r="BA97" s="73"/>
      <c r="BB97" s="73"/>
      <c r="BC97" s="73"/>
      <c r="BD97" s="73"/>
    </row>
    <row r="98" spans="1:56" ht="14.1" customHeight="1">
      <c r="A98" s="472" t="s">
        <v>94</v>
      </c>
      <c r="B98" s="379"/>
      <c r="C98" s="378"/>
      <c r="D98" s="378"/>
      <c r="E98" s="378"/>
      <c r="F98" s="378"/>
      <c r="G98" s="378"/>
      <c r="H98" s="378"/>
      <c r="I98" s="378"/>
      <c r="J98" s="378"/>
      <c r="K98" s="378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  <c r="Z98" s="73"/>
      <c r="AA98" s="73"/>
      <c r="AB98" s="73"/>
      <c r="AC98" s="73"/>
      <c r="AD98" s="73"/>
      <c r="AE98" s="73"/>
      <c r="AF98" s="73"/>
      <c r="AG98" s="73"/>
      <c r="AH98" s="73"/>
      <c r="AI98" s="73"/>
      <c r="AJ98" s="73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  <c r="AW98" s="73"/>
      <c r="AX98" s="73"/>
      <c r="AY98" s="73"/>
      <c r="AZ98" s="73"/>
      <c r="BA98" s="73"/>
      <c r="BB98" s="73"/>
      <c r="BC98" s="73"/>
      <c r="BD98" s="73"/>
    </row>
    <row r="99" spans="1:56" ht="14.1" customHeight="1">
      <c r="A99" s="447" t="s">
        <v>100</v>
      </c>
      <c r="B99" s="379">
        <v>68</v>
      </c>
      <c r="C99" s="378">
        <v>44148</v>
      </c>
      <c r="D99" s="378">
        <v>68</v>
      </c>
      <c r="E99" s="378">
        <v>44148</v>
      </c>
      <c r="F99" s="378">
        <v>0</v>
      </c>
      <c r="G99" s="378">
        <v>0</v>
      </c>
      <c r="H99" s="378">
        <v>68</v>
      </c>
      <c r="I99" s="378">
        <v>44148</v>
      </c>
      <c r="J99" s="378">
        <v>0</v>
      </c>
      <c r="K99" s="378">
        <v>0</v>
      </c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  <c r="Z99" s="73"/>
      <c r="AA99" s="73"/>
      <c r="AB99" s="73"/>
      <c r="AC99" s="73"/>
      <c r="AD99" s="73"/>
      <c r="AE99" s="73"/>
      <c r="AF99" s="73"/>
      <c r="AG99" s="73"/>
      <c r="AH99" s="73"/>
      <c r="AI99" s="73"/>
      <c r="AJ99" s="73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  <c r="AW99" s="73"/>
      <c r="AX99" s="73"/>
      <c r="AY99" s="73"/>
      <c r="AZ99" s="73"/>
      <c r="BA99" s="73"/>
      <c r="BB99" s="73"/>
      <c r="BC99" s="73"/>
      <c r="BD99" s="73"/>
    </row>
    <row r="100" spans="1:56" ht="14.1" customHeight="1">
      <c r="A100" s="447" t="s">
        <v>101</v>
      </c>
      <c r="B100" s="379">
        <v>363222</v>
      </c>
      <c r="C100" s="378">
        <v>-56557550</v>
      </c>
      <c r="D100" s="378">
        <v>340118</v>
      </c>
      <c r="E100" s="378">
        <v>-48146607</v>
      </c>
      <c r="F100" s="343" t="s">
        <v>503</v>
      </c>
      <c r="G100" s="343" t="s">
        <v>503</v>
      </c>
      <c r="H100" s="343" t="s">
        <v>503</v>
      </c>
      <c r="I100" s="343" t="s">
        <v>503</v>
      </c>
      <c r="J100" s="378">
        <v>23104</v>
      </c>
      <c r="K100" s="378">
        <v>-8410943</v>
      </c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  <c r="Z100" s="73"/>
      <c r="AA100" s="73"/>
      <c r="AB100" s="73"/>
      <c r="AC100" s="73"/>
      <c r="AD100" s="73"/>
      <c r="AE100" s="73"/>
      <c r="AF100" s="73"/>
      <c r="AG100" s="73"/>
      <c r="AH100" s="73"/>
      <c r="AI100" s="73"/>
      <c r="AJ100" s="73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  <c r="AW100" s="73"/>
      <c r="AX100" s="73"/>
      <c r="AY100" s="73"/>
      <c r="AZ100" s="73"/>
      <c r="BA100" s="73"/>
      <c r="BB100" s="73"/>
      <c r="BC100" s="73"/>
      <c r="BD100" s="73"/>
    </row>
    <row r="101" spans="1:56" ht="14.1" customHeight="1">
      <c r="A101" s="472"/>
      <c r="B101" s="379"/>
      <c r="C101" s="378"/>
      <c r="D101" s="378"/>
      <c r="E101" s="378"/>
      <c r="F101" s="378"/>
      <c r="G101" s="378"/>
      <c r="H101" s="378"/>
      <c r="I101" s="378"/>
      <c r="J101" s="378"/>
      <c r="K101" s="378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  <c r="Z101" s="73"/>
      <c r="AA101" s="73"/>
      <c r="AB101" s="73"/>
      <c r="AC101" s="73"/>
      <c r="AD101" s="73"/>
      <c r="AE101" s="73"/>
      <c r="AF101" s="73"/>
      <c r="AG101" s="73"/>
      <c r="AH101" s="73"/>
      <c r="AI101" s="73"/>
      <c r="AJ101" s="73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  <c r="AW101" s="73"/>
      <c r="AX101" s="73"/>
      <c r="AY101" s="73"/>
      <c r="AZ101" s="73"/>
      <c r="BA101" s="73"/>
      <c r="BB101" s="73"/>
      <c r="BC101" s="73"/>
      <c r="BD101" s="73"/>
    </row>
    <row r="102" spans="1:56" ht="14.1" customHeight="1">
      <c r="A102" s="472" t="s">
        <v>121</v>
      </c>
      <c r="B102" s="379"/>
      <c r="C102" s="378"/>
      <c r="D102" s="378"/>
      <c r="E102" s="378"/>
      <c r="F102" s="378"/>
      <c r="G102" s="378"/>
      <c r="H102" s="378"/>
      <c r="I102" s="378"/>
      <c r="J102" s="378"/>
      <c r="K102" s="378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  <c r="Z102" s="73"/>
      <c r="AA102" s="73"/>
      <c r="AB102" s="73"/>
      <c r="AC102" s="73"/>
      <c r="AD102" s="73"/>
      <c r="AE102" s="73"/>
      <c r="AF102" s="73"/>
      <c r="AG102" s="73"/>
      <c r="AH102" s="73"/>
      <c r="AI102" s="73"/>
      <c r="AJ102" s="73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  <c r="AW102" s="73"/>
      <c r="AX102" s="73"/>
      <c r="AY102" s="73"/>
      <c r="AZ102" s="73"/>
      <c r="BA102" s="73"/>
      <c r="BB102" s="73"/>
      <c r="BC102" s="73"/>
      <c r="BD102" s="73"/>
    </row>
    <row r="103" spans="1:56" ht="14.1" customHeight="1">
      <c r="A103" s="447" t="s">
        <v>316</v>
      </c>
      <c r="B103" s="379">
        <v>68</v>
      </c>
      <c r="C103" s="378">
        <v>44148</v>
      </c>
      <c r="D103" s="378">
        <v>68</v>
      </c>
      <c r="E103" s="378">
        <v>44148</v>
      </c>
      <c r="F103" s="378">
        <v>0</v>
      </c>
      <c r="G103" s="378">
        <v>0</v>
      </c>
      <c r="H103" s="378">
        <v>68</v>
      </c>
      <c r="I103" s="378">
        <v>44148</v>
      </c>
      <c r="J103" s="378">
        <v>0</v>
      </c>
      <c r="K103" s="378">
        <v>0</v>
      </c>
      <c r="L103" s="73"/>
      <c r="M103" s="73"/>
      <c r="N103" s="73"/>
      <c r="O103" s="73"/>
      <c r="P103" s="73"/>
      <c r="Q103" s="73"/>
      <c r="R103" s="73"/>
      <c r="S103" s="73"/>
      <c r="T103" s="73"/>
      <c r="U103" s="73"/>
      <c r="V103" s="73"/>
      <c r="W103" s="73"/>
      <c r="X103" s="73"/>
      <c r="Y103" s="73"/>
      <c r="Z103" s="73"/>
      <c r="AA103" s="73"/>
      <c r="AB103" s="73"/>
      <c r="AC103" s="73"/>
      <c r="AD103" s="73"/>
      <c r="AE103" s="73"/>
      <c r="AF103" s="73"/>
      <c r="AG103" s="73"/>
      <c r="AH103" s="73"/>
      <c r="AI103" s="73"/>
      <c r="AJ103" s="73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  <c r="AW103" s="73"/>
      <c r="AX103" s="73"/>
      <c r="AY103" s="73"/>
      <c r="AZ103" s="73"/>
      <c r="BA103" s="73"/>
      <c r="BB103" s="73"/>
      <c r="BC103" s="73"/>
      <c r="BD103" s="73"/>
    </row>
    <row r="104" spans="1:56" ht="14.1" customHeight="1">
      <c r="A104" s="447" t="s">
        <v>122</v>
      </c>
      <c r="B104" s="379">
        <v>66</v>
      </c>
      <c r="C104" s="378">
        <v>6622</v>
      </c>
      <c r="D104" s="378">
        <v>66</v>
      </c>
      <c r="E104" s="378">
        <v>6622</v>
      </c>
      <c r="F104" s="378">
        <v>0</v>
      </c>
      <c r="G104" s="378">
        <v>0</v>
      </c>
      <c r="H104" s="378">
        <v>66</v>
      </c>
      <c r="I104" s="378">
        <v>6622</v>
      </c>
      <c r="J104" s="378">
        <v>0</v>
      </c>
      <c r="K104" s="378">
        <v>0</v>
      </c>
      <c r="L104" s="73"/>
      <c r="M104" s="73"/>
      <c r="N104" s="73"/>
      <c r="O104" s="73"/>
      <c r="P104" s="73"/>
      <c r="Q104" s="73"/>
      <c r="R104" s="73"/>
      <c r="S104" s="73"/>
      <c r="T104" s="73"/>
      <c r="U104" s="73"/>
      <c r="V104" s="73"/>
      <c r="W104" s="73"/>
      <c r="X104" s="73"/>
      <c r="Y104" s="73"/>
      <c r="Z104" s="73"/>
      <c r="AA104" s="73"/>
      <c r="AB104" s="73"/>
      <c r="AC104" s="73"/>
      <c r="AD104" s="73"/>
      <c r="AE104" s="73"/>
      <c r="AF104" s="73"/>
      <c r="AG104" s="73"/>
      <c r="AH104" s="73"/>
      <c r="AI104" s="73"/>
      <c r="AJ104" s="73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  <c r="AW104" s="73"/>
      <c r="AX104" s="73"/>
      <c r="AY104" s="73"/>
      <c r="AZ104" s="73"/>
      <c r="BA104" s="73"/>
      <c r="BB104" s="73"/>
      <c r="BC104" s="73"/>
      <c r="BD104" s="73"/>
    </row>
    <row r="105" spans="1:56" ht="14.1" customHeight="1">
      <c r="A105" s="472"/>
      <c r="B105" s="379"/>
      <c r="C105" s="378"/>
      <c r="D105" s="378"/>
      <c r="E105" s="378"/>
      <c r="F105" s="378"/>
      <c r="G105" s="378"/>
      <c r="H105" s="378"/>
      <c r="I105" s="378"/>
      <c r="J105" s="378"/>
      <c r="K105" s="378"/>
      <c r="L105" s="73"/>
      <c r="M105" s="73"/>
      <c r="N105" s="73"/>
      <c r="O105" s="73"/>
      <c r="P105" s="73"/>
      <c r="Q105" s="73"/>
      <c r="R105" s="73"/>
      <c r="S105" s="73"/>
      <c r="T105" s="73"/>
      <c r="U105" s="73"/>
      <c r="V105" s="73"/>
      <c r="W105" s="73"/>
      <c r="X105" s="73"/>
      <c r="Y105" s="73"/>
      <c r="Z105" s="73"/>
      <c r="AA105" s="73"/>
      <c r="AB105" s="73"/>
      <c r="AC105" s="73"/>
      <c r="AD105" s="73"/>
      <c r="AE105" s="73"/>
      <c r="AF105" s="73"/>
      <c r="AG105" s="73"/>
      <c r="AH105" s="73"/>
      <c r="AI105" s="73"/>
      <c r="AJ105" s="73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  <c r="AW105" s="73"/>
      <c r="AX105" s="73"/>
      <c r="AY105" s="73"/>
      <c r="AZ105" s="73"/>
      <c r="BA105" s="73"/>
      <c r="BB105" s="73"/>
      <c r="BC105" s="73"/>
      <c r="BD105" s="73"/>
    </row>
    <row r="106" spans="1:56" ht="14.1" customHeight="1">
      <c r="A106" s="470" t="s">
        <v>123</v>
      </c>
      <c r="B106" s="379">
        <v>0</v>
      </c>
      <c r="C106" s="378">
        <f t="shared" ref="C106" si="0">E106+G106</f>
        <v>0</v>
      </c>
      <c r="D106" s="378">
        <v>0</v>
      </c>
      <c r="E106" s="378">
        <v>0</v>
      </c>
      <c r="F106" s="378">
        <v>0</v>
      </c>
      <c r="G106" s="378">
        <v>0</v>
      </c>
      <c r="H106" s="378">
        <v>0</v>
      </c>
      <c r="I106" s="378">
        <v>0</v>
      </c>
      <c r="J106" s="378">
        <v>0</v>
      </c>
      <c r="K106" s="378">
        <v>0</v>
      </c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  <c r="Z106" s="73"/>
      <c r="AA106" s="73"/>
      <c r="AB106" s="73"/>
      <c r="AC106" s="73"/>
      <c r="AD106" s="73"/>
      <c r="AE106" s="73"/>
      <c r="AF106" s="73"/>
      <c r="AG106" s="73"/>
      <c r="AH106" s="73"/>
      <c r="AI106" s="73"/>
      <c r="AJ106" s="73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  <c r="AW106" s="73"/>
      <c r="AX106" s="73"/>
      <c r="AY106" s="73"/>
      <c r="AZ106" s="73"/>
      <c r="BA106" s="73"/>
      <c r="BB106" s="73"/>
      <c r="BC106" s="73"/>
      <c r="BD106" s="73"/>
    </row>
    <row r="107" spans="1:56" ht="14.1" customHeight="1">
      <c r="A107" s="472"/>
      <c r="B107" s="379"/>
      <c r="C107" s="378"/>
      <c r="D107" s="378"/>
      <c r="E107" s="378"/>
      <c r="F107" s="378"/>
      <c r="G107" s="378"/>
      <c r="H107" s="378"/>
      <c r="I107" s="378"/>
      <c r="J107" s="378"/>
      <c r="K107" s="378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  <c r="AA107" s="73"/>
      <c r="AB107" s="73"/>
      <c r="AC107" s="73"/>
      <c r="AD107" s="73"/>
      <c r="AE107" s="73"/>
      <c r="AF107" s="73"/>
      <c r="AG107" s="73"/>
      <c r="AH107" s="73"/>
      <c r="AI107" s="73"/>
      <c r="AJ107" s="73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  <c r="AW107" s="73"/>
      <c r="AX107" s="73"/>
      <c r="AY107" s="73"/>
      <c r="AZ107" s="73"/>
      <c r="BA107" s="73"/>
      <c r="BB107" s="73"/>
      <c r="BC107" s="73"/>
      <c r="BD107" s="73"/>
    </row>
    <row r="108" spans="1:56" ht="14.1" customHeight="1">
      <c r="A108" s="472" t="s">
        <v>234</v>
      </c>
      <c r="B108" s="379"/>
      <c r="C108" s="378"/>
      <c r="D108" s="378"/>
      <c r="E108" s="378"/>
      <c r="F108" s="378"/>
      <c r="G108" s="378"/>
      <c r="H108" s="378"/>
      <c r="I108" s="378"/>
      <c r="J108" s="378"/>
      <c r="K108" s="378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  <c r="Z108" s="73"/>
      <c r="AA108" s="73"/>
      <c r="AB108" s="73"/>
      <c r="AC108" s="73"/>
      <c r="AD108" s="73"/>
      <c r="AE108" s="73"/>
      <c r="AF108" s="73"/>
      <c r="AG108" s="73"/>
      <c r="AH108" s="73"/>
      <c r="AI108" s="73"/>
      <c r="AJ108" s="73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  <c r="AW108" s="73"/>
      <c r="AX108" s="73"/>
      <c r="AY108" s="73"/>
      <c r="AZ108" s="73"/>
      <c r="BA108" s="73"/>
      <c r="BB108" s="73"/>
      <c r="BC108" s="73"/>
      <c r="BD108" s="73"/>
    </row>
    <row r="109" spans="1:56" s="129" customFormat="1" ht="14.1" customHeight="1">
      <c r="A109" s="472" t="s">
        <v>235</v>
      </c>
      <c r="B109" s="379"/>
      <c r="C109" s="378"/>
      <c r="D109" s="378"/>
      <c r="E109" s="378"/>
      <c r="F109" s="378"/>
      <c r="G109" s="378"/>
      <c r="H109" s="378"/>
      <c r="I109" s="378"/>
      <c r="J109" s="378"/>
      <c r="K109" s="378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  <c r="Z109" s="73"/>
      <c r="AA109" s="73"/>
      <c r="AB109" s="73"/>
      <c r="AC109" s="73"/>
      <c r="AD109" s="73"/>
      <c r="AE109" s="73"/>
      <c r="AF109" s="73"/>
      <c r="AG109" s="73"/>
      <c r="AH109" s="73"/>
      <c r="AI109" s="73"/>
      <c r="AJ109" s="73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  <c r="AW109" s="73"/>
      <c r="AX109" s="73"/>
      <c r="AY109" s="73"/>
      <c r="AZ109" s="73"/>
      <c r="BA109" s="73"/>
      <c r="BB109" s="73"/>
      <c r="BC109" s="73"/>
      <c r="BD109" s="73"/>
    </row>
    <row r="110" spans="1:56" s="129" customFormat="1" ht="14.1" customHeight="1">
      <c r="A110" s="447" t="s">
        <v>124</v>
      </c>
      <c r="B110" s="379">
        <v>122</v>
      </c>
      <c r="C110" s="378">
        <v>10063</v>
      </c>
      <c r="D110" s="378">
        <v>43</v>
      </c>
      <c r="E110" s="378">
        <v>5712</v>
      </c>
      <c r="F110" s="378">
        <v>6</v>
      </c>
      <c r="G110" s="378">
        <v>1460</v>
      </c>
      <c r="H110" s="378">
        <v>37</v>
      </c>
      <c r="I110" s="378">
        <v>4252</v>
      </c>
      <c r="J110" s="378">
        <v>79</v>
      </c>
      <c r="K110" s="378">
        <v>4351</v>
      </c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  <c r="Z110" s="73"/>
      <c r="AA110" s="73"/>
      <c r="AB110" s="73"/>
      <c r="AC110" s="73"/>
      <c r="AD110" s="73"/>
      <c r="AE110" s="73"/>
      <c r="AF110" s="73"/>
      <c r="AG110" s="73"/>
      <c r="AH110" s="73"/>
      <c r="AI110" s="73"/>
      <c r="AJ110" s="73"/>
      <c r="AK110" s="73"/>
      <c r="AL110" s="73"/>
      <c r="AM110" s="73"/>
      <c r="AN110" s="73"/>
      <c r="AO110" s="73"/>
      <c r="AP110" s="73"/>
      <c r="AQ110" s="73"/>
      <c r="AR110" s="73"/>
      <c r="AS110" s="73"/>
      <c r="AT110" s="73"/>
      <c r="AU110" s="73"/>
      <c r="AV110" s="73"/>
      <c r="AW110" s="73"/>
      <c r="AX110" s="73"/>
      <c r="AY110" s="73"/>
      <c r="AZ110" s="73"/>
      <c r="BA110" s="73"/>
      <c r="BB110" s="73"/>
      <c r="BC110" s="73"/>
      <c r="BD110" s="73"/>
    </row>
    <row r="111" spans="1:56" ht="14.1" customHeight="1">
      <c r="A111" s="472"/>
      <c r="B111" s="379"/>
      <c r="C111" s="378"/>
      <c r="D111" s="378"/>
      <c r="E111" s="378"/>
      <c r="F111" s="378"/>
      <c r="G111" s="378"/>
      <c r="H111" s="378"/>
      <c r="I111" s="378"/>
      <c r="J111" s="378"/>
      <c r="K111" s="378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  <c r="Z111" s="73"/>
      <c r="AA111" s="73"/>
      <c r="AB111" s="73"/>
      <c r="AC111" s="73"/>
      <c r="AD111" s="73"/>
      <c r="AE111" s="73"/>
      <c r="AF111" s="73"/>
      <c r="AG111" s="73"/>
      <c r="AH111" s="73"/>
      <c r="AI111" s="73"/>
      <c r="AJ111" s="73"/>
      <c r="AK111" s="73"/>
      <c r="AL111" s="73"/>
      <c r="AM111" s="73"/>
      <c r="AN111" s="73"/>
      <c r="AO111" s="73"/>
      <c r="AP111" s="73"/>
      <c r="AQ111" s="73"/>
      <c r="AR111" s="73"/>
      <c r="AS111" s="73"/>
      <c r="AT111" s="73"/>
      <c r="AU111" s="73"/>
      <c r="AV111" s="73"/>
      <c r="AW111" s="73"/>
      <c r="AX111" s="73"/>
      <c r="AY111" s="73"/>
      <c r="AZ111" s="73"/>
      <c r="BA111" s="73"/>
      <c r="BB111" s="73"/>
      <c r="BC111" s="73"/>
      <c r="BD111" s="73"/>
    </row>
    <row r="112" spans="1:56" ht="14.1" customHeight="1">
      <c r="A112" s="472" t="s">
        <v>95</v>
      </c>
      <c r="B112" s="379"/>
      <c r="C112" s="378"/>
      <c r="D112" s="378"/>
      <c r="E112" s="378"/>
      <c r="F112" s="378"/>
      <c r="G112" s="378"/>
      <c r="H112" s="378"/>
      <c r="I112" s="378"/>
      <c r="J112" s="378"/>
      <c r="K112" s="378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  <c r="Z112" s="73"/>
      <c r="AA112" s="73"/>
      <c r="AB112" s="73"/>
      <c r="AC112" s="73"/>
      <c r="AD112" s="73"/>
      <c r="AE112" s="73"/>
      <c r="AF112" s="73"/>
      <c r="AG112" s="73"/>
      <c r="AH112" s="73"/>
      <c r="AI112" s="73"/>
      <c r="AJ112" s="73"/>
      <c r="AK112" s="73"/>
      <c r="AL112" s="73"/>
      <c r="AM112" s="73"/>
      <c r="AN112" s="73"/>
      <c r="AO112" s="73"/>
      <c r="AP112" s="73"/>
      <c r="AQ112" s="73"/>
      <c r="AR112" s="73"/>
      <c r="AS112" s="73"/>
      <c r="AT112" s="73"/>
      <c r="AU112" s="73"/>
      <c r="AV112" s="73"/>
      <c r="AW112" s="73"/>
      <c r="AX112" s="73"/>
      <c r="AY112" s="73"/>
      <c r="AZ112" s="73"/>
      <c r="BA112" s="73"/>
      <c r="BB112" s="73"/>
      <c r="BC112" s="73"/>
      <c r="BD112" s="73"/>
    </row>
    <row r="113" spans="1:56" ht="14.1" customHeight="1">
      <c r="A113" s="447" t="s">
        <v>125</v>
      </c>
      <c r="B113" s="379">
        <v>191</v>
      </c>
      <c r="C113" s="378">
        <v>16697</v>
      </c>
      <c r="D113" s="378">
        <v>109</v>
      </c>
      <c r="E113" s="378">
        <v>12334</v>
      </c>
      <c r="F113" s="378">
        <v>6</v>
      </c>
      <c r="G113" s="378">
        <v>1460</v>
      </c>
      <c r="H113" s="378">
        <v>103</v>
      </c>
      <c r="I113" s="378">
        <v>10874</v>
      </c>
      <c r="J113" s="378">
        <v>82</v>
      </c>
      <c r="K113" s="378">
        <v>4363</v>
      </c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  <c r="Z113" s="73"/>
      <c r="AA113" s="73"/>
      <c r="AB113" s="73"/>
      <c r="AC113" s="73"/>
      <c r="AD113" s="73"/>
      <c r="AE113" s="73"/>
      <c r="AF113" s="73"/>
      <c r="AG113" s="73"/>
      <c r="AH113" s="73"/>
      <c r="AI113" s="73"/>
      <c r="AJ113" s="73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  <c r="AW113" s="73"/>
      <c r="AX113" s="73"/>
      <c r="AY113" s="73"/>
      <c r="AZ113" s="73"/>
      <c r="BA113" s="73"/>
      <c r="BB113" s="73"/>
      <c r="BC113" s="73"/>
      <c r="BD113" s="73"/>
    </row>
    <row r="114" spans="1:56" ht="14.1" customHeight="1">
      <c r="A114" s="447" t="s">
        <v>126</v>
      </c>
      <c r="B114" s="379">
        <v>0</v>
      </c>
      <c r="C114" s="378">
        <v>0</v>
      </c>
      <c r="D114" s="378">
        <v>0</v>
      </c>
      <c r="E114" s="378">
        <v>0</v>
      </c>
      <c r="F114" s="378">
        <v>0</v>
      </c>
      <c r="G114" s="378">
        <v>0</v>
      </c>
      <c r="H114" s="378">
        <v>0</v>
      </c>
      <c r="I114" s="378">
        <v>0</v>
      </c>
      <c r="J114" s="378">
        <v>0</v>
      </c>
      <c r="K114" s="378">
        <v>0</v>
      </c>
      <c r="L114" s="73"/>
      <c r="M114" s="73"/>
      <c r="N114" s="73"/>
      <c r="O114" s="73"/>
      <c r="P114" s="73"/>
      <c r="Q114" s="73"/>
      <c r="R114" s="73"/>
      <c r="S114" s="73"/>
      <c r="T114" s="73"/>
      <c r="U114" s="73"/>
      <c r="V114" s="73"/>
      <c r="W114" s="73"/>
      <c r="X114" s="73"/>
      <c r="Y114" s="73"/>
      <c r="Z114" s="73"/>
      <c r="AA114" s="73"/>
      <c r="AB114" s="73"/>
      <c r="AC114" s="73"/>
      <c r="AD114" s="73"/>
      <c r="AE114" s="73"/>
      <c r="AF114" s="73"/>
      <c r="AG114" s="73"/>
      <c r="AH114" s="73"/>
      <c r="AI114" s="73"/>
      <c r="AJ114" s="73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  <c r="AW114" s="73"/>
      <c r="AX114" s="73"/>
      <c r="AY114" s="73"/>
      <c r="AZ114" s="73"/>
      <c r="BA114" s="73"/>
      <c r="BB114" s="73"/>
      <c r="BC114" s="73"/>
      <c r="BD114" s="73"/>
    </row>
    <row r="115" spans="1:56" ht="14.1" customHeight="1">
      <c r="A115" s="471"/>
      <c r="B115" s="379"/>
      <c r="C115" s="378"/>
      <c r="D115" s="378"/>
      <c r="E115" s="378"/>
      <c r="F115" s="378"/>
      <c r="G115" s="378"/>
      <c r="H115" s="378"/>
      <c r="I115" s="378"/>
      <c r="J115" s="378"/>
      <c r="K115" s="378"/>
      <c r="L115" s="73"/>
      <c r="M115" s="73"/>
      <c r="N115" s="73"/>
      <c r="O115" s="73"/>
      <c r="P115" s="73"/>
      <c r="Q115" s="73"/>
      <c r="R115" s="73"/>
      <c r="S115" s="73"/>
      <c r="T115" s="73"/>
      <c r="U115" s="73"/>
      <c r="V115" s="73"/>
      <c r="W115" s="73"/>
      <c r="X115" s="73"/>
      <c r="Y115" s="73"/>
      <c r="Z115" s="73"/>
      <c r="AA115" s="73"/>
      <c r="AB115" s="73"/>
      <c r="AC115" s="73"/>
      <c r="AD115" s="73"/>
      <c r="AE115" s="73"/>
      <c r="AF115" s="73"/>
      <c r="AG115" s="73"/>
      <c r="AH115" s="73"/>
      <c r="AI115" s="73"/>
      <c r="AJ115" s="73"/>
      <c r="AK115" s="73"/>
      <c r="AL115" s="73"/>
      <c r="AM115" s="73"/>
      <c r="AN115" s="73"/>
      <c r="AO115" s="73"/>
      <c r="AP115" s="73"/>
      <c r="AQ115" s="73"/>
      <c r="AR115" s="73"/>
      <c r="AS115" s="73"/>
      <c r="AT115" s="73"/>
      <c r="AU115" s="73"/>
      <c r="AV115" s="73"/>
      <c r="AW115" s="73"/>
      <c r="AX115" s="73"/>
      <c r="AY115" s="73"/>
      <c r="AZ115" s="73"/>
      <c r="BA115" s="73"/>
      <c r="BB115" s="73"/>
      <c r="BC115" s="73"/>
      <c r="BD115" s="73"/>
    </row>
    <row r="116" spans="1:56" ht="14.1" customHeight="1">
      <c r="A116" s="470" t="s">
        <v>127</v>
      </c>
      <c r="B116" s="379">
        <v>112567</v>
      </c>
      <c r="C116" s="378">
        <v>2173299</v>
      </c>
      <c r="D116" s="378">
        <v>107284</v>
      </c>
      <c r="E116" s="378">
        <v>1940568</v>
      </c>
      <c r="F116" s="378">
        <v>2336</v>
      </c>
      <c r="G116" s="378">
        <v>1218262</v>
      </c>
      <c r="H116" s="378">
        <v>104948</v>
      </c>
      <c r="I116" s="378">
        <v>722306</v>
      </c>
      <c r="J116" s="378">
        <v>5283</v>
      </c>
      <c r="K116" s="378">
        <v>232732</v>
      </c>
      <c r="L116" s="73"/>
      <c r="M116" s="73"/>
      <c r="N116" s="73"/>
      <c r="O116" s="73"/>
      <c r="P116" s="73"/>
      <c r="Q116" s="73"/>
      <c r="R116" s="73"/>
      <c r="S116" s="73"/>
      <c r="T116" s="73"/>
      <c r="U116" s="73"/>
      <c r="V116" s="73"/>
      <c r="W116" s="73"/>
      <c r="X116" s="73"/>
      <c r="Y116" s="73"/>
      <c r="Z116" s="73"/>
      <c r="AA116" s="73"/>
      <c r="AB116" s="73"/>
      <c r="AC116" s="73"/>
      <c r="AD116" s="73"/>
      <c r="AE116" s="73"/>
      <c r="AF116" s="73"/>
      <c r="AG116" s="73"/>
      <c r="AH116" s="73"/>
      <c r="AI116" s="73"/>
      <c r="AJ116" s="73"/>
      <c r="AK116" s="73"/>
      <c r="AL116" s="73"/>
      <c r="AM116" s="73"/>
      <c r="AN116" s="73"/>
      <c r="AO116" s="73"/>
      <c r="AP116" s="73"/>
      <c r="AQ116" s="73"/>
      <c r="AR116" s="73"/>
      <c r="AS116" s="73"/>
      <c r="AT116" s="73"/>
      <c r="AU116" s="73"/>
      <c r="AV116" s="73"/>
      <c r="AW116" s="73"/>
      <c r="AX116" s="73"/>
      <c r="AY116" s="73"/>
      <c r="AZ116" s="73"/>
      <c r="BA116" s="73"/>
      <c r="BB116" s="73"/>
      <c r="BC116" s="73"/>
      <c r="BD116" s="73"/>
    </row>
    <row r="117" spans="1:56" ht="14.1" customHeight="1">
      <c r="A117" s="471"/>
      <c r="B117" s="379"/>
      <c r="C117" s="378"/>
      <c r="D117" s="378"/>
      <c r="E117" s="378"/>
      <c r="F117" s="378"/>
      <c r="G117" s="378"/>
      <c r="H117" s="378"/>
      <c r="I117" s="378"/>
      <c r="J117" s="378"/>
      <c r="K117" s="378"/>
      <c r="L117" s="73"/>
      <c r="M117" s="73"/>
      <c r="N117" s="73"/>
      <c r="O117" s="73"/>
      <c r="P117" s="73"/>
      <c r="Q117" s="73"/>
      <c r="R117" s="73"/>
      <c r="S117" s="73"/>
      <c r="T117" s="73"/>
      <c r="U117" s="73"/>
      <c r="V117" s="73"/>
      <c r="W117" s="73"/>
      <c r="X117" s="73"/>
      <c r="Y117" s="73"/>
      <c r="Z117" s="73"/>
      <c r="AA117" s="73"/>
      <c r="AB117" s="73"/>
      <c r="AC117" s="73"/>
      <c r="AD117" s="73"/>
      <c r="AE117" s="73"/>
      <c r="AF117" s="73"/>
      <c r="AG117" s="73"/>
      <c r="AH117" s="73"/>
      <c r="AI117" s="73"/>
      <c r="AJ117" s="73"/>
      <c r="AK117" s="73"/>
      <c r="AL117" s="73"/>
      <c r="AM117" s="73"/>
      <c r="AN117" s="73"/>
      <c r="AO117" s="73"/>
      <c r="AP117" s="73"/>
      <c r="AQ117" s="73"/>
      <c r="AR117" s="73"/>
      <c r="AS117" s="73"/>
      <c r="AT117" s="73"/>
      <c r="AU117" s="73"/>
      <c r="AV117" s="73"/>
      <c r="AW117" s="73"/>
      <c r="AX117" s="73"/>
      <c r="AY117" s="73"/>
      <c r="AZ117" s="73"/>
      <c r="BA117" s="73"/>
      <c r="BB117" s="73"/>
      <c r="BC117" s="73"/>
      <c r="BD117" s="73"/>
    </row>
    <row r="118" spans="1:56" ht="14.1" customHeight="1">
      <c r="A118" s="472" t="s">
        <v>96</v>
      </c>
      <c r="B118" s="379"/>
      <c r="C118" s="378"/>
      <c r="D118" s="378"/>
      <c r="E118" s="378"/>
      <c r="F118" s="378"/>
      <c r="G118" s="378"/>
      <c r="H118" s="378"/>
      <c r="I118" s="378"/>
      <c r="J118" s="378"/>
      <c r="K118" s="378"/>
      <c r="L118" s="73"/>
      <c r="M118" s="73"/>
      <c r="N118" s="73"/>
      <c r="O118" s="73"/>
      <c r="P118" s="73"/>
      <c r="Q118" s="73"/>
      <c r="R118" s="73"/>
      <c r="S118" s="73"/>
      <c r="T118" s="73"/>
      <c r="U118" s="73"/>
      <c r="V118" s="73"/>
      <c r="W118" s="73"/>
      <c r="X118" s="73"/>
      <c r="Y118" s="73"/>
      <c r="Z118" s="73"/>
      <c r="AA118" s="73"/>
      <c r="AB118" s="73"/>
      <c r="AC118" s="73"/>
      <c r="AD118" s="73"/>
      <c r="AE118" s="73"/>
      <c r="AF118" s="73"/>
      <c r="AG118" s="73"/>
      <c r="AH118" s="73"/>
      <c r="AI118" s="73"/>
      <c r="AJ118" s="73"/>
      <c r="AK118" s="73"/>
      <c r="AL118" s="73"/>
      <c r="AM118" s="73"/>
      <c r="AN118" s="73"/>
      <c r="AO118" s="73"/>
      <c r="AP118" s="73"/>
      <c r="AQ118" s="73"/>
      <c r="AR118" s="73"/>
      <c r="AS118" s="73"/>
      <c r="AT118" s="73"/>
      <c r="AU118" s="73"/>
      <c r="AV118" s="73"/>
      <c r="AW118" s="73"/>
      <c r="AX118" s="73"/>
      <c r="AY118" s="73"/>
      <c r="AZ118" s="73"/>
      <c r="BA118" s="73"/>
      <c r="BB118" s="73"/>
      <c r="BC118" s="73"/>
      <c r="BD118" s="73"/>
    </row>
    <row r="119" spans="1:56" ht="14.1" customHeight="1">
      <c r="A119" s="447" t="s">
        <v>125</v>
      </c>
      <c r="B119" s="379">
        <v>144</v>
      </c>
      <c r="C119" s="378">
        <v>8470</v>
      </c>
      <c r="D119" s="378">
        <v>69</v>
      </c>
      <c r="E119" s="378">
        <v>4919</v>
      </c>
      <c r="F119" s="378">
        <v>5</v>
      </c>
      <c r="G119" s="378">
        <v>1015</v>
      </c>
      <c r="H119" s="378">
        <v>64</v>
      </c>
      <c r="I119" s="378">
        <v>3904</v>
      </c>
      <c r="J119" s="378">
        <v>75</v>
      </c>
      <c r="K119" s="378">
        <v>3551</v>
      </c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  <c r="AA119" s="73"/>
      <c r="AB119" s="73"/>
      <c r="AC119" s="73"/>
      <c r="AD119" s="73"/>
      <c r="AE119" s="73"/>
      <c r="AF119" s="73"/>
      <c r="AG119" s="73"/>
      <c r="AH119" s="73"/>
      <c r="AI119" s="73"/>
      <c r="AJ119" s="73"/>
      <c r="AK119" s="73"/>
      <c r="AL119" s="73"/>
      <c r="AM119" s="73"/>
      <c r="AN119" s="73"/>
      <c r="AO119" s="73"/>
      <c r="AP119" s="73"/>
      <c r="AQ119" s="73"/>
      <c r="AR119" s="73"/>
      <c r="AS119" s="73"/>
      <c r="AT119" s="73"/>
      <c r="AU119" s="73"/>
      <c r="AV119" s="73"/>
      <c r="AW119" s="73"/>
      <c r="AX119" s="73"/>
      <c r="AY119" s="73"/>
      <c r="AZ119" s="73"/>
      <c r="BA119" s="73"/>
      <c r="BB119" s="73"/>
      <c r="BC119" s="73"/>
      <c r="BD119" s="73"/>
    </row>
    <row r="120" spans="1:56" ht="14.1" customHeight="1">
      <c r="A120" s="447" t="s">
        <v>126</v>
      </c>
      <c r="B120" s="379">
        <v>112437</v>
      </c>
      <c r="C120" s="378">
        <v>-2165072</v>
      </c>
      <c r="D120" s="378">
        <v>107226</v>
      </c>
      <c r="E120" s="378">
        <v>-1933153</v>
      </c>
      <c r="F120" s="378">
        <v>2333</v>
      </c>
      <c r="G120" s="378">
        <v>-1217817</v>
      </c>
      <c r="H120" s="378">
        <v>104893</v>
      </c>
      <c r="I120" s="378">
        <v>-715336</v>
      </c>
      <c r="J120" s="378">
        <v>5211</v>
      </c>
      <c r="K120" s="378">
        <v>-231920</v>
      </c>
      <c r="L120" s="73"/>
      <c r="M120" s="73"/>
      <c r="N120" s="73"/>
      <c r="O120" s="73"/>
      <c r="P120" s="73"/>
      <c r="Q120" s="73"/>
      <c r="R120" s="73"/>
      <c r="S120" s="73"/>
      <c r="T120" s="73"/>
      <c r="U120" s="73"/>
      <c r="V120" s="73"/>
      <c r="W120" s="73"/>
      <c r="X120" s="73"/>
      <c r="Y120" s="73"/>
      <c r="Z120" s="73"/>
      <c r="AA120" s="73"/>
      <c r="AB120" s="73"/>
      <c r="AC120" s="73"/>
      <c r="AD120" s="73"/>
      <c r="AE120" s="73"/>
      <c r="AF120" s="73"/>
      <c r="AG120" s="73"/>
      <c r="AH120" s="73"/>
      <c r="AI120" s="73"/>
      <c r="AJ120" s="73"/>
      <c r="AK120" s="73"/>
      <c r="AL120" s="73"/>
      <c r="AM120" s="73"/>
      <c r="AN120" s="73"/>
      <c r="AO120" s="73"/>
      <c r="AP120" s="73"/>
      <c r="AQ120" s="73"/>
      <c r="AR120" s="73"/>
      <c r="AS120" s="73"/>
      <c r="AT120" s="73"/>
      <c r="AU120" s="73"/>
      <c r="AV120" s="73"/>
      <c r="AW120" s="73"/>
      <c r="AX120" s="73"/>
      <c r="AY120" s="73"/>
      <c r="AZ120" s="73"/>
      <c r="BA120" s="73"/>
      <c r="BB120" s="73"/>
      <c r="BC120" s="73"/>
      <c r="BD120" s="73"/>
    </row>
    <row r="121" spans="1:56" ht="14.1" customHeight="1">
      <c r="A121" s="200"/>
      <c r="B121" s="187"/>
      <c r="C121" s="187"/>
      <c r="D121" s="187"/>
      <c r="E121" s="187"/>
      <c r="F121" s="187"/>
      <c r="G121" s="187"/>
      <c r="H121" s="187"/>
      <c r="I121" s="187"/>
      <c r="J121" s="187"/>
      <c r="K121" s="187"/>
      <c r="L121" s="73"/>
      <c r="M121" s="73"/>
      <c r="N121" s="73"/>
      <c r="O121" s="73"/>
      <c r="P121" s="73"/>
      <c r="Q121" s="73"/>
      <c r="R121" s="73"/>
      <c r="S121" s="73"/>
      <c r="T121" s="73"/>
      <c r="U121" s="73"/>
      <c r="V121" s="73"/>
      <c r="W121" s="73"/>
      <c r="X121" s="73"/>
      <c r="Y121" s="73"/>
      <c r="Z121" s="73"/>
      <c r="AA121" s="73"/>
      <c r="AB121" s="73"/>
      <c r="AC121" s="73"/>
      <c r="AD121" s="73"/>
      <c r="AE121" s="73"/>
      <c r="AF121" s="73"/>
      <c r="AG121" s="73"/>
      <c r="AH121" s="73"/>
      <c r="AI121" s="73"/>
      <c r="AJ121" s="73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  <c r="AW121" s="73"/>
      <c r="AX121" s="73"/>
      <c r="AY121" s="73"/>
      <c r="AZ121" s="73"/>
      <c r="BA121" s="73"/>
      <c r="BB121" s="73"/>
      <c r="BC121" s="73"/>
      <c r="BD121" s="73"/>
    </row>
    <row r="122" spans="1:56" ht="14.1" customHeight="1">
      <c r="A122" s="246"/>
      <c r="B122" s="187"/>
      <c r="C122" s="187"/>
      <c r="D122" s="187"/>
      <c r="E122" s="187"/>
      <c r="F122" s="187"/>
      <c r="G122" s="187"/>
      <c r="H122" s="187"/>
      <c r="I122" s="187"/>
      <c r="J122" s="187"/>
      <c r="K122" s="187"/>
      <c r="L122" s="73"/>
      <c r="M122" s="73"/>
      <c r="N122" s="73"/>
      <c r="O122" s="73"/>
      <c r="P122" s="73"/>
      <c r="Q122" s="73"/>
      <c r="R122" s="73"/>
      <c r="S122" s="73"/>
      <c r="T122" s="73"/>
      <c r="U122" s="73"/>
      <c r="V122" s="73"/>
      <c r="W122" s="73"/>
      <c r="X122" s="73"/>
      <c r="Y122" s="73"/>
      <c r="Z122" s="73"/>
      <c r="AA122" s="73"/>
      <c r="AB122" s="73"/>
      <c r="AC122" s="73"/>
      <c r="AD122" s="73"/>
      <c r="AE122" s="73"/>
      <c r="AF122" s="73"/>
      <c r="AG122" s="73"/>
      <c r="AH122" s="73"/>
      <c r="AI122" s="73"/>
      <c r="AJ122" s="73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  <c r="AW122" s="73"/>
      <c r="AX122" s="73"/>
      <c r="AY122" s="73"/>
      <c r="AZ122" s="73"/>
      <c r="BA122" s="73"/>
      <c r="BB122" s="73"/>
      <c r="BC122" s="73"/>
      <c r="BD122" s="73"/>
    </row>
    <row r="123" spans="1:56" ht="12.75" customHeight="1">
      <c r="A123" s="204" t="s">
        <v>439</v>
      </c>
      <c r="B123" s="202"/>
      <c r="C123" s="202"/>
      <c r="D123" s="203"/>
      <c r="E123" s="202"/>
      <c r="F123" s="202"/>
      <c r="G123" s="202"/>
      <c r="H123" s="202"/>
      <c r="I123" s="202"/>
      <c r="J123" s="202"/>
      <c r="K123" s="202"/>
      <c r="L123" s="73"/>
      <c r="M123" s="73"/>
      <c r="N123" s="73"/>
      <c r="O123" s="73"/>
      <c r="P123" s="73"/>
      <c r="Q123" s="73"/>
      <c r="R123" s="73"/>
      <c r="S123" s="73"/>
      <c r="T123" s="73"/>
      <c r="U123" s="73"/>
      <c r="V123" s="73"/>
      <c r="W123" s="73"/>
      <c r="X123" s="73"/>
      <c r="Y123" s="73"/>
      <c r="Z123" s="73"/>
      <c r="AA123" s="73"/>
      <c r="AB123" s="73"/>
      <c r="AC123" s="73"/>
      <c r="AD123" s="73"/>
      <c r="AE123" s="73"/>
      <c r="AF123" s="73"/>
      <c r="AG123" s="73"/>
      <c r="AH123" s="73"/>
      <c r="AI123" s="73"/>
      <c r="AJ123" s="73"/>
      <c r="AK123" s="73"/>
      <c r="AL123" s="73"/>
      <c r="AM123" s="73"/>
      <c r="AN123" s="73"/>
      <c r="AO123" s="73"/>
      <c r="AP123" s="73"/>
      <c r="AQ123" s="73"/>
      <c r="AR123" s="73"/>
      <c r="AS123" s="73"/>
      <c r="AT123" s="73"/>
      <c r="AU123" s="73"/>
      <c r="AV123" s="73"/>
      <c r="AW123" s="73"/>
      <c r="AX123" s="73"/>
      <c r="AY123" s="73"/>
      <c r="AZ123" s="73"/>
      <c r="BA123" s="73"/>
      <c r="BB123" s="73"/>
      <c r="BC123" s="73"/>
      <c r="BD123" s="73"/>
    </row>
    <row r="124" spans="1:56" ht="14.1" customHeight="1">
      <c r="A124" s="202"/>
      <c r="B124" s="202"/>
      <c r="C124" s="202"/>
      <c r="D124" s="203"/>
      <c r="E124" s="202"/>
      <c r="F124" s="202"/>
      <c r="G124" s="202"/>
      <c r="H124" s="202"/>
      <c r="I124" s="202"/>
      <c r="J124" s="202"/>
      <c r="K124" s="202"/>
      <c r="L124" s="73"/>
      <c r="M124" s="73"/>
      <c r="N124" s="73"/>
      <c r="O124" s="73"/>
      <c r="P124" s="73"/>
      <c r="Q124" s="73"/>
      <c r="R124" s="73"/>
      <c r="S124" s="73"/>
      <c r="T124" s="73"/>
      <c r="U124" s="73"/>
      <c r="V124" s="73"/>
      <c r="W124" s="73"/>
      <c r="X124" s="73"/>
      <c r="Y124" s="73"/>
      <c r="Z124" s="73"/>
      <c r="AA124" s="73"/>
      <c r="AB124" s="73"/>
      <c r="AC124" s="73"/>
      <c r="AD124" s="73"/>
      <c r="AE124" s="73"/>
      <c r="AF124" s="73"/>
      <c r="AG124" s="73"/>
      <c r="AH124" s="73"/>
      <c r="AI124" s="73"/>
      <c r="AJ124" s="73"/>
      <c r="AK124" s="73"/>
      <c r="AL124" s="73"/>
      <c r="AM124" s="73"/>
      <c r="AN124" s="73"/>
      <c r="AO124" s="73"/>
      <c r="AP124" s="73"/>
      <c r="AQ124" s="73"/>
      <c r="AR124" s="73"/>
      <c r="AS124" s="73"/>
      <c r="AT124" s="73"/>
      <c r="AU124" s="73"/>
      <c r="AV124" s="73"/>
      <c r="AW124" s="73"/>
      <c r="AX124" s="73"/>
      <c r="AY124" s="73"/>
      <c r="AZ124" s="73"/>
      <c r="BA124" s="73"/>
      <c r="BB124" s="73"/>
      <c r="BC124" s="73"/>
      <c r="BD124" s="73"/>
    </row>
    <row r="125" spans="1:56" ht="14.1" customHeight="1">
      <c r="B125" s="468" t="s">
        <v>74</v>
      </c>
      <c r="C125" s="468"/>
      <c r="D125" s="468"/>
      <c r="E125" s="468"/>
      <c r="F125" s="468"/>
      <c r="G125" s="468"/>
      <c r="H125" s="468"/>
      <c r="I125" s="468"/>
      <c r="J125" s="468"/>
      <c r="K125" s="468"/>
      <c r="L125" s="73"/>
      <c r="M125" s="73"/>
      <c r="N125" s="73"/>
      <c r="O125" s="73"/>
      <c r="P125" s="73"/>
      <c r="Q125" s="73"/>
      <c r="R125" s="73"/>
      <c r="S125" s="73"/>
      <c r="T125" s="73"/>
      <c r="U125" s="73"/>
      <c r="V125" s="73"/>
      <c r="W125" s="73"/>
      <c r="X125" s="73"/>
      <c r="Y125" s="73"/>
      <c r="Z125" s="73"/>
      <c r="AA125" s="73"/>
      <c r="AB125" s="73"/>
      <c r="AC125" s="73"/>
      <c r="AD125" s="73"/>
      <c r="AE125" s="73"/>
      <c r="AF125" s="73"/>
      <c r="AG125" s="73"/>
      <c r="AH125" s="73"/>
      <c r="AI125" s="73"/>
      <c r="AJ125" s="73"/>
      <c r="AK125" s="73"/>
      <c r="AL125" s="73"/>
      <c r="AM125" s="73"/>
      <c r="AN125" s="73"/>
      <c r="AO125" s="73"/>
      <c r="AP125" s="73"/>
      <c r="AQ125" s="73"/>
      <c r="AR125" s="73"/>
      <c r="AS125" s="73"/>
      <c r="AT125" s="73"/>
      <c r="AU125" s="73"/>
      <c r="AV125" s="73"/>
      <c r="AW125" s="73"/>
      <c r="AX125" s="73"/>
      <c r="AY125" s="73"/>
      <c r="AZ125" s="73"/>
      <c r="BA125" s="73"/>
      <c r="BB125" s="73"/>
      <c r="BC125" s="73"/>
      <c r="BD125" s="73"/>
    </row>
    <row r="126" spans="1:56" ht="14.1" customHeight="1">
      <c r="A126" s="469"/>
      <c r="B126" s="199"/>
      <c r="C126" s="199"/>
      <c r="D126" s="199"/>
      <c r="E126" s="199"/>
      <c r="F126" s="199"/>
      <c r="G126" s="199"/>
      <c r="H126" s="199"/>
      <c r="I126" s="199"/>
      <c r="J126" s="199"/>
      <c r="K126" s="199"/>
      <c r="L126" s="73"/>
      <c r="M126" s="73"/>
      <c r="N126" s="73"/>
      <c r="O126" s="73"/>
      <c r="P126" s="73"/>
      <c r="Q126" s="73"/>
      <c r="R126" s="73"/>
      <c r="S126" s="73"/>
      <c r="T126" s="73"/>
      <c r="U126" s="73"/>
      <c r="V126" s="73"/>
      <c r="W126" s="73"/>
      <c r="X126" s="73"/>
      <c r="Y126" s="73"/>
      <c r="Z126" s="73"/>
      <c r="AA126" s="73"/>
      <c r="AB126" s="73"/>
      <c r="AC126" s="73"/>
      <c r="AD126" s="73"/>
      <c r="AE126" s="73"/>
      <c r="AF126" s="73"/>
      <c r="AG126" s="73"/>
      <c r="AH126" s="73"/>
      <c r="AI126" s="73"/>
      <c r="AJ126" s="73"/>
      <c r="AK126" s="73"/>
      <c r="AL126" s="73"/>
      <c r="AM126" s="73"/>
      <c r="AN126" s="73"/>
      <c r="AO126" s="73"/>
      <c r="AP126" s="73"/>
      <c r="AQ126" s="73"/>
      <c r="AR126" s="73"/>
      <c r="AS126" s="73"/>
      <c r="AT126" s="73"/>
      <c r="AU126" s="73"/>
      <c r="AV126" s="73"/>
      <c r="AW126" s="73"/>
      <c r="AX126" s="73"/>
      <c r="AY126" s="73"/>
      <c r="AZ126" s="73"/>
      <c r="BA126" s="73"/>
      <c r="BB126" s="73"/>
      <c r="BC126" s="73"/>
      <c r="BD126" s="73"/>
    </row>
    <row r="127" spans="1:56" ht="14.1" customHeight="1">
      <c r="A127" s="470" t="s">
        <v>87</v>
      </c>
      <c r="B127" s="379">
        <v>708050</v>
      </c>
      <c r="C127" s="378">
        <v>216646713</v>
      </c>
      <c r="D127" s="378">
        <v>659352</v>
      </c>
      <c r="E127" s="378">
        <v>197003380</v>
      </c>
      <c r="F127" s="378">
        <v>7892</v>
      </c>
      <c r="G127" s="378">
        <v>69987114</v>
      </c>
      <c r="H127" s="378">
        <v>651460</v>
      </c>
      <c r="I127" s="378">
        <v>127016266</v>
      </c>
      <c r="J127" s="378">
        <v>48698</v>
      </c>
      <c r="K127" s="378">
        <v>19643333</v>
      </c>
      <c r="L127" s="73"/>
      <c r="M127" s="73"/>
      <c r="N127" s="73"/>
      <c r="O127" s="73"/>
      <c r="P127" s="73"/>
      <c r="Q127" s="73"/>
      <c r="R127" s="73"/>
      <c r="S127" s="73"/>
      <c r="T127" s="73"/>
      <c r="U127" s="73"/>
      <c r="V127" s="73"/>
      <c r="W127" s="73"/>
      <c r="X127" s="73"/>
      <c r="Y127" s="73"/>
      <c r="Z127" s="73"/>
      <c r="AA127" s="73"/>
      <c r="AB127" s="73"/>
      <c r="AC127" s="73"/>
      <c r="AD127" s="73"/>
      <c r="AE127" s="73"/>
      <c r="AF127" s="73"/>
      <c r="AG127" s="73"/>
      <c r="AH127" s="73"/>
      <c r="AI127" s="73"/>
      <c r="AJ127" s="73"/>
      <c r="AK127" s="73"/>
      <c r="AL127" s="73"/>
      <c r="AM127" s="73"/>
      <c r="AN127" s="73"/>
      <c r="AO127" s="73"/>
      <c r="AP127" s="73"/>
      <c r="AQ127" s="73"/>
      <c r="AR127" s="73"/>
      <c r="AS127" s="73"/>
      <c r="AT127" s="73"/>
      <c r="AU127" s="73"/>
      <c r="AV127" s="73"/>
      <c r="AW127" s="73"/>
      <c r="AX127" s="73"/>
      <c r="AY127" s="73"/>
      <c r="AZ127" s="73"/>
      <c r="BA127" s="73"/>
      <c r="BB127" s="73"/>
      <c r="BC127" s="73"/>
      <c r="BD127" s="73"/>
    </row>
    <row r="128" spans="1:56" ht="14.1" customHeight="1">
      <c r="A128" s="471"/>
      <c r="B128" s="379"/>
      <c r="C128" s="378"/>
      <c r="D128" s="378"/>
      <c r="E128" s="378"/>
      <c r="F128" s="378"/>
      <c r="G128" s="378"/>
      <c r="H128" s="378"/>
      <c r="I128" s="378"/>
      <c r="J128" s="378"/>
      <c r="K128" s="378"/>
      <c r="L128" s="73"/>
      <c r="M128" s="518"/>
      <c r="N128" s="519"/>
      <c r="O128" s="519"/>
      <c r="P128" s="519"/>
      <c r="Q128" s="519"/>
      <c r="R128" s="519"/>
      <c r="S128" s="519"/>
      <c r="T128" s="320"/>
      <c r="U128" s="320"/>
      <c r="V128" s="320"/>
      <c r="W128" s="320"/>
      <c r="X128" s="519"/>
      <c r="Y128" s="519"/>
      <c r="Z128" s="519"/>
      <c r="AA128" s="519"/>
      <c r="AB128" s="519"/>
      <c r="AC128" s="519"/>
      <c r="AD128" s="519"/>
      <c r="AE128" s="519"/>
      <c r="AF128" s="519"/>
      <c r="AG128" s="519"/>
      <c r="AH128" s="519"/>
      <c r="AI128" s="519"/>
      <c r="AJ128" s="73"/>
      <c r="AK128" s="73"/>
      <c r="AL128" s="73"/>
      <c r="AM128" s="73"/>
      <c r="AN128" s="73"/>
      <c r="AO128" s="73"/>
      <c r="AP128" s="73"/>
      <c r="AQ128" s="73"/>
      <c r="AR128" s="73"/>
      <c r="AS128" s="73"/>
      <c r="AT128" s="73"/>
      <c r="AU128" s="73"/>
      <c r="AV128" s="73"/>
      <c r="AW128" s="73"/>
      <c r="AX128" s="73"/>
      <c r="AY128" s="73"/>
      <c r="AZ128" s="73"/>
      <c r="BA128" s="73"/>
      <c r="BB128" s="73"/>
      <c r="BC128" s="73"/>
      <c r="BD128" s="73"/>
    </row>
    <row r="129" spans="1:56" ht="14.1" customHeight="1">
      <c r="A129" s="470" t="s">
        <v>88</v>
      </c>
      <c r="B129" s="379">
        <v>15716</v>
      </c>
      <c r="C129" s="378">
        <v>-10666438</v>
      </c>
      <c r="D129" s="378">
        <v>14756</v>
      </c>
      <c r="E129" s="378">
        <v>-10231502</v>
      </c>
      <c r="F129" s="378">
        <v>275</v>
      </c>
      <c r="G129" s="378">
        <v>-1347212</v>
      </c>
      <c r="H129" s="378">
        <v>14481</v>
      </c>
      <c r="I129" s="378">
        <v>-8884290</v>
      </c>
      <c r="J129" s="378">
        <v>960</v>
      </c>
      <c r="K129" s="378">
        <v>-434937</v>
      </c>
      <c r="L129" s="73"/>
      <c r="M129" s="518"/>
      <c r="N129" s="519"/>
      <c r="O129" s="519"/>
      <c r="P129" s="519"/>
      <c r="Q129" s="519"/>
      <c r="R129" s="519"/>
      <c r="S129" s="519"/>
      <c r="T129" s="320"/>
      <c r="U129" s="320"/>
      <c r="V129" s="320"/>
      <c r="W129" s="320"/>
      <c r="X129" s="519"/>
      <c r="Y129" s="519"/>
      <c r="Z129" s="519"/>
      <c r="AA129" s="519"/>
      <c r="AB129" s="519"/>
      <c r="AC129" s="519"/>
      <c r="AD129" s="320"/>
      <c r="AE129" s="320"/>
      <c r="AF129" s="519"/>
      <c r="AG129" s="519"/>
      <c r="AH129" s="519"/>
      <c r="AI129" s="519"/>
      <c r="AJ129" s="73"/>
      <c r="AK129" s="73"/>
      <c r="AL129" s="73"/>
      <c r="AM129" s="73"/>
      <c r="AN129" s="73"/>
      <c r="AO129" s="73"/>
      <c r="AP129" s="73"/>
      <c r="AQ129" s="73"/>
      <c r="AR129" s="73"/>
      <c r="AS129" s="73"/>
      <c r="AT129" s="73"/>
      <c r="AU129" s="73"/>
      <c r="AV129" s="73"/>
      <c r="AW129" s="73"/>
      <c r="AX129" s="73"/>
      <c r="AY129" s="73"/>
      <c r="AZ129" s="73"/>
      <c r="BA129" s="73"/>
      <c r="BB129" s="73"/>
      <c r="BC129" s="73"/>
      <c r="BD129" s="73"/>
    </row>
    <row r="130" spans="1:56" ht="14.1" customHeight="1">
      <c r="A130" s="471"/>
      <c r="B130" s="379"/>
      <c r="C130" s="378"/>
      <c r="D130" s="378"/>
      <c r="E130" s="378"/>
      <c r="F130" s="378"/>
      <c r="G130" s="378"/>
      <c r="H130" s="378"/>
      <c r="I130" s="378"/>
      <c r="J130" s="378"/>
      <c r="K130" s="378"/>
      <c r="L130" s="73"/>
      <c r="M130" s="518"/>
      <c r="N130" s="320"/>
      <c r="O130" s="320"/>
      <c r="P130" s="320"/>
      <c r="Q130" s="320"/>
      <c r="R130" s="320"/>
      <c r="S130" s="320"/>
      <c r="T130" s="320"/>
      <c r="U130" s="320"/>
      <c r="V130" s="320"/>
      <c r="W130" s="320"/>
      <c r="X130" s="320"/>
      <c r="Y130" s="320"/>
      <c r="Z130" s="320"/>
      <c r="AA130" s="320"/>
      <c r="AB130" s="320"/>
      <c r="AC130" s="320"/>
      <c r="AD130" s="320"/>
      <c r="AE130" s="320"/>
      <c r="AF130" s="320"/>
      <c r="AG130" s="320"/>
      <c r="AH130" s="320"/>
      <c r="AI130" s="320"/>
      <c r="AJ130" s="73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  <c r="AW130" s="73"/>
      <c r="AX130" s="73"/>
      <c r="AY130" s="73"/>
      <c r="AZ130" s="73"/>
      <c r="BA130" s="73"/>
      <c r="BB130" s="73"/>
      <c r="BC130" s="73"/>
      <c r="BD130" s="73"/>
    </row>
    <row r="131" spans="1:56" s="129" customFormat="1" ht="14.1" customHeight="1">
      <c r="A131" s="472" t="s">
        <v>116</v>
      </c>
      <c r="B131" s="379"/>
      <c r="C131" s="378"/>
      <c r="D131" s="378"/>
      <c r="E131" s="378"/>
      <c r="F131" s="378"/>
      <c r="G131" s="378"/>
      <c r="H131" s="378"/>
      <c r="I131" s="378"/>
      <c r="J131" s="378"/>
      <c r="K131" s="378"/>
      <c r="L131" s="73"/>
      <c r="M131" s="323"/>
      <c r="N131" s="318"/>
      <c r="O131" s="318"/>
      <c r="P131" s="318"/>
      <c r="Q131" s="318"/>
      <c r="R131" s="318"/>
      <c r="S131" s="318"/>
      <c r="T131" s="318"/>
      <c r="U131" s="318"/>
      <c r="V131" s="318"/>
      <c r="W131" s="318"/>
      <c r="X131" s="318"/>
      <c r="Y131" s="318"/>
      <c r="Z131" s="318"/>
      <c r="AA131" s="318"/>
      <c r="AB131" s="318"/>
      <c r="AC131" s="318"/>
      <c r="AD131" s="318"/>
      <c r="AE131" s="318"/>
      <c r="AF131" s="318"/>
      <c r="AG131" s="318"/>
      <c r="AH131" s="318"/>
      <c r="AI131" s="318"/>
      <c r="AJ131" s="73"/>
      <c r="AK131" s="73"/>
      <c r="AL131" s="73"/>
      <c r="AM131" s="73"/>
      <c r="AN131" s="73"/>
      <c r="AO131" s="73"/>
      <c r="AP131" s="73"/>
      <c r="AQ131" s="73"/>
      <c r="AR131" s="73"/>
      <c r="AS131" s="73"/>
      <c r="AT131" s="73"/>
      <c r="AU131" s="73"/>
      <c r="AV131" s="73"/>
      <c r="AW131" s="73"/>
      <c r="AX131" s="73"/>
      <c r="AY131" s="73"/>
      <c r="AZ131" s="73"/>
      <c r="BA131" s="73"/>
      <c r="BB131" s="73"/>
      <c r="BC131" s="73"/>
      <c r="BD131" s="73"/>
    </row>
    <row r="132" spans="1:56" s="129" customFormat="1" ht="14.1" customHeight="1">
      <c r="A132" s="470" t="s">
        <v>117</v>
      </c>
      <c r="B132" s="379">
        <v>532213</v>
      </c>
      <c r="C132" s="378">
        <v>80462905</v>
      </c>
      <c r="D132" s="378">
        <v>520772</v>
      </c>
      <c r="E132" s="378">
        <v>73398538</v>
      </c>
      <c r="F132" s="378">
        <v>6112</v>
      </c>
      <c r="G132" s="378">
        <v>25931408</v>
      </c>
      <c r="H132" s="378">
        <v>514660</v>
      </c>
      <c r="I132" s="378">
        <v>47467130</v>
      </c>
      <c r="J132" s="378">
        <v>11441</v>
      </c>
      <c r="K132" s="378">
        <v>7064368</v>
      </c>
      <c r="L132" s="73"/>
      <c r="M132" s="323"/>
      <c r="N132" s="318"/>
      <c r="O132" s="318"/>
      <c r="P132" s="318"/>
      <c r="Q132" s="318"/>
      <c r="R132" s="318"/>
      <c r="S132" s="318"/>
      <c r="T132" s="318"/>
      <c r="U132" s="318"/>
      <c r="V132" s="318"/>
      <c r="W132" s="318"/>
      <c r="X132" s="318"/>
      <c r="Y132" s="318"/>
      <c r="Z132" s="318"/>
      <c r="AA132" s="318"/>
      <c r="AB132" s="318"/>
      <c r="AC132" s="318"/>
      <c r="AD132" s="318"/>
      <c r="AE132" s="318"/>
      <c r="AF132" s="318"/>
      <c r="AG132" s="318"/>
      <c r="AH132" s="318"/>
      <c r="AI132" s="318"/>
      <c r="AJ132" s="73"/>
      <c r="AK132" s="73"/>
      <c r="AL132" s="73"/>
      <c r="AM132" s="73"/>
      <c r="AN132" s="73"/>
      <c r="AO132" s="73"/>
      <c r="AP132" s="73"/>
      <c r="AQ132" s="73"/>
      <c r="AR132" s="73"/>
      <c r="AS132" s="73"/>
      <c r="AT132" s="73"/>
      <c r="AU132" s="73"/>
      <c r="AV132" s="73"/>
      <c r="AW132" s="73"/>
      <c r="AX132" s="73"/>
      <c r="AY132" s="73"/>
      <c r="AZ132" s="73"/>
      <c r="BA132" s="73"/>
      <c r="BB132" s="73"/>
      <c r="BC132" s="73"/>
      <c r="BD132" s="73"/>
    </row>
    <row r="133" spans="1:56" s="129" customFormat="1" ht="14.1" customHeight="1">
      <c r="A133" s="472"/>
      <c r="B133" s="379"/>
      <c r="C133" s="378"/>
      <c r="D133" s="378"/>
      <c r="E133" s="378"/>
      <c r="F133" s="378"/>
      <c r="G133" s="378"/>
      <c r="H133" s="378"/>
      <c r="I133" s="378"/>
      <c r="J133" s="378"/>
      <c r="K133" s="378"/>
      <c r="L133" s="73"/>
      <c r="M133" s="323"/>
      <c r="N133" s="318"/>
      <c r="O133" s="318"/>
      <c r="P133" s="318"/>
      <c r="Q133" s="318"/>
      <c r="R133" s="318"/>
      <c r="S133" s="318"/>
      <c r="T133" s="318"/>
      <c r="U133" s="318"/>
      <c r="V133" s="318"/>
      <c r="W133" s="318"/>
      <c r="X133" s="318"/>
      <c r="Y133" s="318"/>
      <c r="Z133" s="318"/>
      <c r="AA133" s="318"/>
      <c r="AB133" s="318"/>
      <c r="AC133" s="318"/>
      <c r="AD133" s="318"/>
      <c r="AE133" s="318"/>
      <c r="AF133" s="318"/>
      <c r="AG133" s="318"/>
      <c r="AH133" s="318"/>
      <c r="AI133" s="318"/>
      <c r="AJ133" s="73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  <c r="AW133" s="73"/>
      <c r="AX133" s="73"/>
      <c r="AY133" s="73"/>
      <c r="AZ133" s="73"/>
      <c r="BA133" s="73"/>
      <c r="BB133" s="73"/>
      <c r="BC133" s="73"/>
      <c r="BD133" s="73"/>
    </row>
    <row r="134" spans="1:56" ht="14.1" customHeight="1">
      <c r="A134" s="470" t="s">
        <v>89</v>
      </c>
      <c r="B134" s="379">
        <v>636362</v>
      </c>
      <c r="C134" s="378">
        <v>142972558</v>
      </c>
      <c r="D134" s="378">
        <v>601816</v>
      </c>
      <c r="E134" s="378">
        <v>120922022</v>
      </c>
      <c r="F134" s="378">
        <v>6991</v>
      </c>
      <c r="G134" s="378">
        <v>20474933</v>
      </c>
      <c r="H134" s="378">
        <v>594825</v>
      </c>
      <c r="I134" s="378">
        <v>100447089</v>
      </c>
      <c r="J134" s="378">
        <v>34546</v>
      </c>
      <c r="K134" s="378">
        <v>22050536</v>
      </c>
      <c r="L134" s="73"/>
      <c r="M134" s="323"/>
      <c r="N134" s="318"/>
      <c r="O134" s="318"/>
      <c r="P134" s="318"/>
      <c r="Q134" s="318"/>
      <c r="R134" s="318"/>
      <c r="S134" s="318"/>
      <c r="T134" s="318"/>
      <c r="U134" s="318"/>
      <c r="V134" s="318"/>
      <c r="W134" s="318"/>
      <c r="X134" s="318"/>
      <c r="Y134" s="318"/>
      <c r="Z134" s="318"/>
      <c r="AA134" s="318"/>
      <c r="AB134" s="318"/>
      <c r="AC134" s="318"/>
      <c r="AD134" s="318"/>
      <c r="AE134" s="318"/>
      <c r="AF134" s="318"/>
      <c r="AG134" s="318"/>
      <c r="AH134" s="318"/>
      <c r="AI134" s="318"/>
      <c r="AJ134" s="73"/>
      <c r="AK134" s="73"/>
      <c r="AL134" s="73"/>
      <c r="AM134" s="73"/>
      <c r="AN134" s="73"/>
      <c r="AO134" s="73"/>
      <c r="AP134" s="73"/>
      <c r="AQ134" s="73"/>
      <c r="AR134" s="73"/>
      <c r="AS134" s="73"/>
      <c r="AT134" s="73"/>
      <c r="AU134" s="73"/>
      <c r="AV134" s="73"/>
      <c r="AW134" s="73"/>
      <c r="AX134" s="73"/>
      <c r="AY134" s="73"/>
      <c r="AZ134" s="73"/>
      <c r="BA134" s="73"/>
      <c r="BB134" s="73"/>
      <c r="BC134" s="73"/>
      <c r="BD134" s="73"/>
    </row>
    <row r="135" spans="1:56" ht="14.1" customHeight="1">
      <c r="A135" s="471"/>
      <c r="B135" s="379"/>
      <c r="C135" s="378"/>
      <c r="D135" s="378"/>
      <c r="E135" s="378"/>
      <c r="F135" s="378"/>
      <c r="G135" s="378"/>
      <c r="H135" s="378"/>
      <c r="I135" s="378"/>
      <c r="J135" s="378"/>
      <c r="K135" s="378"/>
      <c r="L135" s="73"/>
      <c r="M135" s="323"/>
      <c r="N135" s="318"/>
      <c r="O135" s="318"/>
      <c r="P135" s="318"/>
      <c r="Q135" s="318"/>
      <c r="R135" s="318"/>
      <c r="S135" s="318"/>
      <c r="T135" s="318"/>
      <c r="U135" s="318"/>
      <c r="V135" s="318"/>
      <c r="W135" s="318"/>
      <c r="X135" s="318"/>
      <c r="Y135" s="318"/>
      <c r="Z135" s="318"/>
      <c r="AA135" s="318"/>
      <c r="AB135" s="318"/>
      <c r="AC135" s="318"/>
      <c r="AD135" s="318"/>
      <c r="AE135" s="318"/>
      <c r="AF135" s="318"/>
      <c r="AG135" s="318"/>
      <c r="AH135" s="318"/>
      <c r="AI135" s="318"/>
      <c r="AJ135" s="73"/>
      <c r="AK135" s="73"/>
      <c r="AL135" s="73"/>
      <c r="AM135" s="73"/>
      <c r="AN135" s="73"/>
      <c r="AO135" s="73"/>
      <c r="AP135" s="73"/>
      <c r="AQ135" s="73"/>
      <c r="AR135" s="73"/>
      <c r="AS135" s="73"/>
      <c r="AT135" s="73"/>
      <c r="AU135" s="73"/>
      <c r="AV135" s="73"/>
      <c r="AW135" s="73"/>
      <c r="AX135" s="73"/>
      <c r="AY135" s="73"/>
      <c r="AZ135" s="73"/>
      <c r="BA135" s="73"/>
      <c r="BB135" s="73"/>
      <c r="BC135" s="73"/>
      <c r="BD135" s="73"/>
    </row>
    <row r="136" spans="1:56" ht="14.1" customHeight="1">
      <c r="A136" s="470" t="s">
        <v>118</v>
      </c>
      <c r="B136" s="379">
        <v>45</v>
      </c>
      <c r="C136" s="379">
        <v>27</v>
      </c>
      <c r="D136" s="343" t="s">
        <v>503</v>
      </c>
      <c r="E136" s="343" t="s">
        <v>503</v>
      </c>
      <c r="F136" s="343" t="s">
        <v>503</v>
      </c>
      <c r="G136" s="343" t="s">
        <v>503</v>
      </c>
      <c r="H136" s="343" t="s">
        <v>503</v>
      </c>
      <c r="I136" s="343" t="s">
        <v>503</v>
      </c>
      <c r="J136" s="343" t="s">
        <v>503</v>
      </c>
      <c r="K136" s="343" t="s">
        <v>503</v>
      </c>
      <c r="L136" s="73"/>
      <c r="M136" s="323"/>
      <c r="N136" s="318"/>
      <c r="O136" s="318"/>
      <c r="P136" s="318"/>
      <c r="Q136" s="318"/>
      <c r="R136" s="318"/>
      <c r="S136" s="318"/>
      <c r="T136" s="318"/>
      <c r="U136" s="318"/>
      <c r="V136" s="318"/>
      <c r="W136" s="318"/>
      <c r="X136" s="318"/>
      <c r="Y136" s="318"/>
      <c r="Z136" s="318"/>
      <c r="AA136" s="318"/>
      <c r="AB136" s="318"/>
      <c r="AC136" s="318"/>
      <c r="AD136" s="318"/>
      <c r="AE136" s="318"/>
      <c r="AF136" s="318"/>
      <c r="AG136" s="318"/>
      <c r="AH136" s="318"/>
      <c r="AI136" s="318"/>
      <c r="AJ136" s="73"/>
      <c r="AK136" s="73"/>
      <c r="AL136" s="73"/>
      <c r="AM136" s="73"/>
      <c r="AN136" s="73"/>
      <c r="AO136" s="73"/>
      <c r="AP136" s="73"/>
      <c r="AQ136" s="73"/>
      <c r="AR136" s="73"/>
      <c r="AS136" s="73"/>
      <c r="AT136" s="73"/>
      <c r="AU136" s="73"/>
      <c r="AV136" s="73"/>
      <c r="AW136" s="73"/>
      <c r="AX136" s="73"/>
      <c r="AY136" s="73"/>
      <c r="AZ136" s="73"/>
      <c r="BA136" s="73"/>
      <c r="BB136" s="73"/>
      <c r="BC136" s="73"/>
      <c r="BD136" s="73"/>
    </row>
    <row r="137" spans="1:56" ht="14.1" customHeight="1">
      <c r="A137" s="471"/>
      <c r="B137" s="379"/>
      <c r="C137" s="378"/>
      <c r="D137" s="378"/>
      <c r="E137" s="378"/>
      <c r="F137" s="378"/>
      <c r="G137" s="378"/>
      <c r="H137" s="378"/>
      <c r="I137" s="378"/>
      <c r="J137" s="378"/>
      <c r="K137" s="378"/>
      <c r="L137" s="73"/>
      <c r="M137" s="323"/>
      <c r="N137" s="318"/>
      <c r="O137" s="318"/>
      <c r="P137" s="318"/>
      <c r="Q137" s="318"/>
      <c r="R137" s="318"/>
      <c r="S137" s="318"/>
      <c r="T137" s="318"/>
      <c r="U137" s="318"/>
      <c r="V137" s="318"/>
      <c r="W137" s="318"/>
      <c r="X137" s="318"/>
      <c r="Y137" s="318"/>
      <c r="Z137" s="318"/>
      <c r="AA137" s="318"/>
      <c r="AB137" s="318"/>
      <c r="AC137" s="318"/>
      <c r="AD137" s="318"/>
      <c r="AE137" s="318"/>
      <c r="AF137" s="318"/>
      <c r="AG137" s="318"/>
      <c r="AH137" s="318"/>
      <c r="AI137" s="318"/>
      <c r="AJ137" s="73"/>
      <c r="AK137" s="73"/>
      <c r="AL137" s="73"/>
      <c r="AM137" s="73"/>
      <c r="AN137" s="73"/>
      <c r="AO137" s="73"/>
      <c r="AP137" s="73"/>
      <c r="AQ137" s="73"/>
      <c r="AR137" s="73"/>
      <c r="AS137" s="73"/>
      <c r="AT137" s="73"/>
      <c r="AU137" s="73"/>
      <c r="AV137" s="73"/>
      <c r="AW137" s="73"/>
      <c r="AX137" s="73"/>
      <c r="AY137" s="73"/>
      <c r="AZ137" s="73"/>
      <c r="BA137" s="73"/>
      <c r="BB137" s="73"/>
      <c r="BC137" s="73"/>
      <c r="BD137" s="73"/>
    </row>
    <row r="138" spans="1:56" ht="14.1" customHeight="1">
      <c r="A138" s="470" t="s">
        <v>119</v>
      </c>
      <c r="B138" s="379">
        <v>151345</v>
      </c>
      <c r="C138" s="378">
        <v>920513</v>
      </c>
      <c r="D138" s="378">
        <v>146040</v>
      </c>
      <c r="E138" s="378">
        <v>587915</v>
      </c>
      <c r="F138" s="378">
        <v>2854</v>
      </c>
      <c r="G138" s="378">
        <v>212263</v>
      </c>
      <c r="H138" s="378">
        <v>143186</v>
      </c>
      <c r="I138" s="378">
        <v>375652</v>
      </c>
      <c r="J138" s="378">
        <v>5305</v>
      </c>
      <c r="K138" s="378">
        <v>332599</v>
      </c>
      <c r="L138" s="73"/>
      <c r="M138" s="323"/>
      <c r="N138" s="318"/>
      <c r="O138" s="318"/>
      <c r="P138" s="318"/>
      <c r="Q138" s="318"/>
      <c r="R138" s="318"/>
      <c r="S138" s="318"/>
      <c r="T138" s="318"/>
      <c r="U138" s="318"/>
      <c r="V138" s="318"/>
      <c r="W138" s="318"/>
      <c r="X138" s="318"/>
      <c r="Y138" s="318"/>
      <c r="Z138" s="318"/>
      <c r="AA138" s="318"/>
      <c r="AB138" s="318"/>
      <c r="AC138" s="318"/>
      <c r="AD138" s="318"/>
      <c r="AE138" s="318"/>
      <c r="AF138" s="318"/>
      <c r="AG138" s="318"/>
      <c r="AH138" s="318"/>
      <c r="AI138" s="318"/>
      <c r="AJ138" s="73"/>
      <c r="AK138" s="73"/>
      <c r="AL138" s="73"/>
      <c r="AM138" s="73"/>
      <c r="AN138" s="73"/>
      <c r="AO138" s="73"/>
      <c r="AP138" s="73"/>
      <c r="AQ138" s="73"/>
      <c r="AR138" s="73"/>
      <c r="AS138" s="73"/>
      <c r="AT138" s="73"/>
      <c r="AU138" s="73"/>
      <c r="AV138" s="73"/>
      <c r="AW138" s="73"/>
      <c r="AX138" s="73"/>
      <c r="AY138" s="73"/>
      <c r="AZ138" s="73"/>
      <c r="BA138" s="73"/>
      <c r="BB138" s="73"/>
      <c r="BC138" s="73"/>
      <c r="BD138" s="73"/>
    </row>
    <row r="139" spans="1:56" ht="14.1" customHeight="1">
      <c r="A139" s="471"/>
      <c r="B139" s="379"/>
      <c r="C139" s="378"/>
      <c r="D139" s="378"/>
      <c r="E139" s="378"/>
      <c r="F139" s="378"/>
      <c r="G139" s="378"/>
      <c r="H139" s="378"/>
      <c r="I139" s="378"/>
      <c r="J139" s="378"/>
      <c r="K139" s="378"/>
      <c r="L139" s="73"/>
      <c r="M139" s="323"/>
      <c r="N139" s="318"/>
      <c r="O139" s="318"/>
      <c r="P139" s="318"/>
      <c r="Q139" s="318"/>
      <c r="R139" s="318"/>
      <c r="S139" s="318"/>
      <c r="T139" s="318"/>
      <c r="U139" s="318"/>
      <c r="V139" s="318"/>
      <c r="W139" s="318"/>
      <c r="X139" s="318"/>
      <c r="Y139" s="318"/>
      <c r="Z139" s="318"/>
      <c r="AA139" s="318"/>
      <c r="AB139" s="318"/>
      <c r="AC139" s="318"/>
      <c r="AD139" s="318"/>
      <c r="AE139" s="318"/>
      <c r="AF139" s="318"/>
      <c r="AG139" s="318"/>
      <c r="AH139" s="318"/>
      <c r="AI139" s="318"/>
      <c r="AJ139" s="73"/>
      <c r="AK139" s="73"/>
      <c r="AL139" s="73"/>
      <c r="AM139" s="73"/>
      <c r="AN139" s="73"/>
      <c r="AO139" s="73"/>
      <c r="AP139" s="73"/>
      <c r="AQ139" s="73"/>
      <c r="AR139" s="73"/>
      <c r="AS139" s="73"/>
      <c r="AT139" s="73"/>
      <c r="AU139" s="73"/>
      <c r="AV139" s="73"/>
      <c r="AW139" s="73"/>
      <c r="AX139" s="73"/>
      <c r="AY139" s="73"/>
      <c r="AZ139" s="73"/>
      <c r="BA139" s="73"/>
      <c r="BB139" s="73"/>
      <c r="BC139" s="73"/>
      <c r="BD139" s="73"/>
    </row>
    <row r="140" spans="1:56" ht="14.1" customHeight="1">
      <c r="A140" s="472" t="s">
        <v>233</v>
      </c>
      <c r="B140" s="379"/>
      <c r="C140" s="378"/>
      <c r="D140" s="378"/>
      <c r="E140" s="378"/>
      <c r="F140" s="378"/>
      <c r="G140" s="378"/>
      <c r="H140" s="378"/>
      <c r="I140" s="378"/>
      <c r="J140" s="378"/>
      <c r="K140" s="378"/>
      <c r="L140" s="73"/>
      <c r="M140" s="323"/>
      <c r="N140" s="318"/>
      <c r="O140" s="318"/>
      <c r="P140" s="318"/>
      <c r="Q140" s="318"/>
      <c r="R140" s="318"/>
      <c r="S140" s="318"/>
      <c r="T140" s="318"/>
      <c r="U140" s="318"/>
      <c r="V140" s="318"/>
      <c r="W140" s="318"/>
      <c r="X140" s="318"/>
      <c r="Y140" s="318"/>
      <c r="Z140" s="318"/>
      <c r="AA140" s="318"/>
      <c r="AB140" s="318"/>
      <c r="AC140" s="318"/>
      <c r="AD140" s="318"/>
      <c r="AE140" s="318"/>
      <c r="AF140" s="318"/>
      <c r="AG140" s="318"/>
      <c r="AH140" s="318"/>
      <c r="AI140" s="318"/>
      <c r="AJ140" s="73"/>
      <c r="AK140" s="73"/>
      <c r="AL140" s="73"/>
      <c r="AM140" s="73"/>
      <c r="AN140" s="73"/>
      <c r="AO140" s="73"/>
      <c r="AP140" s="73"/>
      <c r="AQ140" s="73"/>
      <c r="AR140" s="73"/>
      <c r="AS140" s="73"/>
      <c r="AT140" s="73"/>
      <c r="AU140" s="73"/>
      <c r="AV140" s="73"/>
      <c r="AW140" s="73"/>
      <c r="AX140" s="73"/>
      <c r="AY140" s="73"/>
      <c r="AZ140" s="73"/>
      <c r="BA140" s="73"/>
      <c r="BB140" s="73"/>
      <c r="BC140" s="73"/>
      <c r="BD140" s="73"/>
    </row>
    <row r="141" spans="1:56" ht="14.1" customHeight="1">
      <c r="A141" s="470" t="s">
        <v>232</v>
      </c>
      <c r="B141" s="379">
        <v>6523</v>
      </c>
      <c r="C141" s="378">
        <v>62581858</v>
      </c>
      <c r="D141" s="378">
        <v>5919</v>
      </c>
      <c r="E141" s="378">
        <v>61287708</v>
      </c>
      <c r="F141" s="378">
        <v>864</v>
      </c>
      <c r="G141" s="378">
        <v>31181391</v>
      </c>
      <c r="H141" s="378">
        <v>5055</v>
      </c>
      <c r="I141" s="378">
        <v>30106317</v>
      </c>
      <c r="J141" s="378">
        <v>604</v>
      </c>
      <c r="K141" s="378">
        <v>1294151</v>
      </c>
      <c r="L141" s="73"/>
      <c r="M141" s="323"/>
      <c r="N141" s="318"/>
      <c r="O141" s="318"/>
      <c r="P141" s="318"/>
      <c r="Q141" s="318"/>
      <c r="R141" s="318"/>
      <c r="S141" s="318"/>
      <c r="T141" s="318"/>
      <c r="U141" s="318"/>
      <c r="V141" s="318"/>
      <c r="W141" s="318"/>
      <c r="X141" s="318"/>
      <c r="Y141" s="318"/>
      <c r="Z141" s="318"/>
      <c r="AA141" s="318"/>
      <c r="AB141" s="318"/>
      <c r="AC141" s="318"/>
      <c r="AD141" s="318"/>
      <c r="AE141" s="318"/>
      <c r="AF141" s="318"/>
      <c r="AG141" s="318"/>
      <c r="AH141" s="318"/>
      <c r="AI141" s="318"/>
      <c r="AJ141" s="73"/>
      <c r="AK141" s="73"/>
      <c r="AL141" s="73"/>
      <c r="AM141" s="73"/>
      <c r="AN141" s="73"/>
      <c r="AO141" s="73"/>
      <c r="AP141" s="73"/>
      <c r="AQ141" s="73"/>
      <c r="AR141" s="73"/>
      <c r="AS141" s="73"/>
      <c r="AT141" s="73"/>
      <c r="AU141" s="73"/>
      <c r="AV141" s="73"/>
      <c r="AW141" s="73"/>
      <c r="AX141" s="73"/>
      <c r="AY141" s="73"/>
      <c r="AZ141" s="73"/>
      <c r="BA141" s="73"/>
      <c r="BB141" s="73"/>
      <c r="BC141" s="73"/>
      <c r="BD141" s="73"/>
    </row>
    <row r="142" spans="1:56" ht="14.1" customHeight="1">
      <c r="A142" s="471"/>
      <c r="B142" s="379"/>
      <c r="C142" s="378"/>
      <c r="D142" s="378"/>
      <c r="E142" s="378"/>
      <c r="F142" s="378"/>
      <c r="G142" s="378"/>
      <c r="H142" s="378"/>
      <c r="I142" s="378"/>
      <c r="J142" s="378"/>
      <c r="K142" s="378"/>
      <c r="L142" s="73"/>
      <c r="M142" s="323"/>
      <c r="N142" s="318"/>
      <c r="O142" s="318"/>
      <c r="P142" s="318"/>
      <c r="Q142" s="318"/>
      <c r="R142" s="318"/>
      <c r="S142" s="318"/>
      <c r="T142" s="318"/>
      <c r="U142" s="318"/>
      <c r="V142" s="318"/>
      <c r="W142" s="318"/>
      <c r="X142" s="318"/>
      <c r="Y142" s="318"/>
      <c r="Z142" s="318"/>
      <c r="AA142" s="318"/>
      <c r="AB142" s="318"/>
      <c r="AC142" s="318"/>
      <c r="AD142" s="318"/>
      <c r="AE142" s="318"/>
      <c r="AF142" s="318"/>
      <c r="AG142" s="318"/>
      <c r="AH142" s="318"/>
      <c r="AI142" s="318"/>
      <c r="AJ142" s="73"/>
      <c r="AK142" s="73"/>
      <c r="AL142" s="73"/>
      <c r="AM142" s="73"/>
      <c r="AN142" s="73"/>
      <c r="AO142" s="73"/>
      <c r="AP142" s="73"/>
      <c r="AQ142" s="73"/>
      <c r="AR142" s="73"/>
      <c r="AS142" s="73"/>
      <c r="AT142" s="73"/>
      <c r="AU142" s="73"/>
      <c r="AV142" s="73"/>
      <c r="AW142" s="73"/>
      <c r="AX142" s="73"/>
      <c r="AY142" s="73"/>
      <c r="AZ142" s="73"/>
      <c r="BA142" s="73"/>
      <c r="BB142" s="73"/>
      <c r="BC142" s="73"/>
      <c r="BD142" s="73"/>
    </row>
    <row r="143" spans="1:56" ht="14.1" customHeight="1">
      <c r="A143" s="470" t="s">
        <v>90</v>
      </c>
      <c r="B143" s="379">
        <v>723766</v>
      </c>
      <c r="C143" s="378">
        <v>204391168</v>
      </c>
      <c r="D143" s="378">
        <v>674108</v>
      </c>
      <c r="E143" s="378">
        <v>181334064</v>
      </c>
      <c r="F143" s="378">
        <v>8167</v>
      </c>
      <c r="G143" s="378">
        <v>51445919</v>
      </c>
      <c r="H143" s="378">
        <v>665941</v>
      </c>
      <c r="I143" s="378">
        <v>129888145</v>
      </c>
      <c r="J143" s="378">
        <v>49658</v>
      </c>
      <c r="K143" s="378">
        <v>23057104</v>
      </c>
      <c r="L143" s="73"/>
      <c r="M143" s="323"/>
      <c r="N143" s="318"/>
      <c r="O143" s="318"/>
      <c r="P143" s="318"/>
      <c r="Q143" s="318"/>
      <c r="R143" s="318"/>
      <c r="S143" s="318"/>
      <c r="T143" s="318"/>
      <c r="U143" s="318"/>
      <c r="V143" s="318"/>
      <c r="W143" s="318"/>
      <c r="X143" s="318"/>
      <c r="Y143" s="318"/>
      <c r="Z143" s="318"/>
      <c r="AA143" s="318"/>
      <c r="AB143" s="318"/>
      <c r="AC143" s="318"/>
      <c r="AD143" s="318"/>
      <c r="AE143" s="318"/>
      <c r="AF143" s="318"/>
      <c r="AG143" s="318"/>
      <c r="AH143" s="318"/>
      <c r="AI143" s="318"/>
      <c r="AJ143" s="73"/>
      <c r="AK143" s="73"/>
      <c r="AL143" s="73"/>
      <c r="AM143" s="73"/>
      <c r="AN143" s="73"/>
      <c r="AO143" s="73"/>
      <c r="AP143" s="73"/>
      <c r="AQ143" s="73"/>
      <c r="AR143" s="73"/>
      <c r="AS143" s="73"/>
      <c r="AT143" s="73"/>
      <c r="AU143" s="73"/>
      <c r="AV143" s="73"/>
      <c r="AW143" s="73"/>
      <c r="AX143" s="73"/>
      <c r="AY143" s="73"/>
      <c r="AZ143" s="73"/>
      <c r="BA143" s="73"/>
      <c r="BB143" s="73"/>
      <c r="BC143" s="73"/>
      <c r="BD143" s="73"/>
    </row>
    <row r="144" spans="1:56" ht="14.1" customHeight="1">
      <c r="A144" s="471"/>
      <c r="B144" s="379"/>
      <c r="C144" s="378"/>
      <c r="D144" s="378"/>
      <c r="E144" s="378"/>
      <c r="F144" s="378"/>
      <c r="G144" s="378"/>
      <c r="H144" s="378"/>
      <c r="I144" s="378"/>
      <c r="J144" s="378"/>
      <c r="K144" s="378"/>
      <c r="L144" s="73"/>
      <c r="M144" s="323"/>
      <c r="N144" s="318"/>
      <c r="O144" s="318"/>
      <c r="P144" s="318"/>
      <c r="Q144" s="318"/>
      <c r="R144" s="318"/>
      <c r="S144" s="318"/>
      <c r="T144" s="318"/>
      <c r="U144" s="318"/>
      <c r="V144" s="318"/>
      <c r="W144" s="318"/>
      <c r="X144" s="318"/>
      <c r="Y144" s="318"/>
      <c r="Z144" s="318"/>
      <c r="AA144" s="318"/>
      <c r="AB144" s="318"/>
      <c r="AC144" s="318"/>
      <c r="AD144" s="318"/>
      <c r="AE144" s="318"/>
      <c r="AF144" s="318"/>
      <c r="AG144" s="318"/>
      <c r="AH144" s="318"/>
      <c r="AI144" s="318"/>
      <c r="AJ144" s="73"/>
      <c r="AK144" s="73"/>
      <c r="AL144" s="73"/>
      <c r="AM144" s="73"/>
      <c r="AN144" s="73"/>
      <c r="AO144" s="73"/>
      <c r="AP144" s="73"/>
      <c r="AQ144" s="73"/>
      <c r="AR144" s="73"/>
      <c r="AS144" s="73"/>
      <c r="AT144" s="73"/>
      <c r="AU144" s="73"/>
      <c r="AV144" s="73"/>
      <c r="AW144" s="73"/>
      <c r="AX144" s="73"/>
      <c r="AY144" s="73"/>
      <c r="AZ144" s="73"/>
      <c r="BA144" s="73"/>
      <c r="BB144" s="73"/>
      <c r="BC144" s="73"/>
      <c r="BD144" s="73"/>
    </row>
    <row r="145" spans="1:56" ht="14.1" customHeight="1">
      <c r="A145" s="472" t="s">
        <v>91</v>
      </c>
      <c r="B145" s="379"/>
      <c r="C145" s="378"/>
      <c r="D145" s="378"/>
      <c r="E145" s="378"/>
      <c r="F145" s="378"/>
      <c r="G145" s="378"/>
      <c r="H145" s="378"/>
      <c r="I145" s="378"/>
      <c r="J145" s="378"/>
      <c r="K145" s="378"/>
      <c r="L145" s="73"/>
      <c r="M145" s="323"/>
      <c r="N145" s="318"/>
      <c r="O145" s="318"/>
      <c r="P145" s="318"/>
      <c r="Q145" s="318"/>
      <c r="R145" s="318"/>
      <c r="S145" s="318"/>
      <c r="T145" s="318"/>
      <c r="U145" s="318"/>
      <c r="V145" s="318"/>
      <c r="W145" s="318"/>
      <c r="X145" s="318"/>
      <c r="Y145" s="318"/>
      <c r="Z145" s="318"/>
      <c r="AA145" s="318"/>
      <c r="AB145" s="318"/>
      <c r="AC145" s="318"/>
      <c r="AD145" s="318"/>
      <c r="AE145" s="318"/>
      <c r="AF145" s="318"/>
      <c r="AG145" s="318"/>
      <c r="AH145" s="318"/>
      <c r="AI145" s="318"/>
      <c r="AJ145" s="73"/>
      <c r="AK145" s="73"/>
      <c r="AL145" s="73"/>
      <c r="AM145" s="73"/>
      <c r="AN145" s="73"/>
      <c r="AO145" s="73"/>
      <c r="AP145" s="73"/>
      <c r="AQ145" s="73"/>
      <c r="AR145" s="73"/>
      <c r="AS145" s="73"/>
      <c r="AT145" s="73"/>
      <c r="AU145" s="73"/>
      <c r="AV145" s="73"/>
      <c r="AW145" s="73"/>
      <c r="AX145" s="73"/>
      <c r="AY145" s="73"/>
      <c r="AZ145" s="73"/>
      <c r="BA145" s="73"/>
      <c r="BB145" s="73"/>
      <c r="BC145" s="73"/>
      <c r="BD145" s="73"/>
    </row>
    <row r="146" spans="1:56" ht="14.1" customHeight="1">
      <c r="A146" s="447" t="s">
        <v>92</v>
      </c>
      <c r="B146" s="379">
        <v>210093</v>
      </c>
      <c r="C146" s="378">
        <v>22244788</v>
      </c>
      <c r="D146" s="378">
        <v>197414</v>
      </c>
      <c r="E146" s="378">
        <v>21210547</v>
      </c>
      <c r="F146" s="378">
        <v>2806</v>
      </c>
      <c r="G146" s="378">
        <v>6915151</v>
      </c>
      <c r="H146" s="378">
        <v>194608</v>
      </c>
      <c r="I146" s="378">
        <v>14295396</v>
      </c>
      <c r="J146" s="378">
        <v>12679</v>
      </c>
      <c r="K146" s="378">
        <v>1034241</v>
      </c>
      <c r="L146" s="73"/>
      <c r="M146" s="323"/>
      <c r="N146" s="318"/>
      <c r="O146" s="318"/>
      <c r="P146" s="318"/>
      <c r="Q146" s="318"/>
      <c r="R146" s="318"/>
      <c r="S146" s="318"/>
      <c r="T146" s="318"/>
      <c r="U146" s="318"/>
      <c r="V146" s="318"/>
      <c r="W146" s="318"/>
      <c r="X146" s="318"/>
      <c r="Y146" s="318"/>
      <c r="Z146" s="318"/>
      <c r="AA146" s="318"/>
      <c r="AB146" s="318"/>
      <c r="AC146" s="318"/>
      <c r="AD146" s="318"/>
      <c r="AE146" s="318"/>
      <c r="AF146" s="318"/>
      <c r="AG146" s="318"/>
      <c r="AH146" s="318"/>
      <c r="AI146" s="318"/>
      <c r="AJ146" s="73"/>
      <c r="AK146" s="73"/>
      <c r="AL146" s="73"/>
      <c r="AM146" s="73"/>
      <c r="AN146" s="73"/>
      <c r="AO146" s="73"/>
      <c r="AP146" s="73"/>
      <c r="AQ146" s="73"/>
      <c r="AR146" s="73"/>
      <c r="AS146" s="73"/>
      <c r="AT146" s="73"/>
      <c r="AU146" s="73"/>
      <c r="AV146" s="73"/>
      <c r="AW146" s="73"/>
      <c r="AX146" s="73"/>
      <c r="AY146" s="73"/>
      <c r="AZ146" s="73"/>
      <c r="BA146" s="73"/>
      <c r="BB146" s="73"/>
      <c r="BC146" s="73"/>
      <c r="BD146" s="73"/>
    </row>
    <row r="147" spans="1:56" ht="14.1" customHeight="1">
      <c r="A147" s="447" t="s">
        <v>136</v>
      </c>
      <c r="B147" s="379">
        <v>45528</v>
      </c>
      <c r="C147" s="378">
        <v>1692545</v>
      </c>
      <c r="D147" s="378">
        <v>44103</v>
      </c>
      <c r="E147" s="378">
        <v>1652923</v>
      </c>
      <c r="F147" s="378">
        <v>502</v>
      </c>
      <c r="G147" s="378">
        <v>95908</v>
      </c>
      <c r="H147" s="378">
        <v>43601</v>
      </c>
      <c r="I147" s="378">
        <v>1557015</v>
      </c>
      <c r="J147" s="378">
        <v>1425</v>
      </c>
      <c r="K147" s="378">
        <v>39622</v>
      </c>
      <c r="L147" s="73"/>
      <c r="M147" s="323"/>
      <c r="N147" s="318"/>
      <c r="O147" s="318"/>
      <c r="P147" s="318"/>
      <c r="Q147" s="318"/>
      <c r="R147" s="318"/>
      <c r="S147" s="318"/>
      <c r="T147" s="318"/>
      <c r="U147" s="318"/>
      <c r="V147" s="318"/>
      <c r="W147" s="318"/>
      <c r="X147" s="318"/>
      <c r="Y147" s="318"/>
      <c r="Z147" s="318"/>
      <c r="AA147" s="318"/>
      <c r="AB147" s="318"/>
      <c r="AC147" s="318"/>
      <c r="AD147" s="318"/>
      <c r="AE147" s="318"/>
      <c r="AF147" s="318"/>
      <c r="AG147" s="318"/>
      <c r="AH147" s="318"/>
      <c r="AI147" s="318"/>
      <c r="AJ147" s="73"/>
      <c r="AK147" s="73"/>
      <c r="AL147" s="73"/>
      <c r="AM147" s="73"/>
      <c r="AN147" s="73"/>
      <c r="AO147" s="73"/>
      <c r="AP147" s="73"/>
      <c r="AQ147" s="73"/>
      <c r="AR147" s="73"/>
      <c r="AS147" s="73"/>
      <c r="AT147" s="73"/>
      <c r="AU147" s="73"/>
      <c r="AV147" s="73"/>
      <c r="AW147" s="73"/>
      <c r="AX147" s="73"/>
      <c r="AY147" s="73"/>
      <c r="AZ147" s="73"/>
      <c r="BA147" s="73"/>
      <c r="BB147" s="73"/>
      <c r="BC147" s="73"/>
      <c r="BD147" s="73"/>
    </row>
    <row r="148" spans="1:56" ht="14.1" customHeight="1">
      <c r="A148" s="471"/>
      <c r="B148" s="379"/>
      <c r="C148" s="378"/>
      <c r="D148" s="378"/>
      <c r="E148" s="378"/>
      <c r="F148" s="378"/>
      <c r="G148" s="378"/>
      <c r="H148" s="378"/>
      <c r="I148" s="378"/>
      <c r="J148" s="378"/>
      <c r="K148" s="378"/>
      <c r="L148" s="73"/>
      <c r="M148" s="323"/>
      <c r="N148" s="318"/>
      <c r="O148" s="318"/>
      <c r="P148" s="318"/>
      <c r="Q148" s="318"/>
      <c r="R148" s="318"/>
      <c r="S148" s="318"/>
      <c r="T148" s="318"/>
      <c r="U148" s="318"/>
      <c r="V148" s="318"/>
      <c r="W148" s="318"/>
      <c r="X148" s="318"/>
      <c r="Y148" s="318"/>
      <c r="Z148" s="318"/>
      <c r="AA148" s="318"/>
      <c r="AB148" s="318"/>
      <c r="AC148" s="318"/>
      <c r="AD148" s="318"/>
      <c r="AE148" s="318"/>
      <c r="AF148" s="318"/>
      <c r="AG148" s="318"/>
      <c r="AH148" s="318"/>
      <c r="AI148" s="318"/>
      <c r="AJ148" s="73"/>
      <c r="AK148" s="73"/>
      <c r="AL148" s="73"/>
      <c r="AM148" s="73"/>
      <c r="AN148" s="73"/>
      <c r="AO148" s="73"/>
      <c r="AP148" s="73"/>
      <c r="AQ148" s="73"/>
      <c r="AR148" s="73"/>
      <c r="AS148" s="73"/>
      <c r="AT148" s="73"/>
      <c r="AU148" s="73"/>
      <c r="AV148" s="73"/>
      <c r="AW148" s="73"/>
      <c r="AX148" s="73"/>
      <c r="AY148" s="73"/>
      <c r="AZ148" s="73"/>
      <c r="BA148" s="73"/>
      <c r="BB148" s="73"/>
      <c r="BC148" s="73"/>
      <c r="BD148" s="73"/>
    </row>
    <row r="149" spans="1:56" ht="14.1" customHeight="1">
      <c r="A149" s="470" t="s">
        <v>97</v>
      </c>
      <c r="B149" s="379">
        <v>479822</v>
      </c>
      <c r="C149" s="378">
        <v>179865831</v>
      </c>
      <c r="D149" s="378">
        <v>454916</v>
      </c>
      <c r="E149" s="378">
        <v>157879390</v>
      </c>
      <c r="F149" s="378">
        <v>4893</v>
      </c>
      <c r="G149" s="378">
        <v>44419369</v>
      </c>
      <c r="H149" s="378">
        <v>450023</v>
      </c>
      <c r="I149" s="378">
        <v>113460021</v>
      </c>
      <c r="J149" s="378">
        <v>24906</v>
      </c>
      <c r="K149" s="378">
        <v>21986441</v>
      </c>
      <c r="L149" s="73"/>
      <c r="M149" s="323"/>
      <c r="N149" s="318"/>
      <c r="O149" s="318"/>
      <c r="P149" s="318"/>
      <c r="Q149" s="318"/>
      <c r="R149" s="318"/>
      <c r="S149" s="318"/>
      <c r="T149" s="318"/>
      <c r="U149" s="318"/>
      <c r="V149" s="318"/>
      <c r="W149" s="318"/>
      <c r="X149" s="318"/>
      <c r="Y149" s="318"/>
      <c r="Z149" s="318"/>
      <c r="AA149" s="318"/>
      <c r="AB149" s="318"/>
      <c r="AC149" s="318"/>
      <c r="AD149" s="318"/>
      <c r="AE149" s="318"/>
      <c r="AF149" s="318"/>
      <c r="AG149" s="318"/>
      <c r="AH149" s="318"/>
      <c r="AI149" s="318"/>
      <c r="AJ149" s="73"/>
      <c r="AK149" s="73"/>
      <c r="AL149" s="73"/>
      <c r="AM149" s="73"/>
      <c r="AN149" s="73"/>
      <c r="AO149" s="73"/>
      <c r="AP149" s="73"/>
      <c r="AQ149" s="73"/>
      <c r="AR149" s="73"/>
      <c r="AS149" s="73"/>
      <c r="AT149" s="73"/>
      <c r="AU149" s="73"/>
      <c r="AV149" s="73"/>
      <c r="AW149" s="73"/>
      <c r="AX149" s="73"/>
      <c r="AY149" s="73"/>
      <c r="AZ149" s="73"/>
      <c r="BA149" s="73"/>
      <c r="BB149" s="73"/>
      <c r="BC149" s="73"/>
      <c r="BD149" s="73"/>
    </row>
    <row r="150" spans="1:56" ht="14.1" customHeight="1">
      <c r="A150" s="472"/>
      <c r="B150" s="379"/>
      <c r="C150" s="378"/>
      <c r="D150" s="378"/>
      <c r="E150" s="378"/>
      <c r="F150" s="378"/>
      <c r="G150" s="378"/>
      <c r="H150" s="378"/>
      <c r="I150" s="378"/>
      <c r="J150" s="378"/>
      <c r="K150" s="378"/>
      <c r="L150" s="73"/>
      <c r="M150" s="323"/>
      <c r="N150" s="318"/>
      <c r="O150" s="318"/>
      <c r="P150" s="318"/>
      <c r="Q150" s="318"/>
      <c r="R150" s="318"/>
      <c r="S150" s="318"/>
      <c r="T150" s="318"/>
      <c r="U150" s="318"/>
      <c r="V150" s="318"/>
      <c r="W150" s="318"/>
      <c r="X150" s="318"/>
      <c r="Y150" s="318"/>
      <c r="Z150" s="318"/>
      <c r="AA150" s="318"/>
      <c r="AB150" s="318"/>
      <c r="AC150" s="318"/>
      <c r="AD150" s="318"/>
      <c r="AE150" s="318"/>
      <c r="AF150" s="318"/>
      <c r="AG150" s="318"/>
      <c r="AH150" s="318"/>
      <c r="AI150" s="318"/>
      <c r="AJ150" s="73"/>
      <c r="AK150" s="73"/>
      <c r="AL150" s="73"/>
      <c r="AM150" s="73"/>
      <c r="AN150" s="73"/>
      <c r="AO150" s="73"/>
      <c r="AP150" s="73"/>
      <c r="AQ150" s="73"/>
      <c r="AR150" s="73"/>
      <c r="AS150" s="73"/>
      <c r="AT150" s="73"/>
      <c r="AU150" s="73"/>
      <c r="AV150" s="73"/>
      <c r="AW150" s="73"/>
      <c r="AX150" s="73"/>
      <c r="AY150" s="73"/>
      <c r="AZ150" s="73"/>
      <c r="BA150" s="73"/>
      <c r="BB150" s="73"/>
      <c r="BC150" s="73"/>
      <c r="BD150" s="73"/>
    </row>
    <row r="151" spans="1:56" ht="14.1" customHeight="1">
      <c r="A151" s="470" t="s">
        <v>120</v>
      </c>
      <c r="B151" s="343" t="s">
        <v>503</v>
      </c>
      <c r="C151" s="343" t="s">
        <v>503</v>
      </c>
      <c r="D151" s="378">
        <v>41</v>
      </c>
      <c r="E151" s="378">
        <v>140</v>
      </c>
      <c r="F151" s="378">
        <v>8</v>
      </c>
      <c r="G151" s="378">
        <v>23</v>
      </c>
      <c r="H151" s="378">
        <v>33</v>
      </c>
      <c r="I151" s="378">
        <v>117</v>
      </c>
      <c r="J151" s="343" t="s">
        <v>503</v>
      </c>
      <c r="K151" s="343" t="s">
        <v>503</v>
      </c>
      <c r="L151" s="73"/>
      <c r="M151" s="323"/>
      <c r="N151" s="318"/>
      <c r="O151" s="318"/>
      <c r="P151" s="318"/>
      <c r="Q151" s="318"/>
      <c r="R151" s="318"/>
      <c r="S151" s="318"/>
      <c r="T151" s="318"/>
      <c r="U151" s="318"/>
      <c r="V151" s="318"/>
      <c r="W151" s="318"/>
      <c r="X151" s="318"/>
      <c r="Y151" s="318"/>
      <c r="Z151" s="318"/>
      <c r="AA151" s="318"/>
      <c r="AB151" s="318"/>
      <c r="AC151" s="318"/>
      <c r="AD151" s="318"/>
      <c r="AE151" s="318"/>
      <c r="AF151" s="318"/>
      <c r="AG151" s="318"/>
      <c r="AH151" s="318"/>
      <c r="AI151" s="318"/>
      <c r="AJ151" s="73"/>
      <c r="AK151" s="73"/>
      <c r="AL151" s="73"/>
      <c r="AM151" s="73"/>
      <c r="AN151" s="73"/>
      <c r="AO151" s="73"/>
      <c r="AP151" s="73"/>
      <c r="AQ151" s="73"/>
      <c r="AR151" s="73"/>
      <c r="AS151" s="73"/>
      <c r="AT151" s="73"/>
      <c r="AU151" s="73"/>
      <c r="AV151" s="73"/>
      <c r="AW151" s="73"/>
      <c r="AX151" s="73"/>
      <c r="AY151" s="73"/>
      <c r="AZ151" s="73"/>
      <c r="BA151" s="73"/>
      <c r="BB151" s="73"/>
      <c r="BC151" s="73"/>
      <c r="BD151" s="73"/>
    </row>
    <row r="152" spans="1:56" ht="14.1" customHeight="1">
      <c r="A152" s="472"/>
      <c r="B152" s="379"/>
      <c r="C152" s="378"/>
      <c r="D152" s="378"/>
      <c r="E152" s="378"/>
      <c r="F152" s="378"/>
      <c r="G152" s="378"/>
      <c r="H152" s="378"/>
      <c r="I152" s="378"/>
      <c r="J152" s="378"/>
      <c r="K152" s="378"/>
      <c r="L152" s="73"/>
      <c r="M152" s="323"/>
      <c r="N152" s="318"/>
      <c r="O152" s="318"/>
      <c r="P152" s="318"/>
      <c r="Q152" s="318"/>
      <c r="R152" s="318"/>
      <c r="S152" s="318"/>
      <c r="T152" s="318"/>
      <c r="U152" s="318"/>
      <c r="V152" s="318"/>
      <c r="W152" s="318"/>
      <c r="X152" s="318"/>
      <c r="Y152" s="318"/>
      <c r="Z152" s="318"/>
      <c r="AA152" s="318"/>
      <c r="AB152" s="318"/>
      <c r="AC152" s="318"/>
      <c r="AD152" s="318"/>
      <c r="AE152" s="318"/>
      <c r="AF152" s="318"/>
      <c r="AG152" s="318"/>
      <c r="AH152" s="318"/>
      <c r="AI152" s="318"/>
      <c r="AJ152" s="73"/>
      <c r="AK152" s="73"/>
      <c r="AL152" s="73"/>
      <c r="AM152" s="73"/>
      <c r="AN152" s="73"/>
      <c r="AO152" s="73"/>
      <c r="AP152" s="73"/>
      <c r="AQ152" s="73"/>
      <c r="AR152" s="73"/>
      <c r="AS152" s="73"/>
      <c r="AT152" s="73"/>
      <c r="AU152" s="73"/>
      <c r="AV152" s="73"/>
      <c r="AW152" s="73"/>
      <c r="AX152" s="73"/>
      <c r="AY152" s="73"/>
      <c r="AZ152" s="73"/>
      <c r="BA152" s="73"/>
      <c r="BB152" s="73"/>
      <c r="BC152" s="73"/>
      <c r="BD152" s="73"/>
    </row>
    <row r="153" spans="1:56" ht="14.1" customHeight="1">
      <c r="A153" s="472" t="s">
        <v>94</v>
      </c>
      <c r="B153" s="379"/>
      <c r="C153" s="378"/>
      <c r="D153" s="378"/>
      <c r="E153" s="378"/>
      <c r="F153" s="378"/>
      <c r="G153" s="378"/>
      <c r="H153" s="378"/>
      <c r="I153" s="378"/>
      <c r="J153" s="378"/>
      <c r="K153" s="378"/>
      <c r="L153" s="73"/>
      <c r="M153" s="323"/>
      <c r="N153" s="318"/>
      <c r="O153" s="318"/>
      <c r="P153" s="318"/>
      <c r="Q153" s="318"/>
      <c r="R153" s="318"/>
      <c r="S153" s="318"/>
      <c r="T153" s="318"/>
      <c r="U153" s="318"/>
      <c r="V153" s="318"/>
      <c r="W153" s="318"/>
      <c r="X153" s="318"/>
      <c r="Y153" s="318"/>
      <c r="Z153" s="318"/>
      <c r="AA153" s="318"/>
      <c r="AB153" s="318"/>
      <c r="AC153" s="318"/>
      <c r="AD153" s="318"/>
      <c r="AE153" s="318"/>
      <c r="AF153" s="318"/>
      <c r="AG153" s="318"/>
      <c r="AH153" s="318"/>
      <c r="AI153" s="318"/>
      <c r="AJ153" s="73"/>
      <c r="AK153" s="73"/>
      <c r="AL153" s="73"/>
      <c r="AM153" s="73"/>
      <c r="AN153" s="73"/>
      <c r="AO153" s="73"/>
      <c r="AP153" s="73"/>
      <c r="AQ153" s="73"/>
      <c r="AR153" s="73"/>
      <c r="AS153" s="73"/>
      <c r="AT153" s="73"/>
      <c r="AU153" s="73"/>
      <c r="AV153" s="73"/>
      <c r="AW153" s="73"/>
      <c r="AX153" s="73"/>
      <c r="AY153" s="73"/>
      <c r="AZ153" s="73"/>
      <c r="BA153" s="73"/>
      <c r="BB153" s="73"/>
      <c r="BC153" s="73"/>
      <c r="BD153" s="73"/>
    </row>
    <row r="154" spans="1:56" ht="14.1" customHeight="1">
      <c r="A154" s="447" t="s">
        <v>100</v>
      </c>
      <c r="B154" s="379">
        <v>470125</v>
      </c>
      <c r="C154" s="378">
        <v>179808535</v>
      </c>
      <c r="D154" s="378">
        <v>454895</v>
      </c>
      <c r="E154" s="378">
        <v>157880072</v>
      </c>
      <c r="F154" s="378">
        <v>4888</v>
      </c>
      <c r="G154" s="378">
        <v>44419346</v>
      </c>
      <c r="H154" s="378">
        <v>450007</v>
      </c>
      <c r="I154" s="378">
        <v>113460726</v>
      </c>
      <c r="J154" s="378">
        <v>15230</v>
      </c>
      <c r="K154" s="378">
        <v>21928462</v>
      </c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  <c r="Z154" s="73"/>
      <c r="AA154" s="73"/>
      <c r="AB154" s="73"/>
      <c r="AC154" s="73"/>
      <c r="AD154" s="73"/>
      <c r="AE154" s="73"/>
      <c r="AF154" s="73"/>
      <c r="AG154" s="73"/>
      <c r="AH154" s="73"/>
      <c r="AI154" s="73"/>
      <c r="AJ154" s="73"/>
      <c r="AK154" s="73"/>
      <c r="AL154" s="73"/>
      <c r="AM154" s="73"/>
      <c r="AN154" s="73"/>
      <c r="AO154" s="73"/>
      <c r="AP154" s="73"/>
      <c r="AQ154" s="73"/>
      <c r="AR154" s="73"/>
      <c r="AS154" s="73"/>
      <c r="AT154" s="73"/>
      <c r="AU154" s="73"/>
      <c r="AV154" s="73"/>
      <c r="AW154" s="73"/>
      <c r="AX154" s="73"/>
      <c r="AY154" s="73"/>
      <c r="AZ154" s="73"/>
      <c r="BA154" s="73"/>
      <c r="BB154" s="73"/>
      <c r="BC154" s="73"/>
      <c r="BD154" s="73"/>
    </row>
    <row r="155" spans="1:56" ht="14.1" customHeight="1">
      <c r="A155" s="447" t="s">
        <v>101</v>
      </c>
      <c r="B155" s="379">
        <v>6</v>
      </c>
      <c r="C155" s="378">
        <v>-1559</v>
      </c>
      <c r="D155" s="378">
        <v>6</v>
      </c>
      <c r="E155" s="378">
        <v>-1559</v>
      </c>
      <c r="F155" s="343" t="s">
        <v>503</v>
      </c>
      <c r="G155" s="343" t="s">
        <v>503</v>
      </c>
      <c r="H155" s="343" t="s">
        <v>503</v>
      </c>
      <c r="I155" s="343" t="s">
        <v>503</v>
      </c>
      <c r="J155" s="378">
        <v>0</v>
      </c>
      <c r="K155" s="378">
        <v>0</v>
      </c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  <c r="Z155" s="73"/>
      <c r="AA155" s="73"/>
      <c r="AB155" s="73"/>
      <c r="AC155" s="73"/>
      <c r="AD155" s="73"/>
      <c r="AE155" s="73"/>
      <c r="AF155" s="73"/>
      <c r="AG155" s="73"/>
      <c r="AH155" s="73"/>
      <c r="AI155" s="73"/>
      <c r="AJ155" s="73"/>
      <c r="AK155" s="73"/>
      <c r="AL155" s="73"/>
      <c r="AM155" s="73"/>
      <c r="AN155" s="73"/>
      <c r="AO155" s="73"/>
      <c r="AP155" s="73"/>
      <c r="AQ155" s="73"/>
      <c r="AR155" s="73"/>
      <c r="AS155" s="73"/>
      <c r="AT155" s="73"/>
      <c r="AU155" s="73"/>
      <c r="AV155" s="73"/>
      <c r="AW155" s="73"/>
      <c r="AX155" s="73"/>
      <c r="AY155" s="73"/>
      <c r="AZ155" s="73"/>
      <c r="BA155" s="73"/>
      <c r="BB155" s="73"/>
      <c r="BC155" s="73"/>
      <c r="BD155" s="73"/>
    </row>
    <row r="156" spans="1:56" ht="14.1" customHeight="1">
      <c r="A156" s="472"/>
      <c r="B156" s="379"/>
      <c r="C156" s="378"/>
      <c r="D156" s="378"/>
      <c r="E156" s="378"/>
      <c r="F156" s="378"/>
      <c r="G156" s="378"/>
      <c r="H156" s="378"/>
      <c r="I156" s="378"/>
      <c r="J156" s="378"/>
      <c r="K156" s="378"/>
      <c r="L156" s="73"/>
      <c r="M156" s="73"/>
      <c r="N156" s="73"/>
      <c r="O156" s="73"/>
      <c r="P156" s="73"/>
      <c r="Q156" s="73"/>
      <c r="R156" s="73"/>
      <c r="S156" s="73"/>
      <c r="T156" s="73"/>
      <c r="U156" s="73"/>
      <c r="V156" s="73"/>
      <c r="W156" s="73"/>
      <c r="X156" s="73"/>
      <c r="Y156" s="73"/>
      <c r="Z156" s="73"/>
      <c r="AA156" s="73"/>
      <c r="AB156" s="73"/>
      <c r="AC156" s="73"/>
      <c r="AD156" s="73"/>
      <c r="AE156" s="73"/>
      <c r="AF156" s="73"/>
      <c r="AG156" s="73"/>
      <c r="AH156" s="73"/>
      <c r="AI156" s="73"/>
      <c r="AJ156" s="73"/>
      <c r="AK156" s="73"/>
      <c r="AL156" s="73"/>
      <c r="AM156" s="73"/>
      <c r="AN156" s="73"/>
      <c r="AO156" s="73"/>
      <c r="AP156" s="73"/>
      <c r="AQ156" s="73"/>
      <c r="AR156" s="73"/>
      <c r="AS156" s="73"/>
      <c r="AT156" s="73"/>
      <c r="AU156" s="73"/>
      <c r="AV156" s="73"/>
      <c r="AW156" s="73"/>
      <c r="AX156" s="73"/>
      <c r="AY156" s="73"/>
      <c r="AZ156" s="73"/>
      <c r="BA156" s="73"/>
      <c r="BB156" s="73"/>
      <c r="BC156" s="73"/>
      <c r="BD156" s="73"/>
    </row>
    <row r="157" spans="1:56" ht="14.1" customHeight="1">
      <c r="A157" s="472" t="s">
        <v>121</v>
      </c>
      <c r="B157" s="379"/>
      <c r="C157" s="378"/>
      <c r="D157" s="378"/>
      <c r="E157" s="378"/>
      <c r="F157" s="378"/>
      <c r="G157" s="378"/>
      <c r="H157" s="378"/>
      <c r="I157" s="378"/>
      <c r="J157" s="378"/>
      <c r="K157" s="378"/>
      <c r="L157" s="73"/>
      <c r="M157" s="73"/>
      <c r="N157" s="73"/>
      <c r="O157" s="73"/>
      <c r="P157" s="73"/>
      <c r="Q157" s="73"/>
      <c r="R157" s="73"/>
      <c r="S157" s="73"/>
      <c r="T157" s="73"/>
      <c r="U157" s="73"/>
      <c r="V157" s="73"/>
      <c r="W157" s="73"/>
      <c r="X157" s="73"/>
      <c r="Y157" s="73"/>
      <c r="Z157" s="73"/>
      <c r="AA157" s="73"/>
      <c r="AB157" s="73"/>
      <c r="AC157" s="73"/>
      <c r="AD157" s="73"/>
      <c r="AE157" s="73"/>
      <c r="AF157" s="73"/>
      <c r="AG157" s="73"/>
      <c r="AH157" s="73"/>
      <c r="AI157" s="73"/>
      <c r="AJ157" s="73"/>
      <c r="AK157" s="73"/>
      <c r="AL157" s="73"/>
      <c r="AM157" s="73"/>
      <c r="AN157" s="73"/>
      <c r="AO157" s="73"/>
      <c r="AP157" s="73"/>
      <c r="AQ157" s="73"/>
      <c r="AR157" s="73"/>
      <c r="AS157" s="73"/>
      <c r="AT157" s="73"/>
      <c r="AU157" s="73"/>
      <c r="AV157" s="73"/>
      <c r="AW157" s="73"/>
      <c r="AX157" s="73"/>
      <c r="AY157" s="73"/>
      <c r="AZ157" s="73"/>
      <c r="BA157" s="73"/>
      <c r="BB157" s="73"/>
      <c r="BC157" s="73"/>
      <c r="BD157" s="73"/>
    </row>
    <row r="158" spans="1:56" ht="14.1" customHeight="1">
      <c r="A158" s="440" t="s">
        <v>316</v>
      </c>
      <c r="B158" s="381">
        <v>470121</v>
      </c>
      <c r="C158" s="380">
        <v>179807293</v>
      </c>
      <c r="D158" s="380">
        <v>454891</v>
      </c>
      <c r="E158" s="380">
        <v>157878913</v>
      </c>
      <c r="F158" s="380">
        <v>4888</v>
      </c>
      <c r="G158" s="380">
        <v>44419013</v>
      </c>
      <c r="H158" s="380">
        <v>450003</v>
      </c>
      <c r="I158" s="380">
        <v>113459900</v>
      </c>
      <c r="J158" s="380">
        <v>15230</v>
      </c>
      <c r="K158" s="380">
        <v>21928381</v>
      </c>
      <c r="L158" s="73"/>
      <c r="M158" s="73"/>
      <c r="N158" s="73"/>
      <c r="O158" s="73"/>
      <c r="P158" s="73"/>
      <c r="Q158" s="73"/>
      <c r="R158" s="73"/>
      <c r="S158" s="73"/>
      <c r="T158" s="73"/>
      <c r="U158" s="73"/>
      <c r="V158" s="73"/>
      <c r="W158" s="73"/>
      <c r="X158" s="73"/>
      <c r="Y158" s="73"/>
      <c r="Z158" s="73"/>
      <c r="AA158" s="73"/>
      <c r="AB158" s="73"/>
      <c r="AC158" s="73"/>
      <c r="AD158" s="73"/>
      <c r="AE158" s="73"/>
      <c r="AF158" s="73"/>
      <c r="AG158" s="73"/>
      <c r="AH158" s="73"/>
      <c r="AI158" s="73"/>
      <c r="AJ158" s="73"/>
      <c r="AK158" s="73"/>
      <c r="AL158" s="73"/>
      <c r="AM158" s="73"/>
      <c r="AN158" s="73"/>
      <c r="AO158" s="73"/>
      <c r="AP158" s="73"/>
      <c r="AQ158" s="73"/>
      <c r="AR158" s="73"/>
      <c r="AS158" s="73"/>
      <c r="AT158" s="73"/>
      <c r="AU158" s="73"/>
      <c r="AV158" s="73"/>
      <c r="AW158" s="73"/>
      <c r="AX158" s="73"/>
      <c r="AY158" s="73"/>
      <c r="AZ158" s="73"/>
      <c r="BA158" s="73"/>
      <c r="BB158" s="73"/>
      <c r="BC158" s="73"/>
      <c r="BD158" s="73"/>
    </row>
    <row r="159" spans="1:56" ht="14.1" customHeight="1">
      <c r="A159" s="447" t="s">
        <v>122</v>
      </c>
      <c r="B159" s="379">
        <v>457884</v>
      </c>
      <c r="C159" s="378">
        <v>26970871</v>
      </c>
      <c r="D159" s="378">
        <v>442920</v>
      </c>
      <c r="E159" s="378">
        <v>23681621</v>
      </c>
      <c r="F159" s="378">
        <v>4753</v>
      </c>
      <c r="G159" s="378">
        <v>6662850</v>
      </c>
      <c r="H159" s="378">
        <v>438167</v>
      </c>
      <c r="I159" s="378">
        <v>17018771</v>
      </c>
      <c r="J159" s="378">
        <v>14964</v>
      </c>
      <c r="K159" s="378">
        <v>3289251</v>
      </c>
      <c r="L159" s="73"/>
      <c r="M159" s="73"/>
      <c r="N159" s="73"/>
      <c r="O159" s="73"/>
      <c r="P159" s="73"/>
      <c r="Q159" s="73"/>
      <c r="R159" s="73"/>
      <c r="S159" s="73"/>
      <c r="T159" s="73"/>
      <c r="U159" s="73"/>
      <c r="V159" s="73"/>
      <c r="W159" s="73"/>
      <c r="X159" s="73"/>
      <c r="Y159" s="73"/>
      <c r="Z159" s="73"/>
      <c r="AA159" s="73"/>
      <c r="AB159" s="73"/>
      <c r="AC159" s="73"/>
      <c r="AD159" s="73"/>
      <c r="AE159" s="73"/>
      <c r="AF159" s="73"/>
      <c r="AG159" s="73"/>
      <c r="AH159" s="73"/>
      <c r="AI159" s="73"/>
      <c r="AJ159" s="73"/>
      <c r="AK159" s="73"/>
      <c r="AL159" s="73"/>
      <c r="AM159" s="73"/>
      <c r="AN159" s="73"/>
      <c r="AO159" s="73"/>
      <c r="AP159" s="73"/>
      <c r="AQ159" s="73"/>
      <c r="AR159" s="73"/>
      <c r="AS159" s="73"/>
      <c r="AT159" s="73"/>
      <c r="AU159" s="73"/>
      <c r="AV159" s="73"/>
      <c r="AW159" s="73"/>
      <c r="AX159" s="73"/>
      <c r="AY159" s="73"/>
      <c r="AZ159" s="73"/>
      <c r="BA159" s="73"/>
      <c r="BB159" s="73"/>
      <c r="BC159" s="73"/>
      <c r="BD159" s="73"/>
    </row>
    <row r="160" spans="1:56" ht="14.1" customHeight="1">
      <c r="A160" s="472"/>
      <c r="B160" s="379"/>
      <c r="C160" s="378"/>
      <c r="D160" s="378"/>
      <c r="E160" s="378"/>
      <c r="F160" s="378"/>
      <c r="G160" s="378"/>
      <c r="H160" s="378"/>
      <c r="I160" s="378"/>
      <c r="J160" s="378"/>
      <c r="K160" s="378"/>
      <c r="L160" s="73"/>
      <c r="M160" s="73"/>
      <c r="N160" s="73"/>
      <c r="O160" s="73"/>
      <c r="P160" s="73"/>
      <c r="Q160" s="73"/>
      <c r="R160" s="73"/>
      <c r="S160" s="73"/>
      <c r="T160" s="73"/>
      <c r="U160" s="73"/>
      <c r="V160" s="73"/>
      <c r="W160" s="73"/>
      <c r="X160" s="73"/>
      <c r="Y160" s="73"/>
      <c r="Z160" s="73"/>
      <c r="AA160" s="73"/>
      <c r="AB160" s="73"/>
      <c r="AC160" s="73"/>
      <c r="AD160" s="73"/>
      <c r="AE160" s="73"/>
      <c r="AF160" s="73"/>
      <c r="AG160" s="73"/>
      <c r="AH160" s="73"/>
      <c r="AI160" s="73"/>
      <c r="AJ160" s="73"/>
      <c r="AK160" s="73"/>
      <c r="AL160" s="73"/>
      <c r="AM160" s="73"/>
      <c r="AN160" s="73"/>
      <c r="AO160" s="73"/>
      <c r="AP160" s="73"/>
      <c r="AQ160" s="73"/>
      <c r="AR160" s="73"/>
      <c r="AS160" s="73"/>
      <c r="AT160" s="73"/>
      <c r="AU160" s="73"/>
      <c r="AV160" s="73"/>
      <c r="AW160" s="73"/>
      <c r="AX160" s="73"/>
      <c r="AY160" s="73"/>
      <c r="AZ160" s="73"/>
      <c r="BA160" s="73"/>
      <c r="BB160" s="73"/>
      <c r="BC160" s="73"/>
      <c r="BD160" s="73"/>
    </row>
    <row r="161" spans="1:56" ht="14.1" customHeight="1">
      <c r="A161" s="470" t="s">
        <v>123</v>
      </c>
      <c r="B161" s="379">
        <v>4752</v>
      </c>
      <c r="C161" s="378">
        <v>1002741</v>
      </c>
      <c r="D161" s="378">
        <v>3867</v>
      </c>
      <c r="E161" s="378">
        <v>981144</v>
      </c>
      <c r="F161" s="378">
        <v>430</v>
      </c>
      <c r="G161" s="378">
        <v>638486</v>
      </c>
      <c r="H161" s="378">
        <v>3437</v>
      </c>
      <c r="I161" s="378">
        <v>342658</v>
      </c>
      <c r="J161" s="378">
        <v>885</v>
      </c>
      <c r="K161" s="378">
        <v>21597</v>
      </c>
      <c r="L161" s="73"/>
      <c r="M161" s="73"/>
      <c r="N161" s="73"/>
      <c r="O161" s="73"/>
      <c r="P161" s="73"/>
      <c r="Q161" s="73"/>
      <c r="R161" s="73"/>
      <c r="S161" s="73"/>
      <c r="T161" s="73"/>
      <c r="U161" s="73"/>
      <c r="V161" s="73"/>
      <c r="W161" s="73"/>
      <c r="X161" s="73"/>
      <c r="Y161" s="73"/>
      <c r="Z161" s="73"/>
      <c r="AA161" s="73"/>
      <c r="AB161" s="73"/>
      <c r="AC161" s="73"/>
      <c r="AD161" s="73"/>
      <c r="AE161" s="73"/>
      <c r="AF161" s="73"/>
      <c r="AG161" s="73"/>
      <c r="AH161" s="73"/>
      <c r="AI161" s="73"/>
      <c r="AJ161" s="73"/>
      <c r="AK161" s="73"/>
      <c r="AL161" s="73"/>
      <c r="AM161" s="73"/>
      <c r="AN161" s="73"/>
      <c r="AO161" s="73"/>
      <c r="AP161" s="73"/>
      <c r="AQ161" s="73"/>
      <c r="AR161" s="73"/>
      <c r="AS161" s="73"/>
      <c r="AT161" s="73"/>
      <c r="AU161" s="73"/>
      <c r="AV161" s="73"/>
      <c r="AW161" s="73"/>
      <c r="AX161" s="73"/>
      <c r="AY161" s="73"/>
      <c r="AZ161" s="73"/>
      <c r="BA161" s="73"/>
      <c r="BB161" s="73"/>
      <c r="BC161" s="73"/>
      <c r="BD161" s="73"/>
    </row>
    <row r="162" spans="1:56" ht="14.1" customHeight="1">
      <c r="A162" s="472"/>
      <c r="B162" s="379"/>
      <c r="C162" s="378"/>
      <c r="D162" s="378"/>
      <c r="E162" s="378"/>
      <c r="F162" s="378"/>
      <c r="G162" s="378"/>
      <c r="H162" s="378"/>
      <c r="I162" s="378"/>
      <c r="J162" s="378"/>
      <c r="K162" s="378"/>
      <c r="L162" s="73"/>
      <c r="M162" s="73"/>
      <c r="N162" s="73"/>
      <c r="O162" s="73"/>
      <c r="P162" s="73"/>
      <c r="Q162" s="73"/>
      <c r="R162" s="73"/>
      <c r="S162" s="73"/>
      <c r="T162" s="73"/>
      <c r="U162" s="73"/>
      <c r="V162" s="73"/>
      <c r="W162" s="73"/>
      <c r="X162" s="73"/>
      <c r="Y162" s="73"/>
      <c r="Z162" s="73"/>
      <c r="AA162" s="73"/>
      <c r="AB162" s="73"/>
      <c r="AC162" s="73"/>
      <c r="AD162" s="73"/>
      <c r="AE162" s="73"/>
      <c r="AF162" s="73"/>
      <c r="AG162" s="73"/>
      <c r="AH162" s="73"/>
      <c r="AI162" s="73"/>
      <c r="AJ162" s="73"/>
      <c r="AK162" s="73"/>
      <c r="AL162" s="73"/>
      <c r="AM162" s="73"/>
      <c r="AN162" s="73"/>
      <c r="AO162" s="73"/>
      <c r="AP162" s="73"/>
      <c r="AQ162" s="73"/>
      <c r="AR162" s="73"/>
      <c r="AS162" s="73"/>
      <c r="AT162" s="73"/>
      <c r="AU162" s="73"/>
      <c r="AV162" s="73"/>
      <c r="AW162" s="73"/>
      <c r="AX162" s="73"/>
      <c r="AY162" s="73"/>
      <c r="AZ162" s="73"/>
      <c r="BA162" s="73"/>
      <c r="BB162" s="73"/>
      <c r="BC162" s="73"/>
      <c r="BD162" s="73"/>
    </row>
    <row r="163" spans="1:56" ht="14.1" customHeight="1">
      <c r="A163" s="472" t="s">
        <v>234</v>
      </c>
      <c r="B163" s="379"/>
      <c r="C163" s="378"/>
      <c r="D163" s="378"/>
      <c r="E163" s="378"/>
      <c r="F163" s="378"/>
      <c r="G163" s="378"/>
      <c r="H163" s="378"/>
      <c r="I163" s="378"/>
      <c r="J163" s="378"/>
      <c r="K163" s="378"/>
      <c r="L163" s="73"/>
      <c r="M163" s="73"/>
      <c r="N163" s="73"/>
      <c r="O163" s="73"/>
      <c r="P163" s="73"/>
      <c r="Q163" s="73"/>
      <c r="R163" s="73"/>
      <c r="S163" s="73"/>
      <c r="T163" s="73"/>
      <c r="U163" s="73"/>
      <c r="V163" s="73"/>
      <c r="W163" s="73"/>
      <c r="X163" s="73"/>
      <c r="Y163" s="73"/>
      <c r="Z163" s="73"/>
      <c r="AA163" s="73"/>
      <c r="AB163" s="73"/>
      <c r="AC163" s="73"/>
      <c r="AD163" s="73"/>
      <c r="AE163" s="73"/>
      <c r="AF163" s="73"/>
      <c r="AG163" s="73"/>
      <c r="AH163" s="73"/>
      <c r="AI163" s="73"/>
      <c r="AJ163" s="73"/>
      <c r="AK163" s="73"/>
      <c r="AL163" s="73"/>
      <c r="AM163" s="73"/>
      <c r="AN163" s="73"/>
      <c r="AO163" s="73"/>
      <c r="AP163" s="73"/>
      <c r="AQ163" s="73"/>
      <c r="AR163" s="73"/>
      <c r="AS163" s="73"/>
      <c r="AT163" s="73"/>
      <c r="AU163" s="73"/>
      <c r="AV163" s="73"/>
      <c r="AW163" s="73"/>
      <c r="AX163" s="73"/>
      <c r="AY163" s="73"/>
      <c r="AZ163" s="73"/>
      <c r="BA163" s="73"/>
      <c r="BB163" s="73"/>
      <c r="BC163" s="73"/>
      <c r="BD163" s="73"/>
    </row>
    <row r="164" spans="1:56" ht="14.1" customHeight="1">
      <c r="A164" s="472" t="s">
        <v>235</v>
      </c>
      <c r="B164" s="379"/>
      <c r="C164" s="378"/>
      <c r="D164" s="378"/>
      <c r="E164" s="378"/>
      <c r="F164" s="378"/>
      <c r="G164" s="378"/>
      <c r="H164" s="378"/>
      <c r="I164" s="378"/>
      <c r="J164" s="378"/>
      <c r="K164" s="378"/>
      <c r="L164" s="73"/>
      <c r="M164" s="73"/>
      <c r="N164" s="73"/>
      <c r="O164" s="73"/>
      <c r="P164" s="73"/>
      <c r="Q164" s="73"/>
      <c r="R164" s="73"/>
      <c r="S164" s="73"/>
      <c r="T164" s="73"/>
      <c r="U164" s="73"/>
      <c r="V164" s="73"/>
      <c r="W164" s="73"/>
      <c r="X164" s="73"/>
      <c r="Y164" s="73"/>
      <c r="Z164" s="73"/>
      <c r="AA164" s="73"/>
      <c r="AB164" s="73"/>
      <c r="AC164" s="73"/>
      <c r="AD164" s="73"/>
      <c r="AE164" s="73"/>
      <c r="AF164" s="73"/>
      <c r="AG164" s="73"/>
      <c r="AH164" s="73"/>
      <c r="AI164" s="73"/>
      <c r="AJ164" s="73"/>
      <c r="AK164" s="73"/>
      <c r="AL164" s="73"/>
      <c r="AM164" s="73"/>
      <c r="AN164" s="73"/>
      <c r="AO164" s="73"/>
      <c r="AP164" s="73"/>
      <c r="AQ164" s="73"/>
      <c r="AR164" s="73"/>
      <c r="AS164" s="73"/>
      <c r="AT164" s="73"/>
      <c r="AU164" s="73"/>
      <c r="AV164" s="73"/>
      <c r="AW164" s="73"/>
      <c r="AX164" s="73"/>
      <c r="AY164" s="73"/>
      <c r="AZ164" s="73"/>
      <c r="BA164" s="73"/>
      <c r="BB164" s="73"/>
      <c r="BC164" s="73"/>
      <c r="BD164" s="73"/>
    </row>
    <row r="165" spans="1:56" ht="14.1" customHeight="1">
      <c r="A165" s="447" t="s">
        <v>124</v>
      </c>
      <c r="B165" s="379">
        <v>67</v>
      </c>
      <c r="C165" s="378">
        <v>4042</v>
      </c>
      <c r="D165" s="378">
        <v>19</v>
      </c>
      <c r="E165" s="378">
        <v>1415</v>
      </c>
      <c r="F165" s="378">
        <v>3</v>
      </c>
      <c r="G165" s="378">
        <v>257</v>
      </c>
      <c r="H165" s="378">
        <v>16</v>
      </c>
      <c r="I165" s="378">
        <v>1158</v>
      </c>
      <c r="J165" s="378">
        <v>48</v>
      </c>
      <c r="K165" s="378">
        <v>2628</v>
      </c>
      <c r="L165" s="73"/>
      <c r="M165" s="73"/>
      <c r="N165" s="73"/>
      <c r="O165" s="73"/>
      <c r="P165" s="73"/>
      <c r="Q165" s="73"/>
      <c r="R165" s="73"/>
      <c r="S165" s="73"/>
      <c r="T165" s="73"/>
      <c r="U165" s="73"/>
      <c r="V165" s="73"/>
      <c r="W165" s="73"/>
      <c r="X165" s="73"/>
      <c r="Y165" s="73"/>
      <c r="Z165" s="73"/>
      <c r="AA165" s="73"/>
      <c r="AB165" s="73"/>
      <c r="AC165" s="73"/>
      <c r="AD165" s="73"/>
      <c r="AE165" s="73"/>
      <c r="AF165" s="73"/>
      <c r="AG165" s="73"/>
      <c r="AH165" s="73"/>
      <c r="AI165" s="73"/>
      <c r="AJ165" s="73"/>
      <c r="AK165" s="73"/>
      <c r="AL165" s="73"/>
      <c r="AM165" s="73"/>
      <c r="AN165" s="73"/>
      <c r="AO165" s="73"/>
      <c r="AP165" s="73"/>
      <c r="AQ165" s="73"/>
      <c r="AR165" s="73"/>
      <c r="AS165" s="73"/>
      <c r="AT165" s="73"/>
      <c r="AU165" s="73"/>
      <c r="AV165" s="73"/>
      <c r="AW165" s="73"/>
      <c r="AX165" s="73"/>
      <c r="AY165" s="73"/>
      <c r="AZ165" s="73"/>
      <c r="BA165" s="73"/>
      <c r="BB165" s="73"/>
      <c r="BC165" s="73"/>
      <c r="BD165" s="73"/>
    </row>
    <row r="166" spans="1:56" ht="14.1" customHeight="1">
      <c r="A166" s="447"/>
      <c r="B166" s="379"/>
      <c r="C166" s="378"/>
      <c r="D166" s="378"/>
      <c r="E166" s="378"/>
      <c r="F166" s="378"/>
      <c r="G166" s="378"/>
      <c r="H166" s="378"/>
      <c r="I166" s="378"/>
      <c r="J166" s="378"/>
      <c r="K166" s="378"/>
      <c r="L166" s="73"/>
      <c r="M166" s="73"/>
      <c r="N166" s="73"/>
      <c r="O166" s="73"/>
      <c r="P166" s="73"/>
      <c r="Q166" s="73"/>
      <c r="R166" s="73"/>
      <c r="S166" s="73"/>
      <c r="T166" s="73"/>
      <c r="U166" s="73"/>
      <c r="V166" s="73"/>
      <c r="W166" s="73"/>
      <c r="X166" s="73"/>
      <c r="Y166" s="73"/>
      <c r="Z166" s="73"/>
      <c r="AA166" s="73"/>
      <c r="AB166" s="73"/>
      <c r="AC166" s="73"/>
      <c r="AD166" s="73"/>
      <c r="AE166" s="73"/>
      <c r="AF166" s="73"/>
      <c r="AG166" s="73"/>
      <c r="AH166" s="73"/>
      <c r="AI166" s="73"/>
      <c r="AJ166" s="73"/>
      <c r="AK166" s="73"/>
      <c r="AL166" s="73"/>
      <c r="AM166" s="73"/>
      <c r="AN166" s="73"/>
      <c r="AO166" s="73"/>
      <c r="AP166" s="73"/>
      <c r="AQ166" s="73"/>
      <c r="AR166" s="73"/>
      <c r="AS166" s="73"/>
      <c r="AT166" s="73"/>
      <c r="AU166" s="73"/>
      <c r="AV166" s="73"/>
      <c r="AW166" s="73"/>
      <c r="AX166" s="73"/>
      <c r="AY166" s="73"/>
      <c r="AZ166" s="73"/>
      <c r="BA166" s="73"/>
      <c r="BB166" s="73"/>
      <c r="BC166" s="73"/>
      <c r="BD166" s="73"/>
    </row>
    <row r="167" spans="1:56" ht="14.1" customHeight="1">
      <c r="A167" s="472" t="s">
        <v>95</v>
      </c>
      <c r="B167" s="379"/>
      <c r="C167" s="378"/>
      <c r="D167" s="378"/>
      <c r="E167" s="378"/>
      <c r="F167" s="378"/>
      <c r="G167" s="378"/>
      <c r="H167" s="378"/>
      <c r="I167" s="378"/>
      <c r="J167" s="378"/>
      <c r="K167" s="378"/>
      <c r="L167" s="73"/>
      <c r="M167" s="73"/>
      <c r="N167" s="73"/>
      <c r="O167" s="73"/>
      <c r="P167" s="73"/>
      <c r="Q167" s="73"/>
      <c r="R167" s="73"/>
      <c r="S167" s="73"/>
      <c r="T167" s="73"/>
      <c r="U167" s="73"/>
      <c r="V167" s="73"/>
      <c r="W167" s="73"/>
      <c r="X167" s="73"/>
      <c r="Y167" s="73"/>
      <c r="Z167" s="73"/>
      <c r="AA167" s="73"/>
      <c r="AB167" s="73"/>
      <c r="AC167" s="73"/>
      <c r="AD167" s="73"/>
      <c r="AE167" s="73"/>
      <c r="AF167" s="73"/>
      <c r="AG167" s="73"/>
      <c r="AH167" s="73"/>
      <c r="AI167" s="73"/>
      <c r="AJ167" s="73"/>
      <c r="AK167" s="73"/>
      <c r="AL167" s="73"/>
      <c r="AM167" s="73"/>
      <c r="AN167" s="73"/>
      <c r="AO167" s="73"/>
      <c r="AP167" s="73"/>
      <c r="AQ167" s="73"/>
      <c r="AR167" s="73"/>
      <c r="AS167" s="73"/>
      <c r="AT167" s="73"/>
      <c r="AU167" s="73"/>
      <c r="AV167" s="73"/>
      <c r="AW167" s="73"/>
      <c r="AX167" s="73"/>
      <c r="AY167" s="73"/>
      <c r="AZ167" s="73"/>
      <c r="BA167" s="73"/>
      <c r="BB167" s="73"/>
      <c r="BC167" s="73"/>
      <c r="BD167" s="73"/>
    </row>
    <row r="168" spans="1:56" ht="14.1" customHeight="1">
      <c r="A168" s="447" t="s">
        <v>125</v>
      </c>
      <c r="B168" s="379">
        <v>457808</v>
      </c>
      <c r="C168" s="378">
        <v>25972969</v>
      </c>
      <c r="D168" s="378">
        <v>442778</v>
      </c>
      <c r="E168" s="378">
        <v>22702040</v>
      </c>
      <c r="F168" s="378">
        <v>4747</v>
      </c>
      <c r="G168" s="378">
        <v>6024645</v>
      </c>
      <c r="H168" s="378">
        <v>438031</v>
      </c>
      <c r="I168" s="378">
        <v>16677395</v>
      </c>
      <c r="J168" s="378">
        <v>15030</v>
      </c>
      <c r="K168" s="378">
        <v>3270930</v>
      </c>
      <c r="L168" s="73"/>
      <c r="M168" s="73"/>
      <c r="N168" s="73"/>
      <c r="O168" s="73"/>
      <c r="P168" s="73"/>
      <c r="Q168" s="73"/>
      <c r="R168" s="73"/>
      <c r="S168" s="73"/>
      <c r="T168" s="73"/>
      <c r="U168" s="73"/>
      <c r="V168" s="73"/>
      <c r="W168" s="73"/>
      <c r="X168" s="73"/>
      <c r="Y168" s="73"/>
      <c r="Z168" s="73"/>
      <c r="AA168" s="73"/>
      <c r="AB168" s="73"/>
      <c r="AC168" s="73"/>
      <c r="AD168" s="73"/>
      <c r="AE168" s="73"/>
      <c r="AF168" s="73"/>
      <c r="AG168" s="73"/>
      <c r="AH168" s="73"/>
      <c r="AI168" s="73"/>
      <c r="AJ168" s="73"/>
      <c r="AK168" s="73"/>
      <c r="AL168" s="73"/>
      <c r="AM168" s="73"/>
      <c r="AN168" s="73"/>
      <c r="AO168" s="73"/>
      <c r="AP168" s="73"/>
      <c r="AQ168" s="73"/>
      <c r="AR168" s="73"/>
      <c r="AS168" s="73"/>
      <c r="AT168" s="73"/>
      <c r="AU168" s="73"/>
      <c r="AV168" s="73"/>
      <c r="AW168" s="73"/>
      <c r="AX168" s="73"/>
      <c r="AY168" s="73"/>
      <c r="AZ168" s="73"/>
      <c r="BA168" s="73"/>
      <c r="BB168" s="73"/>
      <c r="BC168" s="73"/>
      <c r="BD168" s="73"/>
    </row>
    <row r="169" spans="1:56" ht="14.1" customHeight="1">
      <c r="A169" s="447" t="s">
        <v>126</v>
      </c>
      <c r="B169" s="379">
        <v>0</v>
      </c>
      <c r="C169" s="378">
        <v>0</v>
      </c>
      <c r="D169" s="378">
        <v>0</v>
      </c>
      <c r="E169" s="378">
        <v>0</v>
      </c>
      <c r="F169" s="378">
        <v>0</v>
      </c>
      <c r="G169" s="378">
        <v>0</v>
      </c>
      <c r="H169" s="378">
        <v>0</v>
      </c>
      <c r="I169" s="378">
        <v>0</v>
      </c>
      <c r="J169" s="378">
        <v>0</v>
      </c>
      <c r="K169" s="378">
        <v>0</v>
      </c>
      <c r="L169" s="73"/>
      <c r="M169" s="73"/>
      <c r="N169" s="73"/>
      <c r="O169" s="73"/>
      <c r="P169" s="73"/>
      <c r="Q169" s="73"/>
      <c r="R169" s="73"/>
      <c r="S169" s="73"/>
      <c r="T169" s="73"/>
      <c r="U169" s="73"/>
      <c r="V169" s="73"/>
      <c r="W169" s="73"/>
      <c r="X169" s="73"/>
      <c r="Y169" s="73"/>
      <c r="Z169" s="73"/>
      <c r="AA169" s="73"/>
      <c r="AB169" s="73"/>
      <c r="AC169" s="73"/>
      <c r="AD169" s="73"/>
      <c r="AE169" s="73"/>
      <c r="AF169" s="73"/>
      <c r="AG169" s="73"/>
      <c r="AH169" s="73"/>
      <c r="AI169" s="73"/>
      <c r="AJ169" s="73"/>
      <c r="AK169" s="73"/>
      <c r="AL169" s="73"/>
      <c r="AM169" s="73"/>
      <c r="AN169" s="73"/>
      <c r="AO169" s="73"/>
      <c r="AP169" s="73"/>
      <c r="AQ169" s="73"/>
      <c r="AR169" s="73"/>
      <c r="AS169" s="73"/>
      <c r="AT169" s="73"/>
      <c r="AU169" s="73"/>
      <c r="AV169" s="73"/>
      <c r="AW169" s="73"/>
      <c r="AX169" s="73"/>
      <c r="AY169" s="73"/>
      <c r="AZ169" s="73"/>
      <c r="BA169" s="73"/>
      <c r="BB169" s="73"/>
      <c r="BC169" s="73"/>
      <c r="BD169" s="73"/>
    </row>
    <row r="170" spans="1:56" ht="14.1" customHeight="1">
      <c r="A170" s="447"/>
      <c r="B170" s="379"/>
      <c r="C170" s="378"/>
      <c r="D170" s="378"/>
      <c r="E170" s="378"/>
      <c r="F170" s="378"/>
      <c r="G170" s="378"/>
      <c r="H170" s="378"/>
      <c r="I170" s="378"/>
      <c r="J170" s="378"/>
      <c r="K170" s="378"/>
      <c r="L170" s="73"/>
      <c r="M170" s="73"/>
      <c r="N170" s="73"/>
      <c r="O170" s="73"/>
      <c r="P170" s="73"/>
      <c r="Q170" s="73"/>
      <c r="R170" s="73"/>
      <c r="S170" s="73"/>
      <c r="T170" s="73"/>
      <c r="U170" s="73"/>
      <c r="V170" s="73"/>
      <c r="W170" s="73"/>
      <c r="X170" s="73"/>
      <c r="Y170" s="73"/>
      <c r="Z170" s="73"/>
      <c r="AA170" s="73"/>
      <c r="AB170" s="73"/>
      <c r="AC170" s="73"/>
      <c r="AD170" s="73"/>
      <c r="AE170" s="73"/>
      <c r="AF170" s="73"/>
      <c r="AG170" s="73"/>
      <c r="AH170" s="73"/>
      <c r="AI170" s="73"/>
      <c r="AJ170" s="73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  <c r="AW170" s="73"/>
      <c r="AX170" s="73"/>
      <c r="AY170" s="73"/>
      <c r="AZ170" s="73"/>
      <c r="BA170" s="73"/>
      <c r="BB170" s="73"/>
      <c r="BC170" s="73"/>
      <c r="BD170" s="73"/>
    </row>
    <row r="171" spans="1:56" ht="14.1" customHeight="1">
      <c r="A171" s="470" t="s">
        <v>127</v>
      </c>
      <c r="B171" s="379">
        <v>277063</v>
      </c>
      <c r="C171" s="378">
        <v>8204001</v>
      </c>
      <c r="D171" s="378">
        <v>265702</v>
      </c>
      <c r="E171" s="378">
        <v>7255091</v>
      </c>
      <c r="F171" s="378">
        <v>4803</v>
      </c>
      <c r="G171" s="378">
        <v>4213339</v>
      </c>
      <c r="H171" s="378">
        <v>260899</v>
      </c>
      <c r="I171" s="378">
        <v>3041752</v>
      </c>
      <c r="J171" s="378">
        <v>11361</v>
      </c>
      <c r="K171" s="378">
        <v>948910</v>
      </c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73"/>
      <c r="Z171" s="73"/>
      <c r="AA171" s="73"/>
      <c r="AB171" s="73"/>
      <c r="AC171" s="73"/>
      <c r="AD171" s="73"/>
      <c r="AE171" s="73"/>
      <c r="AF171" s="73"/>
      <c r="AG171" s="73"/>
      <c r="AH171" s="73"/>
      <c r="AI171" s="73"/>
      <c r="AJ171" s="73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  <c r="AW171" s="73"/>
      <c r="AX171" s="73"/>
      <c r="AY171" s="73"/>
      <c r="AZ171" s="73"/>
      <c r="BA171" s="73"/>
      <c r="BB171" s="73"/>
      <c r="BC171" s="73"/>
      <c r="BD171" s="73"/>
    </row>
    <row r="172" spans="1:56" ht="14.1" customHeight="1">
      <c r="A172" s="470"/>
      <c r="B172" s="379"/>
      <c r="C172" s="378"/>
      <c r="D172" s="378"/>
      <c r="E172" s="378"/>
      <c r="F172" s="378"/>
      <c r="G172" s="378"/>
      <c r="H172" s="378"/>
      <c r="I172" s="378"/>
      <c r="J172" s="378"/>
      <c r="K172" s="378"/>
      <c r="L172" s="73"/>
      <c r="M172" s="73"/>
      <c r="N172" s="73"/>
      <c r="O172" s="73"/>
      <c r="P172" s="73"/>
      <c r="Q172" s="73"/>
      <c r="R172" s="73"/>
      <c r="S172" s="73"/>
      <c r="T172" s="73"/>
      <c r="U172" s="73"/>
      <c r="V172" s="73"/>
      <c r="W172" s="73"/>
      <c r="X172" s="73"/>
      <c r="Y172" s="73"/>
      <c r="Z172" s="73"/>
      <c r="AA172" s="73"/>
      <c r="AB172" s="73"/>
      <c r="AC172" s="73"/>
      <c r="AD172" s="73"/>
      <c r="AE172" s="73"/>
      <c r="AF172" s="73"/>
      <c r="AG172" s="73"/>
      <c r="AH172" s="73"/>
      <c r="AI172" s="73"/>
      <c r="AJ172" s="73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  <c r="AW172" s="73"/>
      <c r="AX172" s="73"/>
      <c r="AY172" s="73"/>
      <c r="AZ172" s="73"/>
      <c r="BA172" s="73"/>
      <c r="BB172" s="73"/>
      <c r="BC172" s="73"/>
      <c r="BD172" s="73"/>
    </row>
    <row r="173" spans="1:56" ht="14.1" customHeight="1">
      <c r="A173" s="471" t="s">
        <v>96</v>
      </c>
      <c r="B173" s="379"/>
      <c r="C173" s="378"/>
      <c r="D173" s="378"/>
      <c r="E173" s="378"/>
      <c r="F173" s="378"/>
      <c r="G173" s="378"/>
      <c r="H173" s="378"/>
      <c r="I173" s="378"/>
      <c r="J173" s="378"/>
      <c r="K173" s="378"/>
      <c r="L173" s="73"/>
      <c r="M173" s="73"/>
      <c r="N173" s="73"/>
      <c r="O173" s="73"/>
      <c r="P173" s="73"/>
      <c r="Q173" s="73"/>
      <c r="R173" s="73"/>
      <c r="S173" s="73"/>
      <c r="T173" s="73"/>
      <c r="U173" s="73"/>
      <c r="V173" s="73"/>
      <c r="W173" s="73"/>
      <c r="X173" s="73"/>
      <c r="Y173" s="73"/>
      <c r="Z173" s="73"/>
      <c r="AA173" s="73"/>
      <c r="AB173" s="73"/>
      <c r="AC173" s="73"/>
      <c r="AD173" s="73"/>
      <c r="AE173" s="73"/>
      <c r="AF173" s="73"/>
      <c r="AG173" s="73"/>
      <c r="AH173" s="73"/>
      <c r="AI173" s="73"/>
      <c r="AJ173" s="73"/>
      <c r="AK173" s="73"/>
      <c r="AL173" s="73"/>
      <c r="AM173" s="73"/>
      <c r="AN173" s="73"/>
      <c r="AO173" s="73"/>
      <c r="AP173" s="73"/>
      <c r="AQ173" s="73"/>
      <c r="AR173" s="73"/>
      <c r="AS173" s="73"/>
      <c r="AT173" s="73"/>
      <c r="AU173" s="73"/>
      <c r="AV173" s="73"/>
      <c r="AW173" s="73"/>
      <c r="AX173" s="73"/>
      <c r="AY173" s="73"/>
      <c r="AZ173" s="73"/>
      <c r="BA173" s="73"/>
      <c r="BB173" s="73"/>
      <c r="BC173" s="73"/>
      <c r="BD173" s="73"/>
    </row>
    <row r="174" spans="1:56" ht="14.1" customHeight="1">
      <c r="A174" s="447" t="s">
        <v>125</v>
      </c>
      <c r="B174" s="379">
        <v>447380</v>
      </c>
      <c r="C174" s="378">
        <v>22308356</v>
      </c>
      <c r="D174" s="378">
        <v>433204</v>
      </c>
      <c r="E174" s="378">
        <v>19549892</v>
      </c>
      <c r="F174" s="378">
        <v>4399</v>
      </c>
      <c r="G174" s="378">
        <v>4041167</v>
      </c>
      <c r="H174" s="378">
        <v>428805</v>
      </c>
      <c r="I174" s="378">
        <v>15508725</v>
      </c>
      <c r="J174" s="378">
        <v>14176</v>
      </c>
      <c r="K174" s="378">
        <v>2758464</v>
      </c>
      <c r="L174" s="73"/>
      <c r="M174" s="73"/>
      <c r="N174" s="73"/>
      <c r="O174" s="73"/>
      <c r="P174" s="73"/>
      <c r="Q174" s="73"/>
      <c r="R174" s="73"/>
      <c r="S174" s="73"/>
      <c r="T174" s="73"/>
      <c r="U174" s="73"/>
      <c r="V174" s="73"/>
      <c r="W174" s="73"/>
      <c r="X174" s="73"/>
      <c r="Y174" s="73"/>
      <c r="Z174" s="73"/>
      <c r="AA174" s="73"/>
      <c r="AB174" s="73"/>
      <c r="AC174" s="73"/>
      <c r="AD174" s="73"/>
      <c r="AE174" s="73"/>
      <c r="AF174" s="73"/>
      <c r="AG174" s="73"/>
      <c r="AH174" s="73"/>
      <c r="AI174" s="73"/>
      <c r="AJ174" s="73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  <c r="AW174" s="73"/>
      <c r="AX174" s="73"/>
      <c r="AY174" s="73"/>
      <c r="AZ174" s="73"/>
      <c r="BA174" s="73"/>
      <c r="BB174" s="73"/>
      <c r="BC174" s="73"/>
      <c r="BD174" s="73"/>
    </row>
    <row r="175" spans="1:56" ht="14.1" customHeight="1">
      <c r="A175" s="447" t="s">
        <v>126</v>
      </c>
      <c r="B175" s="379">
        <v>73181</v>
      </c>
      <c r="C175" s="378">
        <v>-4539394</v>
      </c>
      <c r="D175" s="378">
        <v>67205</v>
      </c>
      <c r="E175" s="378">
        <v>-4102949</v>
      </c>
      <c r="F175" s="378">
        <v>1564</v>
      </c>
      <c r="G175" s="378">
        <v>-2229867</v>
      </c>
      <c r="H175" s="378">
        <v>65641</v>
      </c>
      <c r="I175" s="378">
        <v>-1873082</v>
      </c>
      <c r="J175" s="378">
        <v>5976</v>
      </c>
      <c r="K175" s="378">
        <v>-436445</v>
      </c>
      <c r="L175" s="73"/>
      <c r="M175" s="73"/>
      <c r="N175" s="73"/>
      <c r="O175" s="73"/>
      <c r="P175" s="73"/>
      <c r="Q175" s="73"/>
      <c r="R175" s="73"/>
      <c r="S175" s="73"/>
      <c r="T175" s="73"/>
      <c r="U175" s="73"/>
      <c r="V175" s="73"/>
      <c r="W175" s="73"/>
      <c r="X175" s="73"/>
      <c r="Y175" s="73"/>
      <c r="Z175" s="73"/>
      <c r="AA175" s="73"/>
      <c r="AB175" s="73"/>
      <c r="AC175" s="73"/>
      <c r="AD175" s="73"/>
      <c r="AE175" s="73"/>
      <c r="AF175" s="73"/>
      <c r="AG175" s="73"/>
      <c r="AH175" s="73"/>
      <c r="AI175" s="73"/>
      <c r="AJ175" s="73"/>
      <c r="AK175" s="73"/>
      <c r="AL175" s="73"/>
      <c r="AM175" s="73"/>
      <c r="AN175" s="73"/>
      <c r="AO175" s="73"/>
      <c r="AP175" s="73"/>
      <c r="AQ175" s="73"/>
      <c r="AR175" s="73"/>
      <c r="AS175" s="73"/>
      <c r="AT175" s="73"/>
      <c r="AU175" s="73"/>
      <c r="AV175" s="73"/>
      <c r="AW175" s="73"/>
      <c r="AX175" s="73"/>
      <c r="AY175" s="73"/>
      <c r="AZ175" s="73"/>
      <c r="BA175" s="73"/>
      <c r="BB175" s="73"/>
      <c r="BC175" s="73"/>
      <c r="BD175" s="73"/>
    </row>
    <row r="176" spans="1:56" ht="14.1" customHeight="1">
      <c r="A176" s="200"/>
      <c r="B176" s="202"/>
      <c r="C176" s="202"/>
      <c r="D176" s="203"/>
      <c r="E176" s="202"/>
      <c r="F176" s="202"/>
      <c r="G176" s="202"/>
      <c r="H176" s="202"/>
      <c r="I176" s="202"/>
      <c r="J176" s="202"/>
      <c r="K176" s="202"/>
      <c r="L176" s="73"/>
      <c r="M176" s="73"/>
      <c r="N176" s="73"/>
      <c r="O176" s="73"/>
      <c r="P176" s="73"/>
      <c r="Q176" s="73"/>
      <c r="R176" s="73"/>
      <c r="S176" s="73"/>
      <c r="T176" s="73"/>
      <c r="U176" s="73"/>
      <c r="V176" s="73"/>
      <c r="W176" s="73"/>
      <c r="X176" s="73"/>
      <c r="Y176" s="73"/>
      <c r="Z176" s="73"/>
      <c r="AA176" s="73"/>
      <c r="AB176" s="73"/>
      <c r="AC176" s="73"/>
      <c r="AD176" s="73"/>
      <c r="AE176" s="73"/>
      <c r="AF176" s="73"/>
      <c r="AG176" s="73"/>
      <c r="AH176" s="73"/>
      <c r="AI176" s="73"/>
      <c r="AJ176" s="73"/>
      <c r="AK176" s="73"/>
      <c r="AL176" s="73"/>
      <c r="AM176" s="73"/>
      <c r="AN176" s="73"/>
      <c r="AO176" s="73"/>
      <c r="AP176" s="73"/>
      <c r="AQ176" s="73"/>
      <c r="AR176" s="73"/>
      <c r="AS176" s="73"/>
      <c r="AT176" s="73"/>
      <c r="AU176" s="73"/>
      <c r="AV176" s="73"/>
      <c r="AW176" s="73"/>
      <c r="AX176" s="73"/>
      <c r="AY176" s="73"/>
      <c r="AZ176" s="73"/>
      <c r="BA176" s="73"/>
      <c r="BB176" s="73"/>
      <c r="BC176" s="73"/>
      <c r="BD176" s="73"/>
    </row>
    <row r="177" spans="1:56" ht="14.1" customHeight="1">
      <c r="A177" s="246"/>
      <c r="B177" s="202"/>
      <c r="C177" s="202"/>
      <c r="D177" s="203"/>
      <c r="E177" s="202"/>
      <c r="F177" s="202"/>
      <c r="G177" s="202"/>
      <c r="H177" s="202"/>
      <c r="I177" s="202"/>
      <c r="J177" s="202"/>
      <c r="K177" s="202"/>
      <c r="L177" s="73"/>
      <c r="M177" s="73"/>
      <c r="N177" s="73"/>
      <c r="O177" s="73"/>
      <c r="P177" s="73"/>
      <c r="Q177" s="73"/>
      <c r="R177" s="73"/>
      <c r="S177" s="73"/>
      <c r="T177" s="73"/>
      <c r="U177" s="73"/>
      <c r="V177" s="73"/>
      <c r="W177" s="73"/>
      <c r="X177" s="73"/>
      <c r="Y177" s="73"/>
      <c r="Z177" s="73"/>
      <c r="AA177" s="73"/>
      <c r="AB177" s="73"/>
      <c r="AC177" s="73"/>
      <c r="AD177" s="73"/>
      <c r="AE177" s="73"/>
      <c r="AF177" s="73"/>
      <c r="AG177" s="73"/>
      <c r="AH177" s="73"/>
      <c r="AI177" s="73"/>
      <c r="AJ177" s="73"/>
      <c r="AK177" s="73"/>
      <c r="AL177" s="73"/>
      <c r="AM177" s="73"/>
      <c r="AN177" s="73"/>
      <c r="AO177" s="73"/>
      <c r="AP177" s="73"/>
      <c r="AQ177" s="73"/>
      <c r="AR177" s="73"/>
      <c r="AS177" s="73"/>
      <c r="AT177" s="73"/>
      <c r="AU177" s="73"/>
      <c r="AV177" s="73"/>
      <c r="AW177" s="73"/>
      <c r="AX177" s="73"/>
      <c r="AY177" s="73"/>
      <c r="AZ177" s="73"/>
      <c r="BA177" s="73"/>
      <c r="BB177" s="73"/>
      <c r="BC177" s="73"/>
      <c r="BD177" s="73"/>
    </row>
    <row r="178" spans="1:56" ht="12.75" customHeight="1">
      <c r="A178" s="204" t="s">
        <v>439</v>
      </c>
      <c r="B178" s="202"/>
      <c r="C178" s="202"/>
      <c r="D178" s="203"/>
      <c r="E178" s="202"/>
      <c r="F178" s="202"/>
      <c r="G178" s="202"/>
      <c r="H178" s="202"/>
      <c r="I178" s="10"/>
      <c r="J178" s="205"/>
      <c r="K178" s="202"/>
      <c r="L178" s="73"/>
      <c r="M178" s="73"/>
      <c r="N178" s="73"/>
      <c r="O178" s="73"/>
      <c r="P178" s="73"/>
      <c r="Q178" s="73"/>
      <c r="R178" s="73"/>
      <c r="S178" s="73"/>
      <c r="T178" s="73"/>
      <c r="U178" s="73"/>
      <c r="V178" s="73"/>
      <c r="W178" s="73"/>
      <c r="X178" s="73"/>
      <c r="Y178" s="73"/>
      <c r="Z178" s="73"/>
      <c r="AA178" s="73"/>
      <c r="AB178" s="73"/>
      <c r="AC178" s="73"/>
      <c r="AD178" s="73"/>
      <c r="AE178" s="73"/>
      <c r="AF178" s="73"/>
      <c r="AG178" s="73"/>
      <c r="AH178" s="73"/>
      <c r="AI178" s="73"/>
      <c r="AJ178" s="73"/>
      <c r="AK178" s="73"/>
      <c r="AL178" s="73"/>
      <c r="AM178" s="73"/>
      <c r="AN178" s="73"/>
      <c r="AO178" s="73"/>
      <c r="AP178" s="73"/>
      <c r="AQ178" s="73"/>
      <c r="AR178" s="73"/>
      <c r="AS178" s="73"/>
      <c r="AT178" s="73"/>
      <c r="AU178" s="73"/>
      <c r="AV178" s="73"/>
      <c r="AW178" s="73"/>
      <c r="AX178" s="73"/>
      <c r="AY178" s="73"/>
      <c r="AZ178" s="73"/>
      <c r="BA178" s="73"/>
      <c r="BB178" s="73"/>
      <c r="BC178" s="73"/>
      <c r="BD178" s="73"/>
    </row>
    <row r="179" spans="1:56" ht="14.1" customHeight="1">
      <c r="L179" s="73"/>
      <c r="M179" s="73"/>
      <c r="N179" s="73"/>
      <c r="O179" s="73"/>
      <c r="P179" s="73"/>
      <c r="Q179" s="73"/>
      <c r="R179" s="73"/>
      <c r="S179" s="73"/>
      <c r="T179" s="73"/>
      <c r="U179" s="73"/>
      <c r="V179" s="73"/>
      <c r="W179" s="73"/>
      <c r="X179" s="73"/>
      <c r="Y179" s="73"/>
      <c r="Z179" s="73"/>
      <c r="AA179" s="73"/>
      <c r="AB179" s="73"/>
      <c r="AC179" s="73"/>
      <c r="AD179" s="73"/>
      <c r="AE179" s="73"/>
      <c r="AF179" s="73"/>
      <c r="AG179" s="73"/>
      <c r="AH179" s="73"/>
      <c r="AI179" s="73"/>
      <c r="AJ179" s="73"/>
      <c r="AK179" s="73"/>
      <c r="AL179" s="73"/>
      <c r="AM179" s="73"/>
      <c r="AN179" s="73"/>
      <c r="AO179" s="73"/>
      <c r="AP179" s="73"/>
      <c r="AQ179" s="73"/>
      <c r="AR179" s="73"/>
      <c r="AS179" s="73"/>
      <c r="AT179" s="73"/>
      <c r="AU179" s="73"/>
      <c r="AV179" s="73"/>
      <c r="AW179" s="73"/>
      <c r="AX179" s="73"/>
      <c r="AY179" s="73"/>
      <c r="AZ179" s="73"/>
      <c r="BA179" s="73"/>
      <c r="BB179" s="73"/>
      <c r="BC179" s="73"/>
      <c r="BD179" s="73"/>
    </row>
    <row r="180" spans="1:56" ht="14.1" customHeight="1">
      <c r="L180" s="73"/>
      <c r="M180" s="73"/>
      <c r="N180" s="73"/>
      <c r="O180" s="73"/>
      <c r="P180" s="73"/>
      <c r="Q180" s="73"/>
      <c r="R180" s="73"/>
      <c r="S180" s="73"/>
      <c r="T180" s="73"/>
      <c r="U180" s="73"/>
      <c r="V180" s="73"/>
      <c r="W180" s="73"/>
      <c r="X180" s="73"/>
      <c r="Y180" s="73"/>
      <c r="Z180" s="73"/>
      <c r="AA180" s="73"/>
      <c r="AB180" s="73"/>
      <c r="AC180" s="73"/>
      <c r="AD180" s="73"/>
      <c r="AE180" s="73"/>
      <c r="AF180" s="73"/>
      <c r="AG180" s="73"/>
      <c r="AH180" s="73"/>
      <c r="AI180" s="73"/>
      <c r="AJ180" s="73"/>
      <c r="AK180" s="73"/>
      <c r="AL180" s="73"/>
      <c r="AM180" s="73"/>
      <c r="AN180" s="73"/>
      <c r="AO180" s="73"/>
      <c r="AP180" s="73"/>
      <c r="AQ180" s="73"/>
      <c r="AR180" s="73"/>
    </row>
    <row r="181" spans="1:56" ht="14.1" customHeight="1">
      <c r="L181" s="73"/>
      <c r="M181" s="73"/>
      <c r="N181" s="73"/>
      <c r="O181" s="73"/>
      <c r="P181" s="73"/>
      <c r="Q181" s="73"/>
      <c r="R181" s="73"/>
      <c r="S181" s="73"/>
      <c r="T181" s="73"/>
      <c r="U181" s="73"/>
      <c r="V181" s="73"/>
      <c r="W181" s="73"/>
      <c r="X181" s="73"/>
      <c r="Y181" s="73"/>
      <c r="Z181" s="73"/>
      <c r="AA181" s="73"/>
      <c r="AB181" s="73"/>
      <c r="AC181" s="73"/>
      <c r="AD181" s="73"/>
      <c r="AE181" s="73"/>
      <c r="AF181" s="73"/>
      <c r="AG181" s="73"/>
      <c r="AH181" s="73"/>
      <c r="AI181" s="73"/>
      <c r="AJ181" s="73"/>
      <c r="AK181" s="73"/>
      <c r="AL181" s="73"/>
      <c r="AM181" s="73"/>
      <c r="AN181" s="73"/>
      <c r="AO181" s="73"/>
      <c r="AP181" s="73"/>
      <c r="AQ181" s="73"/>
      <c r="AR181" s="73"/>
    </row>
    <row r="182" spans="1:56" ht="14.1" customHeight="1">
      <c r="L182" s="73"/>
      <c r="M182" s="73"/>
      <c r="N182" s="73"/>
      <c r="O182" s="73"/>
      <c r="P182" s="73"/>
      <c r="Q182" s="73"/>
      <c r="R182" s="73"/>
      <c r="S182" s="73"/>
      <c r="T182" s="73"/>
      <c r="U182" s="73"/>
      <c r="V182" s="73"/>
      <c r="W182" s="73"/>
      <c r="X182" s="73"/>
      <c r="Y182" s="73"/>
      <c r="Z182" s="73"/>
      <c r="AA182" s="73"/>
      <c r="AB182" s="73"/>
      <c r="AC182" s="73"/>
      <c r="AD182" s="73"/>
      <c r="AE182" s="73"/>
      <c r="AF182" s="73"/>
      <c r="AG182" s="73"/>
      <c r="AH182" s="73"/>
      <c r="AI182" s="73"/>
      <c r="AJ182" s="73"/>
      <c r="AK182" s="73"/>
      <c r="AL182" s="73"/>
      <c r="AM182" s="73"/>
      <c r="AN182" s="73"/>
      <c r="AO182" s="73"/>
      <c r="AP182" s="73"/>
      <c r="AQ182" s="73"/>
      <c r="AR182" s="73"/>
    </row>
    <row r="183" spans="1:56" ht="14.1" customHeight="1">
      <c r="L183" s="73"/>
      <c r="M183" s="73"/>
      <c r="N183" s="73"/>
      <c r="O183" s="73"/>
      <c r="P183" s="73"/>
      <c r="Q183" s="73"/>
      <c r="R183" s="73"/>
      <c r="S183" s="73"/>
      <c r="T183" s="73"/>
      <c r="U183" s="73"/>
      <c r="V183" s="73"/>
      <c r="W183" s="73"/>
      <c r="X183" s="73"/>
      <c r="Y183" s="73"/>
      <c r="Z183" s="73"/>
      <c r="AA183" s="73"/>
      <c r="AB183" s="73"/>
      <c r="AC183" s="73"/>
      <c r="AD183" s="73"/>
      <c r="AE183" s="73"/>
      <c r="AF183" s="73"/>
      <c r="AG183" s="73"/>
      <c r="AH183" s="73"/>
      <c r="AI183" s="73"/>
      <c r="AJ183" s="73"/>
      <c r="AK183" s="73"/>
      <c r="AL183" s="73"/>
      <c r="AM183" s="73"/>
      <c r="AN183" s="73"/>
      <c r="AO183" s="73"/>
      <c r="AP183" s="73"/>
      <c r="AQ183" s="73"/>
      <c r="AR183" s="73"/>
    </row>
    <row r="184" spans="1:56" ht="14.1" customHeight="1">
      <c r="L184" s="73"/>
      <c r="M184" s="73"/>
      <c r="N184" s="73"/>
      <c r="O184" s="73"/>
      <c r="P184" s="73"/>
      <c r="Q184" s="73"/>
      <c r="R184" s="73"/>
      <c r="S184" s="73"/>
      <c r="T184" s="73"/>
      <c r="U184" s="73"/>
      <c r="V184" s="73"/>
      <c r="W184" s="73"/>
      <c r="X184" s="73"/>
      <c r="Y184" s="73"/>
      <c r="Z184" s="73"/>
      <c r="AA184" s="73"/>
      <c r="AB184" s="73"/>
      <c r="AC184" s="73"/>
      <c r="AD184" s="73"/>
      <c r="AE184" s="73"/>
      <c r="AF184" s="73"/>
      <c r="AG184" s="73"/>
      <c r="AH184" s="73"/>
      <c r="AI184" s="73"/>
      <c r="AJ184" s="73"/>
      <c r="AK184" s="73"/>
      <c r="AL184" s="73"/>
      <c r="AM184" s="73"/>
      <c r="AN184" s="73"/>
      <c r="AO184" s="73"/>
      <c r="AP184" s="73"/>
      <c r="AQ184" s="73"/>
      <c r="AR184" s="73"/>
    </row>
    <row r="185" spans="1:56" ht="14.1" customHeight="1">
      <c r="L185" s="73"/>
      <c r="M185" s="73"/>
      <c r="N185" s="73"/>
      <c r="O185" s="73"/>
      <c r="P185" s="73"/>
      <c r="Q185" s="73"/>
      <c r="R185" s="73"/>
      <c r="S185" s="73"/>
      <c r="T185" s="73"/>
      <c r="U185" s="73"/>
      <c r="V185" s="73"/>
      <c r="W185" s="73"/>
      <c r="X185" s="73"/>
      <c r="Y185" s="73"/>
      <c r="Z185" s="73"/>
      <c r="AA185" s="73"/>
      <c r="AB185" s="73"/>
      <c r="AC185" s="73"/>
      <c r="AD185" s="73"/>
      <c r="AE185" s="73"/>
      <c r="AF185" s="73"/>
      <c r="AG185" s="73"/>
      <c r="AH185" s="73"/>
      <c r="AI185" s="73"/>
      <c r="AJ185" s="73"/>
      <c r="AK185" s="73"/>
      <c r="AL185" s="73"/>
      <c r="AM185" s="73"/>
      <c r="AN185" s="73"/>
      <c r="AO185" s="73"/>
      <c r="AP185" s="73"/>
      <c r="AQ185" s="73"/>
      <c r="AR185" s="73"/>
    </row>
    <row r="186" spans="1:56" ht="14.1" customHeight="1">
      <c r="L186" s="73"/>
      <c r="M186" s="73"/>
      <c r="N186" s="73"/>
      <c r="O186" s="73"/>
      <c r="P186" s="73"/>
      <c r="Q186" s="73"/>
      <c r="R186" s="73"/>
      <c r="S186" s="73"/>
      <c r="T186" s="73"/>
      <c r="U186" s="73"/>
      <c r="V186" s="73"/>
      <c r="W186" s="73"/>
      <c r="X186" s="73"/>
      <c r="Y186" s="73"/>
      <c r="Z186" s="73"/>
      <c r="AA186" s="73"/>
      <c r="AB186" s="73"/>
      <c r="AC186" s="73"/>
      <c r="AD186" s="73"/>
      <c r="AE186" s="73"/>
      <c r="AF186" s="73"/>
      <c r="AG186" s="73"/>
      <c r="AH186" s="73"/>
      <c r="AI186" s="73"/>
      <c r="AJ186" s="73"/>
      <c r="AK186" s="73"/>
      <c r="AL186" s="73"/>
      <c r="AM186" s="73"/>
      <c r="AN186" s="73"/>
      <c r="AO186" s="73"/>
      <c r="AP186" s="73"/>
      <c r="AQ186" s="73"/>
      <c r="AR186" s="73"/>
    </row>
    <row r="187" spans="1:56" ht="14.1" customHeight="1">
      <c r="L187" s="73"/>
      <c r="M187" s="73"/>
      <c r="N187" s="73"/>
      <c r="O187" s="73"/>
      <c r="P187" s="73"/>
      <c r="Q187" s="73"/>
      <c r="R187" s="73"/>
      <c r="S187" s="73"/>
      <c r="T187" s="73"/>
      <c r="U187" s="73"/>
      <c r="V187" s="73"/>
      <c r="W187" s="73"/>
      <c r="X187" s="73"/>
      <c r="Y187" s="73"/>
      <c r="Z187" s="73"/>
      <c r="AA187" s="73"/>
      <c r="AB187" s="73"/>
      <c r="AC187" s="73"/>
      <c r="AD187" s="73"/>
      <c r="AE187" s="73"/>
      <c r="AF187" s="73"/>
      <c r="AG187" s="73"/>
      <c r="AH187" s="73"/>
      <c r="AI187" s="73"/>
      <c r="AJ187" s="73"/>
      <c r="AK187" s="73"/>
      <c r="AL187" s="73"/>
      <c r="AM187" s="73"/>
      <c r="AN187" s="73"/>
      <c r="AO187" s="73"/>
      <c r="AP187" s="73"/>
      <c r="AQ187" s="73"/>
      <c r="AR187" s="73"/>
    </row>
    <row r="188" spans="1:56" ht="14.1" customHeight="1">
      <c r="L188" s="73"/>
      <c r="M188" s="73"/>
      <c r="N188" s="73"/>
      <c r="O188" s="73"/>
      <c r="P188" s="73"/>
      <c r="Q188" s="73"/>
      <c r="R188" s="73"/>
      <c r="S188" s="73"/>
      <c r="T188" s="73"/>
      <c r="U188" s="73"/>
      <c r="V188" s="73"/>
      <c r="W188" s="73"/>
      <c r="X188" s="73"/>
      <c r="Y188" s="73"/>
      <c r="Z188" s="73"/>
      <c r="AA188" s="73"/>
      <c r="AB188" s="73"/>
      <c r="AC188" s="73"/>
      <c r="AD188" s="73"/>
      <c r="AE188" s="73"/>
      <c r="AF188" s="73"/>
      <c r="AG188" s="73"/>
      <c r="AH188" s="73"/>
      <c r="AI188" s="73"/>
      <c r="AJ188" s="73"/>
      <c r="AK188" s="73"/>
      <c r="AL188" s="73"/>
      <c r="AM188" s="73"/>
      <c r="AN188" s="73"/>
      <c r="AO188" s="73"/>
      <c r="AP188" s="73"/>
      <c r="AQ188" s="73"/>
      <c r="AR188" s="73"/>
    </row>
    <row r="189" spans="1:56" ht="14.1" customHeight="1">
      <c r="L189" s="73"/>
      <c r="M189" s="73"/>
      <c r="N189" s="73"/>
      <c r="O189" s="73"/>
      <c r="P189" s="73"/>
      <c r="Q189" s="73"/>
      <c r="R189" s="73"/>
      <c r="S189" s="73"/>
      <c r="T189" s="73"/>
      <c r="U189" s="73"/>
      <c r="V189" s="73"/>
      <c r="W189" s="73"/>
      <c r="X189" s="73"/>
      <c r="Y189" s="73"/>
      <c r="Z189" s="73"/>
      <c r="AA189" s="73"/>
      <c r="AB189" s="73"/>
      <c r="AC189" s="73"/>
      <c r="AD189" s="73"/>
      <c r="AE189" s="73"/>
      <c r="AF189" s="73"/>
      <c r="AG189" s="73"/>
      <c r="AH189" s="73"/>
      <c r="AI189" s="73"/>
      <c r="AJ189" s="73"/>
      <c r="AK189" s="73"/>
      <c r="AL189" s="73"/>
      <c r="AM189" s="73"/>
      <c r="AN189" s="73"/>
      <c r="AO189" s="73"/>
      <c r="AP189" s="73"/>
      <c r="AQ189" s="73"/>
      <c r="AR189" s="73"/>
    </row>
    <row r="190" spans="1:56" ht="14.1" customHeight="1">
      <c r="L190" s="73"/>
      <c r="M190" s="73"/>
      <c r="N190" s="73"/>
      <c r="O190" s="73"/>
      <c r="P190" s="73"/>
      <c r="Q190" s="73"/>
      <c r="R190" s="73"/>
      <c r="S190" s="73"/>
      <c r="T190" s="73"/>
      <c r="U190" s="73"/>
      <c r="V190" s="73"/>
      <c r="W190" s="73"/>
      <c r="X190" s="73"/>
      <c r="Y190" s="73"/>
      <c r="Z190" s="73"/>
      <c r="AA190" s="73"/>
      <c r="AB190" s="73"/>
      <c r="AC190" s="73"/>
      <c r="AD190" s="73"/>
      <c r="AE190" s="73"/>
      <c r="AF190" s="73"/>
      <c r="AG190" s="73"/>
      <c r="AH190" s="73"/>
      <c r="AI190" s="73"/>
      <c r="AJ190" s="73"/>
      <c r="AK190" s="73"/>
      <c r="AL190" s="73"/>
      <c r="AM190" s="73"/>
      <c r="AN190" s="73"/>
      <c r="AO190" s="73"/>
      <c r="AP190" s="73"/>
      <c r="AQ190" s="73"/>
      <c r="AR190" s="73"/>
    </row>
    <row r="191" spans="1:56" ht="14.1" customHeight="1">
      <c r="L191" s="73"/>
      <c r="M191" s="73"/>
      <c r="N191" s="73"/>
      <c r="O191" s="73"/>
      <c r="P191" s="73"/>
      <c r="Q191" s="73"/>
      <c r="R191" s="73"/>
      <c r="S191" s="73"/>
      <c r="T191" s="73"/>
      <c r="U191" s="73"/>
      <c r="V191" s="73"/>
      <c r="W191" s="73"/>
      <c r="X191" s="73"/>
      <c r="Y191" s="73"/>
      <c r="Z191" s="73"/>
      <c r="AA191" s="73"/>
      <c r="AB191" s="73"/>
      <c r="AC191" s="73"/>
      <c r="AD191" s="73"/>
      <c r="AE191" s="73"/>
      <c r="AF191" s="73"/>
      <c r="AG191" s="73"/>
      <c r="AH191" s="73"/>
      <c r="AI191" s="73"/>
      <c r="AJ191" s="73"/>
      <c r="AK191" s="73"/>
      <c r="AL191" s="73"/>
      <c r="AM191" s="73"/>
      <c r="AN191" s="73"/>
      <c r="AO191" s="73"/>
      <c r="AP191" s="73"/>
      <c r="AQ191" s="73"/>
      <c r="AR191" s="73"/>
    </row>
    <row r="192" spans="1:56" ht="14.1" customHeight="1">
      <c r="L192" s="73"/>
      <c r="M192" s="73"/>
      <c r="N192" s="73"/>
      <c r="O192" s="73"/>
      <c r="P192" s="73"/>
      <c r="Q192" s="73"/>
      <c r="R192" s="73"/>
      <c r="S192" s="73"/>
      <c r="T192" s="73"/>
      <c r="U192" s="73"/>
      <c r="V192" s="73"/>
      <c r="W192" s="73"/>
      <c r="X192" s="73"/>
      <c r="Y192" s="73"/>
      <c r="Z192" s="73"/>
      <c r="AA192" s="73"/>
      <c r="AB192" s="73"/>
      <c r="AC192" s="73"/>
      <c r="AD192" s="73"/>
      <c r="AE192" s="73"/>
      <c r="AF192" s="73"/>
      <c r="AG192" s="73"/>
      <c r="AH192" s="73"/>
      <c r="AI192" s="73"/>
      <c r="AJ192" s="73"/>
      <c r="AK192" s="73"/>
      <c r="AL192" s="73"/>
      <c r="AM192" s="73"/>
      <c r="AN192" s="73"/>
      <c r="AO192" s="73"/>
      <c r="AP192" s="73"/>
      <c r="AQ192" s="73"/>
      <c r="AR192" s="73"/>
    </row>
    <row r="193" spans="12:44" ht="14.1" customHeight="1">
      <c r="L193" s="73"/>
      <c r="M193" s="73"/>
      <c r="N193" s="73"/>
      <c r="O193" s="73"/>
      <c r="P193" s="73"/>
      <c r="Q193" s="73"/>
      <c r="R193" s="73"/>
      <c r="S193" s="73"/>
      <c r="T193" s="73"/>
      <c r="U193" s="73"/>
      <c r="V193" s="73"/>
      <c r="W193" s="73"/>
      <c r="X193" s="73"/>
      <c r="Y193" s="73"/>
      <c r="Z193" s="73"/>
      <c r="AA193" s="73"/>
      <c r="AB193" s="73"/>
      <c r="AC193" s="73"/>
      <c r="AD193" s="73"/>
      <c r="AE193" s="73"/>
      <c r="AF193" s="73"/>
      <c r="AG193" s="73"/>
      <c r="AH193" s="73"/>
      <c r="AI193" s="73"/>
      <c r="AJ193" s="73"/>
      <c r="AK193" s="73"/>
      <c r="AL193" s="73"/>
      <c r="AM193" s="73"/>
      <c r="AN193" s="73"/>
      <c r="AO193" s="73"/>
      <c r="AP193" s="73"/>
      <c r="AQ193" s="73"/>
      <c r="AR193" s="73"/>
    </row>
    <row r="194" spans="12:44" ht="14.1" customHeight="1">
      <c r="L194" s="73"/>
      <c r="M194" s="73"/>
      <c r="N194" s="73"/>
      <c r="O194" s="73"/>
      <c r="P194" s="73"/>
      <c r="Q194" s="73"/>
      <c r="R194" s="73"/>
      <c r="S194" s="73"/>
      <c r="T194" s="73"/>
      <c r="U194" s="73"/>
      <c r="V194" s="73"/>
      <c r="W194" s="73"/>
      <c r="X194" s="73"/>
      <c r="Y194" s="73"/>
      <c r="Z194" s="73"/>
      <c r="AA194" s="73"/>
      <c r="AB194" s="73"/>
      <c r="AC194" s="73"/>
      <c r="AD194" s="73"/>
      <c r="AE194" s="73"/>
      <c r="AF194" s="73"/>
      <c r="AG194" s="73"/>
      <c r="AH194" s="73"/>
      <c r="AI194" s="73"/>
      <c r="AJ194" s="73"/>
      <c r="AK194" s="73"/>
      <c r="AL194" s="73"/>
      <c r="AM194" s="73"/>
      <c r="AN194" s="73"/>
      <c r="AO194" s="73"/>
      <c r="AP194" s="73"/>
      <c r="AQ194" s="73"/>
      <c r="AR194" s="73"/>
    </row>
    <row r="195" spans="12:44" ht="14.1" customHeight="1">
      <c r="L195" s="73"/>
      <c r="M195" s="73"/>
      <c r="N195" s="73"/>
      <c r="O195" s="73"/>
      <c r="P195" s="73"/>
      <c r="Q195" s="73"/>
      <c r="R195" s="73"/>
      <c r="S195" s="73"/>
      <c r="T195" s="73"/>
      <c r="U195" s="73"/>
      <c r="V195" s="73"/>
      <c r="W195" s="73"/>
      <c r="X195" s="73"/>
      <c r="Y195" s="73"/>
      <c r="Z195" s="73"/>
      <c r="AA195" s="73"/>
      <c r="AB195" s="73"/>
      <c r="AC195" s="73"/>
      <c r="AD195" s="73"/>
      <c r="AE195" s="73"/>
      <c r="AF195" s="73"/>
      <c r="AG195" s="73"/>
      <c r="AH195" s="73"/>
      <c r="AI195" s="73"/>
      <c r="AJ195" s="73"/>
      <c r="AK195" s="73"/>
      <c r="AL195" s="73"/>
      <c r="AM195" s="73"/>
      <c r="AN195" s="73"/>
      <c r="AO195" s="73"/>
      <c r="AP195" s="73"/>
      <c r="AQ195" s="73"/>
      <c r="AR195" s="73"/>
    </row>
    <row r="196" spans="12:44" ht="14.1" customHeight="1">
      <c r="L196" s="73"/>
      <c r="M196" s="73"/>
      <c r="N196" s="73"/>
      <c r="O196" s="73"/>
      <c r="P196" s="73"/>
      <c r="Q196" s="73"/>
      <c r="R196" s="73"/>
      <c r="S196" s="73"/>
      <c r="T196" s="73"/>
      <c r="U196" s="73"/>
      <c r="V196" s="73"/>
      <c r="W196" s="73"/>
      <c r="X196" s="73"/>
      <c r="Y196" s="73"/>
      <c r="Z196" s="73"/>
      <c r="AA196" s="73"/>
      <c r="AB196" s="73"/>
      <c r="AC196" s="73"/>
      <c r="AD196" s="73"/>
      <c r="AE196" s="73"/>
      <c r="AF196" s="73"/>
      <c r="AG196" s="73"/>
      <c r="AH196" s="73"/>
      <c r="AI196" s="73"/>
      <c r="AJ196" s="73"/>
      <c r="AK196" s="73"/>
      <c r="AL196" s="73"/>
      <c r="AM196" s="73"/>
      <c r="AN196" s="73"/>
      <c r="AO196" s="73"/>
      <c r="AP196" s="73"/>
      <c r="AQ196" s="73"/>
      <c r="AR196" s="73"/>
    </row>
    <row r="197" spans="12:44" ht="14.1" customHeight="1">
      <c r="L197" s="73"/>
      <c r="M197" s="73"/>
      <c r="N197" s="73"/>
      <c r="O197" s="73"/>
      <c r="P197" s="73"/>
      <c r="Q197" s="73"/>
      <c r="R197" s="73"/>
      <c r="S197" s="73"/>
      <c r="T197" s="73"/>
      <c r="U197" s="73"/>
      <c r="V197" s="73"/>
      <c r="W197" s="73"/>
      <c r="X197" s="73"/>
      <c r="Y197" s="73"/>
      <c r="Z197" s="73"/>
      <c r="AA197" s="73"/>
      <c r="AB197" s="73"/>
      <c r="AC197" s="73"/>
      <c r="AD197" s="73"/>
      <c r="AE197" s="73"/>
      <c r="AF197" s="73"/>
      <c r="AG197" s="73"/>
      <c r="AH197" s="73"/>
      <c r="AI197" s="73"/>
      <c r="AJ197" s="73"/>
      <c r="AK197" s="73"/>
      <c r="AL197" s="73"/>
      <c r="AM197" s="73"/>
      <c r="AN197" s="73"/>
      <c r="AO197" s="73"/>
      <c r="AP197" s="73"/>
      <c r="AQ197" s="73"/>
      <c r="AR197" s="73"/>
    </row>
    <row r="198" spans="12:44" ht="14.1" customHeight="1">
      <c r="L198" s="73"/>
      <c r="M198" s="73"/>
      <c r="N198" s="73"/>
      <c r="O198" s="73"/>
      <c r="P198" s="73"/>
      <c r="Q198" s="73"/>
      <c r="R198" s="73"/>
      <c r="S198" s="73"/>
      <c r="T198" s="73"/>
      <c r="U198" s="73"/>
      <c r="V198" s="73"/>
      <c r="W198" s="73"/>
      <c r="X198" s="73"/>
      <c r="Y198" s="73"/>
      <c r="Z198" s="73"/>
      <c r="AA198" s="73"/>
      <c r="AB198" s="73"/>
      <c r="AC198" s="73"/>
      <c r="AD198" s="73"/>
      <c r="AE198" s="73"/>
      <c r="AF198" s="73"/>
      <c r="AG198" s="73"/>
      <c r="AH198" s="73"/>
      <c r="AI198" s="73"/>
      <c r="AJ198" s="73"/>
      <c r="AK198" s="73"/>
      <c r="AL198" s="73"/>
      <c r="AM198" s="73"/>
      <c r="AN198" s="73"/>
      <c r="AO198" s="73"/>
      <c r="AP198" s="73"/>
      <c r="AQ198" s="73"/>
      <c r="AR198" s="73"/>
    </row>
    <row r="199" spans="12:44" ht="14.1" customHeight="1">
      <c r="L199" s="73"/>
      <c r="M199" s="73"/>
      <c r="N199" s="73"/>
      <c r="O199" s="73"/>
      <c r="P199" s="73"/>
      <c r="Q199" s="73"/>
      <c r="R199" s="73"/>
      <c r="S199" s="73"/>
      <c r="T199" s="73"/>
      <c r="U199" s="73"/>
      <c r="V199" s="73"/>
      <c r="W199" s="73"/>
      <c r="X199" s="73"/>
      <c r="Y199" s="73"/>
      <c r="Z199" s="73"/>
      <c r="AA199" s="73"/>
      <c r="AB199" s="73"/>
      <c r="AC199" s="73"/>
      <c r="AD199" s="73"/>
      <c r="AE199" s="73"/>
      <c r="AF199" s="73"/>
      <c r="AG199" s="73"/>
      <c r="AH199" s="73"/>
      <c r="AI199" s="73"/>
      <c r="AJ199" s="73"/>
      <c r="AK199" s="73"/>
      <c r="AL199" s="73"/>
      <c r="AM199" s="73"/>
      <c r="AN199" s="73"/>
      <c r="AO199" s="73"/>
      <c r="AP199" s="73"/>
      <c r="AQ199" s="73"/>
      <c r="AR199" s="73"/>
    </row>
    <row r="200" spans="12:44" ht="14.1" customHeight="1">
      <c r="L200" s="73"/>
      <c r="M200" s="73"/>
      <c r="N200" s="73"/>
      <c r="O200" s="73"/>
      <c r="P200" s="73"/>
      <c r="Q200" s="73"/>
      <c r="R200" s="73"/>
      <c r="S200" s="73"/>
      <c r="T200" s="73"/>
      <c r="U200" s="73"/>
      <c r="V200" s="73"/>
      <c r="W200" s="73"/>
      <c r="X200" s="73"/>
      <c r="Y200" s="73"/>
      <c r="Z200" s="73"/>
      <c r="AA200" s="73"/>
      <c r="AB200" s="73"/>
      <c r="AC200" s="73"/>
      <c r="AD200" s="73"/>
      <c r="AE200" s="73"/>
      <c r="AF200" s="73"/>
      <c r="AG200" s="73"/>
      <c r="AH200" s="73"/>
      <c r="AI200" s="73"/>
      <c r="AJ200" s="73"/>
      <c r="AK200" s="73"/>
      <c r="AL200" s="73"/>
      <c r="AM200" s="73"/>
      <c r="AN200" s="73"/>
      <c r="AO200" s="73"/>
      <c r="AP200" s="73"/>
      <c r="AQ200" s="73"/>
      <c r="AR200" s="73"/>
    </row>
    <row r="201" spans="12:44" ht="14.1" customHeight="1">
      <c r="L201" s="73"/>
      <c r="M201" s="73"/>
      <c r="N201" s="73"/>
      <c r="O201" s="73"/>
      <c r="P201" s="73"/>
      <c r="Q201" s="73"/>
      <c r="R201" s="73"/>
      <c r="S201" s="73"/>
      <c r="T201" s="73"/>
      <c r="U201" s="73"/>
      <c r="V201" s="73"/>
      <c r="W201" s="73"/>
      <c r="X201" s="73"/>
      <c r="Y201" s="73"/>
      <c r="Z201" s="73"/>
      <c r="AA201" s="73"/>
      <c r="AB201" s="73"/>
      <c r="AC201" s="73"/>
      <c r="AD201" s="73"/>
      <c r="AE201" s="73"/>
      <c r="AF201" s="73"/>
      <c r="AG201" s="73"/>
      <c r="AH201" s="73"/>
      <c r="AI201" s="73"/>
      <c r="AJ201" s="73"/>
      <c r="AK201" s="73"/>
      <c r="AL201" s="73"/>
      <c r="AM201" s="73"/>
      <c r="AN201" s="73"/>
      <c r="AO201" s="73"/>
      <c r="AP201" s="73"/>
      <c r="AQ201" s="73"/>
      <c r="AR201" s="73"/>
    </row>
    <row r="202" spans="12:44" ht="14.1" customHeight="1">
      <c r="L202" s="73"/>
      <c r="M202" s="73"/>
      <c r="N202" s="73"/>
      <c r="O202" s="73"/>
      <c r="P202" s="73"/>
      <c r="Q202" s="73"/>
      <c r="R202" s="73"/>
      <c r="S202" s="73"/>
      <c r="T202" s="73"/>
      <c r="U202" s="73"/>
      <c r="V202" s="73"/>
      <c r="W202" s="73"/>
      <c r="X202" s="73"/>
      <c r="Y202" s="73"/>
      <c r="Z202" s="73"/>
      <c r="AA202" s="73"/>
      <c r="AB202" s="73"/>
      <c r="AC202" s="73"/>
      <c r="AD202" s="73"/>
      <c r="AE202" s="73"/>
      <c r="AF202" s="73"/>
      <c r="AG202" s="73"/>
      <c r="AH202" s="73"/>
      <c r="AI202" s="73"/>
      <c r="AJ202" s="73"/>
      <c r="AK202" s="73"/>
      <c r="AL202" s="73"/>
      <c r="AM202" s="73"/>
      <c r="AN202" s="73"/>
      <c r="AO202" s="73"/>
      <c r="AP202" s="73"/>
      <c r="AQ202" s="73"/>
      <c r="AR202" s="73"/>
    </row>
    <row r="203" spans="12:44" ht="14.1" customHeight="1">
      <c r="L203" s="73"/>
      <c r="M203" s="73"/>
      <c r="N203" s="73"/>
      <c r="O203" s="73"/>
      <c r="P203" s="73"/>
      <c r="Q203" s="73"/>
      <c r="R203" s="73"/>
      <c r="S203" s="73"/>
      <c r="T203" s="73"/>
      <c r="U203" s="73"/>
      <c r="V203" s="73"/>
      <c r="W203" s="73"/>
      <c r="X203" s="73"/>
      <c r="Y203" s="73"/>
      <c r="Z203" s="73"/>
      <c r="AA203" s="73"/>
      <c r="AB203" s="73"/>
      <c r="AC203" s="73"/>
      <c r="AD203" s="73"/>
      <c r="AE203" s="73"/>
      <c r="AF203" s="73"/>
      <c r="AG203" s="73"/>
      <c r="AH203" s="73"/>
      <c r="AI203" s="73"/>
      <c r="AJ203" s="73"/>
      <c r="AK203" s="73"/>
      <c r="AL203" s="73"/>
      <c r="AM203" s="73"/>
      <c r="AN203" s="73"/>
      <c r="AO203" s="73"/>
      <c r="AP203" s="73"/>
      <c r="AQ203" s="73"/>
      <c r="AR203" s="73"/>
    </row>
    <row r="204" spans="12:44" ht="14.1" customHeight="1">
      <c r="L204" s="73"/>
      <c r="M204" s="73"/>
      <c r="N204" s="73"/>
      <c r="O204" s="73"/>
      <c r="P204" s="73"/>
      <c r="Q204" s="73"/>
      <c r="R204" s="73"/>
      <c r="S204" s="73"/>
      <c r="T204" s="73"/>
      <c r="U204" s="73"/>
      <c r="V204" s="73"/>
      <c r="W204" s="73"/>
      <c r="X204" s="73"/>
      <c r="Y204" s="73"/>
      <c r="Z204" s="73"/>
      <c r="AA204" s="73"/>
      <c r="AB204" s="73"/>
      <c r="AC204" s="73"/>
      <c r="AD204" s="73"/>
      <c r="AE204" s="73"/>
      <c r="AF204" s="73"/>
      <c r="AG204" s="73"/>
      <c r="AH204" s="73"/>
      <c r="AI204" s="73"/>
      <c r="AJ204" s="73"/>
      <c r="AK204" s="73"/>
      <c r="AL204" s="73"/>
      <c r="AM204" s="73"/>
      <c r="AN204" s="73"/>
      <c r="AO204" s="73"/>
      <c r="AP204" s="73"/>
      <c r="AQ204" s="73"/>
      <c r="AR204" s="73"/>
    </row>
    <row r="205" spans="12:44" ht="14.1" customHeight="1">
      <c r="L205" s="73"/>
      <c r="M205" s="73"/>
      <c r="N205" s="73"/>
      <c r="O205" s="73"/>
      <c r="P205" s="73"/>
      <c r="Q205" s="73"/>
      <c r="R205" s="73"/>
      <c r="S205" s="73"/>
      <c r="T205" s="73"/>
      <c r="U205" s="73"/>
      <c r="V205" s="73"/>
      <c r="W205" s="73"/>
      <c r="X205" s="73"/>
      <c r="Y205" s="73"/>
      <c r="Z205" s="73"/>
      <c r="AA205" s="73"/>
      <c r="AB205" s="73"/>
      <c r="AC205" s="73"/>
      <c r="AD205" s="73"/>
      <c r="AE205" s="73"/>
      <c r="AF205" s="73"/>
      <c r="AG205" s="73"/>
      <c r="AH205" s="73"/>
      <c r="AI205" s="73"/>
      <c r="AJ205" s="73"/>
      <c r="AK205" s="73"/>
      <c r="AL205" s="73"/>
      <c r="AM205" s="73"/>
      <c r="AN205" s="73"/>
      <c r="AO205" s="73"/>
      <c r="AP205" s="73"/>
      <c r="AQ205" s="73"/>
      <c r="AR205" s="73"/>
    </row>
    <row r="206" spans="12:44" ht="14.1" customHeight="1">
      <c r="L206" s="73"/>
      <c r="M206" s="73"/>
      <c r="N206" s="73"/>
      <c r="O206" s="73"/>
      <c r="P206" s="73"/>
      <c r="Q206" s="73"/>
      <c r="R206" s="73"/>
      <c r="S206" s="73"/>
      <c r="T206" s="73"/>
      <c r="U206" s="73"/>
      <c r="V206" s="73"/>
      <c r="W206" s="73"/>
      <c r="X206" s="73"/>
      <c r="Y206" s="73"/>
      <c r="Z206" s="73"/>
      <c r="AA206" s="73"/>
      <c r="AB206" s="73"/>
      <c r="AC206" s="73"/>
      <c r="AD206" s="73"/>
      <c r="AE206" s="73"/>
      <c r="AF206" s="73"/>
      <c r="AG206" s="73"/>
      <c r="AH206" s="73"/>
      <c r="AI206" s="73"/>
      <c r="AJ206" s="73"/>
      <c r="AK206" s="73"/>
      <c r="AL206" s="73"/>
      <c r="AM206" s="73"/>
      <c r="AN206" s="73"/>
      <c r="AO206" s="73"/>
      <c r="AP206" s="73"/>
      <c r="AQ206" s="73"/>
      <c r="AR206" s="73"/>
    </row>
    <row r="207" spans="12:44" ht="14.1" customHeight="1">
      <c r="L207" s="73"/>
      <c r="M207" s="73"/>
      <c r="N207" s="73"/>
      <c r="O207" s="73"/>
      <c r="P207" s="73"/>
      <c r="Q207" s="73"/>
      <c r="R207" s="73"/>
      <c r="S207" s="73"/>
      <c r="T207" s="73"/>
      <c r="U207" s="73"/>
      <c r="V207" s="73"/>
      <c r="W207" s="73"/>
      <c r="X207" s="73"/>
      <c r="Y207" s="73"/>
      <c r="Z207" s="73"/>
      <c r="AA207" s="73"/>
      <c r="AB207" s="73"/>
      <c r="AC207" s="73"/>
      <c r="AD207" s="73"/>
      <c r="AE207" s="73"/>
      <c r="AF207" s="73"/>
      <c r="AG207" s="73"/>
      <c r="AH207" s="73"/>
      <c r="AI207" s="73"/>
      <c r="AJ207" s="73"/>
      <c r="AK207" s="73"/>
      <c r="AL207" s="73"/>
      <c r="AM207" s="73"/>
      <c r="AN207" s="73"/>
      <c r="AO207" s="73"/>
      <c r="AP207" s="73"/>
      <c r="AQ207" s="73"/>
      <c r="AR207" s="73"/>
    </row>
    <row r="208" spans="12:44" ht="14.1" customHeight="1">
      <c r="L208" s="73"/>
      <c r="M208" s="73"/>
      <c r="N208" s="73"/>
      <c r="O208" s="73"/>
      <c r="P208" s="73"/>
      <c r="Q208" s="73"/>
      <c r="R208" s="73"/>
      <c r="S208" s="73"/>
      <c r="T208" s="73"/>
      <c r="U208" s="73"/>
      <c r="V208" s="73"/>
      <c r="W208" s="73"/>
      <c r="X208" s="73"/>
      <c r="Y208" s="73"/>
      <c r="Z208" s="73"/>
      <c r="AA208" s="73"/>
      <c r="AB208" s="73"/>
      <c r="AC208" s="73"/>
      <c r="AD208" s="73"/>
      <c r="AE208" s="73"/>
      <c r="AF208" s="73"/>
      <c r="AG208" s="73"/>
      <c r="AH208" s="73"/>
      <c r="AI208" s="73"/>
      <c r="AJ208" s="73"/>
      <c r="AK208" s="73"/>
      <c r="AL208" s="73"/>
      <c r="AM208" s="73"/>
      <c r="AN208" s="73"/>
      <c r="AO208" s="73"/>
      <c r="AP208" s="73"/>
      <c r="AQ208" s="73"/>
      <c r="AR208" s="73"/>
    </row>
    <row r="209" spans="12:44" ht="14.1" customHeight="1">
      <c r="L209" s="73"/>
      <c r="M209" s="73"/>
      <c r="N209" s="73"/>
      <c r="O209" s="73"/>
      <c r="P209" s="73"/>
      <c r="Q209" s="73"/>
      <c r="R209" s="73"/>
      <c r="S209" s="73"/>
      <c r="T209" s="73"/>
      <c r="U209" s="73"/>
      <c r="V209" s="73"/>
      <c r="W209" s="73"/>
      <c r="X209" s="73"/>
      <c r="Y209" s="73"/>
      <c r="Z209" s="73"/>
      <c r="AA209" s="73"/>
      <c r="AB209" s="73"/>
      <c r="AC209" s="73"/>
      <c r="AD209" s="73"/>
      <c r="AE209" s="73"/>
      <c r="AF209" s="73"/>
      <c r="AG209" s="73"/>
      <c r="AH209" s="73"/>
      <c r="AI209" s="73"/>
      <c r="AJ209" s="73"/>
      <c r="AK209" s="73"/>
      <c r="AL209" s="73"/>
      <c r="AM209" s="73"/>
      <c r="AN209" s="73"/>
      <c r="AO209" s="73"/>
      <c r="AP209" s="73"/>
      <c r="AQ209" s="73"/>
      <c r="AR209" s="73"/>
    </row>
    <row r="210" spans="12:44" ht="14.1" customHeight="1">
      <c r="L210" s="73"/>
      <c r="M210" s="73"/>
      <c r="N210" s="73"/>
      <c r="O210" s="73"/>
      <c r="P210" s="73"/>
      <c r="Q210" s="73"/>
      <c r="R210" s="73"/>
      <c r="S210" s="73"/>
      <c r="T210" s="73"/>
      <c r="U210" s="73"/>
      <c r="V210" s="73"/>
      <c r="W210" s="73"/>
      <c r="X210" s="73"/>
      <c r="Y210" s="73"/>
      <c r="Z210" s="73"/>
      <c r="AA210" s="73"/>
      <c r="AB210" s="73"/>
      <c r="AC210" s="73"/>
      <c r="AD210" s="73"/>
      <c r="AE210" s="73"/>
      <c r="AF210" s="73"/>
      <c r="AG210" s="73"/>
      <c r="AH210" s="73"/>
      <c r="AI210" s="73"/>
      <c r="AJ210" s="73"/>
      <c r="AK210" s="73"/>
      <c r="AL210" s="73"/>
      <c r="AM210" s="73"/>
      <c r="AN210" s="73"/>
      <c r="AO210" s="73"/>
      <c r="AP210" s="73"/>
      <c r="AQ210" s="73"/>
      <c r="AR210" s="73"/>
    </row>
    <row r="211" spans="12:44" ht="14.1" customHeight="1">
      <c r="L211" s="73"/>
      <c r="M211" s="73"/>
      <c r="N211" s="73"/>
      <c r="O211" s="73"/>
      <c r="P211" s="73"/>
      <c r="Q211" s="73"/>
      <c r="R211" s="73"/>
      <c r="S211" s="73"/>
      <c r="T211" s="73"/>
      <c r="U211" s="73"/>
      <c r="V211" s="73"/>
      <c r="W211" s="73"/>
      <c r="X211" s="73"/>
      <c r="Y211" s="73"/>
      <c r="Z211" s="73"/>
      <c r="AA211" s="73"/>
      <c r="AB211" s="73"/>
      <c r="AC211" s="73"/>
      <c r="AD211" s="73"/>
      <c r="AE211" s="73"/>
      <c r="AF211" s="73"/>
      <c r="AG211" s="73"/>
      <c r="AH211" s="73"/>
      <c r="AI211" s="73"/>
      <c r="AJ211" s="73"/>
      <c r="AK211" s="73"/>
      <c r="AL211" s="73"/>
      <c r="AM211" s="73"/>
      <c r="AN211" s="73"/>
      <c r="AO211" s="73"/>
      <c r="AP211" s="73"/>
      <c r="AQ211" s="73"/>
      <c r="AR211" s="73"/>
    </row>
    <row r="212" spans="12:44" ht="14.1" customHeight="1">
      <c r="L212" s="73"/>
      <c r="M212" s="73"/>
      <c r="N212" s="73"/>
      <c r="O212" s="73"/>
      <c r="P212" s="73"/>
      <c r="Q212" s="73"/>
      <c r="R212" s="73"/>
      <c r="S212" s="73"/>
      <c r="T212" s="73"/>
      <c r="U212" s="73"/>
      <c r="V212" s="73"/>
      <c r="W212" s="73"/>
      <c r="X212" s="73"/>
      <c r="Y212" s="73"/>
      <c r="Z212" s="73"/>
      <c r="AA212" s="73"/>
      <c r="AB212" s="73"/>
      <c r="AC212" s="73"/>
      <c r="AD212" s="73"/>
      <c r="AE212" s="73"/>
      <c r="AF212" s="73"/>
      <c r="AG212" s="73"/>
      <c r="AH212" s="73"/>
      <c r="AI212" s="73"/>
      <c r="AJ212" s="73"/>
      <c r="AK212" s="73"/>
      <c r="AL212" s="73"/>
      <c r="AM212" s="73"/>
      <c r="AN212" s="73"/>
      <c r="AO212" s="73"/>
      <c r="AP212" s="73"/>
      <c r="AQ212" s="73"/>
      <c r="AR212" s="73"/>
    </row>
    <row r="213" spans="12:44" ht="14.1" customHeight="1">
      <c r="L213" s="73"/>
      <c r="M213" s="73"/>
      <c r="N213" s="73"/>
      <c r="O213" s="73"/>
      <c r="P213" s="73"/>
      <c r="Q213" s="73"/>
      <c r="R213" s="73"/>
      <c r="S213" s="73"/>
      <c r="T213" s="73"/>
      <c r="U213" s="73"/>
      <c r="V213" s="73"/>
      <c r="W213" s="73"/>
      <c r="X213" s="73"/>
      <c r="Y213" s="73"/>
      <c r="Z213" s="73"/>
      <c r="AA213" s="73"/>
      <c r="AB213" s="73"/>
      <c r="AC213" s="73"/>
      <c r="AD213" s="73"/>
      <c r="AE213" s="73"/>
      <c r="AF213" s="73"/>
      <c r="AG213" s="73"/>
      <c r="AH213" s="73"/>
      <c r="AI213" s="73"/>
      <c r="AJ213" s="73"/>
      <c r="AK213" s="73"/>
      <c r="AL213" s="73"/>
      <c r="AM213" s="73"/>
      <c r="AN213" s="73"/>
      <c r="AO213" s="73"/>
      <c r="AP213" s="73"/>
      <c r="AQ213" s="73"/>
      <c r="AR213" s="73"/>
    </row>
    <row r="214" spans="12:44" ht="14.1" customHeight="1">
      <c r="L214" s="73"/>
      <c r="M214" s="73"/>
      <c r="N214" s="73"/>
      <c r="O214" s="73"/>
      <c r="P214" s="73"/>
      <c r="Q214" s="73"/>
      <c r="R214" s="73"/>
      <c r="S214" s="73"/>
      <c r="T214" s="73"/>
      <c r="U214" s="73"/>
      <c r="V214" s="73"/>
      <c r="W214" s="73"/>
      <c r="X214" s="73"/>
      <c r="Y214" s="73"/>
      <c r="Z214" s="73"/>
      <c r="AA214" s="73"/>
      <c r="AB214" s="73"/>
      <c r="AC214" s="73"/>
      <c r="AD214" s="73"/>
      <c r="AE214" s="73"/>
      <c r="AF214" s="73"/>
      <c r="AG214" s="73"/>
      <c r="AH214" s="73"/>
      <c r="AI214" s="73"/>
      <c r="AJ214" s="73"/>
      <c r="AK214" s="73"/>
      <c r="AL214" s="73"/>
      <c r="AM214" s="73"/>
      <c r="AN214" s="73"/>
      <c r="AO214" s="73"/>
      <c r="AP214" s="73"/>
      <c r="AQ214" s="73"/>
      <c r="AR214" s="73"/>
    </row>
    <row r="215" spans="12:44" ht="14.1" customHeight="1">
      <c r="L215" s="73"/>
      <c r="M215" s="73"/>
      <c r="N215" s="73"/>
      <c r="O215" s="73"/>
      <c r="P215" s="73"/>
      <c r="Q215" s="73"/>
      <c r="R215" s="73"/>
      <c r="S215" s="73"/>
      <c r="T215" s="73"/>
      <c r="U215" s="73"/>
      <c r="V215" s="73"/>
      <c r="W215" s="73"/>
      <c r="X215" s="73"/>
      <c r="Y215" s="73"/>
      <c r="Z215" s="73"/>
      <c r="AA215" s="73"/>
      <c r="AB215" s="73"/>
      <c r="AC215" s="73"/>
      <c r="AD215" s="73"/>
      <c r="AE215" s="73"/>
      <c r="AF215" s="73"/>
      <c r="AG215" s="73"/>
      <c r="AH215" s="73"/>
      <c r="AI215" s="73"/>
      <c r="AJ215" s="73"/>
      <c r="AK215" s="73"/>
      <c r="AL215" s="73"/>
      <c r="AM215" s="73"/>
      <c r="AN215" s="73"/>
      <c r="AO215" s="73"/>
      <c r="AP215" s="73"/>
      <c r="AQ215" s="73"/>
      <c r="AR215" s="73"/>
    </row>
    <row r="216" spans="12:44" ht="14.1" customHeight="1">
      <c r="L216" s="73"/>
      <c r="M216" s="73"/>
      <c r="N216" s="73"/>
      <c r="O216" s="73"/>
      <c r="P216" s="73"/>
      <c r="Q216" s="73"/>
      <c r="R216" s="73"/>
      <c r="S216" s="73"/>
      <c r="T216" s="73"/>
      <c r="U216" s="73"/>
      <c r="V216" s="73"/>
      <c r="W216" s="73"/>
      <c r="X216" s="73"/>
      <c r="Y216" s="73"/>
      <c r="Z216" s="73"/>
      <c r="AA216" s="73"/>
      <c r="AB216" s="73"/>
      <c r="AC216" s="73"/>
      <c r="AD216" s="73"/>
      <c r="AE216" s="73"/>
      <c r="AF216" s="73"/>
      <c r="AG216" s="73"/>
      <c r="AH216" s="73"/>
      <c r="AI216" s="73"/>
      <c r="AJ216" s="73"/>
      <c r="AK216" s="73"/>
      <c r="AL216" s="73"/>
      <c r="AM216" s="73"/>
      <c r="AN216" s="73"/>
      <c r="AO216" s="73"/>
      <c r="AP216" s="73"/>
      <c r="AQ216" s="73"/>
      <c r="AR216" s="73"/>
    </row>
    <row r="217" spans="12:44" ht="14.1" customHeight="1">
      <c r="L217" s="73"/>
      <c r="M217" s="73"/>
      <c r="N217" s="73"/>
      <c r="O217" s="73"/>
      <c r="P217" s="73"/>
      <c r="Q217" s="73"/>
      <c r="R217" s="73"/>
      <c r="S217" s="73"/>
      <c r="T217" s="73"/>
      <c r="U217" s="73"/>
      <c r="V217" s="73"/>
      <c r="W217" s="73"/>
      <c r="X217" s="73"/>
      <c r="Y217" s="73"/>
      <c r="Z217" s="73"/>
      <c r="AA217" s="73"/>
      <c r="AB217" s="73"/>
      <c r="AC217" s="73"/>
      <c r="AD217" s="73"/>
      <c r="AE217" s="73"/>
      <c r="AF217" s="73"/>
      <c r="AG217" s="73"/>
      <c r="AH217" s="73"/>
      <c r="AI217" s="73"/>
      <c r="AJ217" s="73"/>
      <c r="AK217" s="73"/>
      <c r="AL217" s="73"/>
      <c r="AM217" s="73"/>
      <c r="AN217" s="73"/>
      <c r="AO217" s="73"/>
      <c r="AP217" s="73"/>
      <c r="AQ217" s="73"/>
      <c r="AR217" s="73"/>
    </row>
    <row r="218" spans="12:44" ht="14.1" customHeight="1">
      <c r="L218" s="73"/>
      <c r="M218" s="73"/>
      <c r="N218" s="73"/>
      <c r="O218" s="73"/>
      <c r="P218" s="73"/>
      <c r="Q218" s="73"/>
      <c r="R218" s="73"/>
      <c r="S218" s="73"/>
      <c r="T218" s="73"/>
      <c r="U218" s="73"/>
      <c r="V218" s="73"/>
      <c r="W218" s="73"/>
      <c r="X218" s="73"/>
      <c r="Y218" s="73"/>
      <c r="Z218" s="73"/>
      <c r="AA218" s="73"/>
      <c r="AB218" s="73"/>
      <c r="AC218" s="73"/>
      <c r="AD218" s="73"/>
      <c r="AE218" s="73"/>
      <c r="AF218" s="73"/>
      <c r="AG218" s="73"/>
      <c r="AH218" s="73"/>
      <c r="AI218" s="73"/>
      <c r="AJ218" s="73"/>
      <c r="AK218" s="73"/>
      <c r="AL218" s="73"/>
      <c r="AM218" s="73"/>
      <c r="AN218" s="73"/>
      <c r="AO218" s="73"/>
      <c r="AP218" s="73"/>
      <c r="AQ218" s="73"/>
      <c r="AR218" s="73"/>
    </row>
  </sheetData>
  <mergeCells count="30">
    <mergeCell ref="L17:L19"/>
    <mergeCell ref="M17:N18"/>
    <mergeCell ref="Q17:Z17"/>
    <mergeCell ref="Q18:R18"/>
    <mergeCell ref="S18:T18"/>
    <mergeCell ref="W18:X18"/>
    <mergeCell ref="Y18:Z18"/>
    <mergeCell ref="L72:L74"/>
    <mergeCell ref="M72:N73"/>
    <mergeCell ref="S72:AD72"/>
    <mergeCell ref="S73:T73"/>
    <mergeCell ref="W73:X73"/>
    <mergeCell ref="AA73:AB73"/>
    <mergeCell ref="AC73:AD73"/>
    <mergeCell ref="M128:M130"/>
    <mergeCell ref="N128:S129"/>
    <mergeCell ref="X128:AI128"/>
    <mergeCell ref="X129:AA129"/>
    <mergeCell ref="AB129:AC129"/>
    <mergeCell ref="AF129:AG129"/>
    <mergeCell ref="AH129:AI129"/>
    <mergeCell ref="A6:K6"/>
    <mergeCell ref="D7:K7"/>
    <mergeCell ref="F8:I8"/>
    <mergeCell ref="H9:I12"/>
    <mergeCell ref="J8:K12"/>
    <mergeCell ref="B7:C12"/>
    <mergeCell ref="A7:A13"/>
    <mergeCell ref="D8:E12"/>
    <mergeCell ref="F9:G12"/>
  </mergeCells>
  <phoneticPr fontId="3" type="noConversion"/>
  <hyperlinks>
    <hyperlink ref="A1" location="Inhalt!A32" display="Inhalt"/>
  </hyperlinks>
  <pageMargins left="0.59055118110236227" right="0.59055118110236227" top="0.59055118110236227" bottom="0.59055118110236227" header="0.51181102362204722" footer="0.51181102362204722"/>
  <pageSetup paperSize="9" scale="54" fitToHeight="3" orientation="portrait" r:id="rId1"/>
  <headerFooter scaleWithDoc="0" alignWithMargins="0">
    <oddFooter>&amp;L&amp;"MetaNormalLF-Roman,Standard"&amp;6Statistisches Bundesamt, Jährliche Körperschaftsteuerstatistik 2012, 07/2016</oddFooter>
  </headerFooter>
  <rowBreaks count="2" manualBreakCount="2">
    <brk id="69" min="1" max="11" man="1"/>
    <brk id="124" max="10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tabColor theme="0" tint="-0.14999847407452621"/>
    <pageSetUpPr fitToPage="1"/>
  </sheetPr>
  <dimension ref="A1:AE65"/>
  <sheetViews>
    <sheetView zoomScaleNormal="100" zoomScaleSheetLayoutView="50" workbookViewId="0">
      <selection activeCell="A2" sqref="A2"/>
    </sheetView>
  </sheetViews>
  <sheetFormatPr baseColWidth="10" defaultColWidth="11.42578125" defaultRowHeight="12"/>
  <cols>
    <col min="1" max="1" width="11.5703125" style="52" bestFit="1" customWidth="1"/>
    <col min="2" max="2" width="11.42578125" style="52"/>
    <col min="3" max="4" width="11.5703125" style="52" bestFit="1" customWidth="1"/>
    <col min="5" max="6" width="13.5703125" style="52" bestFit="1" customWidth="1"/>
    <col min="7" max="7" width="15.7109375" style="52" customWidth="1"/>
    <col min="8" max="8" width="17.28515625" style="52" customWidth="1"/>
    <col min="9" max="12" width="11.5703125" style="52" bestFit="1" customWidth="1"/>
    <col min="13" max="13" width="10.5703125" style="52" customWidth="1"/>
    <col min="14" max="14" width="12.28515625" style="52" customWidth="1"/>
    <col min="15" max="16384" width="11.42578125" style="52"/>
  </cols>
  <sheetData>
    <row r="1" spans="1:31" s="93" customFormat="1" ht="14.1" customHeight="1">
      <c r="A1" s="132" t="s">
        <v>6</v>
      </c>
    </row>
    <row r="2" spans="1:31" ht="14.1" customHeight="1">
      <c r="A2" s="137"/>
    </row>
    <row r="3" spans="1:31" s="103" customFormat="1" ht="14.1" customHeight="1">
      <c r="A3" s="96" t="s">
        <v>470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31" s="103" customFormat="1" ht="14.1" customHeight="1">
      <c r="A4" s="115"/>
      <c r="B4" s="115"/>
      <c r="C4" s="115"/>
      <c r="D4" s="115"/>
      <c r="E4" s="115"/>
      <c r="F4" s="115"/>
      <c r="G4" s="115"/>
      <c r="H4" s="115"/>
      <c r="I4" s="115"/>
      <c r="J4" s="115"/>
      <c r="K4" s="115"/>
      <c r="L4" s="115"/>
    </row>
    <row r="5" spans="1:31" s="103" customFormat="1" ht="14.1" customHeight="1">
      <c r="A5" s="97" t="s">
        <v>489</v>
      </c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</row>
    <row r="6" spans="1:31" ht="14.1" customHeight="1">
      <c r="A6" s="538"/>
      <c r="B6" s="538"/>
      <c r="C6" s="538"/>
      <c r="D6" s="538"/>
      <c r="E6" s="538"/>
      <c r="F6" s="538"/>
      <c r="G6" s="538"/>
      <c r="H6" s="538"/>
      <c r="I6" s="538"/>
      <c r="J6" s="538"/>
      <c r="K6" s="538"/>
      <c r="L6" s="538"/>
    </row>
    <row r="7" spans="1:31" ht="14.1" customHeight="1">
      <c r="A7" s="510" t="s">
        <v>424</v>
      </c>
      <c r="B7" s="510"/>
      <c r="C7" s="511"/>
      <c r="D7" s="523" t="s">
        <v>508</v>
      </c>
      <c r="E7" s="523"/>
      <c r="F7" s="533" t="s">
        <v>490</v>
      </c>
      <c r="G7" s="533"/>
      <c r="H7" s="533"/>
      <c r="I7" s="539" t="s">
        <v>491</v>
      </c>
      <c r="J7" s="510"/>
      <c r="K7" s="510"/>
      <c r="L7" s="510"/>
      <c r="M7" s="539" t="s">
        <v>492</v>
      </c>
      <c r="N7" s="510"/>
    </row>
    <row r="8" spans="1:31" ht="14.1" customHeight="1">
      <c r="A8" s="512"/>
      <c r="B8" s="512"/>
      <c r="C8" s="513"/>
      <c r="D8" s="523"/>
      <c r="E8" s="523"/>
      <c r="F8" s="523" t="s">
        <v>128</v>
      </c>
      <c r="G8" s="524" t="s">
        <v>129</v>
      </c>
      <c r="H8" s="522"/>
      <c r="I8" s="569"/>
      <c r="J8" s="570"/>
      <c r="K8" s="570"/>
      <c r="L8" s="570"/>
      <c r="M8" s="566"/>
      <c r="N8" s="512"/>
    </row>
    <row r="9" spans="1:31" ht="14.1" customHeight="1">
      <c r="A9" s="512"/>
      <c r="B9" s="512"/>
      <c r="C9" s="513"/>
      <c r="D9" s="523"/>
      <c r="E9" s="523"/>
      <c r="F9" s="523"/>
      <c r="G9" s="551" t="s">
        <v>236</v>
      </c>
      <c r="H9" s="551" t="s">
        <v>389</v>
      </c>
      <c r="I9" s="566" t="s">
        <v>100</v>
      </c>
      <c r="J9" s="571"/>
      <c r="K9" s="566" t="s">
        <v>101</v>
      </c>
      <c r="L9" s="575"/>
      <c r="M9" s="566"/>
      <c r="N9" s="512"/>
    </row>
    <row r="10" spans="1:31" ht="14.1" customHeight="1">
      <c r="A10" s="512"/>
      <c r="B10" s="512"/>
      <c r="C10" s="513"/>
      <c r="D10" s="523"/>
      <c r="E10" s="523"/>
      <c r="F10" s="523"/>
      <c r="G10" s="552"/>
      <c r="H10" s="552"/>
      <c r="I10" s="572"/>
      <c r="J10" s="571"/>
      <c r="K10" s="572"/>
      <c r="L10" s="575"/>
      <c r="M10" s="566"/>
      <c r="N10" s="512"/>
    </row>
    <row r="11" spans="1:31" ht="14.1" customHeight="1">
      <c r="A11" s="512"/>
      <c r="B11" s="512"/>
      <c r="C11" s="513"/>
      <c r="D11" s="523"/>
      <c r="E11" s="523"/>
      <c r="F11" s="523"/>
      <c r="G11" s="552"/>
      <c r="H11" s="552"/>
      <c r="I11" s="572"/>
      <c r="J11" s="571"/>
      <c r="K11" s="572"/>
      <c r="L11" s="575"/>
      <c r="M11" s="566"/>
      <c r="N11" s="512"/>
    </row>
    <row r="12" spans="1:31" ht="14.1" customHeight="1">
      <c r="A12" s="512"/>
      <c r="B12" s="512"/>
      <c r="C12" s="513"/>
      <c r="D12" s="523"/>
      <c r="E12" s="523"/>
      <c r="F12" s="523"/>
      <c r="G12" s="552"/>
      <c r="H12" s="552"/>
      <c r="I12" s="572"/>
      <c r="J12" s="571"/>
      <c r="K12" s="572"/>
      <c r="L12" s="575"/>
      <c r="M12" s="566"/>
      <c r="N12" s="512"/>
    </row>
    <row r="13" spans="1:31" ht="14.1" customHeight="1">
      <c r="A13" s="512"/>
      <c r="B13" s="512"/>
      <c r="C13" s="513"/>
      <c r="D13" s="523"/>
      <c r="E13" s="523"/>
      <c r="F13" s="523"/>
      <c r="G13" s="552"/>
      <c r="H13" s="552"/>
      <c r="I13" s="572"/>
      <c r="J13" s="571"/>
      <c r="K13" s="572"/>
      <c r="L13" s="575"/>
      <c r="M13" s="566"/>
      <c r="N13" s="512"/>
    </row>
    <row r="14" spans="1:31" ht="14.1" customHeight="1">
      <c r="A14" s="512"/>
      <c r="B14" s="512"/>
      <c r="C14" s="513"/>
      <c r="D14" s="523"/>
      <c r="E14" s="523"/>
      <c r="F14" s="523"/>
      <c r="G14" s="553"/>
      <c r="H14" s="553"/>
      <c r="I14" s="573"/>
      <c r="J14" s="574"/>
      <c r="K14" s="573"/>
      <c r="L14" s="576"/>
      <c r="M14" s="567"/>
      <c r="N14" s="514"/>
    </row>
    <row r="15" spans="1:31" ht="14.1" customHeight="1">
      <c r="A15" s="514"/>
      <c r="B15" s="514"/>
      <c r="C15" s="515"/>
      <c r="D15" s="112" t="s">
        <v>39</v>
      </c>
      <c r="E15" s="508" t="s">
        <v>18</v>
      </c>
      <c r="F15" s="509"/>
      <c r="G15" s="509"/>
      <c r="H15" s="568"/>
      <c r="I15" s="112" t="s">
        <v>39</v>
      </c>
      <c r="J15" s="121" t="s">
        <v>18</v>
      </c>
      <c r="K15" s="112" t="s">
        <v>39</v>
      </c>
      <c r="L15" s="123" t="s">
        <v>18</v>
      </c>
      <c r="M15" s="112" t="s">
        <v>39</v>
      </c>
      <c r="N15" s="123" t="s">
        <v>18</v>
      </c>
      <c r="O15" s="73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  <c r="AA15" s="73"/>
      <c r="AB15" s="73"/>
      <c r="AC15" s="73"/>
    </row>
    <row r="16" spans="1:31" ht="14.1" customHeight="1">
      <c r="A16" s="400"/>
      <c r="B16" s="400"/>
      <c r="C16" s="429"/>
      <c r="D16" s="138"/>
      <c r="E16" s="138"/>
      <c r="F16" s="138"/>
      <c r="G16" s="138"/>
      <c r="H16" s="138"/>
      <c r="I16" s="138"/>
      <c r="J16" s="138"/>
      <c r="K16" s="138"/>
      <c r="L16" s="138"/>
      <c r="M16" s="138"/>
      <c r="N16" s="138"/>
      <c r="O16" s="73"/>
      <c r="P16" s="518"/>
      <c r="Q16" s="519"/>
      <c r="R16" s="519"/>
      <c r="S16" s="320"/>
      <c r="T16" s="320"/>
      <c r="U16" s="320"/>
      <c r="V16" s="519"/>
      <c r="W16" s="519"/>
      <c r="X16" s="519"/>
      <c r="Y16" s="519"/>
      <c r="Z16" s="519"/>
      <c r="AA16" s="519"/>
      <c r="AB16" s="73"/>
      <c r="AC16" s="73"/>
      <c r="AD16" s="129"/>
      <c r="AE16" s="129"/>
    </row>
    <row r="17" spans="1:31" s="81" customFormat="1" ht="14.1" customHeight="1">
      <c r="A17" s="395"/>
      <c r="B17" s="69"/>
      <c r="C17" s="412" t="s">
        <v>17</v>
      </c>
      <c r="D17" s="382">
        <f>SUM(D28+D40)</f>
        <v>30403</v>
      </c>
      <c r="E17" s="383">
        <f t="shared" ref="E17:N17" si="0">SUM(E28+E40)</f>
        <v>154781593</v>
      </c>
      <c r="F17" s="383">
        <f t="shared" si="0"/>
        <v>154777452</v>
      </c>
      <c r="G17" s="383">
        <f t="shared" si="0"/>
        <v>153694301</v>
      </c>
      <c r="H17" s="383">
        <v>522320</v>
      </c>
      <c r="I17" s="383">
        <f t="shared" si="0"/>
        <v>1638</v>
      </c>
      <c r="J17" s="383">
        <f t="shared" si="0"/>
        <v>162472</v>
      </c>
      <c r="K17" s="383">
        <f t="shared" si="0"/>
        <v>0</v>
      </c>
      <c r="L17" s="383">
        <f t="shared" si="0"/>
        <v>0</v>
      </c>
      <c r="M17" s="383">
        <f t="shared" si="0"/>
        <v>7852</v>
      </c>
      <c r="N17" s="383">
        <f t="shared" si="0"/>
        <v>26361246</v>
      </c>
      <c r="O17" s="73"/>
      <c r="P17" s="518"/>
      <c r="Q17" s="320"/>
      <c r="R17" s="320"/>
      <c r="S17" s="320"/>
      <c r="T17" s="320"/>
      <c r="U17" s="320"/>
      <c r="V17" s="320"/>
      <c r="W17" s="320"/>
      <c r="X17" s="320"/>
      <c r="Y17" s="320"/>
      <c r="Z17" s="320"/>
      <c r="AA17" s="320"/>
      <c r="AB17" s="73"/>
      <c r="AC17" s="73"/>
      <c r="AD17" s="319"/>
      <c r="AE17" s="319"/>
    </row>
    <row r="18" spans="1:31" s="81" customFormat="1" ht="14.1" customHeight="1">
      <c r="A18" s="395"/>
      <c r="B18" s="105"/>
      <c r="C18" s="427" t="s">
        <v>219</v>
      </c>
      <c r="D18" s="384">
        <f>SUM(D29+D41)</f>
        <v>28765</v>
      </c>
      <c r="E18" s="365">
        <f t="shared" ref="E18:N18" si="1">SUM(E29+E41)</f>
        <v>139714077</v>
      </c>
      <c r="F18" s="365">
        <v>139711965</v>
      </c>
      <c r="G18" s="365">
        <v>139711965</v>
      </c>
      <c r="H18" s="365">
        <v>478</v>
      </c>
      <c r="I18" s="365">
        <f t="shared" si="1"/>
        <v>0</v>
      </c>
      <c r="J18" s="365">
        <f t="shared" si="1"/>
        <v>0</v>
      </c>
      <c r="K18" s="365">
        <f t="shared" si="1"/>
        <v>0</v>
      </c>
      <c r="L18" s="365">
        <f t="shared" si="1"/>
        <v>0</v>
      </c>
      <c r="M18" s="365">
        <f t="shared" si="1"/>
        <v>7473</v>
      </c>
      <c r="N18" s="365">
        <f t="shared" si="1"/>
        <v>23911750</v>
      </c>
      <c r="O18" s="73"/>
      <c r="P18" s="323"/>
      <c r="Q18" s="318"/>
      <c r="R18" s="318"/>
      <c r="S18" s="318"/>
      <c r="T18" s="318"/>
      <c r="U18" s="318"/>
      <c r="V18" s="318"/>
      <c r="W18" s="318"/>
      <c r="X18" s="318"/>
      <c r="Y18" s="318"/>
      <c r="Z18" s="318"/>
      <c r="AA18" s="318"/>
      <c r="AB18" s="73"/>
      <c r="AC18" s="73"/>
      <c r="AD18" s="319"/>
      <c r="AE18" s="319"/>
    </row>
    <row r="19" spans="1:31" ht="12.75">
      <c r="A19" s="129"/>
      <c r="B19" s="129"/>
      <c r="C19" s="411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73"/>
      <c r="P19" s="323"/>
      <c r="Q19" s="318"/>
      <c r="R19" s="318"/>
      <c r="S19" s="318"/>
      <c r="T19" s="318"/>
      <c r="U19" s="318"/>
      <c r="V19" s="318"/>
      <c r="W19" s="318"/>
      <c r="X19" s="318"/>
      <c r="Y19" s="318"/>
      <c r="Z19" s="318"/>
      <c r="AA19" s="318"/>
      <c r="AB19" s="73"/>
      <c r="AC19" s="73"/>
      <c r="AD19" s="129"/>
      <c r="AE19" s="129"/>
    </row>
    <row r="20" spans="1:31" s="81" customFormat="1" ht="14.1" customHeight="1">
      <c r="B20" s="69"/>
      <c r="C20" s="69"/>
      <c r="D20" s="69" t="s">
        <v>73</v>
      </c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73"/>
      <c r="P20" s="323"/>
      <c r="Q20" s="318"/>
      <c r="R20" s="318"/>
      <c r="S20" s="318"/>
      <c r="T20" s="318"/>
      <c r="U20" s="318"/>
      <c r="V20" s="318"/>
      <c r="W20" s="318"/>
      <c r="X20" s="318"/>
      <c r="Y20" s="318"/>
      <c r="Z20" s="318"/>
      <c r="AA20" s="318"/>
      <c r="AB20" s="73"/>
      <c r="AC20" s="73"/>
      <c r="AD20" s="319"/>
      <c r="AE20" s="319"/>
    </row>
    <row r="21" spans="1:31" s="81" customFormat="1" ht="14.1" customHeight="1">
      <c r="A21" s="400"/>
      <c r="B21" s="400"/>
      <c r="C21" s="429"/>
      <c r="D21" s="116"/>
      <c r="E21" s="116"/>
      <c r="F21" s="116"/>
      <c r="G21" s="116"/>
      <c r="H21" s="116"/>
      <c r="I21" s="54"/>
      <c r="J21" s="54"/>
      <c r="K21" s="54"/>
      <c r="L21" s="54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  <c r="Z21" s="73"/>
      <c r="AA21" s="73"/>
      <c r="AB21" s="73"/>
      <c r="AC21" s="73"/>
      <c r="AD21" s="319"/>
      <c r="AE21" s="319"/>
    </row>
    <row r="22" spans="1:31" s="81" customFormat="1" ht="14.1" customHeight="1">
      <c r="A22" s="395"/>
      <c r="B22" s="128" t="s">
        <v>78</v>
      </c>
      <c r="C22" s="430" t="s">
        <v>79</v>
      </c>
      <c r="D22" s="364">
        <v>869</v>
      </c>
      <c r="E22" s="364">
        <v>-25872974</v>
      </c>
      <c r="F22" s="364">
        <v>-25872974</v>
      </c>
      <c r="G22" s="364">
        <v>-25893630</v>
      </c>
      <c r="H22" s="364">
        <v>1135</v>
      </c>
      <c r="I22" s="364">
        <v>44</v>
      </c>
      <c r="J22" s="364">
        <v>3098</v>
      </c>
      <c r="K22" s="364">
        <v>0</v>
      </c>
      <c r="L22" s="364">
        <v>0</v>
      </c>
      <c r="M22" s="364">
        <v>306</v>
      </c>
      <c r="N22" s="364">
        <v>11083794</v>
      </c>
      <c r="O22" s="518"/>
      <c r="P22" s="519"/>
      <c r="Q22" s="519"/>
      <c r="R22" s="320"/>
      <c r="S22" s="320"/>
      <c r="T22" s="320"/>
      <c r="U22" s="519"/>
      <c r="V22" s="519"/>
      <c r="W22" s="519"/>
      <c r="X22" s="519"/>
      <c r="Y22" s="519"/>
      <c r="Z22" s="519"/>
      <c r="AA22" s="73"/>
      <c r="AB22" s="73"/>
      <c r="AC22" s="73"/>
    </row>
    <row r="23" spans="1:31" s="81" customFormat="1" ht="14.1" customHeight="1">
      <c r="A23" s="67" t="s">
        <v>79</v>
      </c>
      <c r="B23" s="128" t="s">
        <v>80</v>
      </c>
      <c r="C23" s="431" t="s">
        <v>81</v>
      </c>
      <c r="D23" s="384">
        <v>1639</v>
      </c>
      <c r="E23" s="364">
        <v>-3744274</v>
      </c>
      <c r="F23" s="364">
        <v>-3745274</v>
      </c>
      <c r="G23" s="364">
        <v>-3753876</v>
      </c>
      <c r="H23" s="364">
        <v>3461</v>
      </c>
      <c r="I23" s="364">
        <v>68</v>
      </c>
      <c r="J23" s="364">
        <v>1290</v>
      </c>
      <c r="K23" s="364">
        <v>0</v>
      </c>
      <c r="L23" s="364">
        <v>0</v>
      </c>
      <c r="M23" s="364">
        <v>560</v>
      </c>
      <c r="N23" s="364">
        <v>2136108</v>
      </c>
      <c r="O23" s="518"/>
      <c r="P23" s="320"/>
      <c r="Q23" s="320"/>
      <c r="R23" s="320"/>
      <c r="S23" s="320"/>
      <c r="T23" s="320"/>
      <c r="U23" s="320"/>
      <c r="V23" s="320"/>
      <c r="W23" s="320"/>
      <c r="X23" s="320"/>
      <c r="Y23" s="320"/>
      <c r="Z23" s="320"/>
      <c r="AA23" s="73"/>
      <c r="AB23" s="73"/>
      <c r="AC23" s="73"/>
    </row>
    <row r="24" spans="1:31" s="81" customFormat="1" ht="14.1" customHeight="1">
      <c r="A24" s="67" t="s">
        <v>81</v>
      </c>
      <c r="B24" s="128" t="s">
        <v>80</v>
      </c>
      <c r="C24" s="430">
        <v>-100000</v>
      </c>
      <c r="D24" s="364">
        <v>3437</v>
      </c>
      <c r="E24" s="364">
        <v>-1304666</v>
      </c>
      <c r="F24" s="364">
        <v>-1305118</v>
      </c>
      <c r="G24" s="364">
        <v>-1310613</v>
      </c>
      <c r="H24" s="364">
        <v>3375</v>
      </c>
      <c r="I24" s="364">
        <v>128</v>
      </c>
      <c r="J24" s="364">
        <v>824</v>
      </c>
      <c r="K24" s="364">
        <v>0</v>
      </c>
      <c r="L24" s="364">
        <v>0</v>
      </c>
      <c r="M24" s="364">
        <v>1189</v>
      </c>
      <c r="N24" s="364">
        <v>1319748</v>
      </c>
      <c r="O24" s="323"/>
      <c r="P24" s="318"/>
      <c r="Q24" s="318"/>
      <c r="R24" s="318"/>
      <c r="S24" s="318"/>
      <c r="T24" s="318"/>
      <c r="U24" s="318"/>
      <c r="V24" s="318"/>
      <c r="W24" s="318"/>
      <c r="X24" s="318"/>
      <c r="Y24" s="318"/>
      <c r="Z24" s="318"/>
      <c r="AA24" s="73"/>
      <c r="AB24" s="73"/>
      <c r="AC24" s="73"/>
    </row>
    <row r="25" spans="1:31" s="81" customFormat="1" ht="14.1" customHeight="1">
      <c r="A25" s="67">
        <v>-100000</v>
      </c>
      <c r="B25" s="128" t="s">
        <v>80</v>
      </c>
      <c r="C25" s="430">
        <v>-50000</v>
      </c>
      <c r="D25" s="364">
        <v>947</v>
      </c>
      <c r="E25" s="364">
        <v>-68515</v>
      </c>
      <c r="F25" s="364">
        <v>-68515</v>
      </c>
      <c r="G25" s="364">
        <v>-69748</v>
      </c>
      <c r="H25" s="364">
        <v>796</v>
      </c>
      <c r="I25" s="364">
        <v>35</v>
      </c>
      <c r="J25" s="364">
        <v>185</v>
      </c>
      <c r="K25" s="364">
        <v>0</v>
      </c>
      <c r="L25" s="364">
        <v>0</v>
      </c>
      <c r="M25" s="364">
        <v>312</v>
      </c>
      <c r="N25" s="364">
        <v>195650</v>
      </c>
      <c r="O25" s="323"/>
      <c r="P25" s="318"/>
      <c r="Q25" s="318"/>
      <c r="R25" s="318"/>
      <c r="S25" s="318"/>
      <c r="T25" s="318"/>
      <c r="U25" s="318"/>
      <c r="V25" s="318"/>
      <c r="W25" s="318"/>
      <c r="X25" s="318"/>
      <c r="Y25" s="318"/>
      <c r="Z25" s="318"/>
      <c r="AA25" s="73"/>
      <c r="AB25" s="73"/>
      <c r="AC25" s="73"/>
    </row>
    <row r="26" spans="1:31" s="81" customFormat="1" ht="14.1" customHeight="1">
      <c r="A26" s="67">
        <v>-50000</v>
      </c>
      <c r="B26" s="128" t="s">
        <v>80</v>
      </c>
      <c r="C26" s="430">
        <v>-10000</v>
      </c>
      <c r="D26" s="364">
        <v>1449</v>
      </c>
      <c r="E26" s="364">
        <v>-38329</v>
      </c>
      <c r="F26" s="364">
        <v>-38329</v>
      </c>
      <c r="G26" s="364">
        <v>-38632</v>
      </c>
      <c r="H26" s="364">
        <v>51</v>
      </c>
      <c r="I26" s="364">
        <v>40</v>
      </c>
      <c r="J26" s="364">
        <v>45</v>
      </c>
      <c r="K26" s="364">
        <v>0</v>
      </c>
      <c r="L26" s="364">
        <v>0</v>
      </c>
      <c r="M26" s="364">
        <v>495</v>
      </c>
      <c r="N26" s="364">
        <v>400840</v>
      </c>
      <c r="O26" s="323"/>
      <c r="P26" s="318"/>
      <c r="Q26" s="318"/>
      <c r="R26" s="318"/>
      <c r="S26" s="318"/>
      <c r="T26" s="318"/>
      <c r="U26" s="318"/>
      <c r="V26" s="318"/>
      <c r="W26" s="318"/>
      <c r="X26" s="318"/>
      <c r="Y26" s="318"/>
      <c r="Z26" s="318"/>
      <c r="AA26" s="73"/>
      <c r="AB26" s="73"/>
      <c r="AC26" s="73"/>
    </row>
    <row r="27" spans="1:31" s="81" customFormat="1" ht="14.1" customHeight="1">
      <c r="A27" s="67">
        <v>-10000</v>
      </c>
      <c r="B27" s="128" t="s">
        <v>80</v>
      </c>
      <c r="C27" s="432" t="s">
        <v>502</v>
      </c>
      <c r="D27" s="364">
        <v>2037</v>
      </c>
      <c r="E27" s="364">
        <v>-5899</v>
      </c>
      <c r="F27" s="364">
        <v>-5899</v>
      </c>
      <c r="G27" s="364">
        <v>-6000</v>
      </c>
      <c r="H27" s="364">
        <v>59</v>
      </c>
      <c r="I27" s="364">
        <v>28</v>
      </c>
      <c r="J27" s="364">
        <v>15</v>
      </c>
      <c r="K27" s="364">
        <v>0</v>
      </c>
      <c r="L27" s="364">
        <v>0</v>
      </c>
      <c r="M27" s="364">
        <v>664</v>
      </c>
      <c r="N27" s="364">
        <v>95009</v>
      </c>
      <c r="O27" s="323"/>
      <c r="P27" s="318"/>
      <c r="Q27" s="318"/>
      <c r="R27" s="318"/>
      <c r="S27" s="318"/>
      <c r="T27" s="318"/>
      <c r="U27" s="318"/>
      <c r="V27" s="318"/>
      <c r="W27" s="318"/>
      <c r="X27" s="318"/>
      <c r="Y27" s="318"/>
      <c r="Z27" s="318"/>
      <c r="AA27" s="73"/>
      <c r="AB27" s="73"/>
      <c r="AC27" s="73"/>
    </row>
    <row r="28" spans="1:31" s="81" customFormat="1" ht="14.1" customHeight="1">
      <c r="A28" s="395"/>
      <c r="B28" s="69"/>
      <c r="C28" s="412" t="s">
        <v>218</v>
      </c>
      <c r="D28" s="366">
        <v>10378</v>
      </c>
      <c r="E28" s="366">
        <v>-31034656</v>
      </c>
      <c r="F28" s="366">
        <v>-31036107</v>
      </c>
      <c r="G28" s="366">
        <v>-31072499</v>
      </c>
      <c r="H28" s="366">
        <v>8876</v>
      </c>
      <c r="I28" s="366">
        <v>343</v>
      </c>
      <c r="J28" s="366">
        <v>5459</v>
      </c>
      <c r="K28" s="366">
        <v>0</v>
      </c>
      <c r="L28" s="366">
        <v>0</v>
      </c>
      <c r="M28" s="366">
        <v>3526</v>
      </c>
      <c r="N28" s="366">
        <v>15231149</v>
      </c>
      <c r="O28" s="323"/>
      <c r="P28" s="318"/>
      <c r="Q28" s="318"/>
      <c r="R28" s="318"/>
      <c r="S28" s="318"/>
      <c r="T28" s="318"/>
      <c r="U28" s="318"/>
      <c r="V28" s="318"/>
      <c r="W28" s="318"/>
      <c r="X28" s="318"/>
      <c r="Y28" s="318"/>
      <c r="Z28" s="318"/>
      <c r="AA28" s="73"/>
      <c r="AB28" s="73"/>
      <c r="AC28" s="73"/>
    </row>
    <row r="29" spans="1:31" s="127" customFormat="1" ht="14.1" customHeight="1">
      <c r="A29" s="395"/>
      <c r="B29" s="105"/>
      <c r="C29" s="427" t="s">
        <v>219</v>
      </c>
      <c r="D29" s="364">
        <v>10035</v>
      </c>
      <c r="E29" s="364">
        <v>-29680935</v>
      </c>
      <c r="F29" s="364">
        <v>-29681935</v>
      </c>
      <c r="G29" s="364">
        <v>-29681935</v>
      </c>
      <c r="H29" s="364">
        <v>0</v>
      </c>
      <c r="I29" s="364">
        <v>0</v>
      </c>
      <c r="J29" s="364">
        <v>0</v>
      </c>
      <c r="K29" s="364">
        <v>0</v>
      </c>
      <c r="L29" s="364">
        <v>0</v>
      </c>
      <c r="M29" s="364">
        <v>3399</v>
      </c>
      <c r="N29" s="364">
        <v>14111321</v>
      </c>
      <c r="O29" s="323"/>
      <c r="P29" s="318"/>
      <c r="Q29" s="318"/>
      <c r="R29" s="318"/>
      <c r="S29" s="318"/>
      <c r="T29" s="318"/>
      <c r="U29" s="318"/>
      <c r="V29" s="318"/>
      <c r="W29" s="318"/>
      <c r="X29" s="318"/>
      <c r="Y29" s="318"/>
      <c r="Z29" s="318"/>
      <c r="AA29" s="73"/>
      <c r="AB29" s="73"/>
      <c r="AC29" s="73"/>
    </row>
    <row r="30" spans="1:31" s="81" customFormat="1" ht="14.1" customHeight="1">
      <c r="A30" s="402"/>
      <c r="B30" s="402"/>
      <c r="C30" s="428"/>
      <c r="D30" s="80"/>
      <c r="E30" s="80"/>
      <c r="F30" s="80"/>
      <c r="G30" s="80"/>
      <c r="H30" s="80"/>
      <c r="I30" s="80"/>
      <c r="J30" s="80"/>
      <c r="K30" s="80"/>
      <c r="L30" s="80"/>
      <c r="M30" s="80"/>
      <c r="N30" s="80"/>
      <c r="O30" s="323"/>
      <c r="P30" s="318"/>
      <c r="Q30" s="318"/>
      <c r="R30" s="318"/>
      <c r="S30" s="318"/>
      <c r="T30" s="318"/>
      <c r="U30" s="318"/>
      <c r="V30" s="318"/>
      <c r="W30" s="318"/>
      <c r="X30" s="318"/>
      <c r="Y30" s="318"/>
      <c r="Z30" s="318"/>
      <c r="AA30" s="73"/>
      <c r="AB30" s="73"/>
      <c r="AC30" s="73"/>
    </row>
    <row r="31" spans="1:31" s="81" customFormat="1" ht="12.75">
      <c r="B31" s="69"/>
      <c r="C31" s="69"/>
      <c r="D31" s="69" t="s">
        <v>74</v>
      </c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323"/>
      <c r="P31" s="318"/>
      <c r="Q31" s="318"/>
      <c r="R31" s="318"/>
      <c r="S31" s="318"/>
      <c r="T31" s="318"/>
      <c r="U31" s="318"/>
      <c r="V31" s="318"/>
      <c r="W31" s="318"/>
      <c r="X31" s="318"/>
      <c r="Y31" s="318"/>
      <c r="Z31" s="318"/>
      <c r="AA31" s="73"/>
      <c r="AB31" s="73"/>
      <c r="AC31" s="73"/>
    </row>
    <row r="32" spans="1:31" ht="12.75">
      <c r="A32" s="400"/>
      <c r="B32" s="400"/>
      <c r="C32" s="429"/>
      <c r="D32" s="116"/>
      <c r="E32" s="116"/>
      <c r="F32" s="116"/>
      <c r="G32" s="116"/>
      <c r="H32" s="116"/>
      <c r="I32" s="116"/>
      <c r="J32" s="81"/>
      <c r="K32" s="81"/>
      <c r="L32" s="54"/>
      <c r="M32" s="108"/>
      <c r="N32" s="54"/>
      <c r="O32" s="323"/>
      <c r="P32" s="318"/>
      <c r="Q32" s="318"/>
      <c r="R32" s="318"/>
      <c r="S32" s="318"/>
      <c r="T32" s="318"/>
      <c r="U32" s="318"/>
      <c r="V32" s="318"/>
      <c r="W32" s="318"/>
      <c r="X32" s="318"/>
      <c r="Y32" s="318"/>
      <c r="Z32" s="318"/>
      <c r="AA32" s="73"/>
      <c r="AB32" s="73"/>
      <c r="AC32" s="73"/>
    </row>
    <row r="33" spans="1:29" s="81" customFormat="1" ht="14.1" customHeight="1">
      <c r="A33" s="150">
        <v>0</v>
      </c>
      <c r="B33" s="128" t="s">
        <v>80</v>
      </c>
      <c r="C33" s="430">
        <v>1</v>
      </c>
      <c r="D33" s="364">
        <v>442</v>
      </c>
      <c r="E33" s="387">
        <v>0</v>
      </c>
      <c r="F33" s="387">
        <v>0</v>
      </c>
      <c r="G33" s="364">
        <v>0</v>
      </c>
      <c r="H33" s="364">
        <v>478</v>
      </c>
      <c r="I33" s="364">
        <v>0</v>
      </c>
      <c r="J33" s="364">
        <v>0</v>
      </c>
      <c r="K33" s="364">
        <v>0</v>
      </c>
      <c r="L33" s="364">
        <v>0</v>
      </c>
      <c r="M33" s="364">
        <v>93</v>
      </c>
      <c r="N33" s="364">
        <v>25540</v>
      </c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  <c r="Z33" s="73"/>
      <c r="AA33" s="73"/>
      <c r="AB33" s="73"/>
      <c r="AC33" s="73"/>
    </row>
    <row r="34" spans="1:29" s="81" customFormat="1" ht="14.1" customHeight="1">
      <c r="A34" s="67">
        <v>1</v>
      </c>
      <c r="B34" s="128" t="s">
        <v>80</v>
      </c>
      <c r="C34" s="430">
        <v>10000</v>
      </c>
      <c r="D34" s="364">
        <v>1684</v>
      </c>
      <c r="E34" s="364">
        <v>5782</v>
      </c>
      <c r="F34" s="364">
        <v>5782</v>
      </c>
      <c r="G34" s="364">
        <v>5545</v>
      </c>
      <c r="H34" s="364">
        <v>22</v>
      </c>
      <c r="I34" s="364">
        <v>38</v>
      </c>
      <c r="J34" s="364">
        <v>36</v>
      </c>
      <c r="K34" s="364">
        <v>0</v>
      </c>
      <c r="L34" s="364">
        <v>0</v>
      </c>
      <c r="M34" s="364">
        <v>406</v>
      </c>
      <c r="N34" s="364">
        <v>65498</v>
      </c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  <c r="AB34" s="73"/>
      <c r="AC34" s="73"/>
    </row>
    <row r="35" spans="1:29" s="81" customFormat="1" ht="14.1" customHeight="1">
      <c r="A35" s="67">
        <v>10000</v>
      </c>
      <c r="B35" s="128" t="s">
        <v>80</v>
      </c>
      <c r="C35" s="430">
        <v>50000</v>
      </c>
      <c r="D35" s="364">
        <v>1954</v>
      </c>
      <c r="E35" s="364">
        <v>53645</v>
      </c>
      <c r="F35" s="364">
        <v>53645</v>
      </c>
      <c r="G35" s="364">
        <v>53042</v>
      </c>
      <c r="H35" s="364">
        <v>170</v>
      </c>
      <c r="I35" s="364">
        <v>76</v>
      </c>
      <c r="J35" s="364">
        <v>90</v>
      </c>
      <c r="K35" s="364">
        <v>0</v>
      </c>
      <c r="L35" s="364">
        <v>0</v>
      </c>
      <c r="M35" s="364">
        <v>501</v>
      </c>
      <c r="N35" s="364">
        <v>220597</v>
      </c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  <c r="AA35" s="73"/>
      <c r="AB35" s="73"/>
      <c r="AC35" s="73"/>
    </row>
    <row r="36" spans="1:29" s="81" customFormat="1" ht="14.1" customHeight="1">
      <c r="A36" s="67">
        <v>50000</v>
      </c>
      <c r="B36" s="128" t="s">
        <v>80</v>
      </c>
      <c r="C36" s="430">
        <v>100000</v>
      </c>
      <c r="D36" s="364">
        <v>1504</v>
      </c>
      <c r="E36" s="364">
        <v>109227</v>
      </c>
      <c r="F36" s="364">
        <v>109219</v>
      </c>
      <c r="G36" s="364">
        <v>108618</v>
      </c>
      <c r="H36" s="364">
        <v>313</v>
      </c>
      <c r="I36" s="364">
        <v>74</v>
      </c>
      <c r="J36" s="364">
        <v>90</v>
      </c>
      <c r="K36" s="364">
        <v>0</v>
      </c>
      <c r="L36" s="364">
        <v>0</v>
      </c>
      <c r="M36" s="364">
        <v>363</v>
      </c>
      <c r="N36" s="364">
        <v>227715</v>
      </c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  <c r="AA36" s="73"/>
      <c r="AB36" s="73"/>
      <c r="AC36" s="73"/>
    </row>
    <row r="37" spans="1:29" s="81" customFormat="1" ht="14.1" customHeight="1">
      <c r="A37" s="67">
        <v>100000</v>
      </c>
      <c r="B37" s="128" t="s">
        <v>80</v>
      </c>
      <c r="C37" s="430" t="s">
        <v>82</v>
      </c>
      <c r="D37" s="364">
        <v>7067</v>
      </c>
      <c r="E37" s="364">
        <v>2866286</v>
      </c>
      <c r="F37" s="364">
        <v>2866007</v>
      </c>
      <c r="G37" s="364">
        <v>2845060</v>
      </c>
      <c r="H37" s="364">
        <v>7315</v>
      </c>
      <c r="I37" s="364">
        <v>462</v>
      </c>
      <c r="J37" s="364">
        <v>3142</v>
      </c>
      <c r="K37" s="364">
        <v>0</v>
      </c>
      <c r="L37" s="364">
        <v>0</v>
      </c>
      <c r="M37" s="364">
        <v>1482</v>
      </c>
      <c r="N37" s="364">
        <v>1228937</v>
      </c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  <c r="AA37" s="73"/>
      <c r="AB37" s="73"/>
      <c r="AC37" s="73"/>
    </row>
    <row r="38" spans="1:29" s="81" customFormat="1" ht="14.1" customHeight="1">
      <c r="A38" s="67" t="s">
        <v>82</v>
      </c>
      <c r="B38" s="128" t="s">
        <v>80</v>
      </c>
      <c r="C38" s="430" t="s">
        <v>83</v>
      </c>
      <c r="D38" s="364">
        <v>4208</v>
      </c>
      <c r="E38" s="364">
        <v>9905109</v>
      </c>
      <c r="F38" s="364">
        <v>9902706</v>
      </c>
      <c r="G38" s="364">
        <v>9787770</v>
      </c>
      <c r="H38" s="364">
        <v>36778</v>
      </c>
      <c r="I38" s="364">
        <v>347</v>
      </c>
      <c r="J38" s="364">
        <v>17240</v>
      </c>
      <c r="K38" s="364">
        <v>0</v>
      </c>
      <c r="L38" s="364">
        <v>0</v>
      </c>
      <c r="M38" s="364">
        <v>798</v>
      </c>
      <c r="N38" s="364">
        <v>1619863</v>
      </c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C38" s="73"/>
    </row>
    <row r="39" spans="1:29" s="81" customFormat="1" ht="14.1" customHeight="1">
      <c r="A39" s="67" t="s">
        <v>83</v>
      </c>
      <c r="B39" s="128" t="s">
        <v>80</v>
      </c>
      <c r="C39" s="430" t="s">
        <v>84</v>
      </c>
      <c r="D39" s="364">
        <v>3166</v>
      </c>
      <c r="E39" s="364">
        <v>172876200</v>
      </c>
      <c r="F39" s="364">
        <v>172876200</v>
      </c>
      <c r="G39" s="364">
        <v>171966764</v>
      </c>
      <c r="H39" s="364">
        <v>468368</v>
      </c>
      <c r="I39" s="364">
        <v>298</v>
      </c>
      <c r="J39" s="364">
        <v>136415</v>
      </c>
      <c r="K39" s="364">
        <v>0</v>
      </c>
      <c r="L39" s="364">
        <v>0</v>
      </c>
      <c r="M39" s="364">
        <v>683</v>
      </c>
      <c r="N39" s="364">
        <v>7741946</v>
      </c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  <c r="AA39" s="73"/>
      <c r="AB39" s="73"/>
      <c r="AC39" s="73"/>
    </row>
    <row r="40" spans="1:29" s="81" customFormat="1" ht="14.1" customHeight="1">
      <c r="A40" s="395"/>
      <c r="B40" s="69"/>
      <c r="C40" s="412" t="s">
        <v>218</v>
      </c>
      <c r="D40" s="366">
        <v>20025</v>
      </c>
      <c r="E40" s="366">
        <v>185816249</v>
      </c>
      <c r="F40" s="366">
        <v>185813559</v>
      </c>
      <c r="G40" s="366">
        <v>184766800</v>
      </c>
      <c r="H40" s="366">
        <v>513444</v>
      </c>
      <c r="I40" s="366">
        <v>1295</v>
      </c>
      <c r="J40" s="366">
        <v>157013</v>
      </c>
      <c r="K40" s="366">
        <v>0</v>
      </c>
      <c r="L40" s="366">
        <v>0</v>
      </c>
      <c r="M40" s="366">
        <v>4326</v>
      </c>
      <c r="N40" s="366">
        <v>11130097</v>
      </c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  <c r="AB40" s="73"/>
      <c r="AC40" s="73"/>
    </row>
    <row r="41" spans="1:29" s="81" customFormat="1" ht="14.1" customHeight="1">
      <c r="A41" s="105"/>
      <c r="B41" s="105"/>
      <c r="C41" s="427" t="s">
        <v>219</v>
      </c>
      <c r="D41" s="364">
        <v>18730</v>
      </c>
      <c r="E41" s="364">
        <v>169395012</v>
      </c>
      <c r="F41" s="364">
        <v>169393900</v>
      </c>
      <c r="G41" s="364">
        <v>169393900</v>
      </c>
      <c r="H41" s="364">
        <v>478</v>
      </c>
      <c r="I41" s="364">
        <v>0</v>
      </c>
      <c r="J41" s="364">
        <v>0</v>
      </c>
      <c r="K41" s="364">
        <v>0</v>
      </c>
      <c r="L41" s="364">
        <v>0</v>
      </c>
      <c r="M41" s="364">
        <v>4074</v>
      </c>
      <c r="N41" s="364">
        <v>9800429</v>
      </c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  <c r="AA41" s="73"/>
      <c r="AB41" s="73"/>
      <c r="AC41" s="73"/>
    </row>
    <row r="42" spans="1:29" ht="14.1" customHeight="1">
      <c r="D42" s="80"/>
      <c r="E42" s="80"/>
      <c r="F42" s="80"/>
      <c r="G42" s="80"/>
      <c r="H42" s="80"/>
      <c r="I42" s="80"/>
      <c r="J42" s="80"/>
      <c r="K42" s="80"/>
      <c r="L42" s="80"/>
      <c r="M42" s="80"/>
      <c r="N42" s="80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  <c r="AA42" s="73"/>
      <c r="AB42" s="73"/>
      <c r="AC42" s="73"/>
    </row>
    <row r="43" spans="1:29" ht="14.1" customHeight="1">
      <c r="A43" s="240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</row>
    <row r="44" spans="1:29" s="93" customFormat="1" ht="12.75" customHeight="1">
      <c r="A44" s="93" t="s">
        <v>446</v>
      </c>
      <c r="B44" s="98"/>
      <c r="C44" s="98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</row>
    <row r="45" spans="1:29" s="93" customFormat="1" ht="12.75" customHeight="1">
      <c r="A45" s="93" t="s">
        <v>447</v>
      </c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</row>
    <row r="46" spans="1:29" s="93" customFormat="1" ht="12.75" customHeight="1">
      <c r="A46" s="93" t="s">
        <v>448</v>
      </c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</row>
    <row r="47" spans="1:29" ht="12.75" customHeight="1">
      <c r="A47" s="93" t="s">
        <v>449</v>
      </c>
      <c r="B47" s="93"/>
      <c r="C47" s="93"/>
      <c r="D47" s="9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</row>
    <row r="48" spans="1:29"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</row>
    <row r="49" spans="2:29">
      <c r="B49" s="73"/>
      <c r="C49" s="73"/>
      <c r="D49" s="73"/>
      <c r="E49" s="73"/>
      <c r="F49" s="73"/>
      <c r="G49" s="73"/>
      <c r="H49" s="73"/>
      <c r="I49" s="73"/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  <c r="Z49" s="73"/>
      <c r="AA49" s="73"/>
      <c r="AB49" s="73"/>
      <c r="AC49" s="73"/>
    </row>
    <row r="50" spans="2:29">
      <c r="B50" s="73"/>
      <c r="C50" s="73"/>
      <c r="D50" s="73"/>
      <c r="E50" s="73"/>
      <c r="F50" s="73"/>
      <c r="G50" s="73"/>
      <c r="H50" s="73"/>
      <c r="I50" s="73"/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  <c r="Z50" s="73"/>
      <c r="AA50" s="73"/>
      <c r="AB50" s="73"/>
      <c r="AC50" s="73"/>
    </row>
    <row r="51" spans="2:29">
      <c r="B51" s="73"/>
      <c r="C51" s="73"/>
      <c r="D51" s="73"/>
      <c r="E51" s="73"/>
      <c r="F51" s="73"/>
      <c r="G51" s="73"/>
      <c r="H51" s="73"/>
      <c r="I51" s="73"/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  <c r="Z51" s="73"/>
      <c r="AA51" s="73"/>
      <c r="AB51" s="73"/>
      <c r="AC51" s="73"/>
    </row>
    <row r="52" spans="2:29">
      <c r="B52" s="295"/>
      <c r="C52" s="295"/>
      <c r="D52" s="295"/>
      <c r="E52" s="295"/>
      <c r="F52" s="295"/>
      <c r="G52" s="295"/>
      <c r="H52" s="295"/>
      <c r="I52" s="295"/>
      <c r="J52" s="295"/>
      <c r="K52" s="295"/>
      <c r="L52" s="295"/>
      <c r="M52" s="295"/>
      <c r="N52" s="295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  <c r="Z52" s="73"/>
      <c r="AA52" s="73"/>
      <c r="AB52" s="73"/>
      <c r="AC52" s="73"/>
    </row>
    <row r="53" spans="2:29">
      <c r="B53" s="73"/>
      <c r="C53" s="73"/>
      <c r="D53" s="73"/>
      <c r="E53" s="73"/>
      <c r="F53" s="73"/>
      <c r="G53" s="73"/>
      <c r="H53" s="73"/>
      <c r="I53" s="73"/>
      <c r="J53" s="73"/>
      <c r="K53" s="73"/>
      <c r="L53" s="73"/>
      <c r="M53" s="73"/>
      <c r="N53" s="73"/>
      <c r="O53" s="73"/>
      <c r="P53" s="73"/>
      <c r="Q53" s="73"/>
    </row>
    <row r="54" spans="2:29">
      <c r="B54" s="73"/>
      <c r="C54" s="73"/>
      <c r="D54" s="73"/>
      <c r="E54" s="73"/>
      <c r="F54" s="73"/>
      <c r="G54" s="73"/>
      <c r="H54" s="73"/>
      <c r="I54" s="73"/>
      <c r="J54" s="73"/>
      <c r="K54" s="73"/>
      <c r="L54" s="73"/>
      <c r="M54" s="73"/>
      <c r="N54" s="73"/>
      <c r="O54" s="73"/>
      <c r="P54" s="73"/>
      <c r="Q54" s="73"/>
    </row>
    <row r="55" spans="2:29">
      <c r="B55" s="73"/>
      <c r="C55" s="73"/>
      <c r="D55" s="73"/>
      <c r="E55" s="73"/>
      <c r="F55" s="73"/>
      <c r="G55" s="73"/>
      <c r="H55" s="73"/>
      <c r="I55" s="73"/>
      <c r="J55" s="73"/>
      <c r="K55" s="73"/>
      <c r="L55" s="73"/>
      <c r="M55" s="73"/>
      <c r="N55" s="73"/>
      <c r="O55" s="73"/>
      <c r="P55" s="73"/>
      <c r="Q55" s="73"/>
    </row>
    <row r="56" spans="2:29">
      <c r="B56" s="295"/>
      <c r="C56" s="295"/>
      <c r="D56" s="295"/>
      <c r="E56" s="295"/>
      <c r="F56" s="295"/>
      <c r="G56" s="295"/>
      <c r="H56" s="295"/>
      <c r="I56" s="295"/>
      <c r="J56" s="295"/>
      <c r="K56" s="295"/>
      <c r="L56" s="295"/>
      <c r="M56" s="295"/>
      <c r="N56" s="295"/>
      <c r="O56" s="295"/>
      <c r="P56" s="295"/>
      <c r="Q56" s="295"/>
    </row>
    <row r="57" spans="2:29">
      <c r="B57" s="73"/>
      <c r="C57" s="73"/>
      <c r="D57" s="73"/>
      <c r="E57" s="73"/>
      <c r="F57" s="73"/>
      <c r="G57" s="73"/>
      <c r="H57" s="73"/>
      <c r="I57" s="73"/>
      <c r="J57" s="73"/>
      <c r="K57" s="73"/>
      <c r="L57" s="73"/>
      <c r="M57" s="73"/>
      <c r="N57" s="73"/>
      <c r="O57" s="73"/>
      <c r="P57" s="73"/>
      <c r="Q57" s="73"/>
    </row>
    <row r="58" spans="2:29">
      <c r="B58" s="73"/>
      <c r="C58" s="73"/>
      <c r="D58" s="73"/>
      <c r="E58" s="73"/>
      <c r="F58" s="73"/>
      <c r="G58" s="73"/>
      <c r="H58" s="73"/>
      <c r="I58" s="73"/>
      <c r="J58" s="73"/>
      <c r="K58" s="73"/>
      <c r="L58" s="73"/>
      <c r="M58" s="73"/>
      <c r="N58" s="73"/>
      <c r="O58" s="73"/>
      <c r="P58" s="73"/>
      <c r="Q58" s="73"/>
    </row>
    <row r="59" spans="2:29">
      <c r="B59" s="73"/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</row>
    <row r="60" spans="2:29">
      <c r="B60" s="295"/>
      <c r="C60" s="295"/>
      <c r="D60" s="295"/>
      <c r="E60" s="295"/>
      <c r="F60" s="295"/>
      <c r="G60" s="295"/>
      <c r="H60" s="295"/>
      <c r="I60" s="295"/>
      <c r="J60" s="295"/>
      <c r="K60" s="295"/>
      <c r="L60" s="295"/>
      <c r="M60" s="295"/>
      <c r="N60" s="295"/>
      <c r="O60" s="295"/>
      <c r="P60" s="295"/>
      <c r="Q60" s="295"/>
    </row>
    <row r="61" spans="2:29">
      <c r="B61" s="73"/>
      <c r="C61" s="73"/>
      <c r="D61" s="73"/>
      <c r="E61" s="73"/>
      <c r="F61" s="73"/>
      <c r="G61" s="73"/>
      <c r="H61" s="73"/>
      <c r="I61" s="73"/>
      <c r="J61" s="73"/>
      <c r="K61" s="73"/>
      <c r="L61" s="73"/>
      <c r="M61" s="73"/>
      <c r="N61" s="73"/>
      <c r="O61" s="73"/>
      <c r="P61" s="73"/>
      <c r="Q61" s="73"/>
    </row>
    <row r="62" spans="2:29"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</row>
    <row r="63" spans="2:29">
      <c r="B63" s="73"/>
      <c r="C63" s="73"/>
      <c r="D63" s="73"/>
      <c r="E63" s="73"/>
      <c r="F63" s="73"/>
      <c r="G63" s="73"/>
      <c r="H63" s="73"/>
      <c r="I63" s="73"/>
      <c r="J63" s="73"/>
      <c r="K63" s="73"/>
      <c r="L63" s="73"/>
      <c r="M63" s="73"/>
      <c r="N63" s="73"/>
      <c r="O63" s="73"/>
      <c r="P63" s="73"/>
      <c r="Q63" s="73"/>
    </row>
    <row r="64" spans="2:29">
      <c r="B64" s="295"/>
      <c r="C64" s="295"/>
      <c r="D64" s="295"/>
      <c r="E64" s="295"/>
      <c r="F64" s="295"/>
      <c r="G64" s="295"/>
      <c r="H64" s="295"/>
      <c r="I64" s="295"/>
      <c r="J64" s="295"/>
      <c r="K64" s="295"/>
      <c r="L64" s="295"/>
      <c r="M64" s="295"/>
      <c r="N64" s="295"/>
      <c r="O64" s="295"/>
      <c r="P64" s="295"/>
      <c r="Q64" s="295"/>
    </row>
    <row r="65" spans="2:17"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73"/>
      <c r="M65" s="73"/>
      <c r="N65" s="73"/>
      <c r="O65" s="73"/>
      <c r="P65" s="73"/>
      <c r="Q65" s="73"/>
    </row>
  </sheetData>
  <mergeCells count="23">
    <mergeCell ref="O22:O23"/>
    <mergeCell ref="P22:Q22"/>
    <mergeCell ref="U22:V22"/>
    <mergeCell ref="W22:X22"/>
    <mergeCell ref="Y22:Z22"/>
    <mergeCell ref="M7:N14"/>
    <mergeCell ref="H9:H14"/>
    <mergeCell ref="A7:C15"/>
    <mergeCell ref="A6:L6"/>
    <mergeCell ref="E15:H15"/>
    <mergeCell ref="F7:H7"/>
    <mergeCell ref="F8:F14"/>
    <mergeCell ref="G8:H8"/>
    <mergeCell ref="I7:L8"/>
    <mergeCell ref="I9:J14"/>
    <mergeCell ref="K9:L14"/>
    <mergeCell ref="D7:E14"/>
    <mergeCell ref="G9:G14"/>
    <mergeCell ref="P16:P17"/>
    <mergeCell ref="Q16:R16"/>
    <mergeCell ref="V16:W16"/>
    <mergeCell ref="X16:Y16"/>
    <mergeCell ref="Z16:AA16"/>
  </mergeCells>
  <phoneticPr fontId="3" type="noConversion"/>
  <hyperlinks>
    <hyperlink ref="A1" location="Inhalt!A33" display="Inhalt"/>
  </hyperlinks>
  <pageMargins left="0.78740157480314965" right="0.59055118110236227" top="0.59055118110236227" bottom="0.59055118110236227" header="0.51181102362204722" footer="0.51181102362204722"/>
  <pageSetup paperSize="9" scale="72" orientation="landscape" r:id="rId1"/>
  <headerFooter>
    <oddFooter>&amp;L&amp;"MetaNormalLF-Roman,Standard"&amp;6Statistisches Bundesamt, Jährliche Körperschaftsteuerstatistik 2012, 07/2016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Y533"/>
  <sheetViews>
    <sheetView showGridLines="0" zoomScaleNormal="100" workbookViewId="0">
      <selection activeCell="A2" sqref="A2:H2"/>
    </sheetView>
  </sheetViews>
  <sheetFormatPr baseColWidth="10" defaultColWidth="11.42578125" defaultRowHeight="12.75"/>
  <cols>
    <col min="1" max="1" width="6.7109375" style="218" customWidth="1"/>
    <col min="2" max="2" width="47" style="202" bestFit="1" customWidth="1"/>
    <col min="3" max="3" width="11.42578125" style="10"/>
    <col min="4" max="4" width="12" style="10" customWidth="1"/>
    <col min="5" max="8" width="11.42578125" style="10"/>
    <col min="9" max="16384" width="11.42578125" style="216"/>
  </cols>
  <sheetData>
    <row r="1" spans="1:25" s="207" customFormat="1" ht="14.1" customHeight="1">
      <c r="A1" s="206" t="s">
        <v>6</v>
      </c>
      <c r="B1" s="204"/>
    </row>
    <row r="2" spans="1:25" s="10" customFormat="1" ht="14.1" customHeight="1">
      <c r="A2" s="554"/>
      <c r="B2" s="554"/>
      <c r="C2" s="554"/>
      <c r="D2" s="554"/>
      <c r="E2" s="554"/>
      <c r="F2" s="554"/>
      <c r="G2" s="554"/>
      <c r="H2" s="554"/>
    </row>
    <row r="3" spans="1:25" s="209" customFormat="1" ht="14.1" customHeight="1">
      <c r="A3" s="208" t="s">
        <v>470</v>
      </c>
      <c r="B3" s="194"/>
      <c r="C3" s="194"/>
      <c r="D3" s="194"/>
      <c r="E3" s="194"/>
      <c r="F3" s="194"/>
      <c r="G3" s="194"/>
      <c r="H3" s="194"/>
      <c r="I3" s="192"/>
      <c r="J3" s="192"/>
      <c r="K3" s="192"/>
    </row>
    <row r="4" spans="1:25" s="209" customFormat="1" ht="14.1" customHeight="1">
      <c r="A4" s="577"/>
      <c r="B4" s="577"/>
      <c r="C4" s="577"/>
      <c r="D4" s="577"/>
      <c r="E4" s="577"/>
      <c r="F4" s="577"/>
      <c r="G4" s="577"/>
      <c r="H4" s="577"/>
      <c r="I4" s="194"/>
      <c r="J4" s="194"/>
      <c r="K4" s="194"/>
    </row>
    <row r="5" spans="1:25" s="209" customFormat="1" ht="14.1" customHeight="1">
      <c r="A5" s="210" t="s">
        <v>493</v>
      </c>
      <c r="B5" s="211"/>
      <c r="C5" s="211"/>
      <c r="D5" s="211"/>
      <c r="E5" s="211"/>
      <c r="F5" s="211"/>
      <c r="G5" s="211"/>
      <c r="H5" s="211"/>
      <c r="I5" s="212"/>
      <c r="J5" s="212"/>
      <c r="K5" s="212"/>
    </row>
    <row r="7" spans="1:25" s="213" customFormat="1" ht="14.1" customHeight="1">
      <c r="A7" s="562" t="s">
        <v>494</v>
      </c>
      <c r="B7" s="562"/>
      <c r="C7" s="579" t="s">
        <v>39</v>
      </c>
      <c r="D7" s="579" t="s">
        <v>495</v>
      </c>
      <c r="E7" s="579" t="s">
        <v>496</v>
      </c>
      <c r="F7" s="579" t="s">
        <v>378</v>
      </c>
      <c r="G7" s="579"/>
      <c r="H7" s="558" t="s">
        <v>497</v>
      </c>
      <c r="I7" s="562"/>
      <c r="J7" s="73"/>
      <c r="K7" s="73"/>
      <c r="L7" s="73"/>
      <c r="M7" s="73"/>
      <c r="N7" s="73"/>
      <c r="O7" s="73"/>
      <c r="P7" s="73"/>
      <c r="Q7" s="73"/>
      <c r="R7" s="73"/>
      <c r="S7" s="73"/>
      <c r="T7" s="73"/>
      <c r="U7" s="73"/>
      <c r="V7" s="73"/>
      <c r="W7" s="73"/>
      <c r="X7" s="73"/>
      <c r="Y7" s="73"/>
    </row>
    <row r="8" spans="1:25" s="213" customFormat="1" ht="14.1" customHeight="1">
      <c r="A8" s="563"/>
      <c r="B8" s="563"/>
      <c r="C8" s="579"/>
      <c r="D8" s="579"/>
      <c r="E8" s="579"/>
      <c r="F8" s="579"/>
      <c r="G8" s="579"/>
      <c r="H8" s="560"/>
      <c r="I8" s="563"/>
      <c r="J8" s="73"/>
      <c r="K8" s="73"/>
      <c r="L8" s="73"/>
      <c r="M8" s="73"/>
      <c r="N8" s="73"/>
      <c r="O8" s="73"/>
      <c r="P8" s="73"/>
      <c r="Q8" s="73"/>
      <c r="R8" s="73"/>
      <c r="S8" s="73"/>
      <c r="T8" s="73"/>
      <c r="U8" s="73"/>
      <c r="V8" s="73"/>
      <c r="W8" s="73"/>
      <c r="X8" s="73"/>
      <c r="Y8" s="73"/>
    </row>
    <row r="9" spans="1:25" s="213" customFormat="1" ht="14.1" customHeight="1">
      <c r="A9" s="563"/>
      <c r="B9" s="563"/>
      <c r="C9" s="579"/>
      <c r="D9" s="579"/>
      <c r="E9" s="579"/>
      <c r="F9" s="579"/>
      <c r="G9" s="579"/>
      <c r="H9" s="560"/>
      <c r="I9" s="563"/>
      <c r="J9" s="73"/>
      <c r="K9" s="73"/>
      <c r="L9" s="73"/>
      <c r="M9" s="73"/>
      <c r="N9" s="73"/>
      <c r="O9" s="73"/>
      <c r="P9" s="73"/>
      <c r="Q9" s="73"/>
      <c r="R9" s="73"/>
      <c r="S9" s="73"/>
      <c r="T9" s="73"/>
      <c r="U9" s="73"/>
      <c r="V9" s="73"/>
      <c r="W9" s="73"/>
      <c r="X9" s="73"/>
      <c r="Y9" s="73"/>
    </row>
    <row r="10" spans="1:25" s="213" customFormat="1" ht="14.1" customHeight="1">
      <c r="A10" s="563"/>
      <c r="B10" s="563"/>
      <c r="C10" s="579"/>
      <c r="D10" s="579"/>
      <c r="E10" s="579"/>
      <c r="F10" s="214" t="s">
        <v>100</v>
      </c>
      <c r="G10" s="214" t="s">
        <v>101</v>
      </c>
      <c r="H10" s="580"/>
      <c r="I10" s="578"/>
      <c r="J10" s="73"/>
      <c r="K10" s="73"/>
      <c r="L10" s="73"/>
      <c r="M10" s="73"/>
      <c r="N10" s="73"/>
      <c r="O10" s="73"/>
      <c r="P10" s="73"/>
      <c r="Q10" s="73"/>
      <c r="R10" s="73"/>
      <c r="S10" s="73"/>
      <c r="T10" s="73"/>
      <c r="U10" s="73"/>
      <c r="V10" s="73"/>
      <c r="W10" s="73"/>
      <c r="X10" s="73"/>
      <c r="Y10" s="73"/>
    </row>
    <row r="11" spans="1:25">
      <c r="A11" s="578"/>
      <c r="B11" s="578"/>
      <c r="C11" s="579"/>
      <c r="D11" s="579" t="s">
        <v>131</v>
      </c>
      <c r="E11" s="579"/>
      <c r="F11" s="579"/>
      <c r="G11" s="555"/>
      <c r="H11" s="196" t="s">
        <v>39</v>
      </c>
      <c r="I11" s="215" t="s">
        <v>18</v>
      </c>
      <c r="J11" s="73"/>
      <c r="K11" s="73"/>
      <c r="L11" s="73"/>
      <c r="M11" s="73"/>
      <c r="N11" s="73"/>
      <c r="O11" s="73"/>
      <c r="P11" s="73"/>
      <c r="Q11" s="73"/>
      <c r="R11" s="73"/>
      <c r="S11" s="73"/>
      <c r="T11" s="73"/>
      <c r="U11" s="73"/>
      <c r="V11" s="73"/>
      <c r="W11" s="73"/>
      <c r="X11" s="73"/>
      <c r="Y11" s="73"/>
    </row>
    <row r="12" spans="1:25" ht="14.1" customHeight="1">
      <c r="A12" s="217"/>
      <c r="B12" s="474"/>
      <c r="C12" s="189"/>
      <c r="D12" s="189"/>
      <c r="E12" s="189"/>
      <c r="F12" s="189"/>
      <c r="G12" s="189"/>
      <c r="H12" s="189"/>
      <c r="J12" s="73"/>
      <c r="K12" s="73"/>
      <c r="L12" s="73"/>
      <c r="M12" s="73"/>
      <c r="N12" s="73"/>
      <c r="O12" s="73"/>
      <c r="P12" s="73"/>
      <c r="Q12" s="73"/>
      <c r="R12" s="73"/>
      <c r="S12" s="73"/>
      <c r="T12" s="73"/>
      <c r="U12" s="73"/>
      <c r="V12" s="73"/>
      <c r="W12" s="73"/>
      <c r="X12" s="73"/>
      <c r="Y12" s="73"/>
    </row>
    <row r="13" spans="1:25" ht="14.1" customHeight="1">
      <c r="B13" s="468"/>
      <c r="C13" s="468" t="s">
        <v>102</v>
      </c>
      <c r="D13" s="468"/>
      <c r="E13" s="468"/>
      <c r="F13" s="468"/>
      <c r="G13" s="468"/>
      <c r="H13" s="468"/>
      <c r="I13" s="468"/>
      <c r="J13" s="73"/>
      <c r="K13" s="73"/>
      <c r="L13" s="73"/>
      <c r="M13" s="73"/>
      <c r="N13" s="73"/>
      <c r="O13" s="73"/>
      <c r="P13" s="73"/>
      <c r="Q13" s="73"/>
      <c r="R13" s="73"/>
      <c r="S13" s="73"/>
      <c r="T13" s="73"/>
      <c r="U13" s="73"/>
      <c r="V13" s="73"/>
      <c r="W13" s="73"/>
      <c r="X13" s="73"/>
      <c r="Y13" s="73"/>
    </row>
    <row r="14" spans="1:25" ht="14.1" customHeight="1">
      <c r="B14" s="490"/>
      <c r="C14" s="468"/>
      <c r="D14" s="468"/>
      <c r="E14" s="468"/>
      <c r="F14" s="468"/>
      <c r="G14" s="468"/>
      <c r="H14" s="468"/>
      <c r="I14" s="468"/>
      <c r="J14" s="73"/>
      <c r="K14" s="73"/>
      <c r="L14" s="73"/>
      <c r="M14" s="73"/>
      <c r="N14" s="73"/>
      <c r="O14" s="73"/>
      <c r="P14" s="73"/>
      <c r="Q14" s="73"/>
      <c r="R14" s="73"/>
      <c r="S14" s="73"/>
      <c r="T14" s="73"/>
      <c r="U14" s="73"/>
      <c r="V14" s="73"/>
      <c r="W14" s="73"/>
      <c r="X14" s="73"/>
      <c r="Y14" s="73"/>
    </row>
    <row r="15" spans="1:25" s="336" customFormat="1" ht="14.1" customHeight="1">
      <c r="A15" s="335" t="s">
        <v>256</v>
      </c>
      <c r="B15" s="476" t="s">
        <v>217</v>
      </c>
      <c r="C15" s="367">
        <v>371</v>
      </c>
      <c r="D15" s="368">
        <v>119827</v>
      </c>
      <c r="E15" s="368">
        <v>119827</v>
      </c>
      <c r="F15" s="368">
        <v>88</v>
      </c>
      <c r="G15" s="366">
        <v>0</v>
      </c>
      <c r="H15" s="368">
        <v>169</v>
      </c>
      <c r="I15" s="368">
        <v>15873</v>
      </c>
      <c r="J15" s="295"/>
      <c r="K15" s="295"/>
      <c r="L15" s="295"/>
      <c r="M15" s="295"/>
      <c r="N15" s="295"/>
      <c r="O15" s="295"/>
      <c r="P15" s="295"/>
      <c r="Q15" s="295"/>
      <c r="R15" s="295"/>
      <c r="S15" s="295"/>
      <c r="T15" s="295"/>
      <c r="U15" s="295"/>
      <c r="V15" s="295"/>
      <c r="W15" s="295"/>
      <c r="X15" s="295"/>
      <c r="Y15" s="295"/>
    </row>
    <row r="16" spans="1:25" ht="14.1" customHeight="1">
      <c r="A16" s="203">
        <v>1</v>
      </c>
      <c r="B16" s="477" t="s">
        <v>318</v>
      </c>
      <c r="C16" s="364">
        <v>353</v>
      </c>
      <c r="D16" s="364">
        <v>84047</v>
      </c>
      <c r="E16" s="364">
        <v>84047</v>
      </c>
      <c r="F16" s="364">
        <v>88</v>
      </c>
      <c r="G16" s="364">
        <v>0</v>
      </c>
      <c r="H16" s="364">
        <v>162</v>
      </c>
      <c r="I16" s="364">
        <v>14814</v>
      </c>
      <c r="J16" s="73"/>
      <c r="K16" s="73"/>
      <c r="L16" s="73"/>
      <c r="M16" s="73"/>
      <c r="N16" s="73"/>
      <c r="O16" s="73"/>
      <c r="P16" s="73"/>
      <c r="Q16" s="73"/>
      <c r="R16" s="73"/>
      <c r="S16" s="73"/>
      <c r="T16" s="73"/>
      <c r="U16" s="73"/>
      <c r="V16" s="73"/>
      <c r="W16" s="73"/>
      <c r="X16" s="73"/>
      <c r="Y16" s="73"/>
    </row>
    <row r="17" spans="1:25" ht="14.1" customHeight="1">
      <c r="A17" s="203">
        <v>2</v>
      </c>
      <c r="B17" s="478" t="s">
        <v>268</v>
      </c>
      <c r="C17" s="364">
        <v>5</v>
      </c>
      <c r="D17" s="364">
        <v>373</v>
      </c>
      <c r="E17" s="364">
        <v>373</v>
      </c>
      <c r="F17" s="364">
        <v>0</v>
      </c>
      <c r="G17" s="364">
        <v>0</v>
      </c>
      <c r="H17" s="364">
        <v>3</v>
      </c>
      <c r="I17" s="364">
        <v>87</v>
      </c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</row>
    <row r="18" spans="1:25" ht="14.1" customHeight="1">
      <c r="A18" s="203">
        <v>3</v>
      </c>
      <c r="B18" s="478" t="s">
        <v>269</v>
      </c>
      <c r="C18" s="364">
        <v>13</v>
      </c>
      <c r="D18" s="364">
        <v>35407</v>
      </c>
      <c r="E18" s="364">
        <v>35407</v>
      </c>
      <c r="F18" s="364">
        <v>0</v>
      </c>
      <c r="G18" s="364">
        <v>0</v>
      </c>
      <c r="H18" s="364">
        <v>4</v>
      </c>
      <c r="I18" s="364">
        <v>973</v>
      </c>
      <c r="J18" s="73"/>
      <c r="K18" s="73"/>
      <c r="L18" s="73"/>
      <c r="M18" s="73"/>
      <c r="N18" s="73"/>
      <c r="O18" s="73"/>
      <c r="P18" s="73"/>
      <c r="Q18" s="73"/>
      <c r="R18" s="73"/>
      <c r="S18" s="73"/>
      <c r="T18" s="73"/>
      <c r="U18" s="73"/>
      <c r="V18" s="73"/>
      <c r="W18" s="73"/>
      <c r="X18" s="73"/>
      <c r="Y18" s="73"/>
    </row>
    <row r="19" spans="1:25" s="336" customFormat="1" ht="14.1" customHeight="1">
      <c r="A19" s="335" t="s">
        <v>257</v>
      </c>
      <c r="B19" s="476" t="s">
        <v>21</v>
      </c>
      <c r="C19" s="366">
        <v>143</v>
      </c>
      <c r="D19" s="366">
        <v>3145606</v>
      </c>
      <c r="E19" s="366">
        <v>3145606</v>
      </c>
      <c r="F19" s="366">
        <v>6</v>
      </c>
      <c r="G19" s="366">
        <v>0</v>
      </c>
      <c r="H19" s="366">
        <v>29</v>
      </c>
      <c r="I19" s="366">
        <v>1650569</v>
      </c>
      <c r="J19" s="295"/>
      <c r="K19" s="295"/>
      <c r="L19" s="295"/>
      <c r="M19" s="295"/>
      <c r="N19" s="295"/>
      <c r="O19" s="295"/>
      <c r="P19" s="295"/>
      <c r="Q19" s="295"/>
      <c r="R19" s="295"/>
      <c r="S19" s="295"/>
      <c r="T19" s="295"/>
      <c r="U19" s="295"/>
      <c r="V19" s="295"/>
      <c r="W19" s="295"/>
      <c r="X19" s="295"/>
      <c r="Y19" s="295"/>
    </row>
    <row r="20" spans="1:25" ht="14.1" customHeight="1">
      <c r="A20" s="203">
        <v>5</v>
      </c>
      <c r="B20" s="478" t="s">
        <v>270</v>
      </c>
      <c r="C20" s="364">
        <v>6</v>
      </c>
      <c r="D20" s="364">
        <v>-70934</v>
      </c>
      <c r="E20" s="364">
        <v>-70934</v>
      </c>
      <c r="F20" s="364">
        <v>0</v>
      </c>
      <c r="G20" s="364">
        <v>0</v>
      </c>
      <c r="H20" s="343" t="s">
        <v>503</v>
      </c>
      <c r="I20" s="343" t="s">
        <v>503</v>
      </c>
      <c r="J20" s="73"/>
      <c r="K20" s="73"/>
      <c r="L20" s="73"/>
      <c r="M20" s="73"/>
      <c r="N20" s="73"/>
      <c r="O20" s="73"/>
      <c r="P20" s="73"/>
      <c r="Q20" s="73"/>
      <c r="R20" s="73"/>
      <c r="S20" s="73"/>
      <c r="T20" s="73"/>
      <c r="U20" s="73"/>
      <c r="V20" s="73"/>
      <c r="W20" s="73"/>
      <c r="X20" s="73"/>
      <c r="Y20" s="73"/>
    </row>
    <row r="21" spans="1:25" ht="14.1" customHeight="1">
      <c r="A21" s="203">
        <v>6</v>
      </c>
      <c r="B21" s="478" t="s">
        <v>271</v>
      </c>
      <c r="C21" s="364">
        <v>13</v>
      </c>
      <c r="D21" s="364">
        <v>1593317</v>
      </c>
      <c r="E21" s="364">
        <v>1593317</v>
      </c>
      <c r="F21" s="364">
        <v>0</v>
      </c>
      <c r="G21" s="364">
        <v>0</v>
      </c>
      <c r="H21" s="343" t="s">
        <v>503</v>
      </c>
      <c r="I21" s="343" t="s">
        <v>503</v>
      </c>
      <c r="J21" s="73"/>
      <c r="K21" s="73"/>
      <c r="L21" s="73"/>
      <c r="M21" s="73"/>
      <c r="N21" s="73"/>
      <c r="O21" s="73"/>
      <c r="P21" s="73"/>
      <c r="Q21" s="73"/>
      <c r="R21" s="73"/>
      <c r="S21" s="73"/>
      <c r="T21" s="73"/>
      <c r="U21" s="73"/>
      <c r="V21" s="73"/>
      <c r="W21" s="73"/>
      <c r="X21" s="73"/>
      <c r="Y21" s="73"/>
    </row>
    <row r="22" spans="1:25" ht="14.1" customHeight="1">
      <c r="A22" s="203">
        <v>7</v>
      </c>
      <c r="B22" s="477" t="s">
        <v>272</v>
      </c>
      <c r="C22" s="364">
        <v>0</v>
      </c>
      <c r="D22" s="364">
        <v>0</v>
      </c>
      <c r="E22" s="364">
        <v>0</v>
      </c>
      <c r="F22" s="364">
        <v>0</v>
      </c>
      <c r="G22" s="364">
        <v>0</v>
      </c>
      <c r="H22" s="364">
        <v>0</v>
      </c>
      <c r="I22" s="364">
        <v>0</v>
      </c>
      <c r="J22" s="73"/>
      <c r="K22" s="73"/>
      <c r="L22" s="73"/>
      <c r="M22" s="73"/>
      <c r="N22" s="73"/>
      <c r="O22" s="73"/>
      <c r="P22" s="73"/>
      <c r="Q22" s="73"/>
      <c r="R22" s="73"/>
      <c r="S22" s="73"/>
      <c r="T22" s="73"/>
      <c r="U22" s="73"/>
      <c r="V22" s="73"/>
      <c r="W22" s="73"/>
      <c r="X22" s="73"/>
      <c r="Y22" s="73"/>
    </row>
    <row r="23" spans="1:25" ht="14.1" customHeight="1">
      <c r="A23" s="203">
        <v>8</v>
      </c>
      <c r="B23" s="478" t="s">
        <v>319</v>
      </c>
      <c r="C23" s="364">
        <v>75</v>
      </c>
      <c r="D23" s="364">
        <v>872557</v>
      </c>
      <c r="E23" s="364">
        <v>872557</v>
      </c>
      <c r="F23" s="364">
        <v>6</v>
      </c>
      <c r="G23" s="364">
        <v>0</v>
      </c>
      <c r="H23" s="364">
        <v>15</v>
      </c>
      <c r="I23" s="364">
        <v>10887</v>
      </c>
      <c r="J23" s="73"/>
      <c r="K23" s="73"/>
      <c r="L23" s="73"/>
      <c r="M23" s="73"/>
      <c r="N23" s="73"/>
      <c r="O23" s="73"/>
      <c r="P23" s="73"/>
      <c r="Q23" s="73"/>
      <c r="R23" s="73"/>
      <c r="S23" s="73"/>
      <c r="T23" s="73"/>
      <c r="U23" s="73"/>
      <c r="V23" s="73"/>
      <c r="W23" s="73"/>
      <c r="X23" s="73"/>
      <c r="Y23" s="73"/>
    </row>
    <row r="24" spans="1:25" ht="14.1" customHeight="1">
      <c r="A24" s="203">
        <v>9</v>
      </c>
      <c r="B24" s="479" t="s">
        <v>320</v>
      </c>
      <c r="C24" s="364"/>
      <c r="D24" s="364"/>
      <c r="E24" s="364"/>
      <c r="F24" s="364"/>
      <c r="G24" s="364"/>
      <c r="H24" s="364"/>
      <c r="I24" s="364"/>
      <c r="J24" s="73"/>
      <c r="K24" s="73"/>
      <c r="L24" s="73"/>
      <c r="M24" s="73"/>
      <c r="N24" s="73"/>
      <c r="O24" s="73"/>
      <c r="P24" s="73"/>
      <c r="Q24" s="73"/>
      <c r="R24" s="73"/>
      <c r="S24" s="73"/>
      <c r="T24" s="73"/>
      <c r="U24" s="73"/>
      <c r="V24" s="73"/>
      <c r="W24" s="73"/>
      <c r="X24" s="73"/>
      <c r="Y24" s="73"/>
    </row>
    <row r="25" spans="1:25" ht="14.1" customHeight="1">
      <c r="A25" s="203"/>
      <c r="B25" s="478" t="s">
        <v>321</v>
      </c>
      <c r="C25" s="364">
        <v>49</v>
      </c>
      <c r="D25" s="364">
        <v>750665</v>
      </c>
      <c r="E25" s="364">
        <v>750665</v>
      </c>
      <c r="F25" s="364">
        <v>0</v>
      </c>
      <c r="G25" s="364">
        <v>0</v>
      </c>
      <c r="H25" s="364">
        <v>8</v>
      </c>
      <c r="I25" s="364">
        <v>10364</v>
      </c>
      <c r="J25" s="73"/>
      <c r="K25" s="73"/>
      <c r="L25" s="73"/>
      <c r="M25" s="73"/>
      <c r="N25" s="73"/>
      <c r="O25" s="73"/>
      <c r="P25" s="73"/>
      <c r="Q25" s="73"/>
      <c r="R25" s="73"/>
      <c r="S25" s="73"/>
      <c r="T25" s="73"/>
      <c r="U25" s="73"/>
      <c r="V25" s="73"/>
      <c r="W25" s="73"/>
      <c r="X25" s="73"/>
      <c r="Y25" s="73"/>
    </row>
    <row r="26" spans="1:25" s="336" customFormat="1" ht="14.1" customHeight="1">
      <c r="A26" s="335" t="s">
        <v>20</v>
      </c>
      <c r="B26" s="480" t="s">
        <v>23</v>
      </c>
      <c r="C26" s="366">
        <v>5877</v>
      </c>
      <c r="D26" s="366">
        <v>37431294</v>
      </c>
      <c r="E26" s="366">
        <v>37427890</v>
      </c>
      <c r="F26" s="366">
        <v>22360</v>
      </c>
      <c r="G26" s="366">
        <v>0</v>
      </c>
      <c r="H26" s="366">
        <v>1296</v>
      </c>
      <c r="I26" s="366">
        <v>4624244</v>
      </c>
      <c r="J26" s="295"/>
      <c r="K26" s="295"/>
      <c r="L26" s="295"/>
      <c r="M26" s="295"/>
      <c r="N26" s="295"/>
      <c r="O26" s="295"/>
      <c r="P26" s="295"/>
      <c r="Q26" s="295"/>
      <c r="R26" s="295"/>
      <c r="S26" s="295"/>
      <c r="T26" s="295"/>
      <c r="U26" s="295"/>
      <c r="V26" s="295"/>
      <c r="W26" s="295"/>
      <c r="X26" s="295"/>
      <c r="Y26" s="295"/>
    </row>
    <row r="27" spans="1:25" ht="14.1" customHeight="1">
      <c r="A27" s="203">
        <v>10</v>
      </c>
      <c r="B27" s="478" t="s">
        <v>322</v>
      </c>
      <c r="C27" s="364">
        <v>481</v>
      </c>
      <c r="D27" s="364">
        <v>1170957</v>
      </c>
      <c r="E27" s="364">
        <v>1170957</v>
      </c>
      <c r="F27" s="364">
        <v>2263</v>
      </c>
      <c r="G27" s="364">
        <v>0</v>
      </c>
      <c r="H27" s="364">
        <v>107</v>
      </c>
      <c r="I27" s="364">
        <v>72574</v>
      </c>
      <c r="J27" s="73"/>
      <c r="K27" s="73"/>
      <c r="L27" s="73"/>
      <c r="M27" s="73"/>
      <c r="N27" s="73"/>
      <c r="O27" s="73"/>
      <c r="P27" s="73"/>
      <c r="Q27" s="73"/>
      <c r="R27" s="73"/>
      <c r="S27" s="73"/>
      <c r="T27" s="73"/>
      <c r="U27" s="73"/>
      <c r="V27" s="73"/>
      <c r="W27" s="73"/>
      <c r="X27" s="73"/>
      <c r="Y27" s="73"/>
    </row>
    <row r="28" spans="1:25" ht="14.1" customHeight="1">
      <c r="A28" s="203">
        <v>11</v>
      </c>
      <c r="B28" s="478" t="s">
        <v>273</v>
      </c>
      <c r="C28" s="364">
        <v>239</v>
      </c>
      <c r="D28" s="364">
        <v>406030</v>
      </c>
      <c r="E28" s="364">
        <v>406030</v>
      </c>
      <c r="F28" s="364">
        <v>84</v>
      </c>
      <c r="G28" s="364">
        <v>0</v>
      </c>
      <c r="H28" s="364">
        <v>53</v>
      </c>
      <c r="I28" s="364">
        <v>73869</v>
      </c>
      <c r="J28" s="73"/>
      <c r="K28" s="73"/>
      <c r="L28" s="73"/>
      <c r="M28" s="73"/>
      <c r="N28" s="73"/>
      <c r="O28" s="73"/>
      <c r="P28" s="73"/>
      <c r="Q28" s="73"/>
      <c r="R28" s="73"/>
      <c r="S28" s="73"/>
      <c r="T28" s="73"/>
      <c r="U28" s="73"/>
      <c r="V28" s="73"/>
      <c r="W28" s="73"/>
      <c r="X28" s="73"/>
      <c r="Y28" s="73"/>
    </row>
    <row r="29" spans="1:25" ht="14.1" customHeight="1">
      <c r="A29" s="203">
        <v>12</v>
      </c>
      <c r="B29" s="478" t="s">
        <v>274</v>
      </c>
      <c r="C29" s="364">
        <v>4</v>
      </c>
      <c r="D29" s="364">
        <v>772949</v>
      </c>
      <c r="E29" s="364">
        <v>772949</v>
      </c>
      <c r="F29" s="364">
        <v>0</v>
      </c>
      <c r="G29" s="364">
        <v>0</v>
      </c>
      <c r="H29" s="343" t="s">
        <v>503</v>
      </c>
      <c r="I29" s="343" t="s">
        <v>503</v>
      </c>
      <c r="J29" s="73"/>
      <c r="K29" s="73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73"/>
      <c r="W29" s="73"/>
      <c r="X29" s="73"/>
      <c r="Y29" s="73"/>
    </row>
    <row r="30" spans="1:25" ht="14.1" customHeight="1">
      <c r="A30" s="203">
        <v>13</v>
      </c>
      <c r="B30" s="478" t="s">
        <v>275</v>
      </c>
      <c r="C30" s="364">
        <v>114</v>
      </c>
      <c r="D30" s="364">
        <v>100795</v>
      </c>
      <c r="E30" s="364">
        <v>100795</v>
      </c>
      <c r="F30" s="364">
        <v>87</v>
      </c>
      <c r="G30" s="364">
        <v>0</v>
      </c>
      <c r="H30" s="364">
        <v>27</v>
      </c>
      <c r="I30" s="364">
        <v>29621</v>
      </c>
      <c r="J30" s="73"/>
      <c r="K30" s="73"/>
      <c r="L30" s="73"/>
      <c r="M30" s="73"/>
      <c r="N30" s="73"/>
      <c r="O30" s="73"/>
      <c r="P30" s="73"/>
      <c r="Q30" s="73"/>
      <c r="R30" s="73"/>
      <c r="S30" s="73"/>
      <c r="T30" s="73"/>
      <c r="U30" s="73"/>
      <c r="V30" s="73"/>
      <c r="W30" s="73"/>
      <c r="X30" s="73"/>
      <c r="Y30" s="73"/>
    </row>
    <row r="31" spans="1:25" ht="14.1" customHeight="1">
      <c r="A31" s="203">
        <v>14</v>
      </c>
      <c r="B31" s="478" t="s">
        <v>276</v>
      </c>
      <c r="C31" s="364">
        <v>80</v>
      </c>
      <c r="D31" s="364">
        <v>104915</v>
      </c>
      <c r="E31" s="364">
        <v>104915</v>
      </c>
      <c r="F31" s="364">
        <v>7</v>
      </c>
      <c r="G31" s="364">
        <v>0</v>
      </c>
      <c r="H31" s="343" t="s">
        <v>503</v>
      </c>
      <c r="I31" s="343" t="s">
        <v>503</v>
      </c>
      <c r="J31" s="73"/>
      <c r="K31" s="73"/>
      <c r="L31" s="73"/>
      <c r="M31" s="73"/>
      <c r="N31" s="73"/>
      <c r="O31" s="73"/>
      <c r="P31" s="73"/>
      <c r="Q31" s="73"/>
      <c r="R31" s="73"/>
      <c r="S31" s="73"/>
      <c r="T31" s="73"/>
      <c r="U31" s="73"/>
      <c r="V31" s="73"/>
      <c r="W31" s="73"/>
      <c r="X31" s="73"/>
      <c r="Y31" s="73"/>
    </row>
    <row r="32" spans="1:25" ht="14.1" customHeight="1">
      <c r="A32" s="203">
        <v>15</v>
      </c>
      <c r="B32" s="478" t="s">
        <v>277</v>
      </c>
      <c r="C32" s="364">
        <v>13</v>
      </c>
      <c r="D32" s="364">
        <v>25327</v>
      </c>
      <c r="E32" s="364">
        <v>25327</v>
      </c>
      <c r="F32" s="364">
        <v>0</v>
      </c>
      <c r="G32" s="364">
        <v>0</v>
      </c>
      <c r="H32" s="343" t="s">
        <v>503</v>
      </c>
      <c r="I32" s="343" t="s">
        <v>503</v>
      </c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</row>
    <row r="33" spans="1:25" ht="14.1" customHeight="1">
      <c r="A33" s="203">
        <v>16</v>
      </c>
      <c r="B33" s="481" t="s">
        <v>323</v>
      </c>
      <c r="C33" s="364"/>
      <c r="D33" s="364"/>
      <c r="E33" s="364"/>
      <c r="F33" s="364"/>
      <c r="G33" s="364"/>
      <c r="H33" s="364"/>
      <c r="I33" s="364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  <c r="W33" s="73"/>
      <c r="X33" s="73"/>
      <c r="Y33" s="73"/>
    </row>
    <row r="34" spans="1:25" ht="14.1" customHeight="1">
      <c r="A34" s="203"/>
      <c r="B34" s="478" t="s">
        <v>324</v>
      </c>
      <c r="C34" s="364">
        <v>107</v>
      </c>
      <c r="D34" s="364">
        <v>14196</v>
      </c>
      <c r="E34" s="364">
        <v>14196</v>
      </c>
      <c r="F34" s="364">
        <v>12</v>
      </c>
      <c r="G34" s="364">
        <v>0</v>
      </c>
      <c r="H34" s="364">
        <v>37</v>
      </c>
      <c r="I34" s="364">
        <v>10913</v>
      </c>
      <c r="J34" s="73"/>
      <c r="K34" s="73"/>
      <c r="L34" s="73"/>
      <c r="M34" s="73"/>
      <c r="N34" s="73"/>
      <c r="O34" s="73"/>
      <c r="P34" s="73"/>
      <c r="Q34" s="73"/>
      <c r="R34" s="73"/>
      <c r="S34" s="73"/>
      <c r="T34" s="73"/>
      <c r="U34" s="73"/>
      <c r="V34" s="73"/>
      <c r="W34" s="73"/>
      <c r="X34" s="73"/>
      <c r="Y34" s="73"/>
    </row>
    <row r="35" spans="1:25" ht="14.1" customHeight="1">
      <c r="A35" s="203">
        <v>17</v>
      </c>
      <c r="B35" s="478" t="s">
        <v>278</v>
      </c>
      <c r="C35" s="364">
        <v>179</v>
      </c>
      <c r="D35" s="364">
        <v>622305</v>
      </c>
      <c r="E35" s="364">
        <v>622305</v>
      </c>
      <c r="F35" s="364">
        <v>47</v>
      </c>
      <c r="G35" s="364">
        <v>0</v>
      </c>
      <c r="H35" s="364">
        <v>44</v>
      </c>
      <c r="I35" s="364">
        <v>250399</v>
      </c>
      <c r="J35" s="73"/>
      <c r="K35" s="73"/>
      <c r="L35" s="73"/>
      <c r="M35" s="73"/>
      <c r="N35" s="73"/>
      <c r="O35" s="73"/>
      <c r="P35" s="73"/>
      <c r="Q35" s="73"/>
      <c r="R35" s="73"/>
      <c r="S35" s="73"/>
      <c r="T35" s="73"/>
      <c r="U35" s="73"/>
      <c r="V35" s="73"/>
      <c r="W35" s="73"/>
      <c r="X35" s="73"/>
      <c r="Y35" s="73"/>
    </row>
    <row r="36" spans="1:25" ht="14.1" customHeight="1">
      <c r="A36" s="203">
        <v>18</v>
      </c>
      <c r="B36" s="481" t="s">
        <v>325</v>
      </c>
      <c r="C36" s="364"/>
      <c r="D36" s="364"/>
      <c r="E36" s="364"/>
      <c r="F36" s="364"/>
      <c r="G36" s="364"/>
      <c r="H36" s="364"/>
      <c r="I36" s="364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</row>
    <row r="37" spans="1:25" ht="14.1" customHeight="1">
      <c r="A37" s="203"/>
      <c r="B37" s="478" t="s">
        <v>326</v>
      </c>
      <c r="C37" s="364">
        <v>226</v>
      </c>
      <c r="D37" s="364">
        <v>341350</v>
      </c>
      <c r="E37" s="364">
        <v>341350</v>
      </c>
      <c r="F37" s="364">
        <v>246</v>
      </c>
      <c r="G37" s="364">
        <v>0</v>
      </c>
      <c r="H37" s="364">
        <v>59</v>
      </c>
      <c r="I37" s="364">
        <v>38597</v>
      </c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</row>
    <row r="38" spans="1:25" ht="14.1" customHeight="1">
      <c r="A38" s="203">
        <v>19</v>
      </c>
      <c r="B38" s="478" t="s">
        <v>279</v>
      </c>
      <c r="C38" s="364">
        <v>29</v>
      </c>
      <c r="D38" s="364">
        <v>2014331</v>
      </c>
      <c r="E38" s="364">
        <v>2014331</v>
      </c>
      <c r="F38" s="364">
        <v>1765</v>
      </c>
      <c r="G38" s="364">
        <v>0</v>
      </c>
      <c r="H38" s="364">
        <v>10</v>
      </c>
      <c r="I38" s="364">
        <v>297291</v>
      </c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</row>
    <row r="39" spans="1:25" ht="14.1" customHeight="1">
      <c r="A39" s="203">
        <v>20</v>
      </c>
      <c r="B39" s="478" t="s">
        <v>24</v>
      </c>
      <c r="C39" s="364">
        <v>405</v>
      </c>
      <c r="D39" s="364">
        <v>4665282</v>
      </c>
      <c r="E39" s="364">
        <v>4663712</v>
      </c>
      <c r="F39" s="364">
        <v>876</v>
      </c>
      <c r="G39" s="364">
        <v>0</v>
      </c>
      <c r="H39" s="364">
        <v>76</v>
      </c>
      <c r="I39" s="364">
        <v>135446</v>
      </c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</row>
    <row r="40" spans="1:25" ht="14.1" customHeight="1">
      <c r="A40" s="203">
        <v>21</v>
      </c>
      <c r="B40" s="478" t="s">
        <v>280</v>
      </c>
      <c r="C40" s="364">
        <v>173</v>
      </c>
      <c r="D40" s="364">
        <v>5835315</v>
      </c>
      <c r="E40" s="364">
        <v>5834482</v>
      </c>
      <c r="F40" s="364">
        <v>136</v>
      </c>
      <c r="G40" s="364">
        <v>0</v>
      </c>
      <c r="H40" s="364">
        <v>30</v>
      </c>
      <c r="I40" s="364">
        <v>24474</v>
      </c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</row>
    <row r="41" spans="1:25" ht="14.1" customHeight="1">
      <c r="A41" s="203">
        <v>22</v>
      </c>
      <c r="B41" s="478" t="s">
        <v>25</v>
      </c>
      <c r="C41" s="364">
        <v>340</v>
      </c>
      <c r="D41" s="364">
        <v>1787388</v>
      </c>
      <c r="E41" s="364">
        <v>1787388</v>
      </c>
      <c r="F41" s="364">
        <v>1418</v>
      </c>
      <c r="G41" s="364">
        <v>0</v>
      </c>
      <c r="H41" s="364">
        <v>56</v>
      </c>
      <c r="I41" s="364">
        <v>63842</v>
      </c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</row>
    <row r="42" spans="1:25" ht="14.1" customHeight="1">
      <c r="A42" s="203">
        <v>23</v>
      </c>
      <c r="B42" s="479" t="s">
        <v>327</v>
      </c>
      <c r="C42" s="364"/>
      <c r="D42" s="364"/>
      <c r="E42" s="364"/>
      <c r="F42" s="364"/>
      <c r="G42" s="364"/>
      <c r="H42" s="364"/>
      <c r="I42" s="364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</row>
    <row r="43" spans="1:25" ht="14.1" customHeight="1">
      <c r="A43" s="203"/>
      <c r="B43" s="478" t="s">
        <v>230</v>
      </c>
      <c r="C43" s="364">
        <v>283</v>
      </c>
      <c r="D43" s="364">
        <v>440857</v>
      </c>
      <c r="E43" s="364">
        <v>440857</v>
      </c>
      <c r="F43" s="364">
        <v>1978</v>
      </c>
      <c r="G43" s="364">
        <v>0</v>
      </c>
      <c r="H43" s="364">
        <v>72</v>
      </c>
      <c r="I43" s="364">
        <v>251372</v>
      </c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</row>
    <row r="44" spans="1:25" ht="14.1" customHeight="1">
      <c r="A44" s="203">
        <v>24</v>
      </c>
      <c r="B44" s="478" t="s">
        <v>281</v>
      </c>
      <c r="C44" s="364">
        <v>199</v>
      </c>
      <c r="D44" s="364">
        <v>1353445</v>
      </c>
      <c r="E44" s="364">
        <v>1353445</v>
      </c>
      <c r="F44" s="364">
        <v>7986</v>
      </c>
      <c r="G44" s="364">
        <v>0</v>
      </c>
      <c r="H44" s="364">
        <v>42</v>
      </c>
      <c r="I44" s="364">
        <v>70277</v>
      </c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</row>
    <row r="45" spans="1:25" ht="14.1" customHeight="1">
      <c r="A45" s="203">
        <v>25</v>
      </c>
      <c r="B45" s="478" t="s">
        <v>282</v>
      </c>
      <c r="C45" s="364">
        <v>581</v>
      </c>
      <c r="D45" s="364">
        <v>895532</v>
      </c>
      <c r="E45" s="364">
        <v>895532</v>
      </c>
      <c r="F45" s="364">
        <v>430</v>
      </c>
      <c r="G45" s="364">
        <v>0</v>
      </c>
      <c r="H45" s="364">
        <v>122</v>
      </c>
      <c r="I45" s="364">
        <v>179677</v>
      </c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</row>
    <row r="46" spans="1:25" ht="14.1" customHeight="1">
      <c r="A46" s="203">
        <v>26</v>
      </c>
      <c r="B46" s="481" t="s">
        <v>328</v>
      </c>
      <c r="C46" s="364"/>
      <c r="D46" s="364"/>
      <c r="E46" s="364"/>
      <c r="F46" s="364"/>
      <c r="G46" s="364"/>
      <c r="H46" s="364"/>
      <c r="I46" s="364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</row>
    <row r="47" spans="1:25" ht="14.1" customHeight="1">
      <c r="A47" s="203"/>
      <c r="B47" s="478" t="s">
        <v>329</v>
      </c>
      <c r="C47" s="364">
        <v>448</v>
      </c>
      <c r="D47" s="364">
        <v>2715514</v>
      </c>
      <c r="E47" s="364">
        <v>2715514</v>
      </c>
      <c r="F47" s="364">
        <v>163</v>
      </c>
      <c r="G47" s="364">
        <v>0</v>
      </c>
      <c r="H47" s="364">
        <v>88</v>
      </c>
      <c r="I47" s="364">
        <v>1240645</v>
      </c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</row>
    <row r="48" spans="1:25" ht="14.1" customHeight="1">
      <c r="A48" s="203">
        <v>27</v>
      </c>
      <c r="B48" s="478" t="s">
        <v>330</v>
      </c>
      <c r="C48" s="364">
        <v>320</v>
      </c>
      <c r="D48" s="364">
        <v>900200</v>
      </c>
      <c r="E48" s="364">
        <v>900200</v>
      </c>
      <c r="F48" s="364">
        <v>263</v>
      </c>
      <c r="G48" s="364">
        <v>0</v>
      </c>
      <c r="H48" s="364">
        <v>79</v>
      </c>
      <c r="I48" s="364">
        <v>266830</v>
      </c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</row>
    <row r="49" spans="1:25" ht="14.1" customHeight="1">
      <c r="A49" s="203">
        <v>28</v>
      </c>
      <c r="B49" s="477" t="s">
        <v>26</v>
      </c>
      <c r="C49" s="364">
        <v>939</v>
      </c>
      <c r="D49" s="364">
        <v>5820629</v>
      </c>
      <c r="E49" s="364">
        <v>5819629</v>
      </c>
      <c r="F49" s="364">
        <v>1093</v>
      </c>
      <c r="G49" s="364">
        <v>0</v>
      </c>
      <c r="H49" s="364">
        <v>221</v>
      </c>
      <c r="I49" s="364">
        <v>522165</v>
      </c>
      <c r="J49" s="73"/>
      <c r="K49" s="73"/>
      <c r="L49" s="73"/>
      <c r="M49" s="73"/>
      <c r="N49" s="73"/>
      <c r="O49" s="73"/>
      <c r="P49" s="73"/>
      <c r="Q49" s="73"/>
      <c r="R49" s="73"/>
      <c r="S49" s="73"/>
      <c r="T49" s="73"/>
      <c r="U49" s="73"/>
      <c r="V49" s="73"/>
      <c r="W49" s="73"/>
      <c r="X49" s="73"/>
      <c r="Y49" s="73"/>
    </row>
    <row r="50" spans="1:25" ht="14.1" customHeight="1">
      <c r="A50" s="203">
        <v>29</v>
      </c>
      <c r="B50" s="477" t="s">
        <v>331</v>
      </c>
      <c r="C50" s="364">
        <v>264</v>
      </c>
      <c r="D50" s="364">
        <v>5692656</v>
      </c>
      <c r="E50" s="364">
        <v>5692656</v>
      </c>
      <c r="F50" s="364">
        <v>2547</v>
      </c>
      <c r="G50" s="364">
        <v>0</v>
      </c>
      <c r="H50" s="364">
        <v>52</v>
      </c>
      <c r="I50" s="364">
        <v>258901</v>
      </c>
      <c r="J50" s="73"/>
      <c r="K50" s="73"/>
      <c r="L50" s="73"/>
      <c r="M50" s="73"/>
      <c r="N50" s="73"/>
      <c r="O50" s="73"/>
      <c r="P50" s="73"/>
      <c r="Q50" s="73"/>
      <c r="R50" s="73"/>
      <c r="S50" s="73"/>
      <c r="T50" s="73"/>
      <c r="U50" s="73"/>
      <c r="V50" s="73"/>
      <c r="W50" s="73"/>
      <c r="X50" s="73"/>
      <c r="Y50" s="73"/>
    </row>
    <row r="51" spans="1:25" ht="14.1" customHeight="1">
      <c r="A51" s="203">
        <v>30</v>
      </c>
      <c r="B51" s="482" t="s">
        <v>283</v>
      </c>
      <c r="C51" s="364">
        <v>75</v>
      </c>
      <c r="D51" s="364">
        <v>326701</v>
      </c>
      <c r="E51" s="364">
        <v>326701</v>
      </c>
      <c r="F51" s="364">
        <v>305</v>
      </c>
      <c r="G51" s="364">
        <v>0</v>
      </c>
      <c r="H51" s="364">
        <v>19</v>
      </c>
      <c r="I51" s="364">
        <v>723043</v>
      </c>
      <c r="J51" s="73"/>
      <c r="K51" s="73"/>
      <c r="L51" s="73"/>
      <c r="M51" s="73"/>
      <c r="N51" s="73"/>
      <c r="O51" s="73"/>
      <c r="P51" s="73"/>
      <c r="Q51" s="73"/>
      <c r="R51" s="73"/>
      <c r="S51" s="73"/>
      <c r="T51" s="73"/>
      <c r="U51" s="73"/>
      <c r="V51" s="73"/>
      <c r="W51" s="73"/>
      <c r="X51" s="73"/>
      <c r="Y51" s="73"/>
    </row>
    <row r="52" spans="1:25" ht="14.1" customHeight="1">
      <c r="A52" s="203">
        <v>31</v>
      </c>
      <c r="B52" s="477" t="s">
        <v>284</v>
      </c>
      <c r="C52" s="364">
        <v>70</v>
      </c>
      <c r="D52" s="364">
        <v>75372</v>
      </c>
      <c r="E52" s="364">
        <v>75372</v>
      </c>
      <c r="F52" s="364">
        <v>172</v>
      </c>
      <c r="G52" s="364">
        <v>0</v>
      </c>
      <c r="H52" s="364">
        <v>10</v>
      </c>
      <c r="I52" s="364">
        <v>32956</v>
      </c>
      <c r="J52" s="73"/>
      <c r="K52" s="73"/>
      <c r="L52" s="73"/>
      <c r="M52" s="73"/>
      <c r="N52" s="73"/>
      <c r="O52" s="73"/>
      <c r="P52" s="73"/>
      <c r="Q52" s="73"/>
      <c r="R52" s="73"/>
      <c r="S52" s="73"/>
      <c r="T52" s="73"/>
      <c r="U52" s="73"/>
      <c r="V52" s="73"/>
      <c r="W52" s="73"/>
      <c r="X52" s="73"/>
      <c r="Y52" s="73"/>
    </row>
    <row r="53" spans="1:25" ht="14.1" customHeight="1">
      <c r="A53" s="203">
        <v>32</v>
      </c>
      <c r="B53" s="477" t="s">
        <v>285</v>
      </c>
      <c r="C53" s="364">
        <v>229</v>
      </c>
      <c r="D53" s="364">
        <v>1211496</v>
      </c>
      <c r="E53" s="364">
        <v>1211496</v>
      </c>
      <c r="F53" s="364">
        <v>324</v>
      </c>
      <c r="G53" s="364">
        <v>0</v>
      </c>
      <c r="H53" s="364">
        <v>52</v>
      </c>
      <c r="I53" s="364">
        <v>68036</v>
      </c>
      <c r="J53" s="73"/>
      <c r="K53" s="73"/>
      <c r="L53" s="73"/>
      <c r="M53" s="73"/>
      <c r="N53" s="73"/>
      <c r="O53" s="73"/>
      <c r="P53" s="73"/>
      <c r="Q53" s="73"/>
      <c r="R53" s="73"/>
      <c r="S53" s="73"/>
      <c r="T53" s="73"/>
      <c r="U53" s="73"/>
      <c r="V53" s="73"/>
      <c r="W53" s="73"/>
      <c r="X53" s="73"/>
      <c r="Y53" s="73"/>
    </row>
    <row r="54" spans="1:25" ht="14.1" customHeight="1">
      <c r="A54" s="203">
        <v>33</v>
      </c>
      <c r="B54" s="483" t="s">
        <v>380</v>
      </c>
      <c r="C54" s="364"/>
      <c r="D54" s="364"/>
      <c r="E54" s="364"/>
      <c r="F54" s="364"/>
      <c r="G54" s="364"/>
      <c r="H54" s="364"/>
      <c r="I54" s="364"/>
      <c r="J54" s="73"/>
      <c r="K54" s="73"/>
      <c r="L54" s="73"/>
      <c r="M54" s="73"/>
      <c r="N54" s="73"/>
      <c r="O54" s="73"/>
      <c r="P54" s="73"/>
      <c r="Q54" s="73"/>
      <c r="R54" s="73"/>
      <c r="S54" s="73"/>
      <c r="T54" s="73"/>
      <c r="U54" s="73"/>
      <c r="V54" s="73"/>
      <c r="W54" s="73"/>
      <c r="X54" s="73"/>
      <c r="Y54" s="73"/>
    </row>
    <row r="55" spans="1:25" ht="14.1" customHeight="1">
      <c r="A55" s="203"/>
      <c r="B55" s="477" t="s">
        <v>332</v>
      </c>
      <c r="C55" s="364">
        <v>79</v>
      </c>
      <c r="D55" s="364">
        <v>137754</v>
      </c>
      <c r="E55" s="364">
        <v>137754</v>
      </c>
      <c r="F55" s="364">
        <v>158</v>
      </c>
      <c r="G55" s="364">
        <v>0</v>
      </c>
      <c r="H55" s="364">
        <v>22</v>
      </c>
      <c r="I55" s="364">
        <v>10031</v>
      </c>
      <c r="J55" s="73"/>
      <c r="K55" s="73"/>
      <c r="L55" s="73"/>
      <c r="M55" s="73"/>
      <c r="N55" s="73"/>
      <c r="O55" s="73"/>
      <c r="P55" s="73"/>
      <c r="Q55" s="73"/>
      <c r="R55" s="73"/>
      <c r="S55" s="73"/>
      <c r="T55" s="73"/>
      <c r="U55" s="73"/>
      <c r="V55" s="73"/>
      <c r="W55" s="73"/>
      <c r="X55" s="73"/>
      <c r="Y55" s="73"/>
    </row>
    <row r="56" spans="1:25" s="336" customFormat="1" ht="14.1" customHeight="1">
      <c r="A56" s="335" t="s">
        <v>22</v>
      </c>
      <c r="B56" s="476" t="s">
        <v>249</v>
      </c>
      <c r="C56" s="366">
        <v>854</v>
      </c>
      <c r="D56" s="366">
        <v>15514974</v>
      </c>
      <c r="E56" s="366">
        <v>15514974</v>
      </c>
      <c r="F56" s="366">
        <v>63882</v>
      </c>
      <c r="G56" s="366">
        <v>0</v>
      </c>
      <c r="H56" s="366">
        <v>232</v>
      </c>
      <c r="I56" s="366">
        <v>302750</v>
      </c>
      <c r="J56" s="295"/>
      <c r="K56" s="295"/>
      <c r="L56" s="295"/>
      <c r="M56" s="295"/>
      <c r="N56" s="295"/>
      <c r="O56" s="295"/>
      <c r="P56" s="295"/>
      <c r="Q56" s="295"/>
      <c r="R56" s="295"/>
      <c r="S56" s="295"/>
      <c r="T56" s="295"/>
      <c r="U56" s="295"/>
      <c r="V56" s="295"/>
      <c r="W56" s="295"/>
      <c r="X56" s="295"/>
      <c r="Y56" s="295"/>
    </row>
    <row r="57" spans="1:25" s="336" customFormat="1" ht="14.1" customHeight="1">
      <c r="A57" s="335" t="s">
        <v>27</v>
      </c>
      <c r="B57" s="484" t="s">
        <v>375</v>
      </c>
      <c r="C57" s="366"/>
      <c r="D57" s="366"/>
      <c r="E57" s="366"/>
      <c r="F57" s="366"/>
      <c r="G57" s="366"/>
      <c r="H57" s="366"/>
      <c r="I57" s="366"/>
      <c r="J57" s="295"/>
      <c r="K57" s="295"/>
      <c r="L57" s="295"/>
      <c r="M57" s="295"/>
      <c r="N57" s="295"/>
      <c r="O57" s="295"/>
      <c r="P57" s="295"/>
      <c r="Q57" s="295"/>
      <c r="R57" s="295"/>
      <c r="S57" s="295"/>
      <c r="T57" s="295"/>
      <c r="U57" s="295"/>
      <c r="V57" s="295"/>
      <c r="W57" s="295"/>
      <c r="X57" s="295"/>
      <c r="Y57" s="295"/>
    </row>
    <row r="58" spans="1:25" s="336" customFormat="1" ht="14.1" customHeight="1">
      <c r="A58" s="335"/>
      <c r="B58" s="480" t="s">
        <v>264</v>
      </c>
      <c r="C58" s="366">
        <v>370</v>
      </c>
      <c r="D58" s="366">
        <v>858708</v>
      </c>
      <c r="E58" s="366">
        <v>858708</v>
      </c>
      <c r="F58" s="366">
        <v>5830</v>
      </c>
      <c r="G58" s="366">
        <v>0</v>
      </c>
      <c r="H58" s="366">
        <v>85</v>
      </c>
      <c r="I58" s="366">
        <v>188218</v>
      </c>
      <c r="J58" s="295"/>
      <c r="K58" s="295"/>
      <c r="L58" s="295"/>
      <c r="M58" s="295"/>
      <c r="N58" s="295"/>
      <c r="O58" s="295"/>
      <c r="P58" s="295"/>
      <c r="Q58" s="295"/>
      <c r="R58" s="295"/>
      <c r="S58" s="295"/>
      <c r="T58" s="295"/>
      <c r="U58" s="295"/>
      <c r="V58" s="295"/>
      <c r="W58" s="295"/>
      <c r="X58" s="295"/>
      <c r="Y58" s="295"/>
    </row>
    <row r="59" spans="1:25" ht="14.1" customHeight="1">
      <c r="A59" s="203">
        <v>36</v>
      </c>
      <c r="B59" s="477" t="s">
        <v>286</v>
      </c>
      <c r="C59" s="364">
        <v>75</v>
      </c>
      <c r="D59" s="364">
        <v>297543</v>
      </c>
      <c r="E59" s="364">
        <v>297543</v>
      </c>
      <c r="F59" s="364">
        <v>4264</v>
      </c>
      <c r="G59" s="364">
        <v>0</v>
      </c>
      <c r="H59" s="364">
        <v>19</v>
      </c>
      <c r="I59" s="364">
        <v>119712</v>
      </c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</row>
    <row r="60" spans="1:25" ht="14.1" customHeight="1">
      <c r="A60" s="203">
        <v>37</v>
      </c>
      <c r="B60" s="477" t="s">
        <v>287</v>
      </c>
      <c r="C60" s="364">
        <v>26</v>
      </c>
      <c r="D60" s="364">
        <v>89758</v>
      </c>
      <c r="E60" s="364">
        <v>89758</v>
      </c>
      <c r="F60" s="364">
        <v>154</v>
      </c>
      <c r="G60" s="364">
        <v>0</v>
      </c>
      <c r="H60" s="364">
        <v>6</v>
      </c>
      <c r="I60" s="364">
        <v>33008</v>
      </c>
      <c r="J60" s="73"/>
      <c r="K60" s="73"/>
      <c r="L60" s="73"/>
      <c r="M60" s="73"/>
      <c r="N60" s="73"/>
      <c r="O60" s="73"/>
      <c r="P60" s="73"/>
      <c r="Q60" s="73"/>
      <c r="R60" s="73"/>
      <c r="S60" s="73"/>
      <c r="T60" s="73"/>
      <c r="U60" s="73"/>
      <c r="V60" s="73"/>
      <c r="W60" s="73"/>
      <c r="X60" s="73"/>
      <c r="Y60" s="73"/>
    </row>
    <row r="61" spans="1:25" ht="14.1" customHeight="1">
      <c r="A61" s="203">
        <v>38</v>
      </c>
      <c r="B61" s="483" t="s">
        <v>333</v>
      </c>
      <c r="C61" s="364"/>
      <c r="D61" s="364"/>
      <c r="E61" s="364"/>
      <c r="F61" s="364"/>
      <c r="G61" s="364"/>
      <c r="H61" s="364"/>
      <c r="I61" s="364"/>
      <c r="J61" s="73"/>
      <c r="K61" s="73"/>
      <c r="L61" s="73"/>
      <c r="M61" s="73"/>
      <c r="N61" s="73"/>
      <c r="O61" s="73"/>
      <c r="P61" s="73"/>
      <c r="Q61" s="73"/>
      <c r="R61" s="73"/>
      <c r="S61" s="73"/>
      <c r="T61" s="73"/>
      <c r="U61" s="73"/>
      <c r="V61" s="73"/>
      <c r="W61" s="73"/>
      <c r="X61" s="73"/>
      <c r="Y61" s="73"/>
    </row>
    <row r="62" spans="1:25" ht="14.1" customHeight="1">
      <c r="A62" s="203"/>
      <c r="B62" s="477" t="s">
        <v>334</v>
      </c>
      <c r="C62" s="364">
        <v>244</v>
      </c>
      <c r="D62" s="364">
        <v>449972</v>
      </c>
      <c r="E62" s="364">
        <v>449972</v>
      </c>
      <c r="F62" s="364">
        <v>1412</v>
      </c>
      <c r="G62" s="364">
        <v>0</v>
      </c>
      <c r="H62" s="364">
        <v>52</v>
      </c>
      <c r="I62" s="364">
        <v>35337</v>
      </c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</row>
    <row r="63" spans="1:25" ht="14.1" customHeight="1">
      <c r="A63" s="203">
        <v>39</v>
      </c>
      <c r="B63" s="475" t="s">
        <v>335</v>
      </c>
      <c r="C63" s="364"/>
      <c r="D63" s="364"/>
      <c r="E63" s="364"/>
      <c r="F63" s="364"/>
      <c r="G63" s="364"/>
      <c r="H63" s="364"/>
      <c r="I63" s="364"/>
      <c r="J63" s="73"/>
      <c r="K63" s="73"/>
      <c r="L63" s="73"/>
      <c r="M63" s="73"/>
      <c r="N63" s="73"/>
      <c r="O63" s="73"/>
      <c r="P63" s="73"/>
      <c r="Q63" s="73"/>
      <c r="R63" s="73"/>
      <c r="S63" s="73"/>
      <c r="T63" s="73"/>
      <c r="U63" s="73"/>
      <c r="V63" s="73"/>
      <c r="W63" s="73"/>
      <c r="X63" s="73"/>
      <c r="Y63" s="73"/>
    </row>
    <row r="64" spans="1:25" ht="14.1" customHeight="1">
      <c r="A64" s="203"/>
      <c r="B64" s="482" t="s">
        <v>336</v>
      </c>
      <c r="C64" s="364">
        <v>25</v>
      </c>
      <c r="D64" s="364">
        <v>21436</v>
      </c>
      <c r="E64" s="364">
        <v>21436</v>
      </c>
      <c r="F64" s="364">
        <v>0</v>
      </c>
      <c r="G64" s="364">
        <v>0</v>
      </c>
      <c r="H64" s="364">
        <v>8</v>
      </c>
      <c r="I64" s="364">
        <v>160</v>
      </c>
      <c r="J64" s="73"/>
      <c r="K64" s="73"/>
      <c r="L64" s="73"/>
      <c r="M64" s="73"/>
      <c r="N64" s="73"/>
      <c r="O64" s="73"/>
      <c r="P64" s="73"/>
      <c r="Q64" s="73"/>
      <c r="R64" s="73"/>
      <c r="S64" s="73"/>
      <c r="T64" s="73"/>
      <c r="U64" s="73"/>
      <c r="V64" s="73"/>
      <c r="W64" s="73"/>
      <c r="X64" s="73"/>
      <c r="Y64" s="73"/>
    </row>
    <row r="65" spans="1:25" s="336" customFormat="1" ht="14.1" customHeight="1">
      <c r="A65" s="335" t="s">
        <v>28</v>
      </c>
      <c r="B65" s="476" t="s">
        <v>29</v>
      </c>
      <c r="C65" s="366">
        <v>926</v>
      </c>
      <c r="D65" s="366">
        <v>1041676</v>
      </c>
      <c r="E65" s="366">
        <v>1041676</v>
      </c>
      <c r="F65" s="366">
        <v>770</v>
      </c>
      <c r="G65" s="366">
        <v>0</v>
      </c>
      <c r="H65" s="366">
        <v>240</v>
      </c>
      <c r="I65" s="366">
        <v>469753</v>
      </c>
      <c r="J65" s="295"/>
      <c r="K65" s="295"/>
      <c r="L65" s="295"/>
      <c r="M65" s="295"/>
      <c r="N65" s="295"/>
      <c r="O65" s="295"/>
      <c r="P65" s="295"/>
      <c r="Q65" s="295"/>
      <c r="R65" s="295"/>
      <c r="S65" s="295"/>
      <c r="T65" s="295"/>
      <c r="U65" s="295"/>
      <c r="V65" s="295"/>
      <c r="W65" s="295"/>
      <c r="X65" s="295"/>
      <c r="Y65" s="295"/>
    </row>
    <row r="66" spans="1:25" ht="14.1" customHeight="1">
      <c r="A66" s="203">
        <v>41</v>
      </c>
      <c r="B66" s="477" t="s">
        <v>288</v>
      </c>
      <c r="C66" s="364">
        <v>352</v>
      </c>
      <c r="D66" s="364">
        <v>866483</v>
      </c>
      <c r="E66" s="364">
        <v>866483</v>
      </c>
      <c r="F66" s="364">
        <v>398</v>
      </c>
      <c r="G66" s="366">
        <v>0</v>
      </c>
      <c r="H66" s="364">
        <v>116</v>
      </c>
      <c r="I66" s="364">
        <v>355272</v>
      </c>
      <c r="J66" s="73"/>
      <c r="K66" s="73"/>
      <c r="L66" s="73"/>
      <c r="M66" s="73"/>
      <c r="N66" s="73"/>
      <c r="O66" s="73"/>
      <c r="P66" s="73"/>
      <c r="Q66" s="73"/>
      <c r="R66" s="73"/>
      <c r="S66" s="73"/>
      <c r="T66" s="73"/>
      <c r="U66" s="73"/>
      <c r="V66" s="73"/>
      <c r="W66" s="73"/>
      <c r="X66" s="73"/>
      <c r="Y66" s="73"/>
    </row>
    <row r="67" spans="1:25" ht="14.1" customHeight="1">
      <c r="A67" s="203">
        <v>42</v>
      </c>
      <c r="B67" s="482" t="s">
        <v>289</v>
      </c>
      <c r="C67" s="364">
        <v>91</v>
      </c>
      <c r="D67" s="364">
        <v>-3249</v>
      </c>
      <c r="E67" s="364">
        <v>-3249</v>
      </c>
      <c r="F67" s="364">
        <v>19</v>
      </c>
      <c r="G67" s="364">
        <v>0</v>
      </c>
      <c r="H67" s="364">
        <v>20</v>
      </c>
      <c r="I67" s="364">
        <v>21830</v>
      </c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</row>
    <row r="68" spans="1:25" ht="14.1" customHeight="1">
      <c r="A68" s="219">
        <v>43</v>
      </c>
      <c r="B68" s="475" t="s">
        <v>337</v>
      </c>
      <c r="C68" s="364"/>
      <c r="D68" s="364"/>
      <c r="E68" s="364"/>
      <c r="F68" s="364"/>
      <c r="G68" s="364"/>
      <c r="H68" s="364"/>
      <c r="I68" s="364"/>
      <c r="J68" s="73"/>
      <c r="K68" s="73"/>
      <c r="L68" s="73"/>
      <c r="M68" s="73"/>
      <c r="N68" s="73"/>
      <c r="O68" s="73"/>
      <c r="P68" s="73"/>
      <c r="Q68" s="73"/>
      <c r="R68" s="73"/>
      <c r="S68" s="73"/>
      <c r="T68" s="73"/>
      <c r="U68" s="73"/>
      <c r="V68" s="73"/>
      <c r="W68" s="73"/>
      <c r="X68" s="73"/>
      <c r="Y68" s="73"/>
    </row>
    <row r="69" spans="1:25" ht="14.1" customHeight="1">
      <c r="A69" s="219"/>
      <c r="B69" s="482" t="s">
        <v>338</v>
      </c>
      <c r="C69" s="364">
        <v>483</v>
      </c>
      <c r="D69" s="364">
        <v>178442</v>
      </c>
      <c r="E69" s="364">
        <v>178442</v>
      </c>
      <c r="F69" s="364">
        <v>353</v>
      </c>
      <c r="G69" s="364">
        <v>0</v>
      </c>
      <c r="H69" s="364">
        <v>104</v>
      </c>
      <c r="I69" s="364">
        <v>92651</v>
      </c>
      <c r="J69" s="73"/>
      <c r="K69" s="73"/>
      <c r="L69" s="73"/>
      <c r="M69" s="73"/>
      <c r="N69" s="73"/>
      <c r="O69" s="73"/>
      <c r="P69" s="73"/>
      <c r="Q69" s="73"/>
      <c r="R69" s="73"/>
      <c r="S69" s="73"/>
      <c r="T69" s="73"/>
      <c r="U69" s="73"/>
      <c r="V69" s="73"/>
      <c r="W69" s="73"/>
      <c r="X69" s="73"/>
      <c r="Y69" s="73"/>
    </row>
    <row r="70" spans="1:25" s="336" customFormat="1" ht="14.1" customHeight="1">
      <c r="A70" s="335" t="s">
        <v>30</v>
      </c>
      <c r="B70" s="484" t="s">
        <v>231</v>
      </c>
      <c r="C70" s="366"/>
      <c r="D70" s="366"/>
      <c r="E70" s="366"/>
      <c r="F70" s="366"/>
      <c r="G70" s="366"/>
      <c r="H70" s="366"/>
      <c r="I70" s="366"/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</row>
    <row r="71" spans="1:25" s="336" customFormat="1" ht="14.1" customHeight="1">
      <c r="A71" s="335"/>
      <c r="B71" s="480" t="s">
        <v>376</v>
      </c>
      <c r="C71" s="366">
        <v>4714</v>
      </c>
      <c r="D71" s="366">
        <v>9171661</v>
      </c>
      <c r="E71" s="366">
        <v>9171661</v>
      </c>
      <c r="F71" s="366">
        <v>18029</v>
      </c>
      <c r="G71" s="366">
        <v>0</v>
      </c>
      <c r="H71" s="366">
        <v>957</v>
      </c>
      <c r="I71" s="366">
        <v>3737724</v>
      </c>
      <c r="J71" s="295"/>
      <c r="K71" s="295"/>
      <c r="L71" s="295"/>
      <c r="M71" s="295"/>
      <c r="N71" s="295"/>
      <c r="O71" s="295"/>
      <c r="P71" s="295"/>
      <c r="Q71" s="295"/>
      <c r="R71" s="295"/>
      <c r="S71" s="295"/>
      <c r="T71" s="295"/>
      <c r="U71" s="295"/>
      <c r="V71" s="295"/>
      <c r="W71" s="295"/>
      <c r="X71" s="295"/>
      <c r="Y71" s="295"/>
    </row>
    <row r="72" spans="1:25" ht="14.1" customHeight="1">
      <c r="A72" s="220">
        <v>45</v>
      </c>
      <c r="B72" s="485" t="s">
        <v>339</v>
      </c>
      <c r="C72" s="364"/>
      <c r="D72" s="364"/>
      <c r="E72" s="364"/>
      <c r="F72" s="364"/>
      <c r="G72" s="364"/>
      <c r="H72" s="364"/>
      <c r="I72" s="364"/>
      <c r="J72" s="73"/>
      <c r="K72" s="73"/>
      <c r="L72" s="73"/>
      <c r="M72" s="73"/>
      <c r="N72" s="73"/>
      <c r="O72" s="73"/>
      <c r="P72" s="73"/>
      <c r="Q72" s="73"/>
      <c r="R72" s="73"/>
      <c r="S72" s="73"/>
      <c r="T72" s="73"/>
      <c r="U72" s="73"/>
      <c r="V72" s="73"/>
      <c r="W72" s="73"/>
      <c r="X72" s="73"/>
      <c r="Y72" s="73"/>
    </row>
    <row r="73" spans="1:25" ht="14.1" customHeight="1">
      <c r="A73" s="220"/>
      <c r="B73" s="482" t="s">
        <v>381</v>
      </c>
      <c r="C73" s="364">
        <v>650</v>
      </c>
      <c r="D73" s="364">
        <v>917936</v>
      </c>
      <c r="E73" s="364">
        <v>917936</v>
      </c>
      <c r="F73" s="364">
        <v>316</v>
      </c>
      <c r="G73" s="364">
        <v>0</v>
      </c>
      <c r="H73" s="364">
        <v>173</v>
      </c>
      <c r="I73" s="364">
        <v>131710</v>
      </c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</row>
    <row r="74" spans="1:25" ht="14.1" customHeight="1">
      <c r="A74" s="203">
        <v>46</v>
      </c>
      <c r="B74" s="482" t="s">
        <v>290</v>
      </c>
      <c r="C74" s="364">
        <v>2808</v>
      </c>
      <c r="D74" s="364">
        <v>6673821</v>
      </c>
      <c r="E74" s="364">
        <v>6673821</v>
      </c>
      <c r="F74" s="364">
        <v>9209</v>
      </c>
      <c r="G74" s="364">
        <v>0</v>
      </c>
      <c r="H74" s="364">
        <v>538</v>
      </c>
      <c r="I74" s="364">
        <v>623150</v>
      </c>
      <c r="J74" s="73"/>
      <c r="K74" s="73"/>
      <c r="L74" s="73"/>
      <c r="M74" s="73"/>
      <c r="N74" s="73"/>
      <c r="O74" s="73"/>
      <c r="P74" s="73"/>
      <c r="Q74" s="73"/>
      <c r="R74" s="73"/>
      <c r="S74" s="73"/>
      <c r="T74" s="73"/>
      <c r="U74" s="73"/>
      <c r="V74" s="73"/>
      <c r="W74" s="73"/>
      <c r="X74" s="73"/>
      <c r="Y74" s="73"/>
    </row>
    <row r="75" spans="1:25" ht="14.1" customHeight="1">
      <c r="A75" s="203">
        <v>47</v>
      </c>
      <c r="B75" s="477" t="s">
        <v>340</v>
      </c>
      <c r="C75" s="364">
        <v>1256</v>
      </c>
      <c r="D75" s="364">
        <v>1579905</v>
      </c>
      <c r="E75" s="364">
        <v>1579905</v>
      </c>
      <c r="F75" s="364">
        <v>8503</v>
      </c>
      <c r="G75" s="364">
        <v>0</v>
      </c>
      <c r="H75" s="364">
        <v>246</v>
      </c>
      <c r="I75" s="364">
        <v>2982865</v>
      </c>
      <c r="J75" s="73"/>
      <c r="K75" s="73"/>
      <c r="L75" s="73"/>
      <c r="M75" s="73"/>
      <c r="N75" s="73"/>
      <c r="O75" s="73"/>
      <c r="P75" s="73"/>
      <c r="Q75" s="73"/>
      <c r="R75" s="73"/>
      <c r="S75" s="73"/>
      <c r="T75" s="73"/>
      <c r="U75" s="73"/>
      <c r="V75" s="73"/>
      <c r="W75" s="73"/>
      <c r="X75" s="73"/>
      <c r="Y75" s="73"/>
    </row>
    <row r="76" spans="1:25" s="336" customFormat="1" ht="14.1" customHeight="1">
      <c r="A76" s="335" t="s">
        <v>31</v>
      </c>
      <c r="B76" s="476" t="s">
        <v>250</v>
      </c>
      <c r="C76" s="366">
        <v>1216</v>
      </c>
      <c r="D76" s="366">
        <v>1544915</v>
      </c>
      <c r="E76" s="366">
        <v>1544915</v>
      </c>
      <c r="F76" s="366">
        <v>7310</v>
      </c>
      <c r="G76" s="366">
        <v>0</v>
      </c>
      <c r="H76" s="366">
        <v>307</v>
      </c>
      <c r="I76" s="366">
        <v>3254659</v>
      </c>
      <c r="J76" s="295"/>
      <c r="K76" s="295"/>
      <c r="L76" s="295"/>
      <c r="M76" s="295"/>
      <c r="N76" s="295"/>
      <c r="O76" s="295"/>
      <c r="P76" s="295"/>
      <c r="Q76" s="295"/>
      <c r="R76" s="295"/>
      <c r="S76" s="295"/>
      <c r="T76" s="295"/>
      <c r="U76" s="295"/>
      <c r="V76" s="295"/>
      <c r="W76" s="295"/>
      <c r="X76" s="295"/>
      <c r="Y76" s="295"/>
    </row>
    <row r="77" spans="1:25" ht="14.1" customHeight="1">
      <c r="A77" s="203">
        <v>49</v>
      </c>
      <c r="B77" s="478" t="s">
        <v>341</v>
      </c>
      <c r="C77" s="364">
        <v>444</v>
      </c>
      <c r="D77" s="364">
        <v>424667</v>
      </c>
      <c r="E77" s="364">
        <v>424667</v>
      </c>
      <c r="F77" s="364">
        <v>1604</v>
      </c>
      <c r="G77" s="364">
        <v>0</v>
      </c>
      <c r="H77" s="364">
        <v>121</v>
      </c>
      <c r="I77" s="364">
        <v>2797941</v>
      </c>
      <c r="J77" s="73"/>
      <c r="K77" s="73"/>
      <c r="L77" s="73"/>
      <c r="M77" s="73"/>
      <c r="N77" s="73"/>
      <c r="O77" s="73"/>
      <c r="P77" s="73"/>
      <c r="Q77" s="73"/>
      <c r="R77" s="73"/>
      <c r="S77" s="73"/>
      <c r="T77" s="73"/>
      <c r="U77" s="73"/>
      <c r="V77" s="73"/>
      <c r="W77" s="73"/>
      <c r="X77" s="73"/>
      <c r="Y77" s="73"/>
    </row>
    <row r="78" spans="1:25" ht="14.1" customHeight="1">
      <c r="A78" s="203">
        <v>50</v>
      </c>
      <c r="B78" s="478" t="s">
        <v>291</v>
      </c>
      <c r="C78" s="364">
        <v>55</v>
      </c>
      <c r="D78" s="364">
        <v>50480</v>
      </c>
      <c r="E78" s="364">
        <v>50480</v>
      </c>
      <c r="F78" s="364">
        <v>11</v>
      </c>
      <c r="G78" s="364">
        <v>0</v>
      </c>
      <c r="H78" s="364">
        <v>10</v>
      </c>
      <c r="I78" s="364">
        <v>54968</v>
      </c>
      <c r="J78" s="73"/>
      <c r="K78" s="73"/>
      <c r="L78" s="73"/>
      <c r="M78" s="73"/>
      <c r="N78" s="73"/>
      <c r="O78" s="73"/>
      <c r="P78" s="73"/>
      <c r="Q78" s="73"/>
      <c r="R78" s="73"/>
      <c r="S78" s="73"/>
      <c r="T78" s="73"/>
      <c r="U78" s="73"/>
      <c r="V78" s="73"/>
      <c r="W78" s="73"/>
      <c r="X78" s="73"/>
      <c r="Y78" s="73"/>
    </row>
    <row r="79" spans="1:25" ht="14.1" customHeight="1">
      <c r="A79" s="203">
        <v>51</v>
      </c>
      <c r="B79" s="478" t="s">
        <v>292</v>
      </c>
      <c r="C79" s="364">
        <v>28</v>
      </c>
      <c r="D79" s="364">
        <v>206493</v>
      </c>
      <c r="E79" s="364">
        <v>206493</v>
      </c>
      <c r="F79" s="387">
        <v>0</v>
      </c>
      <c r="G79" s="364">
        <v>0</v>
      </c>
      <c r="H79" s="364">
        <v>9</v>
      </c>
      <c r="I79" s="364">
        <v>3161</v>
      </c>
      <c r="J79" s="73"/>
      <c r="K79" s="73"/>
      <c r="L79" s="73"/>
      <c r="M79" s="73"/>
      <c r="N79" s="73"/>
      <c r="O79" s="73"/>
      <c r="P79" s="73"/>
      <c r="Q79" s="73"/>
      <c r="R79" s="73"/>
      <c r="S79" s="73"/>
      <c r="T79" s="73"/>
      <c r="U79" s="73"/>
      <c r="V79" s="73"/>
      <c r="W79" s="73"/>
      <c r="X79" s="73"/>
      <c r="Y79" s="73"/>
    </row>
    <row r="80" spans="1:25" ht="14.1" customHeight="1">
      <c r="A80" s="203">
        <v>52</v>
      </c>
      <c r="B80" s="479" t="s">
        <v>342</v>
      </c>
      <c r="C80" s="364"/>
      <c r="D80" s="364"/>
      <c r="E80" s="364"/>
      <c r="F80" s="364"/>
      <c r="G80" s="364"/>
      <c r="H80" s="364"/>
      <c r="I80" s="364"/>
      <c r="J80" s="73"/>
      <c r="K80" s="73"/>
      <c r="L80" s="73"/>
      <c r="M80" s="73"/>
      <c r="N80" s="73"/>
      <c r="O80" s="73"/>
      <c r="P80" s="73"/>
      <c r="Q80" s="73"/>
      <c r="R80" s="73"/>
      <c r="S80" s="73"/>
      <c r="T80" s="73"/>
      <c r="U80" s="73"/>
      <c r="V80" s="73"/>
      <c r="W80" s="73"/>
      <c r="X80" s="73"/>
      <c r="Y80" s="73"/>
    </row>
    <row r="81" spans="1:25" ht="14.1" customHeight="1">
      <c r="A81" s="203"/>
      <c r="B81" s="478" t="s">
        <v>343</v>
      </c>
      <c r="C81" s="364">
        <v>621</v>
      </c>
      <c r="D81" s="364">
        <v>768543</v>
      </c>
      <c r="E81" s="364">
        <v>768543</v>
      </c>
      <c r="F81" s="364">
        <v>5695</v>
      </c>
      <c r="G81" s="364">
        <v>0</v>
      </c>
      <c r="H81" s="364">
        <v>151</v>
      </c>
      <c r="I81" s="364">
        <v>380156</v>
      </c>
      <c r="J81" s="73"/>
      <c r="K81" s="73"/>
      <c r="L81" s="73"/>
      <c r="M81" s="73"/>
      <c r="N81" s="73"/>
      <c r="O81" s="73"/>
      <c r="P81" s="73"/>
      <c r="Q81" s="73"/>
      <c r="R81" s="73"/>
      <c r="S81" s="73"/>
      <c r="T81" s="73"/>
      <c r="U81" s="73"/>
      <c r="V81" s="73"/>
      <c r="W81" s="73"/>
      <c r="X81" s="73"/>
      <c r="Y81" s="73"/>
    </row>
    <row r="82" spans="1:25" ht="14.1" customHeight="1">
      <c r="A82" s="203">
        <v>53</v>
      </c>
      <c r="B82" s="478" t="s">
        <v>293</v>
      </c>
      <c r="C82" s="364">
        <v>68</v>
      </c>
      <c r="D82" s="364">
        <v>94732</v>
      </c>
      <c r="E82" s="364">
        <v>94732</v>
      </c>
      <c r="F82" s="364">
        <v>0</v>
      </c>
      <c r="G82" s="364">
        <v>0</v>
      </c>
      <c r="H82" s="364">
        <v>16</v>
      </c>
      <c r="I82" s="364">
        <v>18433</v>
      </c>
      <c r="J82" s="73"/>
      <c r="K82" s="73"/>
      <c r="L82" s="73"/>
      <c r="M82" s="73"/>
      <c r="N82" s="73"/>
      <c r="O82" s="73"/>
      <c r="P82" s="73"/>
      <c r="Q82" s="73"/>
      <c r="R82" s="73"/>
      <c r="S82" s="73"/>
      <c r="T82" s="73"/>
      <c r="U82" s="73"/>
      <c r="V82" s="73"/>
      <c r="W82" s="73"/>
      <c r="X82" s="73"/>
      <c r="Y82" s="73"/>
    </row>
    <row r="83" spans="1:25" s="336" customFormat="1" ht="14.1" customHeight="1">
      <c r="A83" s="335" t="s">
        <v>33</v>
      </c>
      <c r="B83" s="476" t="s">
        <v>32</v>
      </c>
      <c r="C83" s="366">
        <v>656</v>
      </c>
      <c r="D83" s="366">
        <v>177754</v>
      </c>
      <c r="E83" s="366">
        <v>177754</v>
      </c>
      <c r="F83" s="366">
        <v>124</v>
      </c>
      <c r="G83" s="366">
        <v>0</v>
      </c>
      <c r="H83" s="366">
        <v>194</v>
      </c>
      <c r="I83" s="366">
        <v>124061</v>
      </c>
      <c r="J83" s="295"/>
      <c r="K83" s="295"/>
      <c r="L83" s="295"/>
      <c r="M83" s="295"/>
      <c r="N83" s="295"/>
      <c r="O83" s="295"/>
      <c r="P83" s="295"/>
      <c r="Q83" s="295"/>
      <c r="R83" s="295"/>
      <c r="S83" s="295"/>
      <c r="T83" s="295"/>
      <c r="U83" s="295"/>
      <c r="V83" s="295"/>
      <c r="W83" s="295"/>
      <c r="X83" s="295"/>
      <c r="Y83" s="295"/>
    </row>
    <row r="84" spans="1:25" ht="14.1" customHeight="1">
      <c r="A84" s="203">
        <v>55</v>
      </c>
      <c r="B84" s="478" t="s">
        <v>294</v>
      </c>
      <c r="C84" s="364">
        <v>303</v>
      </c>
      <c r="D84" s="364">
        <v>110157</v>
      </c>
      <c r="E84" s="364">
        <v>110157</v>
      </c>
      <c r="F84" s="364">
        <v>60</v>
      </c>
      <c r="G84" s="364">
        <v>0</v>
      </c>
      <c r="H84" s="364">
        <v>113</v>
      </c>
      <c r="I84" s="364">
        <v>91034</v>
      </c>
      <c r="J84" s="73"/>
      <c r="K84" s="73"/>
      <c r="L84" s="73"/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</row>
    <row r="85" spans="1:25" ht="14.1" customHeight="1">
      <c r="A85" s="203">
        <v>56</v>
      </c>
      <c r="B85" s="478" t="s">
        <v>295</v>
      </c>
      <c r="C85" s="364">
        <v>353</v>
      </c>
      <c r="D85" s="364">
        <v>67597</v>
      </c>
      <c r="E85" s="364">
        <v>67597</v>
      </c>
      <c r="F85" s="364">
        <v>64</v>
      </c>
      <c r="G85" s="364">
        <v>0</v>
      </c>
      <c r="H85" s="364">
        <v>81</v>
      </c>
      <c r="I85" s="364">
        <v>33027</v>
      </c>
      <c r="J85" s="73"/>
      <c r="K85" s="73"/>
      <c r="L85" s="73"/>
      <c r="M85" s="73"/>
      <c r="N85" s="73"/>
      <c r="O85" s="73"/>
      <c r="P85" s="73"/>
      <c r="Q85" s="73"/>
      <c r="R85" s="73"/>
      <c r="S85" s="73"/>
      <c r="T85" s="73"/>
      <c r="U85" s="73"/>
      <c r="V85" s="73"/>
      <c r="W85" s="73"/>
      <c r="X85" s="73"/>
      <c r="Y85" s="73"/>
    </row>
    <row r="86" spans="1:25" s="336" customFormat="1" ht="14.1" customHeight="1">
      <c r="A86" s="337" t="s">
        <v>34</v>
      </c>
      <c r="B86" s="480" t="s">
        <v>251</v>
      </c>
      <c r="C86" s="366">
        <v>2456</v>
      </c>
      <c r="D86" s="366">
        <v>13769298</v>
      </c>
      <c r="E86" s="366">
        <v>13769019</v>
      </c>
      <c r="F86" s="366">
        <v>1583</v>
      </c>
      <c r="G86" s="366">
        <v>0</v>
      </c>
      <c r="H86" s="366">
        <v>617</v>
      </c>
      <c r="I86" s="366">
        <v>773082</v>
      </c>
      <c r="J86" s="295"/>
      <c r="K86" s="295"/>
      <c r="L86" s="295"/>
      <c r="M86" s="295"/>
      <c r="N86" s="295"/>
      <c r="O86" s="295"/>
      <c r="P86" s="295"/>
      <c r="Q86" s="295"/>
      <c r="R86" s="295"/>
      <c r="S86" s="295"/>
      <c r="T86" s="295"/>
      <c r="U86" s="295"/>
      <c r="V86" s="295"/>
      <c r="W86" s="295"/>
      <c r="X86" s="295"/>
      <c r="Y86" s="295"/>
    </row>
    <row r="87" spans="1:25" ht="14.1" customHeight="1">
      <c r="A87" s="203">
        <v>58</v>
      </c>
      <c r="B87" s="478" t="s">
        <v>296</v>
      </c>
      <c r="C87" s="364">
        <v>549</v>
      </c>
      <c r="D87" s="364">
        <v>595863</v>
      </c>
      <c r="E87" s="364">
        <v>595863</v>
      </c>
      <c r="F87" s="364">
        <v>557</v>
      </c>
      <c r="G87" s="364">
        <v>0</v>
      </c>
      <c r="H87" s="364">
        <v>124</v>
      </c>
      <c r="I87" s="364">
        <v>75218</v>
      </c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</row>
    <row r="88" spans="1:25" ht="14.1" customHeight="1">
      <c r="A88" s="203">
        <v>59</v>
      </c>
      <c r="B88" s="479" t="s">
        <v>344</v>
      </c>
      <c r="C88" s="364"/>
      <c r="D88" s="364"/>
      <c r="E88" s="364"/>
      <c r="F88" s="364"/>
      <c r="G88" s="364"/>
      <c r="H88" s="364"/>
      <c r="I88" s="364"/>
      <c r="J88" s="73"/>
      <c r="K88" s="73"/>
      <c r="L88" s="73"/>
      <c r="M88" s="73"/>
      <c r="N88" s="73"/>
      <c r="O88" s="73"/>
      <c r="P88" s="73"/>
      <c r="Q88" s="73"/>
      <c r="R88" s="73"/>
      <c r="S88" s="73"/>
      <c r="T88" s="73"/>
      <c r="U88" s="73"/>
      <c r="V88" s="73"/>
      <c r="W88" s="73"/>
      <c r="X88" s="73"/>
      <c r="Y88" s="73"/>
    </row>
    <row r="89" spans="1:25" ht="14.1" customHeight="1">
      <c r="A89" s="203"/>
      <c r="B89" s="479" t="s">
        <v>377</v>
      </c>
      <c r="C89" s="364"/>
      <c r="D89" s="364"/>
      <c r="E89" s="364"/>
      <c r="F89" s="364"/>
      <c r="G89" s="364"/>
      <c r="H89" s="364"/>
      <c r="I89" s="364"/>
      <c r="J89" s="73"/>
      <c r="K89" s="73"/>
      <c r="L89" s="73"/>
      <c r="M89" s="73"/>
      <c r="N89" s="73"/>
      <c r="O89" s="73"/>
      <c r="P89" s="73"/>
      <c r="Q89" s="73"/>
      <c r="R89" s="73"/>
      <c r="S89" s="73"/>
      <c r="T89" s="73"/>
      <c r="U89" s="73"/>
      <c r="V89" s="73"/>
      <c r="W89" s="73"/>
      <c r="X89" s="73"/>
      <c r="Y89" s="73"/>
    </row>
    <row r="90" spans="1:25" ht="14.1" customHeight="1">
      <c r="A90" s="203"/>
      <c r="B90" s="478" t="s">
        <v>345</v>
      </c>
      <c r="C90" s="364">
        <v>267</v>
      </c>
      <c r="D90" s="364">
        <v>190267</v>
      </c>
      <c r="E90" s="364">
        <v>190267</v>
      </c>
      <c r="F90" s="364">
        <v>235</v>
      </c>
      <c r="G90" s="364">
        <v>0</v>
      </c>
      <c r="H90" s="364">
        <v>67</v>
      </c>
      <c r="I90" s="364">
        <v>30333</v>
      </c>
      <c r="J90" s="73"/>
      <c r="K90" s="73"/>
      <c r="L90" s="73"/>
      <c r="M90" s="73"/>
      <c r="N90" s="73"/>
      <c r="O90" s="73"/>
      <c r="P90" s="73"/>
      <c r="Q90" s="73"/>
      <c r="R90" s="73"/>
      <c r="S90" s="73"/>
      <c r="T90" s="73"/>
      <c r="U90" s="73"/>
      <c r="V90" s="73"/>
      <c r="W90" s="73"/>
      <c r="X90" s="73"/>
      <c r="Y90" s="73"/>
    </row>
    <row r="91" spans="1:25" ht="14.1" customHeight="1">
      <c r="A91" s="203">
        <v>60</v>
      </c>
      <c r="B91" s="478" t="s">
        <v>297</v>
      </c>
      <c r="C91" s="364">
        <v>51</v>
      </c>
      <c r="D91" s="364">
        <v>1264482</v>
      </c>
      <c r="E91" s="364">
        <v>1264482</v>
      </c>
      <c r="F91" s="364">
        <v>142</v>
      </c>
      <c r="G91" s="364">
        <v>0</v>
      </c>
      <c r="H91" s="364">
        <v>13</v>
      </c>
      <c r="I91" s="364">
        <v>733</v>
      </c>
      <c r="J91" s="73"/>
      <c r="K91" s="73"/>
      <c r="L91" s="73"/>
      <c r="M91" s="73"/>
      <c r="N91" s="73"/>
      <c r="O91" s="73"/>
      <c r="P91" s="73"/>
      <c r="Q91" s="73"/>
      <c r="R91" s="73"/>
      <c r="S91" s="73"/>
      <c r="T91" s="73"/>
      <c r="U91" s="73"/>
      <c r="V91" s="73"/>
      <c r="W91" s="73"/>
      <c r="X91" s="73"/>
      <c r="Y91" s="73"/>
    </row>
    <row r="92" spans="1:25" ht="14.1" customHeight="1">
      <c r="A92" s="203">
        <v>61</v>
      </c>
      <c r="B92" s="478" t="s">
        <v>298</v>
      </c>
      <c r="C92" s="364">
        <v>113</v>
      </c>
      <c r="D92" s="364">
        <v>6281523</v>
      </c>
      <c r="E92" s="364">
        <v>6281523</v>
      </c>
      <c r="F92" s="364">
        <v>122</v>
      </c>
      <c r="G92" s="364">
        <v>0</v>
      </c>
      <c r="H92" s="364">
        <v>41</v>
      </c>
      <c r="I92" s="364">
        <v>298425</v>
      </c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</row>
    <row r="93" spans="1:25" ht="14.1" customHeight="1">
      <c r="A93" s="203">
        <v>62</v>
      </c>
      <c r="B93" s="479" t="s">
        <v>346</v>
      </c>
      <c r="C93" s="364"/>
      <c r="D93" s="364"/>
      <c r="E93" s="364"/>
      <c r="F93" s="364"/>
      <c r="G93" s="364"/>
      <c r="H93" s="364"/>
      <c r="I93" s="364"/>
      <c r="J93" s="73"/>
      <c r="K93" s="73"/>
      <c r="L93" s="73"/>
      <c r="M93" s="73"/>
      <c r="N93" s="73"/>
      <c r="O93" s="73"/>
      <c r="P93" s="73"/>
      <c r="Q93" s="73"/>
      <c r="R93" s="73"/>
      <c r="S93" s="73"/>
      <c r="T93" s="73"/>
      <c r="U93" s="73"/>
      <c r="V93" s="73"/>
      <c r="W93" s="73"/>
      <c r="X93" s="73"/>
      <c r="Y93" s="73"/>
    </row>
    <row r="94" spans="1:25" ht="14.1" customHeight="1">
      <c r="A94" s="203"/>
      <c r="B94" s="478" t="s">
        <v>347</v>
      </c>
      <c r="C94" s="364">
        <v>814</v>
      </c>
      <c r="D94" s="364">
        <v>3773675</v>
      </c>
      <c r="E94" s="364">
        <v>3773396</v>
      </c>
      <c r="F94" s="364">
        <v>412</v>
      </c>
      <c r="G94" s="364">
        <v>0</v>
      </c>
      <c r="H94" s="364">
        <v>194</v>
      </c>
      <c r="I94" s="364">
        <v>173297</v>
      </c>
      <c r="J94" s="73"/>
      <c r="K94" s="73"/>
      <c r="L94" s="73"/>
      <c r="M94" s="73"/>
      <c r="N94" s="73"/>
      <c r="O94" s="73"/>
      <c r="P94" s="73"/>
      <c r="Q94" s="73"/>
      <c r="R94" s="73"/>
      <c r="S94" s="73"/>
      <c r="T94" s="73"/>
      <c r="U94" s="73"/>
      <c r="V94" s="73"/>
      <c r="W94" s="73"/>
      <c r="X94" s="73"/>
      <c r="Y94" s="73"/>
    </row>
    <row r="95" spans="1:25" ht="14.1" customHeight="1">
      <c r="A95" s="203">
        <v>63</v>
      </c>
      <c r="B95" s="478" t="s">
        <v>299</v>
      </c>
      <c r="C95" s="364">
        <v>662</v>
      </c>
      <c r="D95" s="364">
        <v>1663489</v>
      </c>
      <c r="E95" s="364">
        <v>1663489</v>
      </c>
      <c r="F95" s="364">
        <v>115</v>
      </c>
      <c r="G95" s="364">
        <v>0</v>
      </c>
      <c r="H95" s="364">
        <v>178</v>
      </c>
      <c r="I95" s="364">
        <v>195077</v>
      </c>
      <c r="J95" s="73"/>
      <c r="K95" s="73"/>
      <c r="L95" s="73"/>
      <c r="M95" s="73"/>
      <c r="N95" s="73"/>
      <c r="O95" s="73"/>
      <c r="P95" s="73"/>
      <c r="Q95" s="73"/>
      <c r="R95" s="73"/>
      <c r="S95" s="73"/>
      <c r="T95" s="73"/>
      <c r="U95" s="73"/>
      <c r="V95" s="73"/>
      <c r="W95" s="73"/>
      <c r="X95" s="73"/>
      <c r="Y95" s="73"/>
    </row>
    <row r="96" spans="1:25" s="336" customFormat="1" ht="14.1" customHeight="1">
      <c r="A96" s="337" t="s">
        <v>35</v>
      </c>
      <c r="B96" s="484" t="s">
        <v>348</v>
      </c>
      <c r="C96" s="366"/>
      <c r="D96" s="366"/>
      <c r="E96" s="366"/>
      <c r="F96" s="366"/>
      <c r="G96" s="366"/>
      <c r="H96" s="366"/>
      <c r="I96" s="366"/>
      <c r="J96" s="295"/>
      <c r="K96" s="295"/>
      <c r="L96" s="295"/>
      <c r="M96" s="295"/>
      <c r="N96" s="295"/>
      <c r="O96" s="295"/>
      <c r="P96" s="295"/>
      <c r="Q96" s="295"/>
      <c r="R96" s="295"/>
      <c r="S96" s="295"/>
      <c r="T96" s="295"/>
      <c r="U96" s="295"/>
      <c r="V96" s="295"/>
      <c r="W96" s="295"/>
      <c r="X96" s="295"/>
      <c r="Y96" s="295"/>
    </row>
    <row r="97" spans="1:25" s="336" customFormat="1" ht="14.1" customHeight="1">
      <c r="A97" s="337"/>
      <c r="B97" s="480" t="s">
        <v>349</v>
      </c>
      <c r="C97" s="366">
        <v>3219</v>
      </c>
      <c r="D97" s="366">
        <v>44577642</v>
      </c>
      <c r="E97" s="366">
        <v>44577642</v>
      </c>
      <c r="F97" s="366">
        <v>25758</v>
      </c>
      <c r="G97" s="366">
        <v>0</v>
      </c>
      <c r="H97" s="366">
        <v>909</v>
      </c>
      <c r="I97" s="366">
        <v>4520860</v>
      </c>
      <c r="J97" s="295"/>
      <c r="K97" s="295"/>
      <c r="L97" s="295"/>
      <c r="M97" s="295"/>
      <c r="N97" s="295"/>
      <c r="O97" s="295"/>
      <c r="P97" s="295"/>
      <c r="Q97" s="295"/>
      <c r="R97" s="295"/>
      <c r="S97" s="295"/>
      <c r="T97" s="295"/>
      <c r="U97" s="295"/>
      <c r="V97" s="295"/>
      <c r="W97" s="295"/>
      <c r="X97" s="295"/>
      <c r="Y97" s="295"/>
    </row>
    <row r="98" spans="1:25" ht="14.1" customHeight="1">
      <c r="A98" s="203">
        <v>64</v>
      </c>
      <c r="B98" s="478" t="s">
        <v>300</v>
      </c>
      <c r="C98" s="364">
        <v>1660</v>
      </c>
      <c r="D98" s="364">
        <v>30381236</v>
      </c>
      <c r="E98" s="364">
        <v>30381236</v>
      </c>
      <c r="F98" s="364">
        <v>10890</v>
      </c>
      <c r="G98" s="364">
        <v>0</v>
      </c>
      <c r="H98" s="364">
        <v>503</v>
      </c>
      <c r="I98" s="364">
        <v>3185984</v>
      </c>
      <c r="J98" s="73"/>
      <c r="K98" s="73"/>
      <c r="L98" s="73"/>
      <c r="M98" s="73"/>
      <c r="N98" s="73"/>
      <c r="O98" s="73"/>
      <c r="P98" s="73"/>
      <c r="Q98" s="73"/>
      <c r="R98" s="73"/>
      <c r="S98" s="73"/>
      <c r="T98" s="73"/>
      <c r="U98" s="73"/>
      <c r="V98" s="73"/>
      <c r="W98" s="73"/>
      <c r="X98" s="73"/>
      <c r="Y98" s="73"/>
    </row>
    <row r="99" spans="1:25" ht="14.1" customHeight="1">
      <c r="A99" s="203">
        <v>65</v>
      </c>
      <c r="B99" s="481" t="s">
        <v>350</v>
      </c>
      <c r="C99" s="364"/>
      <c r="D99" s="364"/>
      <c r="E99" s="364"/>
      <c r="F99" s="364"/>
      <c r="G99" s="364"/>
      <c r="H99" s="364"/>
      <c r="I99" s="364"/>
      <c r="J99" s="73"/>
      <c r="K99" s="73"/>
      <c r="L99" s="73"/>
      <c r="M99" s="73"/>
      <c r="N99" s="73"/>
      <c r="O99" s="73"/>
      <c r="P99" s="73"/>
      <c r="Q99" s="73"/>
      <c r="R99" s="73"/>
      <c r="S99" s="73"/>
      <c r="T99" s="73"/>
      <c r="U99" s="73"/>
      <c r="V99" s="73"/>
      <c r="W99" s="73"/>
      <c r="X99" s="73"/>
      <c r="Y99" s="73"/>
    </row>
    <row r="100" spans="1:25" ht="14.1" customHeight="1">
      <c r="A100" s="203"/>
      <c r="B100" s="478" t="s">
        <v>351</v>
      </c>
      <c r="C100" s="364">
        <v>119</v>
      </c>
      <c r="D100" s="364">
        <v>5297384</v>
      </c>
      <c r="E100" s="364">
        <v>5297384</v>
      </c>
      <c r="F100" s="364">
        <v>10731</v>
      </c>
      <c r="G100" s="364">
        <v>0</v>
      </c>
      <c r="H100" s="364">
        <v>32</v>
      </c>
      <c r="I100" s="364">
        <v>505022</v>
      </c>
      <c r="J100" s="73"/>
      <c r="K100" s="73"/>
      <c r="L100" s="73"/>
      <c r="M100" s="73"/>
      <c r="N100" s="73"/>
      <c r="O100" s="73"/>
      <c r="P100" s="73"/>
      <c r="Q100" s="73"/>
      <c r="R100" s="73"/>
      <c r="S100" s="73"/>
      <c r="T100" s="73"/>
      <c r="U100" s="73"/>
      <c r="V100" s="73"/>
      <c r="W100" s="73"/>
      <c r="X100" s="73"/>
      <c r="Y100" s="73"/>
    </row>
    <row r="101" spans="1:25" ht="14.1" customHeight="1">
      <c r="A101" s="203">
        <v>66</v>
      </c>
      <c r="B101" s="479" t="s">
        <v>352</v>
      </c>
      <c r="C101" s="364"/>
      <c r="D101" s="364"/>
      <c r="E101" s="364"/>
      <c r="F101" s="364"/>
      <c r="G101" s="364"/>
      <c r="H101" s="364"/>
      <c r="I101" s="364"/>
      <c r="J101" s="73"/>
      <c r="K101" s="73"/>
      <c r="L101" s="73"/>
      <c r="M101" s="73"/>
      <c r="N101" s="73"/>
      <c r="O101" s="73"/>
      <c r="P101" s="73"/>
      <c r="Q101" s="73"/>
      <c r="R101" s="73"/>
      <c r="S101" s="73"/>
      <c r="T101" s="73"/>
      <c r="U101" s="73"/>
      <c r="V101" s="73"/>
      <c r="W101" s="73"/>
      <c r="X101" s="73"/>
      <c r="Y101" s="73"/>
    </row>
    <row r="102" spans="1:25" ht="14.1" customHeight="1">
      <c r="A102" s="203"/>
      <c r="B102" s="478" t="s">
        <v>353</v>
      </c>
      <c r="C102" s="364">
        <v>1440</v>
      </c>
      <c r="D102" s="364">
        <v>8899022</v>
      </c>
      <c r="E102" s="364">
        <v>8899022</v>
      </c>
      <c r="F102" s="364">
        <v>4137</v>
      </c>
      <c r="G102" s="364">
        <v>0</v>
      </c>
      <c r="H102" s="364">
        <v>374</v>
      </c>
      <c r="I102" s="364">
        <v>829854</v>
      </c>
      <c r="J102" s="73"/>
      <c r="K102" s="73"/>
      <c r="L102" s="73"/>
      <c r="M102" s="73"/>
      <c r="N102" s="73"/>
      <c r="O102" s="73"/>
      <c r="P102" s="73"/>
      <c r="Q102" s="73"/>
      <c r="R102" s="73"/>
      <c r="S102" s="73"/>
      <c r="T102" s="73"/>
      <c r="U102" s="73"/>
      <c r="V102" s="73"/>
      <c r="W102" s="73"/>
      <c r="X102" s="73"/>
      <c r="Y102" s="73"/>
    </row>
    <row r="103" spans="1:25" s="336" customFormat="1" ht="14.1" customHeight="1">
      <c r="A103" s="335" t="s">
        <v>258</v>
      </c>
      <c r="B103" s="480" t="s">
        <v>252</v>
      </c>
      <c r="C103" s="366">
        <v>2913</v>
      </c>
      <c r="D103" s="366">
        <v>2031634</v>
      </c>
      <c r="E103" s="366">
        <v>2031634</v>
      </c>
      <c r="F103" s="366">
        <v>3424</v>
      </c>
      <c r="G103" s="366">
        <v>0</v>
      </c>
      <c r="H103" s="366">
        <v>913</v>
      </c>
      <c r="I103" s="366">
        <v>4781605</v>
      </c>
      <c r="J103" s="295"/>
      <c r="K103" s="295"/>
      <c r="L103" s="295"/>
      <c r="M103" s="295"/>
      <c r="N103" s="295"/>
      <c r="O103" s="295"/>
      <c r="P103" s="295"/>
      <c r="Q103" s="295"/>
      <c r="R103" s="295"/>
      <c r="S103" s="295"/>
      <c r="T103" s="295"/>
      <c r="U103" s="295"/>
      <c r="V103" s="295"/>
      <c r="W103" s="295"/>
      <c r="X103" s="295"/>
      <c r="Y103" s="295"/>
    </row>
    <row r="104" spans="1:25" s="336" customFormat="1" ht="14.1" customHeight="1">
      <c r="A104" s="337" t="s">
        <v>132</v>
      </c>
      <c r="B104" s="484" t="s">
        <v>355</v>
      </c>
      <c r="C104" s="366"/>
      <c r="D104" s="366"/>
      <c r="E104" s="366"/>
      <c r="F104" s="366"/>
      <c r="G104" s="366"/>
      <c r="H104" s="366"/>
      <c r="I104" s="366"/>
      <c r="J104" s="295"/>
      <c r="K104" s="295"/>
      <c r="L104" s="295"/>
      <c r="M104" s="295"/>
      <c r="N104" s="295"/>
      <c r="O104" s="295"/>
      <c r="P104" s="295"/>
      <c r="Q104" s="295"/>
      <c r="R104" s="295"/>
      <c r="S104" s="295"/>
      <c r="T104" s="295"/>
      <c r="U104" s="295"/>
      <c r="V104" s="295"/>
      <c r="W104" s="295"/>
      <c r="X104" s="295"/>
      <c r="Y104" s="295"/>
    </row>
    <row r="105" spans="1:25" s="336" customFormat="1" ht="14.1" customHeight="1">
      <c r="A105" s="337"/>
      <c r="B105" s="480" t="s">
        <v>354</v>
      </c>
      <c r="C105" s="366">
        <v>3040</v>
      </c>
      <c r="D105" s="366">
        <v>18522379</v>
      </c>
      <c r="E105" s="366">
        <v>18521920</v>
      </c>
      <c r="F105" s="366">
        <v>6298</v>
      </c>
      <c r="G105" s="366">
        <v>0</v>
      </c>
      <c r="H105" s="366">
        <v>842</v>
      </c>
      <c r="I105" s="366">
        <v>724529</v>
      </c>
      <c r="J105" s="295"/>
      <c r="K105" s="295"/>
      <c r="L105" s="295"/>
      <c r="M105" s="295"/>
      <c r="N105" s="295"/>
      <c r="O105" s="295"/>
      <c r="P105" s="295"/>
      <c r="Q105" s="295"/>
      <c r="R105" s="295"/>
      <c r="S105" s="295"/>
      <c r="T105" s="295"/>
      <c r="U105" s="295"/>
      <c r="V105" s="295"/>
      <c r="W105" s="295"/>
      <c r="X105" s="295"/>
      <c r="Y105" s="295"/>
    </row>
    <row r="106" spans="1:25" ht="14.1" customHeight="1">
      <c r="A106" s="203">
        <v>69</v>
      </c>
      <c r="B106" s="478" t="s">
        <v>301</v>
      </c>
      <c r="C106" s="364">
        <v>143</v>
      </c>
      <c r="D106" s="364">
        <v>45443</v>
      </c>
      <c r="E106" s="364">
        <v>45443</v>
      </c>
      <c r="F106" s="364">
        <v>94</v>
      </c>
      <c r="G106" s="364">
        <v>0</v>
      </c>
      <c r="H106" s="343" t="s">
        <v>503</v>
      </c>
      <c r="I106" s="343" t="s">
        <v>503</v>
      </c>
      <c r="J106" s="73"/>
      <c r="K106" s="73"/>
      <c r="L106" s="73"/>
      <c r="M106" s="73"/>
      <c r="N106" s="73"/>
      <c r="O106" s="73"/>
      <c r="P106" s="73"/>
      <c r="Q106" s="73"/>
      <c r="R106" s="73"/>
      <c r="S106" s="73"/>
      <c r="T106" s="73"/>
      <c r="U106" s="73"/>
      <c r="V106" s="73"/>
      <c r="W106" s="73"/>
      <c r="X106" s="73"/>
      <c r="Y106" s="73"/>
    </row>
    <row r="107" spans="1:25" ht="14.1" customHeight="1">
      <c r="A107" s="203">
        <v>70</v>
      </c>
      <c r="B107" s="479" t="s">
        <v>356</v>
      </c>
      <c r="C107" s="364"/>
      <c r="D107" s="364"/>
      <c r="E107" s="364"/>
      <c r="F107" s="364"/>
      <c r="G107" s="364"/>
      <c r="H107" s="364"/>
      <c r="I107" s="364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</row>
    <row r="108" spans="1:25" ht="14.1" customHeight="1">
      <c r="A108" s="203"/>
      <c r="B108" s="478" t="s">
        <v>385</v>
      </c>
      <c r="C108" s="364">
        <v>1732</v>
      </c>
      <c r="D108" s="364">
        <v>16907669</v>
      </c>
      <c r="E108" s="364">
        <v>16907661</v>
      </c>
      <c r="F108" s="364">
        <v>3659</v>
      </c>
      <c r="G108" s="364">
        <v>0</v>
      </c>
      <c r="H108" s="364">
        <v>537</v>
      </c>
      <c r="I108" s="364">
        <v>437393</v>
      </c>
      <c r="J108" s="73"/>
      <c r="K108" s="73"/>
      <c r="L108" s="73"/>
      <c r="M108" s="73"/>
      <c r="N108" s="73"/>
      <c r="O108" s="73"/>
      <c r="P108" s="73"/>
      <c r="Q108" s="73"/>
      <c r="R108" s="73"/>
      <c r="S108" s="73"/>
      <c r="T108" s="73"/>
      <c r="U108" s="73"/>
      <c r="V108" s="73"/>
      <c r="W108" s="73"/>
      <c r="X108" s="73"/>
      <c r="Y108" s="73"/>
    </row>
    <row r="109" spans="1:25" ht="14.1" customHeight="1">
      <c r="A109" s="203">
        <v>71</v>
      </c>
      <c r="B109" s="481" t="s">
        <v>382</v>
      </c>
      <c r="C109" s="364"/>
      <c r="D109" s="364"/>
      <c r="E109" s="364"/>
      <c r="F109" s="364"/>
      <c r="G109" s="364"/>
      <c r="H109" s="364"/>
      <c r="I109" s="364"/>
      <c r="J109" s="73"/>
      <c r="K109" s="73"/>
      <c r="L109" s="73"/>
      <c r="M109" s="73"/>
      <c r="N109" s="73"/>
      <c r="O109" s="73"/>
      <c r="P109" s="73"/>
      <c r="Q109" s="73"/>
      <c r="R109" s="73"/>
      <c r="S109" s="73"/>
      <c r="T109" s="73"/>
      <c r="U109" s="73"/>
      <c r="V109" s="73"/>
      <c r="W109" s="73"/>
      <c r="X109" s="73"/>
      <c r="Y109" s="73"/>
    </row>
    <row r="110" spans="1:25" ht="14.1" customHeight="1">
      <c r="A110" s="203"/>
      <c r="B110" s="478" t="s">
        <v>357</v>
      </c>
      <c r="C110" s="364">
        <v>482</v>
      </c>
      <c r="D110" s="364">
        <v>568802</v>
      </c>
      <c r="E110" s="364">
        <v>568350</v>
      </c>
      <c r="F110" s="364">
        <v>363</v>
      </c>
      <c r="G110" s="364">
        <v>0</v>
      </c>
      <c r="H110" s="364">
        <v>122</v>
      </c>
      <c r="I110" s="364">
        <v>54087</v>
      </c>
      <c r="J110" s="73"/>
      <c r="K110" s="73"/>
      <c r="L110" s="73"/>
      <c r="M110" s="73"/>
      <c r="N110" s="73"/>
      <c r="O110" s="73"/>
      <c r="P110" s="73"/>
      <c r="Q110" s="73"/>
      <c r="R110" s="73"/>
      <c r="S110" s="73"/>
      <c r="T110" s="73"/>
      <c r="U110" s="73"/>
      <c r="V110" s="73"/>
      <c r="W110" s="73"/>
      <c r="X110" s="73"/>
      <c r="Y110" s="73"/>
    </row>
    <row r="111" spans="1:25" ht="14.1" customHeight="1">
      <c r="A111" s="203">
        <v>72</v>
      </c>
      <c r="B111" s="478" t="s">
        <v>302</v>
      </c>
      <c r="C111" s="364">
        <v>138</v>
      </c>
      <c r="D111" s="364">
        <v>238350</v>
      </c>
      <c r="E111" s="364">
        <v>238350</v>
      </c>
      <c r="F111" s="387">
        <v>0</v>
      </c>
      <c r="G111" s="364">
        <v>0</v>
      </c>
      <c r="H111" s="364">
        <v>31</v>
      </c>
      <c r="I111" s="364">
        <v>185033</v>
      </c>
      <c r="J111" s="73"/>
      <c r="K111" s="73"/>
      <c r="L111" s="73"/>
      <c r="M111" s="73"/>
      <c r="N111" s="73"/>
      <c r="O111" s="73"/>
      <c r="P111" s="73"/>
      <c r="Q111" s="73"/>
      <c r="R111" s="73"/>
      <c r="S111" s="73"/>
      <c r="T111" s="73"/>
      <c r="U111" s="73"/>
      <c r="V111" s="73"/>
      <c r="W111" s="73"/>
      <c r="X111" s="73"/>
      <c r="Y111" s="73"/>
    </row>
    <row r="112" spans="1:25" ht="14.1" customHeight="1">
      <c r="A112" s="203">
        <v>73</v>
      </c>
      <c r="B112" s="478" t="s">
        <v>303</v>
      </c>
      <c r="C112" s="364">
        <v>422</v>
      </c>
      <c r="D112" s="364">
        <v>624932</v>
      </c>
      <c r="E112" s="364">
        <v>624932</v>
      </c>
      <c r="F112" s="364">
        <v>2182</v>
      </c>
      <c r="G112" s="364">
        <v>0</v>
      </c>
      <c r="H112" s="364">
        <v>73</v>
      </c>
      <c r="I112" s="364">
        <v>41456</v>
      </c>
      <c r="J112" s="73"/>
      <c r="K112" s="73"/>
      <c r="L112" s="73"/>
      <c r="M112" s="73"/>
      <c r="N112" s="73"/>
      <c r="O112" s="73"/>
      <c r="P112" s="73"/>
      <c r="Q112" s="73"/>
      <c r="R112" s="73"/>
      <c r="S112" s="73"/>
      <c r="T112" s="73"/>
      <c r="U112" s="73"/>
      <c r="V112" s="73"/>
      <c r="W112" s="73"/>
      <c r="X112" s="73"/>
      <c r="Y112" s="73"/>
    </row>
    <row r="113" spans="1:25" ht="14.1" customHeight="1">
      <c r="A113" s="203">
        <v>74</v>
      </c>
      <c r="B113" s="483" t="s">
        <v>358</v>
      </c>
      <c r="C113" s="364"/>
      <c r="D113" s="364"/>
      <c r="E113" s="364"/>
      <c r="F113" s="364"/>
      <c r="G113" s="364"/>
      <c r="H113" s="364"/>
      <c r="I113" s="364"/>
      <c r="J113" s="73"/>
      <c r="K113" s="73"/>
      <c r="L113" s="73"/>
      <c r="M113" s="73"/>
      <c r="N113" s="73"/>
      <c r="O113" s="73"/>
      <c r="P113" s="73"/>
      <c r="Q113" s="73"/>
      <c r="R113" s="73"/>
      <c r="S113" s="73"/>
      <c r="T113" s="73"/>
      <c r="U113" s="73"/>
      <c r="V113" s="73"/>
      <c r="W113" s="73"/>
      <c r="X113" s="73"/>
      <c r="Y113" s="73"/>
    </row>
    <row r="114" spans="1:25" ht="14.1" customHeight="1">
      <c r="A114" s="203"/>
      <c r="B114" s="477" t="s">
        <v>359</v>
      </c>
      <c r="C114" s="364">
        <v>119</v>
      </c>
      <c r="D114" s="364">
        <v>126696</v>
      </c>
      <c r="E114" s="364">
        <v>126696</v>
      </c>
      <c r="F114" s="387">
        <v>0</v>
      </c>
      <c r="G114" s="364">
        <v>0</v>
      </c>
      <c r="H114" s="364">
        <v>45</v>
      </c>
      <c r="I114" s="364">
        <v>5753</v>
      </c>
      <c r="J114" s="73"/>
      <c r="K114" s="505"/>
      <c r="L114" s="505"/>
      <c r="M114" s="505"/>
      <c r="N114" s="505"/>
      <c r="O114" s="318"/>
      <c r="P114" s="318"/>
      <c r="Q114" s="318"/>
      <c r="R114" s="318"/>
      <c r="S114" s="318"/>
      <c r="T114" s="318"/>
      <c r="U114" s="318"/>
      <c r="V114" s="73"/>
      <c r="W114" s="73"/>
      <c r="X114" s="73"/>
      <c r="Y114" s="73"/>
    </row>
    <row r="115" spans="1:25" ht="14.1" customHeight="1">
      <c r="A115" s="203">
        <v>75</v>
      </c>
      <c r="B115" s="477" t="s">
        <v>304</v>
      </c>
      <c r="C115" s="364">
        <v>4</v>
      </c>
      <c r="D115" s="364">
        <v>10487</v>
      </c>
      <c r="E115" s="364">
        <v>10487</v>
      </c>
      <c r="F115" s="364">
        <v>0</v>
      </c>
      <c r="G115" s="364">
        <v>0</v>
      </c>
      <c r="H115" s="343" t="s">
        <v>503</v>
      </c>
      <c r="I115" s="343" t="s">
        <v>503</v>
      </c>
      <c r="J115" s="73"/>
      <c r="K115" s="505"/>
      <c r="L115" s="505"/>
      <c r="M115" s="323"/>
      <c r="N115" s="323"/>
      <c r="O115" s="318"/>
      <c r="P115" s="318"/>
      <c r="Q115" s="318"/>
      <c r="R115" s="318"/>
      <c r="S115" s="318"/>
      <c r="T115" s="318"/>
      <c r="U115" s="318"/>
      <c r="V115" s="73"/>
      <c r="W115" s="73"/>
      <c r="X115" s="73"/>
      <c r="Y115" s="73"/>
    </row>
    <row r="116" spans="1:25" s="336" customFormat="1" ht="14.1" customHeight="1">
      <c r="A116" s="335" t="s">
        <v>36</v>
      </c>
      <c r="B116" s="484" t="s">
        <v>360</v>
      </c>
      <c r="C116" s="366"/>
      <c r="D116" s="366"/>
      <c r="E116" s="366"/>
      <c r="F116" s="366"/>
      <c r="G116" s="366"/>
      <c r="H116" s="366"/>
      <c r="I116" s="366"/>
      <c r="J116" s="295"/>
      <c r="K116" s="505"/>
      <c r="L116" s="505"/>
      <c r="M116" s="505"/>
      <c r="N116" s="505"/>
      <c r="O116" s="332"/>
      <c r="P116" s="332"/>
      <c r="Q116" s="332"/>
      <c r="R116" s="332"/>
      <c r="S116" s="332"/>
      <c r="T116" s="332"/>
      <c r="U116" s="332"/>
      <c r="V116" s="295"/>
      <c r="W116" s="295"/>
      <c r="X116" s="295"/>
      <c r="Y116" s="295"/>
    </row>
    <row r="117" spans="1:25" s="336" customFormat="1" ht="14.1" customHeight="1">
      <c r="A117" s="335"/>
      <c r="B117" s="480" t="s">
        <v>361</v>
      </c>
      <c r="C117" s="366">
        <v>1421</v>
      </c>
      <c r="D117" s="366">
        <v>3633758</v>
      </c>
      <c r="E117" s="366">
        <v>3633758</v>
      </c>
      <c r="F117" s="366">
        <v>3553</v>
      </c>
      <c r="G117" s="366">
        <v>0</v>
      </c>
      <c r="H117" s="366">
        <v>339</v>
      </c>
      <c r="I117" s="366">
        <v>297641</v>
      </c>
      <c r="J117" s="295"/>
      <c r="K117" s="505"/>
      <c r="L117" s="505"/>
      <c r="M117" s="331"/>
      <c r="N117" s="331"/>
      <c r="O117" s="332"/>
      <c r="P117" s="332"/>
      <c r="Q117" s="332"/>
      <c r="R117" s="332"/>
      <c r="S117" s="332"/>
      <c r="T117" s="332"/>
      <c r="U117" s="332"/>
      <c r="V117" s="295"/>
      <c r="W117" s="295"/>
      <c r="X117" s="295"/>
      <c r="Y117" s="295"/>
    </row>
    <row r="118" spans="1:25" ht="14.1" customHeight="1">
      <c r="A118" s="203">
        <v>77</v>
      </c>
      <c r="B118" s="477" t="s">
        <v>305</v>
      </c>
      <c r="C118" s="364">
        <v>259</v>
      </c>
      <c r="D118" s="364">
        <v>2566949</v>
      </c>
      <c r="E118" s="364">
        <v>2566949</v>
      </c>
      <c r="F118" s="364">
        <v>5</v>
      </c>
      <c r="G118" s="364">
        <v>0</v>
      </c>
      <c r="H118" s="364">
        <v>65</v>
      </c>
      <c r="I118" s="364">
        <v>47231</v>
      </c>
      <c r="J118" s="73"/>
      <c r="K118" s="505"/>
      <c r="L118" s="505"/>
      <c r="M118" s="323"/>
      <c r="N118" s="323"/>
      <c r="O118" s="318"/>
      <c r="P118" s="318"/>
      <c r="Q118" s="318"/>
      <c r="R118" s="318"/>
      <c r="S118" s="318"/>
      <c r="T118" s="318"/>
      <c r="U118" s="318"/>
      <c r="V118" s="73"/>
      <c r="W118" s="73"/>
      <c r="X118" s="73"/>
      <c r="Y118" s="73"/>
    </row>
    <row r="119" spans="1:25" ht="14.1" customHeight="1">
      <c r="A119" s="203">
        <v>78</v>
      </c>
      <c r="B119" s="477" t="s">
        <v>362</v>
      </c>
      <c r="C119" s="364">
        <v>272</v>
      </c>
      <c r="D119" s="364">
        <v>107711</v>
      </c>
      <c r="E119" s="364">
        <v>107711</v>
      </c>
      <c r="F119" s="364">
        <v>229</v>
      </c>
      <c r="G119" s="364">
        <v>0</v>
      </c>
      <c r="H119" s="364">
        <v>48</v>
      </c>
      <c r="I119" s="364">
        <v>56512</v>
      </c>
      <c r="J119" s="73"/>
      <c r="K119" s="505"/>
      <c r="L119" s="505"/>
      <c r="M119" s="323"/>
      <c r="N119" s="323"/>
      <c r="O119" s="318"/>
      <c r="P119" s="318"/>
      <c r="Q119" s="318"/>
      <c r="R119" s="318"/>
      <c r="S119" s="318"/>
      <c r="T119" s="318"/>
      <c r="U119" s="318"/>
      <c r="V119" s="73"/>
      <c r="W119" s="73"/>
      <c r="X119" s="73"/>
      <c r="Y119" s="73"/>
    </row>
    <row r="120" spans="1:25" ht="14.1" customHeight="1">
      <c r="A120" s="203">
        <v>79</v>
      </c>
      <c r="B120" s="483" t="s">
        <v>363</v>
      </c>
      <c r="C120" s="364"/>
      <c r="D120" s="364"/>
      <c r="E120" s="364"/>
      <c r="F120" s="364"/>
      <c r="G120" s="364"/>
      <c r="H120" s="364"/>
      <c r="I120" s="364"/>
      <c r="J120" s="73"/>
      <c r="K120" s="505"/>
      <c r="L120" s="505"/>
      <c r="M120" s="505"/>
      <c r="N120" s="505"/>
      <c r="O120" s="318"/>
      <c r="P120" s="318"/>
      <c r="Q120" s="318"/>
      <c r="R120" s="318"/>
      <c r="S120" s="318"/>
      <c r="T120" s="318"/>
      <c r="U120" s="318"/>
      <c r="V120" s="73"/>
      <c r="W120" s="73"/>
      <c r="X120" s="73"/>
      <c r="Y120" s="73"/>
    </row>
    <row r="121" spans="1:25" ht="14.1" customHeight="1">
      <c r="A121" s="203"/>
      <c r="B121" s="477" t="s">
        <v>364</v>
      </c>
      <c r="C121" s="364">
        <v>124</v>
      </c>
      <c r="D121" s="364">
        <v>158305</v>
      </c>
      <c r="E121" s="364">
        <v>158305</v>
      </c>
      <c r="F121" s="364">
        <v>378</v>
      </c>
      <c r="G121" s="364">
        <v>0</v>
      </c>
      <c r="H121" s="364">
        <v>38</v>
      </c>
      <c r="I121" s="364">
        <v>101011</v>
      </c>
      <c r="J121" s="73"/>
      <c r="K121" s="505"/>
      <c r="L121" s="505"/>
      <c r="M121" s="323"/>
      <c r="N121" s="323"/>
      <c r="O121" s="318"/>
      <c r="P121" s="318"/>
      <c r="Q121" s="318"/>
      <c r="R121" s="318"/>
      <c r="S121" s="318"/>
      <c r="T121" s="318"/>
      <c r="U121" s="318"/>
      <c r="V121" s="73"/>
      <c r="W121" s="73"/>
      <c r="X121" s="73"/>
      <c r="Y121" s="73"/>
    </row>
    <row r="122" spans="1:25" ht="14.1" customHeight="1">
      <c r="A122" s="203">
        <v>80</v>
      </c>
      <c r="B122" s="477" t="s">
        <v>306</v>
      </c>
      <c r="C122" s="364">
        <v>57</v>
      </c>
      <c r="D122" s="364">
        <v>27835</v>
      </c>
      <c r="E122" s="364">
        <v>27835</v>
      </c>
      <c r="F122" s="364">
        <v>1</v>
      </c>
      <c r="G122" s="364">
        <v>0</v>
      </c>
      <c r="H122" s="364">
        <v>16</v>
      </c>
      <c r="I122" s="364">
        <v>4525</v>
      </c>
      <c r="J122" s="73"/>
      <c r="K122" s="505"/>
      <c r="L122" s="505"/>
      <c r="M122" s="323"/>
      <c r="N122" s="323"/>
      <c r="O122" s="318"/>
      <c r="P122" s="318"/>
      <c r="Q122" s="318"/>
      <c r="R122" s="318"/>
      <c r="S122" s="318"/>
      <c r="T122" s="318"/>
      <c r="U122" s="318"/>
      <c r="V122" s="73"/>
      <c r="W122" s="73"/>
      <c r="X122" s="73"/>
      <c r="Y122" s="73"/>
    </row>
    <row r="123" spans="1:25" ht="14.1" customHeight="1">
      <c r="A123" s="203">
        <v>81</v>
      </c>
      <c r="B123" s="482" t="s">
        <v>365</v>
      </c>
      <c r="C123" s="364">
        <v>190</v>
      </c>
      <c r="D123" s="364">
        <v>88558</v>
      </c>
      <c r="E123" s="364">
        <v>88558</v>
      </c>
      <c r="F123" s="364">
        <v>133</v>
      </c>
      <c r="G123" s="364">
        <v>0</v>
      </c>
      <c r="H123" s="364">
        <v>46</v>
      </c>
      <c r="I123" s="364">
        <v>3984</v>
      </c>
      <c r="J123" s="73"/>
      <c r="K123" s="505"/>
      <c r="L123" s="505"/>
      <c r="M123" s="323"/>
      <c r="N123" s="323"/>
      <c r="O123" s="318"/>
      <c r="P123" s="318"/>
      <c r="Q123" s="318"/>
      <c r="R123" s="318"/>
      <c r="S123" s="318"/>
      <c r="T123" s="318"/>
      <c r="U123" s="318"/>
      <c r="V123" s="73"/>
      <c r="W123" s="73"/>
      <c r="X123" s="73"/>
      <c r="Y123" s="73"/>
    </row>
    <row r="124" spans="1:25" ht="14.1" customHeight="1">
      <c r="A124" s="203">
        <v>82</v>
      </c>
      <c r="B124" s="475" t="s">
        <v>366</v>
      </c>
      <c r="C124" s="364"/>
      <c r="D124" s="364"/>
      <c r="E124" s="364"/>
      <c r="F124" s="364"/>
      <c r="G124" s="364"/>
      <c r="H124" s="364"/>
      <c r="I124" s="364"/>
      <c r="J124" s="73"/>
      <c r="K124" s="505"/>
      <c r="L124" s="505"/>
      <c r="M124" s="323"/>
      <c r="N124" s="323"/>
      <c r="O124" s="318"/>
      <c r="P124" s="318"/>
      <c r="Q124" s="318"/>
      <c r="R124" s="318"/>
      <c r="S124" s="318"/>
      <c r="T124" s="318"/>
      <c r="U124" s="318"/>
      <c r="V124" s="73"/>
      <c r="W124" s="73"/>
      <c r="X124" s="73"/>
      <c r="Y124" s="73"/>
    </row>
    <row r="125" spans="1:25" ht="14.1" customHeight="1">
      <c r="A125" s="203"/>
      <c r="B125" s="482" t="s">
        <v>390</v>
      </c>
      <c r="C125" s="364">
        <v>519</v>
      </c>
      <c r="D125" s="364">
        <v>684400</v>
      </c>
      <c r="E125" s="364">
        <v>684400</v>
      </c>
      <c r="F125" s="364">
        <v>2805</v>
      </c>
      <c r="G125" s="364">
        <v>0</v>
      </c>
      <c r="H125" s="364">
        <v>126</v>
      </c>
      <c r="I125" s="364">
        <v>84379</v>
      </c>
      <c r="J125" s="73"/>
      <c r="K125" s="505"/>
      <c r="L125" s="505"/>
      <c r="M125" s="323"/>
      <c r="N125" s="323"/>
      <c r="O125" s="318"/>
      <c r="P125" s="318"/>
      <c r="Q125" s="318"/>
      <c r="R125" s="318"/>
      <c r="S125" s="318"/>
      <c r="T125" s="318"/>
      <c r="U125" s="318"/>
      <c r="V125" s="73"/>
      <c r="W125" s="73"/>
      <c r="X125" s="73"/>
      <c r="Y125" s="73"/>
    </row>
    <row r="126" spans="1:25" s="336" customFormat="1" ht="14.1" customHeight="1">
      <c r="A126" s="335" t="s">
        <v>259</v>
      </c>
      <c r="B126" s="476" t="s">
        <v>133</v>
      </c>
      <c r="C126" s="366">
        <v>149</v>
      </c>
      <c r="D126" s="366">
        <v>73756</v>
      </c>
      <c r="E126" s="366">
        <v>73756</v>
      </c>
      <c r="F126" s="366">
        <v>5</v>
      </c>
      <c r="G126" s="366">
        <v>0</v>
      </c>
      <c r="H126" s="343" t="s">
        <v>503</v>
      </c>
      <c r="I126" s="343" t="s">
        <v>503</v>
      </c>
      <c r="J126" s="295"/>
      <c r="K126" s="505"/>
      <c r="L126" s="505"/>
      <c r="M126" s="505"/>
      <c r="N126" s="505"/>
      <c r="O126" s="332"/>
      <c r="P126" s="332"/>
      <c r="Q126" s="332"/>
      <c r="R126" s="332"/>
      <c r="S126" s="332"/>
      <c r="T126" s="332"/>
      <c r="U126" s="332"/>
      <c r="V126" s="295"/>
      <c r="W126" s="295"/>
      <c r="X126" s="295"/>
      <c r="Y126" s="295"/>
    </row>
    <row r="127" spans="1:25" s="336" customFormat="1" ht="14.1" customHeight="1">
      <c r="A127" s="335" t="s">
        <v>260</v>
      </c>
      <c r="B127" s="476" t="s">
        <v>253</v>
      </c>
      <c r="C127" s="366">
        <v>834</v>
      </c>
      <c r="D127" s="366">
        <v>837156</v>
      </c>
      <c r="E127" s="366">
        <v>837156</v>
      </c>
      <c r="F127" s="366">
        <v>381</v>
      </c>
      <c r="G127" s="366">
        <v>0</v>
      </c>
      <c r="H127" s="366">
        <v>286</v>
      </c>
      <c r="I127" s="366">
        <v>161671</v>
      </c>
      <c r="J127" s="295"/>
      <c r="K127" s="505"/>
      <c r="L127" s="505"/>
      <c r="M127" s="331"/>
      <c r="N127" s="331"/>
      <c r="O127" s="332"/>
      <c r="P127" s="332"/>
      <c r="Q127" s="332"/>
      <c r="R127" s="332"/>
      <c r="S127" s="332"/>
      <c r="T127" s="332"/>
      <c r="U127" s="332"/>
      <c r="V127" s="295"/>
      <c r="W127" s="295"/>
      <c r="X127" s="295"/>
      <c r="Y127" s="295"/>
    </row>
    <row r="128" spans="1:25" ht="14.1" customHeight="1">
      <c r="A128" s="203">
        <v>86</v>
      </c>
      <c r="B128" s="482" t="s">
        <v>307</v>
      </c>
      <c r="C128" s="364">
        <v>385</v>
      </c>
      <c r="D128" s="364">
        <v>622968</v>
      </c>
      <c r="E128" s="364">
        <v>622968</v>
      </c>
      <c r="F128" s="364">
        <v>354</v>
      </c>
      <c r="G128" s="364">
        <v>0</v>
      </c>
      <c r="H128" s="364">
        <v>127</v>
      </c>
      <c r="I128" s="364">
        <v>126573</v>
      </c>
      <c r="J128" s="73"/>
      <c r="K128" s="505"/>
      <c r="L128" s="505"/>
      <c r="M128" s="323"/>
      <c r="N128" s="323"/>
      <c r="O128" s="318"/>
      <c r="P128" s="318"/>
      <c r="Q128" s="318"/>
      <c r="R128" s="318"/>
      <c r="S128" s="318"/>
      <c r="T128" s="318"/>
      <c r="U128" s="318"/>
      <c r="V128" s="73"/>
      <c r="W128" s="73"/>
      <c r="X128" s="73"/>
      <c r="Y128" s="73"/>
    </row>
    <row r="129" spans="1:25" ht="14.1" customHeight="1">
      <c r="A129" s="203">
        <v>87</v>
      </c>
      <c r="B129" s="477" t="s">
        <v>308</v>
      </c>
      <c r="C129" s="364">
        <v>375</v>
      </c>
      <c r="D129" s="364">
        <v>134200</v>
      </c>
      <c r="E129" s="364">
        <v>134200</v>
      </c>
      <c r="F129" s="364">
        <v>17</v>
      </c>
      <c r="G129" s="364">
        <v>0</v>
      </c>
      <c r="H129" s="364">
        <v>133</v>
      </c>
      <c r="I129" s="364">
        <v>28043</v>
      </c>
      <c r="J129" s="73"/>
      <c r="K129" s="505"/>
      <c r="L129" s="505"/>
      <c r="M129" s="323"/>
      <c r="N129" s="323"/>
      <c r="O129" s="318"/>
      <c r="P129" s="318"/>
      <c r="Q129" s="318"/>
      <c r="R129" s="318"/>
      <c r="S129" s="318"/>
      <c r="T129" s="318"/>
      <c r="U129" s="318"/>
      <c r="V129" s="73"/>
      <c r="W129" s="73"/>
      <c r="X129" s="73"/>
      <c r="Y129" s="73"/>
    </row>
    <row r="130" spans="1:25" ht="14.1" customHeight="1">
      <c r="A130" s="203">
        <v>88</v>
      </c>
      <c r="B130" s="477" t="s">
        <v>309</v>
      </c>
      <c r="C130" s="364">
        <v>74</v>
      </c>
      <c r="D130" s="364">
        <v>79987</v>
      </c>
      <c r="E130" s="364">
        <v>79987</v>
      </c>
      <c r="F130" s="364">
        <v>10</v>
      </c>
      <c r="G130" s="364">
        <v>0</v>
      </c>
      <c r="H130" s="364">
        <v>26</v>
      </c>
      <c r="I130" s="364">
        <v>7055</v>
      </c>
      <c r="J130" s="73"/>
      <c r="K130" s="505"/>
      <c r="L130" s="505"/>
      <c r="M130" s="323"/>
      <c r="N130" s="323"/>
      <c r="O130" s="318"/>
      <c r="P130" s="318"/>
      <c r="Q130" s="318"/>
      <c r="R130" s="318"/>
      <c r="S130" s="318"/>
      <c r="T130" s="318"/>
      <c r="U130" s="318"/>
      <c r="V130" s="73"/>
      <c r="W130" s="73"/>
      <c r="X130" s="73"/>
      <c r="Y130" s="73"/>
    </row>
    <row r="131" spans="1:25" s="336" customFormat="1" ht="14.1" customHeight="1">
      <c r="A131" s="337" t="s">
        <v>261</v>
      </c>
      <c r="B131" s="480" t="s">
        <v>254</v>
      </c>
      <c r="C131" s="366">
        <v>298</v>
      </c>
      <c r="D131" s="366">
        <v>351188</v>
      </c>
      <c r="E131" s="366">
        <v>351188</v>
      </c>
      <c r="F131" s="366">
        <v>2132</v>
      </c>
      <c r="G131" s="366">
        <v>0</v>
      </c>
      <c r="H131" s="366">
        <v>106</v>
      </c>
      <c r="I131" s="366">
        <v>187267</v>
      </c>
      <c r="J131" s="295"/>
      <c r="K131" s="505"/>
      <c r="L131" s="505"/>
      <c r="M131" s="331"/>
      <c r="N131" s="331"/>
      <c r="O131" s="332"/>
      <c r="P131" s="332"/>
      <c r="Q131" s="332"/>
      <c r="R131" s="332"/>
      <c r="S131" s="332"/>
      <c r="T131" s="332"/>
      <c r="U131" s="332"/>
      <c r="V131" s="295"/>
      <c r="W131" s="295"/>
      <c r="X131" s="295"/>
      <c r="Y131" s="295"/>
    </row>
    <row r="132" spans="1:25" ht="14.1" customHeight="1">
      <c r="A132" s="219">
        <v>90</v>
      </c>
      <c r="B132" s="482" t="s">
        <v>367</v>
      </c>
      <c r="C132" s="364">
        <v>39</v>
      </c>
      <c r="D132" s="364">
        <v>-7237</v>
      </c>
      <c r="E132" s="364">
        <v>-7237</v>
      </c>
      <c r="F132" s="387">
        <v>0</v>
      </c>
      <c r="G132" s="364">
        <v>0</v>
      </c>
      <c r="H132" s="364">
        <v>16</v>
      </c>
      <c r="I132" s="364">
        <v>7220</v>
      </c>
      <c r="J132" s="73"/>
      <c r="K132" s="505"/>
      <c r="L132" s="505"/>
      <c r="M132" s="323"/>
      <c r="N132" s="323"/>
      <c r="O132" s="318"/>
      <c r="P132" s="318"/>
      <c r="Q132" s="318"/>
      <c r="R132" s="318"/>
      <c r="S132" s="318"/>
      <c r="T132" s="318"/>
      <c r="U132" s="318"/>
      <c r="V132" s="73"/>
      <c r="W132" s="73"/>
      <c r="X132" s="73"/>
      <c r="Y132" s="73"/>
    </row>
    <row r="133" spans="1:25" ht="14.1" customHeight="1">
      <c r="A133" s="219">
        <v>91</v>
      </c>
      <c r="B133" s="475" t="s">
        <v>368</v>
      </c>
      <c r="C133" s="364"/>
      <c r="D133" s="364"/>
      <c r="E133" s="364"/>
      <c r="F133" s="364"/>
      <c r="G133" s="364"/>
      <c r="H133" s="364"/>
      <c r="I133" s="364"/>
      <c r="J133" s="73"/>
      <c r="K133" s="505"/>
      <c r="L133" s="505"/>
      <c r="M133" s="323"/>
      <c r="N133" s="323"/>
      <c r="O133" s="318"/>
      <c r="P133" s="318"/>
      <c r="Q133" s="318"/>
      <c r="R133" s="318"/>
      <c r="S133" s="318"/>
      <c r="T133" s="318"/>
      <c r="U133" s="318"/>
      <c r="V133" s="73"/>
      <c r="W133" s="73"/>
      <c r="X133" s="73"/>
      <c r="Y133" s="73"/>
    </row>
    <row r="134" spans="1:25" ht="14.1" customHeight="1">
      <c r="A134" s="219"/>
      <c r="B134" s="482" t="s">
        <v>369</v>
      </c>
      <c r="C134" s="364">
        <v>5</v>
      </c>
      <c r="D134" s="364">
        <v>4397</v>
      </c>
      <c r="E134" s="364">
        <v>4397</v>
      </c>
      <c r="F134" s="364">
        <v>0</v>
      </c>
      <c r="G134" s="364">
        <v>0</v>
      </c>
      <c r="H134" s="364">
        <v>3</v>
      </c>
      <c r="I134" s="364">
        <v>1908</v>
      </c>
      <c r="J134" s="73"/>
      <c r="K134" s="505"/>
      <c r="L134" s="505"/>
      <c r="M134" s="323"/>
      <c r="N134" s="323"/>
      <c r="O134" s="318"/>
      <c r="P134" s="318"/>
      <c r="Q134" s="318"/>
      <c r="R134" s="318"/>
      <c r="S134" s="318"/>
      <c r="T134" s="318"/>
      <c r="U134" s="318"/>
      <c r="V134" s="73"/>
      <c r="W134" s="73"/>
      <c r="X134" s="73"/>
      <c r="Y134" s="73"/>
    </row>
    <row r="135" spans="1:25" ht="14.1" customHeight="1">
      <c r="A135" s="220">
        <v>92</v>
      </c>
      <c r="B135" s="482" t="s">
        <v>310</v>
      </c>
      <c r="C135" s="364">
        <v>48</v>
      </c>
      <c r="D135" s="364">
        <v>44852</v>
      </c>
      <c r="E135" s="364">
        <v>44852</v>
      </c>
      <c r="F135" s="364">
        <v>0</v>
      </c>
      <c r="G135" s="364">
        <v>0</v>
      </c>
      <c r="H135" s="364">
        <v>14</v>
      </c>
      <c r="I135" s="364">
        <v>1050</v>
      </c>
      <c r="J135" s="73"/>
      <c r="K135" s="505"/>
      <c r="L135" s="505"/>
      <c r="M135" s="323"/>
      <c r="N135" s="323"/>
      <c r="O135" s="318"/>
      <c r="P135" s="318"/>
      <c r="Q135" s="318"/>
      <c r="R135" s="318"/>
      <c r="S135" s="318"/>
      <c r="T135" s="318"/>
      <c r="U135" s="318"/>
      <c r="V135" s="73"/>
      <c r="W135" s="73"/>
      <c r="X135" s="73"/>
      <c r="Y135" s="73"/>
    </row>
    <row r="136" spans="1:25" ht="14.1" customHeight="1">
      <c r="A136" s="203">
        <v>93</v>
      </c>
      <c r="B136" s="475" t="s">
        <v>370</v>
      </c>
      <c r="C136" s="364"/>
      <c r="D136" s="364"/>
      <c r="E136" s="364"/>
      <c r="F136" s="364"/>
      <c r="G136" s="364"/>
      <c r="H136" s="364"/>
      <c r="I136" s="364"/>
      <c r="J136" s="73"/>
      <c r="K136" s="505"/>
      <c r="L136" s="505"/>
      <c r="M136" s="323"/>
      <c r="N136" s="323"/>
      <c r="O136" s="318"/>
      <c r="P136" s="318"/>
      <c r="Q136" s="318"/>
      <c r="R136" s="318"/>
      <c r="S136" s="318"/>
      <c r="T136" s="318"/>
      <c r="U136" s="318"/>
      <c r="V136" s="73"/>
      <c r="W136" s="73"/>
      <c r="X136" s="73"/>
      <c r="Y136" s="73"/>
    </row>
    <row r="137" spans="1:25" ht="14.1" customHeight="1">
      <c r="A137" s="203"/>
      <c r="B137" s="482" t="s">
        <v>371</v>
      </c>
      <c r="C137" s="364">
        <v>206</v>
      </c>
      <c r="D137" s="364">
        <v>309176</v>
      </c>
      <c r="E137" s="364">
        <v>309176</v>
      </c>
      <c r="F137" s="364">
        <v>2132</v>
      </c>
      <c r="G137" s="364">
        <v>0</v>
      </c>
      <c r="H137" s="364">
        <v>73</v>
      </c>
      <c r="I137" s="364">
        <v>177089</v>
      </c>
      <c r="J137" s="73"/>
      <c r="K137" s="505"/>
      <c r="L137" s="505"/>
      <c r="M137" s="323"/>
      <c r="N137" s="323"/>
      <c r="O137" s="318"/>
      <c r="P137" s="318"/>
      <c r="Q137" s="318"/>
      <c r="R137" s="318"/>
      <c r="S137" s="318"/>
      <c r="T137" s="318"/>
      <c r="U137" s="318"/>
      <c r="V137" s="73"/>
      <c r="W137" s="73"/>
      <c r="X137" s="73"/>
      <c r="Y137" s="73"/>
    </row>
    <row r="138" spans="1:25" s="336" customFormat="1" ht="14.1" customHeight="1">
      <c r="A138" s="335" t="s">
        <v>262</v>
      </c>
      <c r="B138" s="476" t="s">
        <v>255</v>
      </c>
      <c r="C138" s="366">
        <v>942</v>
      </c>
      <c r="D138" s="366">
        <v>1951998</v>
      </c>
      <c r="E138" s="366">
        <v>1951998</v>
      </c>
      <c r="F138" s="366">
        <v>939</v>
      </c>
      <c r="G138" s="366">
        <v>0</v>
      </c>
      <c r="H138" s="366">
        <v>286</v>
      </c>
      <c r="I138" s="366">
        <v>542447</v>
      </c>
      <c r="J138" s="295"/>
      <c r="K138" s="505"/>
      <c r="L138" s="505"/>
      <c r="M138" s="331"/>
      <c r="N138" s="331"/>
      <c r="O138" s="332"/>
      <c r="P138" s="332"/>
      <c r="Q138" s="332"/>
      <c r="R138" s="332"/>
      <c r="S138" s="332"/>
      <c r="T138" s="332"/>
      <c r="U138" s="332"/>
      <c r="V138" s="295"/>
      <c r="W138" s="295"/>
      <c r="X138" s="295"/>
      <c r="Y138" s="295"/>
    </row>
    <row r="139" spans="1:25" ht="14.1" customHeight="1">
      <c r="A139" s="203">
        <v>94</v>
      </c>
      <c r="B139" s="483" t="s">
        <v>372</v>
      </c>
      <c r="C139" s="364"/>
      <c r="D139" s="364"/>
      <c r="E139" s="364"/>
      <c r="F139" s="364"/>
      <c r="G139" s="364"/>
      <c r="H139" s="364"/>
      <c r="I139" s="364"/>
      <c r="J139" s="73"/>
      <c r="K139" s="505"/>
      <c r="L139" s="505"/>
      <c r="M139" s="323"/>
      <c r="N139" s="323"/>
      <c r="O139" s="318"/>
      <c r="P139" s="318"/>
      <c r="Q139" s="318"/>
      <c r="R139" s="318"/>
      <c r="S139" s="318"/>
      <c r="T139" s="318"/>
      <c r="U139" s="318"/>
      <c r="V139" s="73"/>
      <c r="W139" s="73"/>
      <c r="X139" s="73"/>
      <c r="Y139" s="73"/>
    </row>
    <row r="140" spans="1:25" ht="14.1" customHeight="1">
      <c r="A140" s="203"/>
      <c r="B140" s="477" t="s">
        <v>373</v>
      </c>
      <c r="C140" s="364">
        <v>24</v>
      </c>
      <c r="D140" s="364">
        <v>46853</v>
      </c>
      <c r="E140" s="364">
        <v>46853</v>
      </c>
      <c r="F140" s="364">
        <v>4</v>
      </c>
      <c r="G140" s="364">
        <v>0</v>
      </c>
      <c r="H140" s="364">
        <v>11</v>
      </c>
      <c r="I140" s="364">
        <v>61081</v>
      </c>
      <c r="J140" s="73"/>
      <c r="K140" s="505"/>
      <c r="L140" s="505"/>
      <c r="M140" s="323"/>
      <c r="N140" s="323"/>
      <c r="O140" s="318"/>
      <c r="P140" s="318"/>
      <c r="Q140" s="318"/>
      <c r="R140" s="318"/>
      <c r="S140" s="318"/>
      <c r="T140" s="318"/>
      <c r="U140" s="318"/>
      <c r="V140" s="73"/>
      <c r="W140" s="73"/>
      <c r="X140" s="73"/>
      <c r="Y140" s="73"/>
    </row>
    <row r="141" spans="1:25" ht="14.1" customHeight="1">
      <c r="A141" s="203">
        <v>95</v>
      </c>
      <c r="B141" s="478" t="s">
        <v>311</v>
      </c>
      <c r="C141" s="364">
        <v>33</v>
      </c>
      <c r="D141" s="364">
        <v>-768</v>
      </c>
      <c r="E141" s="364">
        <v>-768</v>
      </c>
      <c r="F141" s="364">
        <v>10</v>
      </c>
      <c r="G141" s="364">
        <v>0</v>
      </c>
      <c r="H141" s="364">
        <v>7</v>
      </c>
      <c r="I141" s="364">
        <v>9232</v>
      </c>
      <c r="J141" s="73"/>
      <c r="K141" s="505"/>
      <c r="L141" s="505"/>
      <c r="M141" s="323"/>
      <c r="N141" s="323"/>
      <c r="O141" s="318"/>
      <c r="P141" s="318"/>
      <c r="Q141" s="318"/>
      <c r="R141" s="318"/>
      <c r="S141" s="318"/>
      <c r="T141" s="318"/>
      <c r="U141" s="318"/>
      <c r="V141" s="73"/>
      <c r="W141" s="73"/>
      <c r="X141" s="73"/>
      <c r="Y141" s="73"/>
    </row>
    <row r="142" spans="1:25" ht="14.1" customHeight="1">
      <c r="A142" s="203">
        <v>96</v>
      </c>
      <c r="B142" s="479" t="s">
        <v>374</v>
      </c>
      <c r="C142" s="364"/>
      <c r="D142" s="364"/>
      <c r="E142" s="364"/>
      <c r="F142" s="364"/>
      <c r="G142" s="364"/>
      <c r="H142" s="364"/>
      <c r="I142" s="364"/>
      <c r="J142" s="73"/>
      <c r="K142" s="505"/>
      <c r="L142" s="505"/>
      <c r="M142" s="323"/>
      <c r="N142" s="323"/>
      <c r="O142" s="318"/>
      <c r="P142" s="318"/>
      <c r="Q142" s="318"/>
      <c r="R142" s="318"/>
      <c r="S142" s="318"/>
      <c r="T142" s="318"/>
      <c r="U142" s="318"/>
      <c r="V142" s="73"/>
      <c r="W142" s="73"/>
      <c r="X142" s="73"/>
      <c r="Y142" s="73"/>
    </row>
    <row r="143" spans="1:25" ht="14.1" customHeight="1">
      <c r="A143" s="203"/>
      <c r="B143" s="478" t="s">
        <v>361</v>
      </c>
      <c r="C143" s="364">
        <v>885</v>
      </c>
      <c r="D143" s="364">
        <v>1905913</v>
      </c>
      <c r="E143" s="364">
        <v>1905913</v>
      </c>
      <c r="F143" s="364">
        <v>924</v>
      </c>
      <c r="G143" s="364">
        <v>0</v>
      </c>
      <c r="H143" s="364">
        <v>268</v>
      </c>
      <c r="I143" s="364">
        <v>472135</v>
      </c>
      <c r="J143" s="73"/>
      <c r="K143" s="505"/>
      <c r="L143" s="505"/>
      <c r="M143" s="323"/>
      <c r="N143" s="323"/>
      <c r="O143" s="318"/>
      <c r="P143" s="318"/>
      <c r="Q143" s="318"/>
      <c r="R143" s="318"/>
      <c r="S143" s="318"/>
      <c r="T143" s="318"/>
      <c r="U143" s="318"/>
      <c r="V143" s="73"/>
      <c r="W143" s="73"/>
      <c r="X143" s="73"/>
      <c r="Y143" s="73"/>
    </row>
    <row r="144" spans="1:25" s="336" customFormat="1" ht="14.1" customHeight="1">
      <c r="A144" s="335"/>
      <c r="B144" s="486" t="s">
        <v>498</v>
      </c>
      <c r="C144" s="366">
        <v>4</v>
      </c>
      <c r="D144" s="366">
        <v>26369</v>
      </c>
      <c r="E144" s="366">
        <v>26369</v>
      </c>
      <c r="F144" s="366">
        <v>0</v>
      </c>
      <c r="G144" s="366">
        <v>0</v>
      </c>
      <c r="H144" s="343" t="s">
        <v>503</v>
      </c>
      <c r="I144" s="343" t="s">
        <v>503</v>
      </c>
      <c r="J144" s="295"/>
      <c r="K144" s="505"/>
      <c r="L144" s="505"/>
      <c r="M144" s="331"/>
      <c r="N144" s="331"/>
      <c r="O144" s="332"/>
      <c r="P144" s="332"/>
      <c r="Q144" s="332"/>
      <c r="R144" s="332"/>
      <c r="S144" s="332"/>
      <c r="T144" s="332"/>
      <c r="U144" s="332"/>
      <c r="V144" s="295"/>
      <c r="W144" s="295"/>
      <c r="X144" s="295"/>
      <c r="Y144" s="295"/>
    </row>
    <row r="145" spans="1:25" ht="14.1" customHeight="1">
      <c r="B145" s="470"/>
      <c r="C145" s="364"/>
      <c r="D145" s="364"/>
      <c r="E145" s="364"/>
      <c r="F145" s="364"/>
      <c r="G145" s="364"/>
      <c r="H145" s="364"/>
      <c r="I145" s="364"/>
      <c r="J145" s="73"/>
      <c r="K145" s="505"/>
      <c r="L145" s="505"/>
      <c r="M145" s="323"/>
      <c r="N145" s="323"/>
      <c r="O145" s="318"/>
      <c r="P145" s="318"/>
      <c r="Q145" s="318"/>
      <c r="R145" s="318"/>
      <c r="S145" s="318"/>
      <c r="T145" s="318"/>
      <c r="U145" s="318"/>
      <c r="V145" s="73"/>
      <c r="W145" s="73"/>
      <c r="X145" s="73"/>
      <c r="Y145" s="73"/>
    </row>
    <row r="146" spans="1:25" ht="14.1" customHeight="1">
      <c r="B146" s="487" t="s">
        <v>17</v>
      </c>
      <c r="C146" s="366">
        <v>30403</v>
      </c>
      <c r="D146" s="366">
        <v>154781593</v>
      </c>
      <c r="E146" s="366">
        <v>154777452</v>
      </c>
      <c r="F146" s="366">
        <v>162472</v>
      </c>
      <c r="G146" s="366">
        <v>0</v>
      </c>
      <c r="H146" s="366">
        <v>7852</v>
      </c>
      <c r="I146" s="366">
        <v>26361246</v>
      </c>
      <c r="J146" s="73"/>
      <c r="K146" s="505"/>
      <c r="L146" s="505"/>
      <c r="M146" s="323"/>
      <c r="N146" s="323"/>
      <c r="O146" s="318"/>
      <c r="P146" s="318"/>
      <c r="Q146" s="318"/>
      <c r="R146" s="318"/>
      <c r="S146" s="318"/>
      <c r="T146" s="318"/>
      <c r="U146" s="318"/>
      <c r="V146" s="73"/>
      <c r="W146" s="73"/>
      <c r="X146" s="73"/>
      <c r="Y146" s="73"/>
    </row>
    <row r="147" spans="1:25" ht="14.1" customHeight="1">
      <c r="A147" s="231"/>
      <c r="C147" s="190"/>
      <c r="D147" s="190"/>
      <c r="E147" s="190"/>
      <c r="F147" s="190"/>
      <c r="G147" s="190"/>
      <c r="H147" s="190"/>
      <c r="I147" s="190"/>
      <c r="J147" s="73"/>
      <c r="K147" s="505"/>
      <c r="L147" s="505"/>
      <c r="M147" s="323"/>
      <c r="N147" s="323"/>
      <c r="O147" s="318"/>
      <c r="P147" s="318"/>
      <c r="Q147" s="318"/>
      <c r="R147" s="318"/>
      <c r="S147" s="318"/>
      <c r="T147" s="318"/>
      <c r="U147" s="318"/>
      <c r="V147" s="73"/>
      <c r="W147" s="73"/>
      <c r="X147" s="73"/>
      <c r="Y147" s="73"/>
    </row>
    <row r="148" spans="1:25" s="207" customFormat="1" ht="14.1" customHeight="1">
      <c r="A148" s="207" t="s">
        <v>446</v>
      </c>
      <c r="B148" s="221"/>
      <c r="C148" s="221"/>
      <c r="J148" s="73"/>
      <c r="K148" s="505"/>
      <c r="L148" s="505"/>
      <c r="M148" s="323"/>
      <c r="N148" s="323"/>
      <c r="O148" s="318"/>
      <c r="P148" s="318"/>
      <c r="Q148" s="318"/>
      <c r="R148" s="318"/>
      <c r="S148" s="318"/>
      <c r="T148" s="318"/>
      <c r="U148" s="318"/>
      <c r="V148" s="73"/>
      <c r="W148" s="73"/>
      <c r="X148" s="73"/>
      <c r="Y148" s="73"/>
    </row>
    <row r="149" spans="1:25" ht="14.1" customHeight="1">
      <c r="A149" s="223" t="s">
        <v>443</v>
      </c>
      <c r="B149" s="222"/>
      <c r="C149" s="191"/>
      <c r="D149" s="191"/>
      <c r="E149" s="187"/>
      <c r="F149" s="191"/>
      <c r="G149" s="191"/>
      <c r="H149" s="189"/>
      <c r="J149" s="73"/>
      <c r="K149" s="505"/>
      <c r="L149" s="505"/>
      <c r="M149" s="323"/>
      <c r="N149" s="323"/>
      <c r="O149" s="318"/>
      <c r="P149" s="318"/>
      <c r="Q149" s="318"/>
      <c r="R149" s="318"/>
      <c r="S149" s="318"/>
      <c r="T149" s="318"/>
      <c r="U149" s="318"/>
      <c r="V149" s="73"/>
      <c r="W149" s="73"/>
      <c r="X149" s="73"/>
      <c r="Y149" s="73"/>
    </row>
    <row r="150" spans="1:25" ht="14.1" customHeight="1">
      <c r="A150" s="222" t="s">
        <v>452</v>
      </c>
      <c r="B150" s="223"/>
      <c r="C150" s="191"/>
      <c r="D150" s="191"/>
      <c r="E150" s="187"/>
      <c r="F150" s="191"/>
      <c r="G150" s="191"/>
      <c r="H150" s="189"/>
      <c r="J150" s="73"/>
      <c r="K150" s="505"/>
      <c r="L150" s="505"/>
      <c r="M150" s="323"/>
      <c r="N150" s="323"/>
      <c r="O150" s="318"/>
      <c r="P150" s="318"/>
      <c r="Q150" s="318"/>
      <c r="R150" s="318"/>
      <c r="S150" s="318"/>
      <c r="T150" s="318"/>
      <c r="U150" s="318"/>
      <c r="V150" s="73"/>
      <c r="W150" s="73"/>
      <c r="X150" s="73"/>
      <c r="Y150" s="73"/>
    </row>
    <row r="151" spans="1:25" ht="14.1" customHeight="1">
      <c r="A151" s="223" t="s">
        <v>450</v>
      </c>
      <c r="B151" s="223"/>
      <c r="C151" s="223"/>
      <c r="D151" s="191"/>
      <c r="E151" s="187"/>
      <c r="F151" s="191"/>
      <c r="G151" s="191"/>
      <c r="H151" s="189"/>
      <c r="J151" s="73"/>
      <c r="K151" s="505"/>
      <c r="L151" s="505"/>
      <c r="M151" s="505"/>
      <c r="N151" s="505"/>
      <c r="O151" s="318"/>
      <c r="P151" s="318"/>
      <c r="Q151" s="318"/>
      <c r="R151" s="318"/>
      <c r="S151" s="318"/>
      <c r="T151" s="318"/>
      <c r="U151" s="318"/>
      <c r="V151" s="73"/>
      <c r="W151" s="73"/>
      <c r="X151" s="73"/>
      <c r="Y151" s="73"/>
    </row>
    <row r="152" spans="1:25" ht="14.1" customHeight="1">
      <c r="A152" s="223" t="s">
        <v>451</v>
      </c>
      <c r="B152" s="224"/>
      <c r="C152" s="224"/>
      <c r="D152" s="191"/>
      <c r="E152" s="187"/>
      <c r="F152" s="191"/>
      <c r="G152" s="191"/>
      <c r="H152" s="189"/>
      <c r="J152" s="73"/>
      <c r="K152" s="505"/>
      <c r="L152" s="505"/>
      <c r="M152" s="323"/>
      <c r="N152" s="323"/>
      <c r="O152" s="318"/>
      <c r="P152" s="318"/>
      <c r="Q152" s="318"/>
      <c r="R152" s="318"/>
      <c r="S152" s="318"/>
      <c r="T152" s="318"/>
      <c r="U152" s="318"/>
      <c r="V152" s="73"/>
      <c r="W152" s="73"/>
      <c r="X152" s="73"/>
      <c r="Y152" s="73"/>
    </row>
    <row r="153" spans="1:25" ht="14.1" customHeight="1">
      <c r="B153" s="225"/>
      <c r="C153" s="191"/>
      <c r="D153" s="191"/>
      <c r="E153" s="187"/>
      <c r="F153" s="191"/>
      <c r="G153" s="191"/>
      <c r="H153" s="189"/>
      <c r="J153" s="73"/>
      <c r="K153" s="73"/>
      <c r="L153" s="73"/>
      <c r="M153" s="73"/>
      <c r="N153" s="73"/>
      <c r="O153" s="73"/>
      <c r="P153" s="73"/>
      <c r="Q153" s="73"/>
      <c r="R153" s="73"/>
      <c r="S153" s="73"/>
      <c r="T153" s="73"/>
      <c r="U153" s="73"/>
      <c r="V153" s="73"/>
      <c r="W153" s="73"/>
      <c r="X153" s="73"/>
      <c r="Y153" s="73"/>
    </row>
    <row r="154" spans="1:25" ht="14.1" customHeight="1">
      <c r="B154" s="468"/>
      <c r="C154" s="468"/>
      <c r="D154" s="468"/>
      <c r="E154" s="468"/>
      <c r="F154" s="468"/>
      <c r="G154" s="468"/>
      <c r="H154" s="468"/>
      <c r="I154" s="468"/>
      <c r="J154" s="73"/>
      <c r="K154" s="73"/>
      <c r="L154" s="73"/>
      <c r="M154" s="73"/>
      <c r="N154" s="73"/>
      <c r="O154" s="73"/>
      <c r="P154" s="73"/>
      <c r="Q154" s="73"/>
      <c r="R154" s="73"/>
      <c r="S154" s="73"/>
      <c r="T154" s="73"/>
      <c r="U154" s="73"/>
      <c r="V154" s="73"/>
      <c r="W154" s="73"/>
      <c r="X154" s="73"/>
      <c r="Y154" s="73"/>
    </row>
    <row r="155" spans="1:25" ht="14.1" customHeight="1">
      <c r="B155" s="226"/>
      <c r="C155" s="468" t="s">
        <v>73</v>
      </c>
      <c r="D155" s="191"/>
      <c r="E155" s="187"/>
      <c r="F155" s="191"/>
      <c r="G155" s="191"/>
      <c r="H155" s="189"/>
      <c r="J155" s="73"/>
      <c r="K155" s="73"/>
      <c r="L155" s="73"/>
      <c r="M155" s="73"/>
      <c r="N155" s="73"/>
      <c r="O155" s="73"/>
      <c r="P155" s="73"/>
      <c r="Q155" s="73"/>
      <c r="R155" s="73"/>
      <c r="S155" s="73"/>
      <c r="T155" s="73"/>
      <c r="U155" s="73"/>
      <c r="V155" s="73"/>
      <c r="W155" s="73"/>
      <c r="X155" s="73"/>
      <c r="Y155" s="73"/>
    </row>
    <row r="156" spans="1:25" s="336" customFormat="1" ht="14.1" customHeight="1">
      <c r="A156" s="335" t="s">
        <v>256</v>
      </c>
      <c r="B156" s="476" t="s">
        <v>217</v>
      </c>
      <c r="C156" s="367">
        <v>109</v>
      </c>
      <c r="D156" s="368">
        <v>-28627</v>
      </c>
      <c r="E156" s="368">
        <v>-28627</v>
      </c>
      <c r="F156" s="366">
        <v>0</v>
      </c>
      <c r="G156" s="366">
        <v>0</v>
      </c>
      <c r="H156" s="368">
        <v>56</v>
      </c>
      <c r="I156" s="368">
        <v>5787</v>
      </c>
      <c r="J156" s="295"/>
      <c r="K156" s="295"/>
      <c r="L156" s="295"/>
      <c r="M156" s="295"/>
      <c r="N156" s="295"/>
      <c r="O156" s="295"/>
      <c r="P156" s="295"/>
      <c r="Q156" s="295"/>
      <c r="R156" s="295"/>
      <c r="S156" s="295"/>
      <c r="T156" s="295"/>
      <c r="U156" s="295"/>
      <c r="V156" s="295"/>
      <c r="W156" s="295"/>
      <c r="X156" s="295"/>
      <c r="Y156" s="295"/>
    </row>
    <row r="157" spans="1:25" ht="14.1" customHeight="1">
      <c r="A157" s="203">
        <v>1</v>
      </c>
      <c r="B157" s="477" t="s">
        <v>318</v>
      </c>
      <c r="C157" s="364">
        <v>103</v>
      </c>
      <c r="D157" s="364">
        <v>-28217</v>
      </c>
      <c r="E157" s="364">
        <v>-28217</v>
      </c>
      <c r="F157" s="364">
        <v>0</v>
      </c>
      <c r="G157" s="364">
        <v>0</v>
      </c>
      <c r="H157" s="364">
        <v>53</v>
      </c>
      <c r="I157" s="364">
        <v>5707</v>
      </c>
      <c r="J157" s="73"/>
      <c r="K157" s="518"/>
      <c r="L157" s="518"/>
      <c r="M157" s="518"/>
      <c r="N157" s="518"/>
      <c r="O157" s="519"/>
      <c r="P157" s="519"/>
      <c r="Q157" s="320"/>
      <c r="R157" s="320"/>
      <c r="S157" s="320"/>
      <c r="T157" s="519"/>
      <c r="U157" s="519"/>
      <c r="V157" s="73"/>
      <c r="W157" s="73"/>
      <c r="X157" s="73"/>
      <c r="Y157" s="73"/>
    </row>
    <row r="158" spans="1:25" ht="14.1" customHeight="1">
      <c r="A158" s="203">
        <v>2</v>
      </c>
      <c r="B158" s="478" t="s">
        <v>268</v>
      </c>
      <c r="C158" s="343" t="s">
        <v>503</v>
      </c>
      <c r="D158" s="343" t="s">
        <v>503</v>
      </c>
      <c r="E158" s="364">
        <v>-30</v>
      </c>
      <c r="F158" s="364">
        <v>0</v>
      </c>
      <c r="G158" s="364">
        <v>0</v>
      </c>
      <c r="H158" s="343" t="s">
        <v>503</v>
      </c>
      <c r="I158" s="343" t="s">
        <v>503</v>
      </c>
      <c r="J158" s="73"/>
      <c r="K158" s="518"/>
      <c r="L158" s="518"/>
      <c r="M158" s="518"/>
      <c r="N158" s="518"/>
      <c r="O158" s="320"/>
      <c r="P158" s="320"/>
      <c r="Q158" s="320"/>
      <c r="R158" s="320"/>
      <c r="S158" s="320"/>
      <c r="T158" s="320"/>
      <c r="U158" s="320"/>
      <c r="V158" s="73"/>
      <c r="W158" s="73"/>
      <c r="X158" s="73"/>
      <c r="Y158" s="73"/>
    </row>
    <row r="159" spans="1:25" ht="14.1" customHeight="1">
      <c r="A159" s="203">
        <v>3</v>
      </c>
      <c r="B159" s="478" t="s">
        <v>269</v>
      </c>
      <c r="C159" s="343" t="s">
        <v>503</v>
      </c>
      <c r="D159" s="343" t="s">
        <v>503</v>
      </c>
      <c r="E159" s="364">
        <v>-381</v>
      </c>
      <c r="F159" s="364">
        <v>0</v>
      </c>
      <c r="G159" s="364">
        <v>0</v>
      </c>
      <c r="H159" s="343" t="s">
        <v>503</v>
      </c>
      <c r="I159" s="343" t="s">
        <v>503</v>
      </c>
      <c r="J159" s="73"/>
      <c r="K159" s="505"/>
      <c r="L159" s="505"/>
      <c r="M159" s="505"/>
      <c r="N159" s="505"/>
      <c r="O159" s="318"/>
      <c r="P159" s="318"/>
      <c r="Q159" s="318"/>
      <c r="R159" s="318"/>
      <c r="S159" s="318"/>
      <c r="T159" s="318"/>
      <c r="U159" s="318"/>
      <c r="V159" s="73"/>
      <c r="W159" s="73"/>
      <c r="X159" s="73"/>
      <c r="Y159" s="73"/>
    </row>
    <row r="160" spans="1:25" s="336" customFormat="1" ht="14.1" customHeight="1">
      <c r="A160" s="335" t="s">
        <v>257</v>
      </c>
      <c r="B160" s="480" t="s">
        <v>21</v>
      </c>
      <c r="C160" s="366">
        <v>53</v>
      </c>
      <c r="D160" s="366">
        <v>-544224</v>
      </c>
      <c r="E160" s="366">
        <v>-544224</v>
      </c>
      <c r="F160" s="366">
        <v>0</v>
      </c>
      <c r="G160" s="366">
        <v>0</v>
      </c>
      <c r="H160" s="366">
        <v>11</v>
      </c>
      <c r="I160" s="366">
        <v>1640052</v>
      </c>
      <c r="J160" s="295"/>
      <c r="K160" s="505"/>
      <c r="L160" s="505"/>
      <c r="M160" s="331"/>
      <c r="N160" s="331"/>
      <c r="O160" s="332"/>
      <c r="P160" s="332"/>
      <c r="Q160" s="332"/>
      <c r="R160" s="332"/>
      <c r="S160" s="332"/>
      <c r="T160" s="332"/>
      <c r="U160" s="332"/>
      <c r="V160" s="295"/>
      <c r="W160" s="295"/>
      <c r="X160" s="295"/>
      <c r="Y160" s="295"/>
    </row>
    <row r="161" spans="1:25" ht="14.1" customHeight="1">
      <c r="A161" s="203">
        <v>5</v>
      </c>
      <c r="B161" s="478" t="s">
        <v>270</v>
      </c>
      <c r="C161" s="364">
        <v>3</v>
      </c>
      <c r="D161" s="364">
        <v>-141978</v>
      </c>
      <c r="E161" s="364">
        <v>-141978</v>
      </c>
      <c r="F161" s="364">
        <v>0</v>
      </c>
      <c r="G161" s="364">
        <v>0</v>
      </c>
      <c r="H161" s="343" t="s">
        <v>503</v>
      </c>
      <c r="I161" s="343" t="s">
        <v>503</v>
      </c>
      <c r="J161" s="73"/>
      <c r="K161" s="505"/>
      <c r="L161" s="505"/>
      <c r="M161" s="323"/>
      <c r="N161" s="323"/>
      <c r="O161" s="318"/>
      <c r="P161" s="318"/>
      <c r="Q161" s="318"/>
      <c r="R161" s="318"/>
      <c r="S161" s="318"/>
      <c r="T161" s="318"/>
      <c r="U161" s="318"/>
      <c r="V161" s="73"/>
      <c r="W161" s="73"/>
      <c r="X161" s="73"/>
      <c r="Y161" s="73"/>
    </row>
    <row r="162" spans="1:25" ht="14.1" customHeight="1">
      <c r="A162" s="203">
        <v>6</v>
      </c>
      <c r="B162" s="478" t="s">
        <v>271</v>
      </c>
      <c r="C162" s="364">
        <v>7</v>
      </c>
      <c r="D162" s="364">
        <v>-14809</v>
      </c>
      <c r="E162" s="364">
        <v>-14809</v>
      </c>
      <c r="F162" s="364">
        <v>0</v>
      </c>
      <c r="G162" s="364">
        <v>0</v>
      </c>
      <c r="H162" s="343" t="s">
        <v>503</v>
      </c>
      <c r="I162" s="343" t="s">
        <v>503</v>
      </c>
      <c r="J162" s="73"/>
      <c r="K162" s="505"/>
      <c r="L162" s="505"/>
      <c r="M162" s="323"/>
      <c r="N162" s="323"/>
      <c r="O162" s="318"/>
      <c r="P162" s="318"/>
      <c r="Q162" s="318"/>
      <c r="R162" s="318"/>
      <c r="S162" s="318"/>
      <c r="T162" s="318"/>
      <c r="U162" s="318"/>
      <c r="V162" s="73"/>
      <c r="W162" s="73"/>
      <c r="X162" s="73"/>
      <c r="Y162" s="73"/>
    </row>
    <row r="163" spans="1:25" ht="14.1" customHeight="1">
      <c r="A163" s="203">
        <v>7</v>
      </c>
      <c r="B163" s="477" t="s">
        <v>272</v>
      </c>
      <c r="C163" s="364">
        <v>0</v>
      </c>
      <c r="D163" s="364">
        <v>0</v>
      </c>
      <c r="E163" s="364">
        <v>0</v>
      </c>
      <c r="F163" s="364">
        <v>0</v>
      </c>
      <c r="G163" s="364">
        <v>0</v>
      </c>
      <c r="H163" s="364">
        <v>0</v>
      </c>
      <c r="I163" s="364">
        <v>0</v>
      </c>
      <c r="J163" s="73"/>
      <c r="K163" s="505"/>
      <c r="L163" s="505"/>
      <c r="M163" s="323"/>
      <c r="N163" s="323"/>
      <c r="O163" s="318"/>
      <c r="P163" s="318"/>
      <c r="Q163" s="318"/>
      <c r="R163" s="318"/>
      <c r="S163" s="318"/>
      <c r="T163" s="318"/>
      <c r="U163" s="318"/>
      <c r="V163" s="73"/>
      <c r="W163" s="73"/>
      <c r="X163" s="73"/>
      <c r="Y163" s="73"/>
    </row>
    <row r="164" spans="1:25" ht="14.1" customHeight="1">
      <c r="A164" s="203">
        <v>8</v>
      </c>
      <c r="B164" s="478" t="s">
        <v>319</v>
      </c>
      <c r="C164" s="364">
        <v>22</v>
      </c>
      <c r="D164" s="364">
        <v>-10619</v>
      </c>
      <c r="E164" s="364">
        <v>-10619</v>
      </c>
      <c r="F164" s="364">
        <v>0</v>
      </c>
      <c r="G164" s="364">
        <v>0</v>
      </c>
      <c r="H164" s="364">
        <v>6</v>
      </c>
      <c r="I164" s="364">
        <v>906</v>
      </c>
      <c r="J164" s="73"/>
      <c r="K164" s="505"/>
      <c r="L164" s="505"/>
      <c r="M164" s="323"/>
      <c r="N164" s="323"/>
      <c r="O164" s="318"/>
      <c r="P164" s="318"/>
      <c r="Q164" s="318"/>
      <c r="R164" s="318"/>
      <c r="S164" s="318"/>
      <c r="T164" s="318"/>
      <c r="U164" s="318"/>
      <c r="V164" s="73"/>
      <c r="W164" s="73"/>
      <c r="X164" s="73"/>
      <c r="Y164" s="73"/>
    </row>
    <row r="165" spans="1:25" ht="14.1" customHeight="1">
      <c r="A165" s="203">
        <v>9</v>
      </c>
      <c r="B165" s="479" t="s">
        <v>320</v>
      </c>
      <c r="C165" s="364"/>
      <c r="D165" s="364"/>
      <c r="E165" s="364"/>
      <c r="F165" s="364"/>
      <c r="G165" s="364"/>
      <c r="H165" s="364"/>
      <c r="I165" s="364"/>
      <c r="J165" s="73"/>
      <c r="K165" s="505"/>
      <c r="L165" s="505"/>
      <c r="M165" s="323"/>
      <c r="N165" s="323"/>
      <c r="O165" s="318"/>
      <c r="P165" s="318"/>
      <c r="Q165" s="318"/>
      <c r="R165" s="318"/>
      <c r="S165" s="318"/>
      <c r="T165" s="318"/>
      <c r="U165" s="318"/>
      <c r="V165" s="73"/>
      <c r="W165" s="73"/>
      <c r="X165" s="73"/>
      <c r="Y165" s="73"/>
    </row>
    <row r="166" spans="1:25" ht="14.1" customHeight="1">
      <c r="A166" s="203"/>
      <c r="B166" s="478" t="s">
        <v>321</v>
      </c>
      <c r="C166" s="364">
        <v>21</v>
      </c>
      <c r="D166" s="364">
        <v>-376818</v>
      </c>
      <c r="E166" s="364">
        <v>-376818</v>
      </c>
      <c r="F166" s="364">
        <v>0</v>
      </c>
      <c r="G166" s="364">
        <v>0</v>
      </c>
      <c r="H166" s="343" t="s">
        <v>503</v>
      </c>
      <c r="I166" s="343" t="s">
        <v>503</v>
      </c>
      <c r="J166" s="73"/>
      <c r="K166" s="505"/>
      <c r="L166" s="505"/>
      <c r="M166" s="323"/>
      <c r="N166" s="323"/>
      <c r="O166" s="318"/>
      <c r="P166" s="318"/>
      <c r="Q166" s="318"/>
      <c r="R166" s="318"/>
      <c r="S166" s="318"/>
      <c r="T166" s="318"/>
      <c r="U166" s="318"/>
      <c r="V166" s="73"/>
      <c r="W166" s="73"/>
      <c r="X166" s="73"/>
      <c r="Y166" s="73"/>
    </row>
    <row r="167" spans="1:25" s="336" customFormat="1" ht="14.1" customHeight="1">
      <c r="A167" s="335" t="s">
        <v>20</v>
      </c>
      <c r="B167" s="480" t="s">
        <v>23</v>
      </c>
      <c r="C167" s="366">
        <v>1712</v>
      </c>
      <c r="D167" s="366">
        <v>-7537373</v>
      </c>
      <c r="E167" s="366">
        <v>-7538373</v>
      </c>
      <c r="F167" s="366">
        <v>3219</v>
      </c>
      <c r="G167" s="366">
        <v>0</v>
      </c>
      <c r="H167" s="366">
        <v>512</v>
      </c>
      <c r="I167" s="366">
        <v>2160265</v>
      </c>
      <c r="J167" s="295"/>
      <c r="K167" s="505"/>
      <c r="L167" s="505"/>
      <c r="M167" s="331"/>
      <c r="N167" s="331"/>
      <c r="O167" s="332"/>
      <c r="P167" s="332"/>
      <c r="Q167" s="332"/>
      <c r="R167" s="332"/>
      <c r="S167" s="332"/>
      <c r="T167" s="332"/>
      <c r="U167" s="332"/>
      <c r="V167" s="295"/>
      <c r="W167" s="295"/>
      <c r="X167" s="295"/>
      <c r="Y167" s="295"/>
    </row>
    <row r="168" spans="1:25" ht="14.1" customHeight="1">
      <c r="A168" s="203">
        <v>10</v>
      </c>
      <c r="B168" s="478" t="s">
        <v>322</v>
      </c>
      <c r="C168" s="364">
        <v>165</v>
      </c>
      <c r="D168" s="364">
        <v>-411205</v>
      </c>
      <c r="E168" s="364">
        <v>-411205</v>
      </c>
      <c r="F168" s="364">
        <v>147</v>
      </c>
      <c r="G168" s="364">
        <v>0</v>
      </c>
      <c r="H168" s="364">
        <v>53</v>
      </c>
      <c r="I168" s="364">
        <v>54083</v>
      </c>
      <c r="J168" s="73"/>
      <c r="K168" s="505"/>
      <c r="L168" s="505"/>
      <c r="M168" s="323"/>
      <c r="N168" s="323"/>
      <c r="O168" s="318"/>
      <c r="P168" s="318"/>
      <c r="Q168" s="318"/>
      <c r="R168" s="318"/>
      <c r="S168" s="318"/>
      <c r="T168" s="318"/>
      <c r="U168" s="318"/>
      <c r="V168" s="73"/>
      <c r="W168" s="73"/>
      <c r="X168" s="73"/>
      <c r="Y168" s="73"/>
    </row>
    <row r="169" spans="1:25" ht="14.1" customHeight="1">
      <c r="A169" s="203">
        <v>11</v>
      </c>
      <c r="B169" s="478" t="s">
        <v>273</v>
      </c>
      <c r="C169" s="364">
        <v>58</v>
      </c>
      <c r="D169" s="364">
        <v>-41463</v>
      </c>
      <c r="E169" s="364">
        <v>-41463</v>
      </c>
      <c r="F169" s="364">
        <v>28</v>
      </c>
      <c r="G169" s="364">
        <v>0</v>
      </c>
      <c r="H169" s="364">
        <v>22</v>
      </c>
      <c r="I169" s="364">
        <v>57721</v>
      </c>
      <c r="J169" s="73"/>
      <c r="K169" s="505"/>
      <c r="L169" s="505"/>
      <c r="M169" s="323"/>
      <c r="N169" s="323"/>
      <c r="O169" s="318"/>
      <c r="P169" s="318"/>
      <c r="Q169" s="318"/>
      <c r="R169" s="318"/>
      <c r="S169" s="318"/>
      <c r="T169" s="318"/>
      <c r="U169" s="318"/>
      <c r="V169" s="73"/>
      <c r="W169" s="73"/>
      <c r="X169" s="73"/>
      <c r="Y169" s="73"/>
    </row>
    <row r="170" spans="1:25" ht="14.1" customHeight="1">
      <c r="A170" s="203">
        <v>12</v>
      </c>
      <c r="B170" s="478" t="s">
        <v>274</v>
      </c>
      <c r="C170" s="364">
        <v>0</v>
      </c>
      <c r="D170" s="364">
        <v>0</v>
      </c>
      <c r="E170" s="364">
        <v>0</v>
      </c>
      <c r="F170" s="364">
        <v>0</v>
      </c>
      <c r="G170" s="364">
        <v>0</v>
      </c>
      <c r="H170" s="343" t="s">
        <v>503</v>
      </c>
      <c r="I170" s="343" t="s">
        <v>503</v>
      </c>
      <c r="J170" s="73"/>
      <c r="K170" s="505"/>
      <c r="L170" s="505"/>
      <c r="M170" s="323"/>
      <c r="N170" s="323"/>
      <c r="O170" s="318"/>
      <c r="P170" s="318"/>
      <c r="Q170" s="318"/>
      <c r="R170" s="318"/>
      <c r="S170" s="318"/>
      <c r="T170" s="318"/>
      <c r="U170" s="318"/>
      <c r="V170" s="73"/>
      <c r="W170" s="73"/>
      <c r="X170" s="73"/>
      <c r="Y170" s="73"/>
    </row>
    <row r="171" spans="1:25" ht="14.1" customHeight="1">
      <c r="A171" s="203">
        <v>13</v>
      </c>
      <c r="B171" s="478" t="s">
        <v>275</v>
      </c>
      <c r="C171" s="364">
        <v>33</v>
      </c>
      <c r="D171" s="364">
        <v>-24472</v>
      </c>
      <c r="E171" s="364">
        <v>-24472</v>
      </c>
      <c r="F171" s="364">
        <v>1</v>
      </c>
      <c r="G171" s="364">
        <v>0</v>
      </c>
      <c r="H171" s="364">
        <v>11</v>
      </c>
      <c r="I171" s="364">
        <v>19892</v>
      </c>
      <c r="J171" s="73"/>
      <c r="K171" s="505"/>
      <c r="L171" s="505"/>
      <c r="M171" s="323"/>
      <c r="N171" s="323"/>
      <c r="O171" s="318"/>
      <c r="P171" s="318"/>
      <c r="Q171" s="318"/>
      <c r="R171" s="318"/>
      <c r="S171" s="318"/>
      <c r="T171" s="318"/>
      <c r="U171" s="318"/>
      <c r="V171" s="73"/>
      <c r="W171" s="73"/>
      <c r="X171" s="73"/>
      <c r="Y171" s="73"/>
    </row>
    <row r="172" spans="1:25" ht="14.1" customHeight="1">
      <c r="A172" s="203">
        <v>14</v>
      </c>
      <c r="B172" s="478" t="s">
        <v>276</v>
      </c>
      <c r="C172" s="364">
        <v>40</v>
      </c>
      <c r="D172" s="364">
        <v>-80035</v>
      </c>
      <c r="E172" s="364">
        <v>-80035</v>
      </c>
      <c r="F172" s="364">
        <v>1</v>
      </c>
      <c r="G172" s="364">
        <v>0</v>
      </c>
      <c r="H172" s="343" t="s">
        <v>503</v>
      </c>
      <c r="I172" s="343" t="s">
        <v>503</v>
      </c>
      <c r="J172" s="73"/>
      <c r="K172" s="505"/>
      <c r="L172" s="505"/>
      <c r="M172" s="323"/>
      <c r="N172" s="323"/>
      <c r="O172" s="318"/>
      <c r="P172" s="318"/>
      <c r="Q172" s="318"/>
      <c r="R172" s="318"/>
      <c r="S172" s="318"/>
      <c r="T172" s="318"/>
      <c r="U172" s="318"/>
      <c r="V172" s="73"/>
      <c r="W172" s="73"/>
      <c r="X172" s="73"/>
      <c r="Y172" s="73"/>
    </row>
    <row r="173" spans="1:25" ht="14.1" customHeight="1">
      <c r="A173" s="203">
        <v>15</v>
      </c>
      <c r="B173" s="478" t="s">
        <v>277</v>
      </c>
      <c r="C173" s="364">
        <v>5</v>
      </c>
      <c r="D173" s="364">
        <v>-4830</v>
      </c>
      <c r="E173" s="364">
        <v>-4830</v>
      </c>
      <c r="F173" s="364">
        <v>0</v>
      </c>
      <c r="G173" s="364">
        <v>0</v>
      </c>
      <c r="H173" s="343" t="s">
        <v>503</v>
      </c>
      <c r="I173" s="343" t="s">
        <v>503</v>
      </c>
      <c r="J173" s="73"/>
      <c r="K173" s="505"/>
      <c r="L173" s="505"/>
      <c r="M173" s="323"/>
      <c r="N173" s="323"/>
      <c r="O173" s="318"/>
      <c r="P173" s="318"/>
      <c r="Q173" s="318"/>
      <c r="R173" s="318"/>
      <c r="S173" s="318"/>
      <c r="T173" s="318"/>
      <c r="U173" s="318"/>
      <c r="V173" s="73"/>
      <c r="W173" s="73"/>
      <c r="X173" s="73"/>
      <c r="Y173" s="73"/>
    </row>
    <row r="174" spans="1:25" ht="14.1" customHeight="1">
      <c r="A174" s="203">
        <v>16</v>
      </c>
      <c r="B174" s="481" t="s">
        <v>323</v>
      </c>
      <c r="C174" s="364"/>
      <c r="D174" s="364"/>
      <c r="E174" s="364"/>
      <c r="F174" s="364"/>
      <c r="G174" s="364"/>
      <c r="H174" s="364"/>
      <c r="I174" s="364"/>
      <c r="J174" s="73"/>
      <c r="K174" s="505"/>
      <c r="L174" s="505"/>
      <c r="M174" s="323"/>
      <c r="N174" s="323"/>
      <c r="O174" s="318"/>
      <c r="P174" s="318"/>
      <c r="Q174" s="318"/>
      <c r="R174" s="318"/>
      <c r="S174" s="318"/>
      <c r="T174" s="318"/>
      <c r="U174" s="318"/>
      <c r="V174" s="73"/>
      <c r="W174" s="73"/>
      <c r="X174" s="73"/>
      <c r="Y174" s="73"/>
    </row>
    <row r="175" spans="1:25" ht="14.1" customHeight="1">
      <c r="A175" s="203"/>
      <c r="B175" s="478" t="s">
        <v>324</v>
      </c>
      <c r="C175" s="364">
        <v>39</v>
      </c>
      <c r="D175" s="364">
        <v>-117846</v>
      </c>
      <c r="E175" s="364">
        <v>-117846</v>
      </c>
      <c r="F175" s="387">
        <v>0</v>
      </c>
      <c r="G175" s="364">
        <v>0</v>
      </c>
      <c r="H175" s="364">
        <v>14</v>
      </c>
      <c r="I175" s="364">
        <v>3935</v>
      </c>
      <c r="J175" s="73"/>
      <c r="K175" s="505"/>
      <c r="L175" s="505"/>
      <c r="M175" s="323"/>
      <c r="N175" s="323"/>
      <c r="O175" s="318"/>
      <c r="P175" s="318"/>
      <c r="Q175" s="318"/>
      <c r="R175" s="318"/>
      <c r="S175" s="318"/>
      <c r="T175" s="318"/>
      <c r="U175" s="318"/>
      <c r="V175" s="73"/>
      <c r="W175" s="73"/>
      <c r="X175" s="73"/>
      <c r="Y175" s="73"/>
    </row>
    <row r="176" spans="1:25" ht="14.1" customHeight="1">
      <c r="A176" s="203">
        <v>17</v>
      </c>
      <c r="B176" s="478" t="s">
        <v>278</v>
      </c>
      <c r="C176" s="364">
        <v>52</v>
      </c>
      <c r="D176" s="364">
        <v>-226926</v>
      </c>
      <c r="E176" s="364">
        <v>-226926</v>
      </c>
      <c r="F176" s="364">
        <v>14</v>
      </c>
      <c r="G176" s="364">
        <v>0</v>
      </c>
      <c r="H176" s="364">
        <v>16</v>
      </c>
      <c r="I176" s="364">
        <v>224136</v>
      </c>
      <c r="J176" s="73"/>
      <c r="K176" s="505"/>
      <c r="L176" s="505"/>
      <c r="M176" s="323"/>
      <c r="N176" s="323"/>
      <c r="O176" s="318"/>
      <c r="P176" s="318"/>
      <c r="Q176" s="318"/>
      <c r="R176" s="318"/>
      <c r="S176" s="318"/>
      <c r="T176" s="318"/>
      <c r="U176" s="318"/>
      <c r="V176" s="73"/>
      <c r="W176" s="73"/>
      <c r="X176" s="73"/>
      <c r="Y176" s="73"/>
    </row>
    <row r="177" spans="1:25" ht="14.1" customHeight="1">
      <c r="A177" s="203">
        <v>18</v>
      </c>
      <c r="B177" s="481" t="s">
        <v>325</v>
      </c>
      <c r="C177" s="364"/>
      <c r="D177" s="364"/>
      <c r="E177" s="364"/>
      <c r="F177" s="364"/>
      <c r="G177" s="364"/>
      <c r="H177" s="364"/>
      <c r="I177" s="364"/>
      <c r="J177" s="73"/>
      <c r="K177" s="505"/>
      <c r="L177" s="505"/>
      <c r="M177" s="323"/>
      <c r="N177" s="323"/>
      <c r="O177" s="318"/>
      <c r="P177" s="318"/>
      <c r="Q177" s="318"/>
      <c r="R177" s="318"/>
      <c r="S177" s="318"/>
      <c r="T177" s="318"/>
      <c r="U177" s="318"/>
      <c r="V177" s="73"/>
      <c r="W177" s="73"/>
      <c r="X177" s="73"/>
      <c r="Y177" s="73"/>
    </row>
    <row r="178" spans="1:25" ht="14.1" customHeight="1">
      <c r="A178" s="203"/>
      <c r="B178" s="478" t="s">
        <v>326</v>
      </c>
      <c r="C178" s="364">
        <v>79</v>
      </c>
      <c r="D178" s="364">
        <v>-156909</v>
      </c>
      <c r="E178" s="364">
        <v>-156909</v>
      </c>
      <c r="F178" s="364">
        <v>30</v>
      </c>
      <c r="G178" s="364">
        <v>0</v>
      </c>
      <c r="H178" s="364">
        <v>27</v>
      </c>
      <c r="I178" s="364">
        <v>23123</v>
      </c>
      <c r="J178" s="73"/>
      <c r="K178" s="505"/>
      <c r="L178" s="505"/>
      <c r="M178" s="323"/>
      <c r="N178" s="323"/>
      <c r="O178" s="318"/>
      <c r="P178" s="318"/>
      <c r="Q178" s="318"/>
      <c r="R178" s="318"/>
      <c r="S178" s="318"/>
      <c r="T178" s="318"/>
      <c r="U178" s="318"/>
      <c r="V178" s="73"/>
      <c r="W178" s="73"/>
      <c r="X178" s="73"/>
      <c r="Y178" s="73"/>
    </row>
    <row r="179" spans="1:25" ht="14.1" customHeight="1">
      <c r="A179" s="203">
        <v>19</v>
      </c>
      <c r="B179" s="478" t="s">
        <v>279</v>
      </c>
      <c r="C179" s="364">
        <v>9</v>
      </c>
      <c r="D179" s="364">
        <v>-53164</v>
      </c>
      <c r="E179" s="364">
        <v>-53164</v>
      </c>
      <c r="F179" s="364">
        <v>0</v>
      </c>
      <c r="G179" s="364">
        <v>0</v>
      </c>
      <c r="H179" s="364">
        <v>5</v>
      </c>
      <c r="I179" s="364">
        <v>5788</v>
      </c>
      <c r="J179" s="73"/>
      <c r="K179" s="505"/>
      <c r="L179" s="505"/>
      <c r="M179" s="323"/>
      <c r="N179" s="323"/>
      <c r="O179" s="318"/>
      <c r="P179" s="318"/>
      <c r="Q179" s="318"/>
      <c r="R179" s="318"/>
      <c r="S179" s="318"/>
      <c r="T179" s="318"/>
      <c r="U179" s="318"/>
      <c r="V179" s="73"/>
      <c r="W179" s="73"/>
      <c r="X179" s="73"/>
      <c r="Y179" s="73"/>
    </row>
    <row r="180" spans="1:25" ht="14.1" customHeight="1">
      <c r="A180" s="203">
        <v>20</v>
      </c>
      <c r="B180" s="478" t="s">
        <v>24</v>
      </c>
      <c r="C180" s="364">
        <v>97</v>
      </c>
      <c r="D180" s="364">
        <v>-464273</v>
      </c>
      <c r="E180" s="364">
        <v>-464273</v>
      </c>
      <c r="F180" s="364">
        <v>12</v>
      </c>
      <c r="G180" s="364">
        <v>0</v>
      </c>
      <c r="H180" s="364">
        <v>20</v>
      </c>
      <c r="I180" s="364">
        <v>41287</v>
      </c>
      <c r="J180" s="73"/>
      <c r="K180" s="505"/>
      <c r="L180" s="505"/>
      <c r="M180" s="323"/>
      <c r="N180" s="323"/>
      <c r="O180" s="318"/>
      <c r="P180" s="318"/>
      <c r="Q180" s="318"/>
      <c r="R180" s="318"/>
      <c r="S180" s="318"/>
      <c r="T180" s="318"/>
      <c r="U180" s="318"/>
      <c r="V180" s="73"/>
      <c r="W180" s="73"/>
      <c r="X180" s="73"/>
      <c r="Y180" s="73"/>
    </row>
    <row r="181" spans="1:25" ht="14.1" customHeight="1">
      <c r="A181" s="203">
        <v>21</v>
      </c>
      <c r="B181" s="478" t="s">
        <v>280</v>
      </c>
      <c r="C181" s="364">
        <v>39</v>
      </c>
      <c r="D181" s="364">
        <v>-313055</v>
      </c>
      <c r="E181" s="364">
        <v>-313055</v>
      </c>
      <c r="F181" s="364">
        <v>6</v>
      </c>
      <c r="G181" s="364">
        <v>0</v>
      </c>
      <c r="H181" s="364">
        <v>12</v>
      </c>
      <c r="I181" s="364">
        <v>16540</v>
      </c>
      <c r="J181" s="73"/>
      <c r="K181" s="505"/>
      <c r="L181" s="505"/>
      <c r="M181" s="323"/>
      <c r="N181" s="323"/>
      <c r="O181" s="318"/>
      <c r="P181" s="318"/>
      <c r="Q181" s="318"/>
      <c r="R181" s="318"/>
      <c r="S181" s="318"/>
      <c r="T181" s="318"/>
      <c r="U181" s="318"/>
      <c r="V181" s="73"/>
      <c r="W181" s="73"/>
      <c r="X181" s="73"/>
      <c r="Y181" s="73"/>
    </row>
    <row r="182" spans="1:25" ht="14.1" customHeight="1">
      <c r="A182" s="203">
        <v>22</v>
      </c>
      <c r="B182" s="478" t="s">
        <v>25</v>
      </c>
      <c r="C182" s="364">
        <v>95</v>
      </c>
      <c r="D182" s="364">
        <v>-124587</v>
      </c>
      <c r="E182" s="364">
        <v>-124587</v>
      </c>
      <c r="F182" s="387">
        <v>0</v>
      </c>
      <c r="G182" s="364">
        <v>0</v>
      </c>
      <c r="H182" s="364">
        <v>18</v>
      </c>
      <c r="I182" s="364">
        <v>32139</v>
      </c>
      <c r="J182" s="73"/>
      <c r="K182" s="505"/>
      <c r="L182" s="505"/>
      <c r="M182" s="323"/>
      <c r="N182" s="323"/>
      <c r="O182" s="318"/>
      <c r="P182" s="318"/>
      <c r="Q182" s="318"/>
      <c r="R182" s="318"/>
      <c r="S182" s="318"/>
      <c r="T182" s="318"/>
      <c r="U182" s="318"/>
      <c r="V182" s="73"/>
      <c r="W182" s="73"/>
      <c r="X182" s="73"/>
      <c r="Y182" s="73"/>
    </row>
    <row r="183" spans="1:25" ht="14.1" customHeight="1">
      <c r="A183" s="203">
        <v>23</v>
      </c>
      <c r="B183" s="479" t="s">
        <v>327</v>
      </c>
      <c r="C183" s="364"/>
      <c r="D183" s="364"/>
      <c r="E183" s="364"/>
      <c r="F183" s="364"/>
      <c r="G183" s="364"/>
      <c r="H183" s="364"/>
      <c r="I183" s="364"/>
      <c r="J183" s="73"/>
      <c r="K183" s="505"/>
      <c r="L183" s="505"/>
      <c r="M183" s="323"/>
      <c r="N183" s="323"/>
      <c r="O183" s="318"/>
      <c r="P183" s="318"/>
      <c r="Q183" s="318"/>
      <c r="R183" s="318"/>
      <c r="S183" s="318"/>
      <c r="T183" s="318"/>
      <c r="U183" s="318"/>
      <c r="V183" s="73"/>
      <c r="W183" s="73"/>
      <c r="X183" s="73"/>
      <c r="Y183" s="73"/>
    </row>
    <row r="184" spans="1:25" ht="14.1" customHeight="1">
      <c r="A184" s="203"/>
      <c r="B184" s="478" t="s">
        <v>230</v>
      </c>
      <c r="C184" s="364">
        <v>109</v>
      </c>
      <c r="D184" s="364">
        <v>-480255</v>
      </c>
      <c r="E184" s="364">
        <v>-480255</v>
      </c>
      <c r="F184" s="364">
        <v>383</v>
      </c>
      <c r="G184" s="364">
        <v>0</v>
      </c>
      <c r="H184" s="364">
        <v>36</v>
      </c>
      <c r="I184" s="364">
        <v>58473</v>
      </c>
      <c r="J184" s="73"/>
      <c r="K184" s="505"/>
      <c r="L184" s="505"/>
      <c r="M184" s="323"/>
      <c r="N184" s="323"/>
      <c r="O184" s="318"/>
      <c r="P184" s="318"/>
      <c r="Q184" s="318"/>
      <c r="R184" s="318"/>
      <c r="S184" s="318"/>
      <c r="T184" s="318"/>
      <c r="U184" s="318"/>
      <c r="V184" s="73"/>
      <c r="W184" s="73"/>
      <c r="X184" s="73"/>
      <c r="Y184" s="73"/>
    </row>
    <row r="185" spans="1:25" ht="14.1" customHeight="1">
      <c r="A185" s="203">
        <v>24</v>
      </c>
      <c r="B185" s="478" t="s">
        <v>281</v>
      </c>
      <c r="C185" s="364">
        <v>50</v>
      </c>
      <c r="D185" s="364">
        <v>-431012</v>
      </c>
      <c r="E185" s="364">
        <v>-431012</v>
      </c>
      <c r="F185" s="387">
        <v>0</v>
      </c>
      <c r="G185" s="364">
        <v>0</v>
      </c>
      <c r="H185" s="364">
        <v>14</v>
      </c>
      <c r="I185" s="364">
        <v>55481</v>
      </c>
      <c r="J185" s="73"/>
      <c r="K185" s="505"/>
      <c r="L185" s="505"/>
      <c r="M185" s="323"/>
      <c r="N185" s="323"/>
      <c r="O185" s="318"/>
      <c r="P185" s="318"/>
      <c r="Q185" s="318"/>
      <c r="R185" s="318"/>
      <c r="S185" s="318"/>
      <c r="T185" s="318"/>
      <c r="U185" s="318"/>
      <c r="V185" s="73"/>
      <c r="W185" s="73"/>
      <c r="X185" s="73"/>
      <c r="Y185" s="73"/>
    </row>
    <row r="186" spans="1:25" ht="14.1" customHeight="1">
      <c r="A186" s="203">
        <v>25</v>
      </c>
      <c r="B186" s="478" t="s">
        <v>282</v>
      </c>
      <c r="C186" s="364">
        <v>164</v>
      </c>
      <c r="D186" s="364">
        <v>-581889</v>
      </c>
      <c r="E186" s="364">
        <v>-581889</v>
      </c>
      <c r="F186" s="364">
        <v>69</v>
      </c>
      <c r="G186" s="364">
        <v>0</v>
      </c>
      <c r="H186" s="364">
        <v>47</v>
      </c>
      <c r="I186" s="364">
        <v>94983</v>
      </c>
      <c r="J186" s="73"/>
      <c r="K186" s="505"/>
      <c r="L186" s="505"/>
      <c r="M186" s="323"/>
      <c r="N186" s="323"/>
      <c r="O186" s="318"/>
      <c r="P186" s="318"/>
      <c r="Q186" s="318"/>
      <c r="R186" s="318"/>
      <c r="S186" s="318"/>
      <c r="T186" s="318"/>
      <c r="U186" s="318"/>
      <c r="V186" s="73"/>
      <c r="W186" s="73"/>
      <c r="X186" s="73"/>
      <c r="Y186" s="73"/>
    </row>
    <row r="187" spans="1:25" ht="14.1" customHeight="1">
      <c r="A187" s="203">
        <v>26</v>
      </c>
      <c r="B187" s="481" t="s">
        <v>328</v>
      </c>
      <c r="C187" s="364"/>
      <c r="D187" s="364"/>
      <c r="E187" s="364"/>
      <c r="F187" s="364"/>
      <c r="G187" s="364"/>
      <c r="H187" s="364"/>
      <c r="I187" s="364"/>
      <c r="J187" s="73"/>
      <c r="K187" s="505"/>
      <c r="L187" s="505"/>
      <c r="M187" s="323"/>
      <c r="N187" s="323"/>
      <c r="O187" s="318"/>
      <c r="P187" s="318"/>
      <c r="Q187" s="318"/>
      <c r="R187" s="318"/>
      <c r="S187" s="318"/>
      <c r="T187" s="318"/>
      <c r="U187" s="318"/>
      <c r="V187" s="73"/>
      <c r="W187" s="73"/>
      <c r="X187" s="73"/>
      <c r="Y187" s="73"/>
    </row>
    <row r="188" spans="1:25" ht="14.1" customHeight="1">
      <c r="A188" s="203"/>
      <c r="B188" s="478" t="s">
        <v>329</v>
      </c>
      <c r="C188" s="364">
        <v>122</v>
      </c>
      <c r="D188" s="364">
        <v>-984832</v>
      </c>
      <c r="E188" s="364">
        <v>-984832</v>
      </c>
      <c r="F188" s="364">
        <v>30</v>
      </c>
      <c r="G188" s="364">
        <v>0</v>
      </c>
      <c r="H188" s="364">
        <v>37</v>
      </c>
      <c r="I188" s="364">
        <v>228922</v>
      </c>
      <c r="J188" s="73"/>
      <c r="K188" s="505"/>
      <c r="L188" s="505"/>
      <c r="M188" s="323"/>
      <c r="N188" s="323"/>
      <c r="O188" s="318"/>
      <c r="P188" s="318"/>
      <c r="Q188" s="318"/>
      <c r="R188" s="318"/>
      <c r="S188" s="318"/>
      <c r="T188" s="318"/>
      <c r="U188" s="318"/>
      <c r="V188" s="73"/>
      <c r="W188" s="73"/>
      <c r="X188" s="73"/>
      <c r="Y188" s="73"/>
    </row>
    <row r="189" spans="1:25" ht="14.1" customHeight="1">
      <c r="A189" s="203">
        <v>27</v>
      </c>
      <c r="B189" s="478" t="s">
        <v>330</v>
      </c>
      <c r="C189" s="364">
        <v>82</v>
      </c>
      <c r="D189" s="364">
        <v>-536476</v>
      </c>
      <c r="E189" s="364">
        <v>-536476</v>
      </c>
      <c r="F189" s="364">
        <v>4</v>
      </c>
      <c r="G189" s="364">
        <v>0</v>
      </c>
      <c r="H189" s="364">
        <v>24</v>
      </c>
      <c r="I189" s="364">
        <v>99087</v>
      </c>
      <c r="J189" s="73"/>
      <c r="K189" s="505"/>
      <c r="L189" s="505"/>
      <c r="M189" s="323"/>
      <c r="N189" s="323"/>
      <c r="O189" s="318"/>
      <c r="P189" s="318"/>
      <c r="Q189" s="318"/>
      <c r="R189" s="318"/>
      <c r="S189" s="318"/>
      <c r="T189" s="318"/>
      <c r="U189" s="318"/>
      <c r="V189" s="73"/>
      <c r="W189" s="73"/>
      <c r="X189" s="73"/>
      <c r="Y189" s="73"/>
    </row>
    <row r="190" spans="1:25" ht="14.1" customHeight="1">
      <c r="A190" s="203">
        <v>28</v>
      </c>
      <c r="B190" s="477" t="s">
        <v>26</v>
      </c>
      <c r="C190" s="364">
        <v>245</v>
      </c>
      <c r="D190" s="364">
        <v>-818737</v>
      </c>
      <c r="E190" s="364">
        <v>-819737</v>
      </c>
      <c r="F190" s="364">
        <v>12</v>
      </c>
      <c r="G190" s="364">
        <v>0</v>
      </c>
      <c r="H190" s="364">
        <v>79</v>
      </c>
      <c r="I190" s="364">
        <v>170675</v>
      </c>
      <c r="J190" s="73"/>
      <c r="K190" s="505"/>
      <c r="L190" s="505"/>
      <c r="M190" s="323"/>
      <c r="N190" s="323"/>
      <c r="O190" s="318"/>
      <c r="P190" s="318"/>
      <c r="Q190" s="318"/>
      <c r="R190" s="318"/>
      <c r="S190" s="318"/>
      <c r="T190" s="318"/>
      <c r="U190" s="318"/>
      <c r="V190" s="73"/>
      <c r="W190" s="73"/>
      <c r="X190" s="73"/>
      <c r="Y190" s="73"/>
    </row>
    <row r="191" spans="1:25" ht="14.1" customHeight="1">
      <c r="A191" s="203">
        <v>29</v>
      </c>
      <c r="B191" s="477" t="s">
        <v>331</v>
      </c>
      <c r="C191" s="364">
        <v>93</v>
      </c>
      <c r="D191" s="364">
        <v>-1213706</v>
      </c>
      <c r="E191" s="364">
        <v>-1213706</v>
      </c>
      <c r="F191" s="364">
        <v>2118</v>
      </c>
      <c r="G191" s="364">
        <v>0</v>
      </c>
      <c r="H191" s="364">
        <v>22</v>
      </c>
      <c r="I191" s="364">
        <v>194828</v>
      </c>
      <c r="J191" s="73"/>
      <c r="K191" s="505"/>
      <c r="L191" s="505"/>
      <c r="M191" s="323"/>
      <c r="N191" s="323"/>
      <c r="O191" s="318"/>
      <c r="P191" s="318"/>
      <c r="Q191" s="318"/>
      <c r="R191" s="318"/>
      <c r="S191" s="318"/>
      <c r="T191" s="318"/>
      <c r="U191" s="318"/>
      <c r="V191" s="73"/>
      <c r="W191" s="73"/>
      <c r="X191" s="73"/>
      <c r="Y191" s="73"/>
    </row>
    <row r="192" spans="1:25" ht="14.1" customHeight="1">
      <c r="A192" s="203">
        <v>30</v>
      </c>
      <c r="B192" s="482" t="s">
        <v>283</v>
      </c>
      <c r="C192" s="364">
        <v>28</v>
      </c>
      <c r="D192" s="364">
        <v>-275040</v>
      </c>
      <c r="E192" s="364">
        <v>-275040</v>
      </c>
      <c r="F192" s="364">
        <v>187</v>
      </c>
      <c r="G192" s="364">
        <v>0</v>
      </c>
      <c r="H192" s="364">
        <v>11</v>
      </c>
      <c r="I192" s="364">
        <v>717814</v>
      </c>
      <c r="J192" s="73"/>
      <c r="K192" s="505"/>
      <c r="L192" s="505"/>
      <c r="M192" s="323"/>
      <c r="N192" s="323"/>
      <c r="O192" s="318"/>
      <c r="P192" s="318"/>
      <c r="Q192" s="318"/>
      <c r="R192" s="318"/>
      <c r="S192" s="318"/>
      <c r="T192" s="318"/>
      <c r="U192" s="318"/>
      <c r="V192" s="73"/>
      <c r="W192" s="73"/>
      <c r="X192" s="73"/>
      <c r="Y192" s="73"/>
    </row>
    <row r="193" spans="1:25" ht="14.1" customHeight="1">
      <c r="A193" s="203">
        <v>31</v>
      </c>
      <c r="B193" s="477" t="s">
        <v>284</v>
      </c>
      <c r="C193" s="364">
        <v>23</v>
      </c>
      <c r="D193" s="364">
        <v>-36704</v>
      </c>
      <c r="E193" s="364">
        <v>-36704</v>
      </c>
      <c r="F193" s="364">
        <v>3</v>
      </c>
      <c r="G193" s="364">
        <v>0</v>
      </c>
      <c r="H193" s="364">
        <v>3</v>
      </c>
      <c r="I193" s="364">
        <v>28649</v>
      </c>
      <c r="J193" s="73"/>
      <c r="K193" s="505"/>
      <c r="L193" s="505"/>
      <c r="M193" s="323"/>
      <c r="N193" s="323"/>
      <c r="O193" s="318"/>
      <c r="P193" s="318"/>
      <c r="Q193" s="318"/>
      <c r="R193" s="318"/>
      <c r="S193" s="318"/>
      <c r="T193" s="318"/>
      <c r="U193" s="318"/>
      <c r="V193" s="73"/>
      <c r="W193" s="73"/>
      <c r="X193" s="73"/>
      <c r="Y193" s="73"/>
    </row>
    <row r="194" spans="1:25" ht="14.1" customHeight="1">
      <c r="A194" s="203">
        <v>32</v>
      </c>
      <c r="B194" s="477" t="s">
        <v>285</v>
      </c>
      <c r="C194" s="364">
        <v>58</v>
      </c>
      <c r="D194" s="364">
        <v>-141216</v>
      </c>
      <c r="E194" s="364">
        <v>-141216</v>
      </c>
      <c r="F194" s="364">
        <v>175</v>
      </c>
      <c r="G194" s="364">
        <v>0</v>
      </c>
      <c r="H194" s="364">
        <v>17</v>
      </c>
      <c r="I194" s="364">
        <v>22048</v>
      </c>
      <c r="J194" s="73"/>
      <c r="K194" s="505"/>
      <c r="L194" s="505"/>
      <c r="M194" s="323"/>
      <c r="N194" s="323"/>
      <c r="O194" s="318"/>
      <c r="P194" s="318"/>
      <c r="Q194" s="318"/>
      <c r="R194" s="318"/>
      <c r="S194" s="318"/>
      <c r="T194" s="318"/>
      <c r="U194" s="318"/>
      <c r="V194" s="73"/>
      <c r="W194" s="73"/>
      <c r="X194" s="73"/>
      <c r="Y194" s="73"/>
    </row>
    <row r="195" spans="1:25" ht="14.1" customHeight="1">
      <c r="A195" s="203">
        <v>33</v>
      </c>
      <c r="B195" s="483" t="s">
        <v>380</v>
      </c>
      <c r="C195" s="364"/>
      <c r="D195" s="364"/>
      <c r="E195" s="364"/>
      <c r="F195" s="364"/>
      <c r="G195" s="364"/>
      <c r="H195" s="364"/>
      <c r="I195" s="364"/>
      <c r="J195" s="73"/>
      <c r="K195" s="505"/>
      <c r="L195" s="505"/>
      <c r="M195" s="323"/>
      <c r="N195" s="323"/>
      <c r="O195" s="318"/>
      <c r="P195" s="318"/>
      <c r="Q195" s="318"/>
      <c r="R195" s="318"/>
      <c r="S195" s="318"/>
      <c r="T195" s="318"/>
      <c r="U195" s="318"/>
      <c r="V195" s="73"/>
      <c r="W195" s="73"/>
      <c r="X195" s="73"/>
      <c r="Y195" s="73"/>
    </row>
    <row r="196" spans="1:25" ht="14.1" customHeight="1">
      <c r="A196" s="203"/>
      <c r="B196" s="477" t="s">
        <v>332</v>
      </c>
      <c r="C196" s="364">
        <v>27</v>
      </c>
      <c r="D196" s="364">
        <v>-18743</v>
      </c>
      <c r="E196" s="364">
        <v>-18743</v>
      </c>
      <c r="F196" s="364">
        <v>0</v>
      </c>
      <c r="G196" s="364">
        <v>0</v>
      </c>
      <c r="H196" s="364">
        <v>12</v>
      </c>
      <c r="I196" s="364">
        <v>7740</v>
      </c>
      <c r="J196" s="73"/>
      <c r="K196" s="505"/>
      <c r="L196" s="505"/>
      <c r="M196" s="323"/>
      <c r="N196" s="323"/>
      <c r="O196" s="318"/>
      <c r="P196" s="318"/>
      <c r="Q196" s="318"/>
      <c r="R196" s="318"/>
      <c r="S196" s="318"/>
      <c r="T196" s="318"/>
      <c r="U196" s="318"/>
      <c r="V196" s="73"/>
      <c r="W196" s="73"/>
      <c r="X196" s="73"/>
      <c r="Y196" s="73"/>
    </row>
    <row r="197" spans="1:25" s="336" customFormat="1" ht="14.1" customHeight="1">
      <c r="A197" s="335" t="s">
        <v>22</v>
      </c>
      <c r="B197" s="476" t="s">
        <v>249</v>
      </c>
      <c r="C197" s="366">
        <v>283</v>
      </c>
      <c r="D197" s="366">
        <v>-1466526</v>
      </c>
      <c r="E197" s="366">
        <v>-1466526</v>
      </c>
      <c r="F197" s="366">
        <v>208</v>
      </c>
      <c r="G197" s="366">
        <v>0</v>
      </c>
      <c r="H197" s="366">
        <v>112</v>
      </c>
      <c r="I197" s="366">
        <v>65821</v>
      </c>
      <c r="J197" s="295"/>
      <c r="K197" s="505"/>
      <c r="L197" s="505"/>
      <c r="M197" s="331"/>
      <c r="N197" s="331"/>
      <c r="O197" s="332"/>
      <c r="P197" s="332"/>
      <c r="Q197" s="332"/>
      <c r="R197" s="332"/>
      <c r="S197" s="332"/>
      <c r="T197" s="332"/>
      <c r="U197" s="332"/>
      <c r="V197" s="295"/>
      <c r="W197" s="295"/>
      <c r="X197" s="295"/>
      <c r="Y197" s="295"/>
    </row>
    <row r="198" spans="1:25" s="336" customFormat="1" ht="14.1" customHeight="1">
      <c r="A198" s="335" t="s">
        <v>27</v>
      </c>
      <c r="B198" s="484" t="s">
        <v>375</v>
      </c>
      <c r="C198" s="366"/>
      <c r="D198" s="366"/>
      <c r="E198" s="366"/>
      <c r="F198" s="366"/>
      <c r="G198" s="366"/>
      <c r="H198" s="366"/>
      <c r="I198" s="366"/>
      <c r="J198" s="295"/>
      <c r="K198" s="505"/>
      <c r="L198" s="505"/>
      <c r="M198" s="331"/>
      <c r="N198" s="331"/>
      <c r="O198" s="332"/>
      <c r="P198" s="332"/>
      <c r="Q198" s="332"/>
      <c r="R198" s="332"/>
      <c r="S198" s="332"/>
      <c r="T198" s="332"/>
      <c r="U198" s="332"/>
      <c r="V198" s="295"/>
      <c r="W198" s="295"/>
      <c r="X198" s="295"/>
      <c r="Y198" s="295"/>
    </row>
    <row r="199" spans="1:25" s="336" customFormat="1" ht="14.1" customHeight="1">
      <c r="A199" s="335"/>
      <c r="B199" s="480" t="s">
        <v>264</v>
      </c>
      <c r="C199" s="366">
        <v>88</v>
      </c>
      <c r="D199" s="366">
        <v>-91471</v>
      </c>
      <c r="E199" s="366">
        <v>-91471</v>
      </c>
      <c r="F199" s="366">
        <v>11</v>
      </c>
      <c r="G199" s="366">
        <v>0</v>
      </c>
      <c r="H199" s="366">
        <v>34</v>
      </c>
      <c r="I199" s="366">
        <v>44230</v>
      </c>
      <c r="J199" s="295"/>
      <c r="K199" s="505"/>
      <c r="L199" s="505"/>
      <c r="M199" s="331"/>
      <c r="N199" s="331"/>
      <c r="O199" s="332"/>
      <c r="P199" s="332"/>
      <c r="Q199" s="332"/>
      <c r="R199" s="332"/>
      <c r="S199" s="332"/>
      <c r="T199" s="332"/>
      <c r="U199" s="332"/>
      <c r="V199" s="295"/>
      <c r="W199" s="295"/>
      <c r="X199" s="295"/>
      <c r="Y199" s="295"/>
    </row>
    <row r="200" spans="1:25" ht="14.1" customHeight="1">
      <c r="A200" s="203">
        <v>36</v>
      </c>
      <c r="B200" s="477" t="s">
        <v>286</v>
      </c>
      <c r="C200" s="364">
        <v>14</v>
      </c>
      <c r="D200" s="364">
        <v>-14089</v>
      </c>
      <c r="E200" s="364">
        <v>-14089</v>
      </c>
      <c r="F200" s="364">
        <v>11</v>
      </c>
      <c r="G200" s="364">
        <v>0</v>
      </c>
      <c r="H200" s="364">
        <v>8</v>
      </c>
      <c r="I200" s="364">
        <v>29180</v>
      </c>
      <c r="J200" s="73"/>
      <c r="K200" s="505"/>
      <c r="L200" s="505"/>
      <c r="M200" s="323"/>
      <c r="N200" s="323"/>
      <c r="O200" s="318"/>
      <c r="P200" s="318"/>
      <c r="Q200" s="318"/>
      <c r="R200" s="318"/>
      <c r="S200" s="318"/>
      <c r="T200" s="318"/>
      <c r="U200" s="318"/>
      <c r="V200" s="73"/>
      <c r="W200" s="73"/>
      <c r="X200" s="73"/>
      <c r="Y200" s="73"/>
    </row>
    <row r="201" spans="1:25" ht="14.1" customHeight="1">
      <c r="A201" s="203">
        <v>37</v>
      </c>
      <c r="B201" s="477" t="s">
        <v>287</v>
      </c>
      <c r="C201" s="364">
        <v>4</v>
      </c>
      <c r="D201" s="364">
        <v>-250</v>
      </c>
      <c r="E201" s="364">
        <v>-250</v>
      </c>
      <c r="F201" s="364">
        <v>0</v>
      </c>
      <c r="G201" s="364">
        <v>0</v>
      </c>
      <c r="H201" s="343" t="s">
        <v>503</v>
      </c>
      <c r="I201" s="343" t="s">
        <v>503</v>
      </c>
      <c r="J201" s="73"/>
      <c r="K201" s="505"/>
      <c r="L201" s="505"/>
      <c r="M201" s="323"/>
      <c r="N201" s="323"/>
      <c r="O201" s="318"/>
      <c r="P201" s="318"/>
      <c r="Q201" s="318"/>
      <c r="R201" s="318"/>
      <c r="S201" s="318"/>
      <c r="T201" s="318"/>
      <c r="U201" s="318"/>
      <c r="V201" s="73"/>
      <c r="W201" s="73"/>
      <c r="X201" s="73"/>
      <c r="Y201" s="73"/>
    </row>
    <row r="202" spans="1:25" ht="14.1" customHeight="1">
      <c r="A202" s="203">
        <v>38</v>
      </c>
      <c r="B202" s="483" t="s">
        <v>333</v>
      </c>
      <c r="C202" s="364"/>
      <c r="D202" s="364"/>
      <c r="E202" s="364"/>
      <c r="F202" s="364"/>
      <c r="G202" s="364"/>
      <c r="H202" s="364"/>
      <c r="I202" s="364"/>
      <c r="J202" s="73"/>
      <c r="K202" s="505"/>
      <c r="L202" s="505"/>
      <c r="M202" s="323"/>
      <c r="N202" s="323"/>
      <c r="O202" s="318"/>
      <c r="P202" s="318"/>
      <c r="Q202" s="318"/>
      <c r="R202" s="318"/>
      <c r="S202" s="318"/>
      <c r="T202" s="318"/>
      <c r="U202" s="318"/>
      <c r="V202" s="73"/>
      <c r="W202" s="73"/>
      <c r="X202" s="73"/>
      <c r="Y202" s="73"/>
    </row>
    <row r="203" spans="1:25" ht="14.1" customHeight="1">
      <c r="A203" s="203"/>
      <c r="B203" s="477" t="s">
        <v>334</v>
      </c>
      <c r="C203" s="364">
        <v>59</v>
      </c>
      <c r="D203" s="364">
        <v>-71587</v>
      </c>
      <c r="E203" s="364">
        <v>-71587</v>
      </c>
      <c r="F203" s="364">
        <v>0</v>
      </c>
      <c r="G203" s="364">
        <v>0</v>
      </c>
      <c r="H203" s="364">
        <v>21</v>
      </c>
      <c r="I203" s="364">
        <v>14953</v>
      </c>
      <c r="J203" s="73"/>
      <c r="K203" s="505"/>
      <c r="L203" s="505"/>
      <c r="M203" s="323"/>
      <c r="N203" s="323"/>
      <c r="O203" s="318"/>
      <c r="P203" s="318"/>
      <c r="Q203" s="318"/>
      <c r="R203" s="318"/>
      <c r="S203" s="318"/>
      <c r="T203" s="318"/>
      <c r="U203" s="318"/>
      <c r="V203" s="73"/>
      <c r="W203" s="73"/>
      <c r="X203" s="73"/>
      <c r="Y203" s="73"/>
    </row>
    <row r="204" spans="1:25" ht="14.1" customHeight="1">
      <c r="A204" s="203">
        <v>39</v>
      </c>
      <c r="B204" s="475" t="s">
        <v>335</v>
      </c>
      <c r="C204" s="364"/>
      <c r="D204" s="364"/>
      <c r="E204" s="364"/>
      <c r="F204" s="364"/>
      <c r="G204" s="364"/>
      <c r="H204" s="364"/>
      <c r="I204" s="364"/>
      <c r="J204" s="73"/>
      <c r="K204" s="505"/>
      <c r="L204" s="505"/>
      <c r="M204" s="323"/>
      <c r="N204" s="323"/>
      <c r="O204" s="318"/>
      <c r="P204" s="318"/>
      <c r="Q204" s="318"/>
      <c r="R204" s="318"/>
      <c r="S204" s="318"/>
      <c r="T204" s="318"/>
      <c r="U204" s="318"/>
      <c r="V204" s="73"/>
      <c r="W204" s="73"/>
      <c r="X204" s="73"/>
      <c r="Y204" s="73"/>
    </row>
    <row r="205" spans="1:25" ht="14.1" customHeight="1">
      <c r="A205" s="203"/>
      <c r="B205" s="482" t="s">
        <v>336</v>
      </c>
      <c r="C205" s="364">
        <v>11</v>
      </c>
      <c r="D205" s="364">
        <v>-5545</v>
      </c>
      <c r="E205" s="364">
        <v>-5545</v>
      </c>
      <c r="F205" s="364">
        <v>0</v>
      </c>
      <c r="G205" s="364">
        <v>0</v>
      </c>
      <c r="H205" s="343" t="s">
        <v>503</v>
      </c>
      <c r="I205" s="343" t="s">
        <v>503</v>
      </c>
      <c r="J205" s="73"/>
      <c r="K205" s="505"/>
      <c r="L205" s="505"/>
      <c r="M205" s="323"/>
      <c r="N205" s="323"/>
      <c r="O205" s="318"/>
      <c r="P205" s="318"/>
      <c r="Q205" s="318"/>
      <c r="R205" s="318"/>
      <c r="S205" s="318"/>
      <c r="T205" s="318"/>
      <c r="U205" s="318"/>
      <c r="V205" s="73"/>
      <c r="W205" s="73"/>
      <c r="X205" s="73"/>
      <c r="Y205" s="73"/>
    </row>
    <row r="206" spans="1:25" s="336" customFormat="1" ht="14.1" customHeight="1">
      <c r="A206" s="335" t="s">
        <v>28</v>
      </c>
      <c r="B206" s="476" t="s">
        <v>29</v>
      </c>
      <c r="C206" s="366">
        <v>310</v>
      </c>
      <c r="D206" s="366">
        <v>-422565</v>
      </c>
      <c r="E206" s="366">
        <v>-422565</v>
      </c>
      <c r="F206" s="366">
        <v>35</v>
      </c>
      <c r="G206" s="366">
        <v>0</v>
      </c>
      <c r="H206" s="366">
        <v>96</v>
      </c>
      <c r="I206" s="366">
        <v>162012</v>
      </c>
      <c r="J206" s="295"/>
      <c r="K206" s="505"/>
      <c r="L206" s="505"/>
      <c r="M206" s="331"/>
      <c r="N206" s="331"/>
      <c r="O206" s="332"/>
      <c r="P206" s="332"/>
      <c r="Q206" s="332"/>
      <c r="R206" s="332"/>
      <c r="S206" s="332"/>
      <c r="T206" s="332"/>
      <c r="U206" s="332"/>
      <c r="V206" s="295"/>
      <c r="W206" s="295"/>
      <c r="X206" s="295"/>
      <c r="Y206" s="295"/>
    </row>
    <row r="207" spans="1:25" ht="14.1" customHeight="1">
      <c r="A207" s="203">
        <v>41</v>
      </c>
      <c r="B207" s="477" t="s">
        <v>288</v>
      </c>
      <c r="C207" s="364">
        <v>125</v>
      </c>
      <c r="D207" s="364">
        <v>-170068</v>
      </c>
      <c r="E207" s="364">
        <v>-170068</v>
      </c>
      <c r="F207" s="364">
        <v>35</v>
      </c>
      <c r="G207" s="366">
        <v>0</v>
      </c>
      <c r="H207" s="364">
        <v>43</v>
      </c>
      <c r="I207" s="364">
        <v>96463</v>
      </c>
      <c r="J207" s="73"/>
      <c r="K207" s="505"/>
      <c r="L207" s="505"/>
      <c r="M207" s="323"/>
      <c r="N207" s="323"/>
      <c r="O207" s="318"/>
      <c r="P207" s="318"/>
      <c r="Q207" s="318"/>
      <c r="R207" s="318"/>
      <c r="S207" s="318"/>
      <c r="T207" s="318"/>
      <c r="U207" s="318"/>
      <c r="V207" s="73"/>
      <c r="W207" s="73"/>
      <c r="X207" s="73"/>
      <c r="Y207" s="73"/>
    </row>
    <row r="208" spans="1:25" ht="14.1" customHeight="1">
      <c r="A208" s="203">
        <v>42</v>
      </c>
      <c r="B208" s="482" t="s">
        <v>289</v>
      </c>
      <c r="C208" s="364">
        <v>31</v>
      </c>
      <c r="D208" s="364">
        <v>-65532</v>
      </c>
      <c r="E208" s="364">
        <v>-65532</v>
      </c>
      <c r="F208" s="387">
        <v>0</v>
      </c>
      <c r="G208" s="364">
        <v>0</v>
      </c>
      <c r="H208" s="364">
        <v>9</v>
      </c>
      <c r="I208" s="364">
        <v>8145</v>
      </c>
      <c r="J208" s="73"/>
      <c r="K208" s="505"/>
      <c r="L208" s="505"/>
      <c r="M208" s="323"/>
      <c r="N208" s="323"/>
      <c r="O208" s="318"/>
      <c r="P208" s="318"/>
      <c r="Q208" s="318"/>
      <c r="R208" s="318"/>
      <c r="S208" s="318"/>
      <c r="T208" s="318"/>
      <c r="U208" s="318"/>
      <c r="V208" s="73"/>
      <c r="W208" s="73"/>
      <c r="X208" s="73"/>
      <c r="Y208" s="73"/>
    </row>
    <row r="209" spans="1:25" ht="14.1" customHeight="1">
      <c r="A209" s="219">
        <v>43</v>
      </c>
      <c r="B209" s="475" t="s">
        <v>337</v>
      </c>
      <c r="C209" s="364"/>
      <c r="D209" s="364"/>
      <c r="E209" s="364"/>
      <c r="F209" s="364"/>
      <c r="G209" s="364"/>
      <c r="H209" s="364"/>
      <c r="I209" s="364"/>
      <c r="J209" s="73"/>
      <c r="K209" s="505"/>
      <c r="L209" s="505"/>
      <c r="M209" s="323"/>
      <c r="N209" s="323"/>
      <c r="O209" s="318"/>
      <c r="P209" s="318"/>
      <c r="Q209" s="318"/>
      <c r="R209" s="318"/>
      <c r="S209" s="318"/>
      <c r="T209" s="318"/>
      <c r="U209" s="318"/>
      <c r="V209" s="73"/>
      <c r="W209" s="73"/>
      <c r="X209" s="73"/>
      <c r="Y209" s="73"/>
    </row>
    <row r="210" spans="1:25" ht="14.1" customHeight="1">
      <c r="A210" s="219"/>
      <c r="B210" s="482" t="s">
        <v>338</v>
      </c>
      <c r="C210" s="364">
        <v>154</v>
      </c>
      <c r="D210" s="364">
        <v>-186966</v>
      </c>
      <c r="E210" s="364">
        <v>-186966</v>
      </c>
      <c r="F210" s="364">
        <v>1</v>
      </c>
      <c r="G210" s="364">
        <v>0</v>
      </c>
      <c r="H210" s="364">
        <v>44</v>
      </c>
      <c r="I210" s="364">
        <v>57404</v>
      </c>
      <c r="J210" s="73"/>
      <c r="K210" s="505"/>
      <c r="L210" s="505"/>
      <c r="M210" s="323"/>
      <c r="N210" s="323"/>
      <c r="O210" s="318"/>
      <c r="P210" s="318"/>
      <c r="Q210" s="318"/>
      <c r="R210" s="318"/>
      <c r="S210" s="318"/>
      <c r="T210" s="318"/>
      <c r="U210" s="318"/>
      <c r="V210" s="73"/>
      <c r="W210" s="73"/>
      <c r="X210" s="73"/>
      <c r="Y210" s="73"/>
    </row>
    <row r="211" spans="1:25" s="336" customFormat="1" ht="14.1" customHeight="1">
      <c r="A211" s="335" t="s">
        <v>30</v>
      </c>
      <c r="B211" s="484" t="s">
        <v>231</v>
      </c>
      <c r="C211" s="366"/>
      <c r="D211" s="366"/>
      <c r="E211" s="366"/>
      <c r="F211" s="366"/>
      <c r="G211" s="366"/>
      <c r="H211" s="366"/>
      <c r="I211" s="366"/>
      <c r="J211" s="295"/>
      <c r="K211" s="505"/>
      <c r="L211" s="505"/>
      <c r="M211" s="331"/>
      <c r="N211" s="331"/>
      <c r="O211" s="332"/>
      <c r="P211" s="332"/>
      <c r="Q211" s="332"/>
      <c r="R211" s="332"/>
      <c r="S211" s="332"/>
      <c r="T211" s="332"/>
      <c r="U211" s="332"/>
      <c r="V211" s="295"/>
      <c r="W211" s="295"/>
      <c r="X211" s="295"/>
      <c r="Y211" s="295"/>
    </row>
    <row r="212" spans="1:25" s="336" customFormat="1" ht="14.1" customHeight="1">
      <c r="A212" s="335"/>
      <c r="B212" s="480" t="s">
        <v>376</v>
      </c>
      <c r="C212" s="366">
        <v>1523</v>
      </c>
      <c r="D212" s="366">
        <v>-2648445</v>
      </c>
      <c r="E212" s="366">
        <v>-2648445</v>
      </c>
      <c r="F212" s="366">
        <v>273</v>
      </c>
      <c r="G212" s="366">
        <v>0</v>
      </c>
      <c r="H212" s="366">
        <v>434</v>
      </c>
      <c r="I212" s="366">
        <v>3198809</v>
      </c>
      <c r="J212" s="295"/>
      <c r="K212" s="505"/>
      <c r="L212" s="505"/>
      <c r="M212" s="331"/>
      <c r="N212" s="331"/>
      <c r="O212" s="332"/>
      <c r="P212" s="332"/>
      <c r="Q212" s="332"/>
      <c r="R212" s="332"/>
      <c r="S212" s="332"/>
      <c r="T212" s="332"/>
      <c r="U212" s="332"/>
      <c r="V212" s="295"/>
      <c r="W212" s="295"/>
      <c r="X212" s="295"/>
      <c r="Y212" s="295"/>
    </row>
    <row r="213" spans="1:25" ht="14.1" customHeight="1">
      <c r="A213" s="220">
        <v>45</v>
      </c>
      <c r="B213" s="485" t="s">
        <v>339</v>
      </c>
      <c r="C213" s="364"/>
      <c r="D213" s="364"/>
      <c r="E213" s="364"/>
      <c r="F213" s="364"/>
      <c r="G213" s="364"/>
      <c r="H213" s="364"/>
      <c r="I213" s="364"/>
      <c r="J213" s="73"/>
      <c r="K213" s="505"/>
      <c r="L213" s="505"/>
      <c r="M213" s="323"/>
      <c r="N213" s="323"/>
      <c r="O213" s="318"/>
      <c r="P213" s="318"/>
      <c r="Q213" s="318"/>
      <c r="R213" s="318"/>
      <c r="S213" s="318"/>
      <c r="T213" s="318"/>
      <c r="U213" s="318"/>
      <c r="V213" s="73"/>
      <c r="W213" s="73"/>
      <c r="X213" s="73"/>
      <c r="Y213" s="73"/>
    </row>
    <row r="214" spans="1:25" ht="14.1" customHeight="1">
      <c r="A214" s="220"/>
      <c r="B214" s="482" t="s">
        <v>381</v>
      </c>
      <c r="C214" s="364">
        <v>234</v>
      </c>
      <c r="D214" s="364">
        <v>-212782</v>
      </c>
      <c r="E214" s="364">
        <v>-212782</v>
      </c>
      <c r="F214" s="387">
        <v>0</v>
      </c>
      <c r="G214" s="364">
        <v>0</v>
      </c>
      <c r="H214" s="364">
        <v>73</v>
      </c>
      <c r="I214" s="364">
        <v>92932</v>
      </c>
      <c r="J214" s="73"/>
      <c r="K214" s="505"/>
      <c r="L214" s="505"/>
      <c r="M214" s="323"/>
      <c r="N214" s="323"/>
      <c r="O214" s="318"/>
      <c r="P214" s="318"/>
      <c r="Q214" s="318"/>
      <c r="R214" s="318"/>
      <c r="S214" s="318"/>
      <c r="T214" s="318"/>
      <c r="U214" s="318"/>
      <c r="V214" s="73"/>
      <c r="W214" s="73"/>
      <c r="X214" s="73"/>
      <c r="Y214" s="73"/>
    </row>
    <row r="215" spans="1:25" ht="14.1" customHeight="1">
      <c r="A215" s="203">
        <v>46</v>
      </c>
      <c r="B215" s="482" t="s">
        <v>290</v>
      </c>
      <c r="C215" s="364">
        <v>795</v>
      </c>
      <c r="D215" s="364">
        <v>-1767113</v>
      </c>
      <c r="E215" s="364">
        <v>-1767113</v>
      </c>
      <c r="F215" s="364">
        <v>255</v>
      </c>
      <c r="G215" s="364">
        <v>0</v>
      </c>
      <c r="H215" s="364">
        <v>227</v>
      </c>
      <c r="I215" s="364">
        <v>169276</v>
      </c>
      <c r="J215" s="73"/>
      <c r="K215" s="505"/>
      <c r="L215" s="505"/>
      <c r="M215" s="323"/>
      <c r="N215" s="323"/>
      <c r="O215" s="318"/>
      <c r="P215" s="318"/>
      <c r="Q215" s="318"/>
      <c r="R215" s="318"/>
      <c r="S215" s="318"/>
      <c r="T215" s="318"/>
      <c r="U215" s="318"/>
      <c r="V215" s="73"/>
      <c r="W215" s="73"/>
      <c r="X215" s="73"/>
      <c r="Y215" s="73"/>
    </row>
    <row r="216" spans="1:25" ht="14.1" customHeight="1">
      <c r="A216" s="203">
        <v>47</v>
      </c>
      <c r="B216" s="477" t="s">
        <v>340</v>
      </c>
      <c r="C216" s="364">
        <v>494</v>
      </c>
      <c r="D216" s="364">
        <v>-668550</v>
      </c>
      <c r="E216" s="364">
        <v>-668550</v>
      </c>
      <c r="F216" s="364">
        <v>18</v>
      </c>
      <c r="G216" s="364">
        <v>0</v>
      </c>
      <c r="H216" s="364">
        <v>134</v>
      </c>
      <c r="I216" s="364">
        <v>2936602</v>
      </c>
      <c r="J216" s="73"/>
      <c r="K216" s="505"/>
      <c r="L216" s="505"/>
      <c r="M216" s="323"/>
      <c r="N216" s="323"/>
      <c r="O216" s="318"/>
      <c r="P216" s="318"/>
      <c r="Q216" s="318"/>
      <c r="R216" s="318"/>
      <c r="S216" s="318"/>
      <c r="T216" s="318"/>
      <c r="U216" s="318"/>
      <c r="V216" s="73"/>
      <c r="W216" s="73"/>
      <c r="X216" s="73"/>
      <c r="Y216" s="73"/>
    </row>
    <row r="217" spans="1:25" s="336" customFormat="1" ht="14.1" customHeight="1">
      <c r="A217" s="335" t="s">
        <v>31</v>
      </c>
      <c r="B217" s="476" t="s">
        <v>250</v>
      </c>
      <c r="C217" s="366">
        <v>486</v>
      </c>
      <c r="D217" s="366">
        <v>-2195397</v>
      </c>
      <c r="E217" s="366">
        <v>-2195397</v>
      </c>
      <c r="F217" s="366">
        <v>99</v>
      </c>
      <c r="G217" s="366">
        <v>0</v>
      </c>
      <c r="H217" s="366">
        <v>173</v>
      </c>
      <c r="I217" s="366">
        <v>3135857</v>
      </c>
      <c r="J217" s="295"/>
      <c r="K217" s="505"/>
      <c r="L217" s="505"/>
      <c r="M217" s="331"/>
      <c r="N217" s="331"/>
      <c r="O217" s="332"/>
      <c r="P217" s="332"/>
      <c r="Q217" s="332"/>
      <c r="R217" s="332"/>
      <c r="S217" s="332"/>
      <c r="T217" s="332"/>
      <c r="U217" s="332"/>
      <c r="V217" s="295"/>
      <c r="W217" s="295"/>
      <c r="X217" s="295"/>
      <c r="Y217" s="295"/>
    </row>
    <row r="218" spans="1:25" ht="14.1" customHeight="1">
      <c r="A218" s="203">
        <v>49</v>
      </c>
      <c r="B218" s="478" t="s">
        <v>341</v>
      </c>
      <c r="C218" s="364">
        <v>221</v>
      </c>
      <c r="D218" s="364">
        <v>-1693167</v>
      </c>
      <c r="E218" s="364">
        <v>-1693167</v>
      </c>
      <c r="F218" s="364">
        <v>42</v>
      </c>
      <c r="G218" s="364">
        <v>0</v>
      </c>
      <c r="H218" s="364">
        <v>80</v>
      </c>
      <c r="I218" s="364">
        <v>2779870</v>
      </c>
      <c r="J218" s="73"/>
      <c r="K218" s="505"/>
      <c r="L218" s="505"/>
      <c r="M218" s="323"/>
      <c r="N218" s="323"/>
      <c r="O218" s="318"/>
      <c r="P218" s="318"/>
      <c r="Q218" s="318"/>
      <c r="R218" s="318"/>
      <c r="S218" s="318"/>
      <c r="T218" s="318"/>
      <c r="U218" s="318"/>
      <c r="V218" s="73"/>
      <c r="W218" s="73"/>
      <c r="X218" s="73"/>
      <c r="Y218" s="73"/>
    </row>
    <row r="219" spans="1:25" ht="14.1" customHeight="1">
      <c r="A219" s="203">
        <v>50</v>
      </c>
      <c r="B219" s="478" t="s">
        <v>291</v>
      </c>
      <c r="C219" s="364">
        <v>22</v>
      </c>
      <c r="D219" s="364">
        <v>-38812</v>
      </c>
      <c r="E219" s="364">
        <v>-38812</v>
      </c>
      <c r="F219" s="364">
        <v>11</v>
      </c>
      <c r="G219" s="364">
        <v>0</v>
      </c>
      <c r="H219" s="364">
        <v>6</v>
      </c>
      <c r="I219" s="364">
        <v>19161</v>
      </c>
      <c r="J219" s="73"/>
      <c r="K219" s="505"/>
      <c r="L219" s="505"/>
      <c r="M219" s="323"/>
      <c r="N219" s="323"/>
      <c r="O219" s="318"/>
      <c r="P219" s="318"/>
      <c r="Q219" s="318"/>
      <c r="R219" s="318"/>
      <c r="S219" s="318"/>
      <c r="T219" s="318"/>
      <c r="U219" s="318"/>
      <c r="V219" s="73"/>
      <c r="W219" s="73"/>
      <c r="X219" s="73"/>
      <c r="Y219" s="73"/>
    </row>
    <row r="220" spans="1:25" ht="14.1" customHeight="1">
      <c r="A220" s="203">
        <v>51</v>
      </c>
      <c r="B220" s="478" t="s">
        <v>292</v>
      </c>
      <c r="C220" s="364">
        <v>10</v>
      </c>
      <c r="D220" s="364">
        <v>-48877</v>
      </c>
      <c r="E220" s="364">
        <v>-48877</v>
      </c>
      <c r="F220" s="387">
        <v>0</v>
      </c>
      <c r="G220" s="364">
        <v>0</v>
      </c>
      <c r="H220" s="364">
        <v>4</v>
      </c>
      <c r="I220" s="364">
        <v>2310</v>
      </c>
      <c r="J220" s="73"/>
      <c r="K220" s="505"/>
      <c r="L220" s="505"/>
      <c r="M220" s="323"/>
      <c r="N220" s="323"/>
      <c r="O220" s="318"/>
      <c r="P220" s="318"/>
      <c r="Q220" s="318"/>
      <c r="R220" s="318"/>
      <c r="S220" s="318"/>
      <c r="T220" s="318"/>
      <c r="U220" s="318"/>
      <c r="V220" s="73"/>
      <c r="W220" s="73"/>
      <c r="X220" s="73"/>
      <c r="Y220" s="73"/>
    </row>
    <row r="221" spans="1:25" ht="14.1" customHeight="1">
      <c r="A221" s="203">
        <v>52</v>
      </c>
      <c r="B221" s="479" t="s">
        <v>342</v>
      </c>
      <c r="C221" s="364"/>
      <c r="D221" s="364"/>
      <c r="E221" s="364"/>
      <c r="F221" s="364"/>
      <c r="G221" s="364"/>
      <c r="H221" s="364"/>
      <c r="I221" s="364"/>
      <c r="J221" s="73"/>
      <c r="K221" s="505"/>
      <c r="L221" s="505"/>
      <c r="M221" s="323"/>
      <c r="N221" s="323"/>
      <c r="O221" s="318"/>
      <c r="P221" s="318"/>
      <c r="Q221" s="318"/>
      <c r="R221" s="318"/>
      <c r="S221" s="318"/>
      <c r="T221" s="318"/>
      <c r="U221" s="318"/>
      <c r="V221" s="73"/>
      <c r="W221" s="73"/>
      <c r="X221" s="73"/>
      <c r="Y221" s="73"/>
    </row>
    <row r="222" spans="1:25" ht="14.1" customHeight="1">
      <c r="A222" s="203"/>
      <c r="B222" s="478" t="s">
        <v>343</v>
      </c>
      <c r="C222" s="364">
        <v>209</v>
      </c>
      <c r="D222" s="364">
        <v>-395252</v>
      </c>
      <c r="E222" s="364">
        <v>-395252</v>
      </c>
      <c r="F222" s="364">
        <v>46</v>
      </c>
      <c r="G222" s="364">
        <v>0</v>
      </c>
      <c r="H222" s="364">
        <v>73</v>
      </c>
      <c r="I222" s="364">
        <v>320955</v>
      </c>
      <c r="J222" s="73"/>
      <c r="K222" s="505"/>
      <c r="L222" s="505"/>
      <c r="M222" s="323"/>
      <c r="N222" s="323"/>
      <c r="O222" s="318"/>
      <c r="P222" s="318"/>
      <c r="Q222" s="318"/>
      <c r="R222" s="318"/>
      <c r="S222" s="318"/>
      <c r="T222" s="318"/>
      <c r="U222" s="318"/>
      <c r="V222" s="73"/>
      <c r="W222" s="73"/>
      <c r="X222" s="73"/>
      <c r="Y222" s="73"/>
    </row>
    <row r="223" spans="1:25" ht="14.1" customHeight="1">
      <c r="A223" s="203">
        <v>53</v>
      </c>
      <c r="B223" s="478" t="s">
        <v>293</v>
      </c>
      <c r="C223" s="364">
        <v>24</v>
      </c>
      <c r="D223" s="364">
        <v>-19290</v>
      </c>
      <c r="E223" s="364">
        <v>-19290</v>
      </c>
      <c r="F223" s="364">
        <v>0</v>
      </c>
      <c r="G223" s="364">
        <v>0</v>
      </c>
      <c r="H223" s="364">
        <v>10</v>
      </c>
      <c r="I223" s="364">
        <v>13560</v>
      </c>
      <c r="J223" s="73"/>
      <c r="K223" s="505"/>
      <c r="L223" s="505"/>
      <c r="M223" s="323"/>
      <c r="N223" s="323"/>
      <c r="O223" s="318"/>
      <c r="P223" s="318"/>
      <c r="Q223" s="318"/>
      <c r="R223" s="318"/>
      <c r="S223" s="318"/>
      <c r="T223" s="318"/>
      <c r="U223" s="318"/>
      <c r="V223" s="73"/>
      <c r="W223" s="73"/>
      <c r="X223" s="73"/>
      <c r="Y223" s="73"/>
    </row>
    <row r="224" spans="1:25" s="336" customFormat="1" ht="14.1" customHeight="1">
      <c r="A224" s="335" t="s">
        <v>33</v>
      </c>
      <c r="B224" s="476" t="s">
        <v>32</v>
      </c>
      <c r="C224" s="366">
        <v>295</v>
      </c>
      <c r="D224" s="366">
        <v>-145790</v>
      </c>
      <c r="E224" s="366">
        <v>-145790</v>
      </c>
      <c r="F224" s="366">
        <v>3</v>
      </c>
      <c r="G224" s="366">
        <v>0</v>
      </c>
      <c r="H224" s="366">
        <v>115</v>
      </c>
      <c r="I224" s="366">
        <v>108865</v>
      </c>
      <c r="J224" s="295"/>
      <c r="K224" s="505"/>
      <c r="L224" s="505"/>
      <c r="M224" s="331"/>
      <c r="N224" s="331"/>
      <c r="O224" s="332"/>
      <c r="P224" s="332"/>
      <c r="Q224" s="332"/>
      <c r="R224" s="332"/>
      <c r="S224" s="332"/>
      <c r="T224" s="332"/>
      <c r="U224" s="332"/>
      <c r="V224" s="295"/>
      <c r="W224" s="295"/>
      <c r="X224" s="295"/>
      <c r="Y224" s="295"/>
    </row>
    <row r="225" spans="1:25" ht="14.1" customHeight="1">
      <c r="A225" s="203">
        <v>55</v>
      </c>
      <c r="B225" s="478" t="s">
        <v>294</v>
      </c>
      <c r="C225" s="364">
        <v>136</v>
      </c>
      <c r="D225" s="364">
        <v>-72737</v>
      </c>
      <c r="E225" s="364">
        <v>-72737</v>
      </c>
      <c r="F225" s="364">
        <v>2</v>
      </c>
      <c r="G225" s="364">
        <v>0</v>
      </c>
      <c r="H225" s="364">
        <v>64</v>
      </c>
      <c r="I225" s="364">
        <v>79625</v>
      </c>
      <c r="J225" s="73"/>
      <c r="K225" s="505"/>
      <c r="L225" s="505"/>
      <c r="M225" s="323"/>
      <c r="N225" s="323"/>
      <c r="O225" s="318"/>
      <c r="P225" s="318"/>
      <c r="Q225" s="318"/>
      <c r="R225" s="318"/>
      <c r="S225" s="318"/>
      <c r="T225" s="318"/>
      <c r="U225" s="318"/>
      <c r="V225" s="73"/>
      <c r="W225" s="73"/>
      <c r="X225" s="73"/>
      <c r="Y225" s="73"/>
    </row>
    <row r="226" spans="1:25" ht="14.1" customHeight="1">
      <c r="A226" s="203">
        <v>56</v>
      </c>
      <c r="B226" s="478" t="s">
        <v>295</v>
      </c>
      <c r="C226" s="364">
        <v>159</v>
      </c>
      <c r="D226" s="364">
        <v>-73053</v>
      </c>
      <c r="E226" s="364">
        <v>-73053</v>
      </c>
      <c r="F226" s="387">
        <v>0</v>
      </c>
      <c r="G226" s="364">
        <v>0</v>
      </c>
      <c r="H226" s="364">
        <v>51</v>
      </c>
      <c r="I226" s="364">
        <v>29240</v>
      </c>
      <c r="J226" s="73"/>
      <c r="K226" s="505"/>
      <c r="L226" s="505"/>
      <c r="M226" s="323"/>
      <c r="N226" s="323"/>
      <c r="O226" s="318"/>
      <c r="P226" s="318"/>
      <c r="Q226" s="318"/>
      <c r="R226" s="318"/>
      <c r="S226" s="318"/>
      <c r="T226" s="318"/>
      <c r="U226" s="318"/>
      <c r="V226" s="73"/>
      <c r="W226" s="73"/>
      <c r="X226" s="73"/>
      <c r="Y226" s="73"/>
    </row>
    <row r="227" spans="1:25" s="336" customFormat="1" ht="14.1" customHeight="1">
      <c r="A227" s="337" t="s">
        <v>34</v>
      </c>
      <c r="B227" s="480" t="s">
        <v>251</v>
      </c>
      <c r="C227" s="366">
        <v>851</v>
      </c>
      <c r="D227" s="366">
        <v>-1829497</v>
      </c>
      <c r="E227" s="366">
        <v>-1829497</v>
      </c>
      <c r="F227" s="366">
        <v>103</v>
      </c>
      <c r="G227" s="366">
        <v>0</v>
      </c>
      <c r="H227" s="366">
        <v>287</v>
      </c>
      <c r="I227" s="366">
        <v>249227</v>
      </c>
      <c r="J227" s="295"/>
      <c r="K227" s="505"/>
      <c r="L227" s="505"/>
      <c r="M227" s="331"/>
      <c r="N227" s="331"/>
      <c r="O227" s="332"/>
      <c r="P227" s="332"/>
      <c r="Q227" s="332"/>
      <c r="R227" s="332"/>
      <c r="S227" s="332"/>
      <c r="T227" s="332"/>
      <c r="U227" s="332"/>
      <c r="V227" s="295"/>
      <c r="W227" s="295"/>
      <c r="X227" s="295"/>
      <c r="Y227" s="295"/>
    </row>
    <row r="228" spans="1:25" ht="14.1" customHeight="1">
      <c r="A228" s="203">
        <v>58</v>
      </c>
      <c r="B228" s="478" t="s">
        <v>296</v>
      </c>
      <c r="C228" s="364">
        <v>206</v>
      </c>
      <c r="D228" s="364">
        <v>-167897</v>
      </c>
      <c r="E228" s="364">
        <v>-167897</v>
      </c>
      <c r="F228" s="364">
        <v>52</v>
      </c>
      <c r="G228" s="364">
        <v>0</v>
      </c>
      <c r="H228" s="364">
        <v>61</v>
      </c>
      <c r="I228" s="364">
        <v>41548</v>
      </c>
      <c r="J228" s="73"/>
      <c r="K228" s="505"/>
      <c r="L228" s="505"/>
      <c r="M228" s="323"/>
      <c r="N228" s="323"/>
      <c r="O228" s="318"/>
      <c r="P228" s="318"/>
      <c r="Q228" s="318"/>
      <c r="R228" s="318"/>
      <c r="S228" s="318"/>
      <c r="T228" s="318"/>
      <c r="U228" s="318"/>
      <c r="V228" s="73"/>
      <c r="W228" s="73"/>
      <c r="X228" s="73"/>
      <c r="Y228" s="73"/>
    </row>
    <row r="229" spans="1:25" ht="14.1" customHeight="1">
      <c r="A229" s="203">
        <v>59</v>
      </c>
      <c r="B229" s="479" t="s">
        <v>344</v>
      </c>
      <c r="C229" s="364"/>
      <c r="D229" s="364"/>
      <c r="E229" s="364"/>
      <c r="F229" s="364"/>
      <c r="G229" s="364"/>
      <c r="H229" s="364"/>
      <c r="I229" s="364"/>
      <c r="J229" s="73"/>
      <c r="K229" s="505"/>
      <c r="L229" s="505"/>
      <c r="M229" s="323"/>
      <c r="N229" s="323"/>
      <c r="O229" s="318"/>
      <c r="P229" s="318"/>
      <c r="Q229" s="318"/>
      <c r="R229" s="318"/>
      <c r="S229" s="318"/>
      <c r="T229" s="318"/>
      <c r="U229" s="318"/>
      <c r="V229" s="73"/>
      <c r="W229" s="73"/>
      <c r="X229" s="73"/>
      <c r="Y229" s="73"/>
    </row>
    <row r="230" spans="1:25" ht="14.1" customHeight="1">
      <c r="A230" s="203"/>
      <c r="B230" s="479" t="s">
        <v>377</v>
      </c>
      <c r="C230" s="364"/>
      <c r="D230" s="364"/>
      <c r="E230" s="364"/>
      <c r="F230" s="364"/>
      <c r="G230" s="364"/>
      <c r="H230" s="364"/>
      <c r="I230" s="364"/>
      <c r="J230" s="73"/>
      <c r="K230" s="505"/>
      <c r="L230" s="505"/>
      <c r="M230" s="323"/>
      <c r="N230" s="323"/>
      <c r="O230" s="318"/>
      <c r="P230" s="318"/>
      <c r="Q230" s="318"/>
      <c r="R230" s="318"/>
      <c r="S230" s="318"/>
      <c r="T230" s="318"/>
      <c r="U230" s="318"/>
      <c r="V230" s="73"/>
      <c r="W230" s="73"/>
      <c r="X230" s="73"/>
      <c r="Y230" s="73"/>
    </row>
    <row r="231" spans="1:25" ht="14.1" customHeight="1">
      <c r="A231" s="203"/>
      <c r="B231" s="478" t="s">
        <v>345</v>
      </c>
      <c r="C231" s="364">
        <v>84</v>
      </c>
      <c r="D231" s="364">
        <v>-76426</v>
      </c>
      <c r="E231" s="364">
        <v>-76426</v>
      </c>
      <c r="F231" s="364">
        <v>28</v>
      </c>
      <c r="G231" s="364">
        <v>0</v>
      </c>
      <c r="H231" s="364">
        <v>29</v>
      </c>
      <c r="I231" s="364">
        <v>17402</v>
      </c>
      <c r="J231" s="73"/>
      <c r="K231" s="505"/>
      <c r="L231" s="505"/>
      <c r="M231" s="323"/>
      <c r="N231" s="323"/>
      <c r="O231" s="318"/>
      <c r="P231" s="318"/>
      <c r="Q231" s="318"/>
      <c r="R231" s="318"/>
      <c r="S231" s="318"/>
      <c r="T231" s="318"/>
      <c r="U231" s="318"/>
      <c r="V231" s="73"/>
      <c r="W231" s="73"/>
      <c r="X231" s="73"/>
      <c r="Y231" s="73"/>
    </row>
    <row r="232" spans="1:25" ht="14.1" customHeight="1">
      <c r="A232" s="203">
        <v>60</v>
      </c>
      <c r="B232" s="478" t="s">
        <v>297</v>
      </c>
      <c r="C232" s="364">
        <v>23</v>
      </c>
      <c r="D232" s="364">
        <v>-41553</v>
      </c>
      <c r="E232" s="364">
        <v>-41553</v>
      </c>
      <c r="F232" s="364">
        <v>1</v>
      </c>
      <c r="G232" s="364">
        <v>0</v>
      </c>
      <c r="H232" s="364">
        <v>10</v>
      </c>
      <c r="I232" s="364">
        <v>361</v>
      </c>
      <c r="J232" s="73"/>
      <c r="K232" s="505"/>
      <c r="L232" s="505"/>
      <c r="M232" s="323"/>
      <c r="N232" s="323"/>
      <c r="O232" s="318"/>
      <c r="P232" s="318"/>
      <c r="Q232" s="318"/>
      <c r="R232" s="318"/>
      <c r="S232" s="318"/>
      <c r="T232" s="318"/>
      <c r="U232" s="318"/>
      <c r="V232" s="73"/>
      <c r="W232" s="73"/>
      <c r="X232" s="73"/>
      <c r="Y232" s="73"/>
    </row>
    <row r="233" spans="1:25" ht="14.1" customHeight="1">
      <c r="A233" s="203">
        <v>61</v>
      </c>
      <c r="B233" s="478" t="s">
        <v>298</v>
      </c>
      <c r="C233" s="364">
        <v>46</v>
      </c>
      <c r="D233" s="364">
        <v>-92495</v>
      </c>
      <c r="E233" s="364">
        <v>-92495</v>
      </c>
      <c r="F233" s="364">
        <v>17</v>
      </c>
      <c r="G233" s="364">
        <v>0</v>
      </c>
      <c r="H233" s="364">
        <v>20</v>
      </c>
      <c r="I233" s="364">
        <v>12560</v>
      </c>
      <c r="J233" s="73"/>
      <c r="K233" s="505"/>
      <c r="L233" s="505"/>
      <c r="M233" s="323"/>
      <c r="N233" s="323"/>
      <c r="O233" s="318"/>
      <c r="P233" s="318"/>
      <c r="Q233" s="318"/>
      <c r="R233" s="318"/>
      <c r="S233" s="318"/>
      <c r="T233" s="318"/>
      <c r="U233" s="318"/>
      <c r="V233" s="73"/>
      <c r="W233" s="73"/>
      <c r="X233" s="73"/>
      <c r="Y233" s="73"/>
    </row>
    <row r="234" spans="1:25" ht="14.1" customHeight="1">
      <c r="A234" s="203">
        <v>62</v>
      </c>
      <c r="B234" s="479" t="s">
        <v>346</v>
      </c>
      <c r="C234" s="364"/>
      <c r="D234" s="364"/>
      <c r="E234" s="364"/>
      <c r="F234" s="364"/>
      <c r="G234" s="364"/>
      <c r="H234" s="364"/>
      <c r="I234" s="364"/>
      <c r="J234" s="73"/>
      <c r="K234" s="505"/>
      <c r="L234" s="505"/>
      <c r="M234" s="323"/>
      <c r="N234" s="323"/>
      <c r="O234" s="318"/>
      <c r="P234" s="318"/>
      <c r="Q234" s="318"/>
      <c r="R234" s="318"/>
      <c r="S234" s="318"/>
      <c r="T234" s="318"/>
      <c r="U234" s="318"/>
      <c r="V234" s="73"/>
      <c r="W234" s="73"/>
      <c r="X234" s="73"/>
      <c r="Y234" s="73"/>
    </row>
    <row r="235" spans="1:25" ht="14.1" customHeight="1">
      <c r="A235" s="203"/>
      <c r="B235" s="478" t="s">
        <v>347</v>
      </c>
      <c r="C235" s="364">
        <v>270</v>
      </c>
      <c r="D235" s="364">
        <v>-751518</v>
      </c>
      <c r="E235" s="364">
        <v>-751518</v>
      </c>
      <c r="F235" s="364">
        <v>2</v>
      </c>
      <c r="G235" s="364">
        <v>0</v>
      </c>
      <c r="H235" s="364">
        <v>88</v>
      </c>
      <c r="I235" s="364">
        <v>122039</v>
      </c>
      <c r="J235" s="73"/>
      <c r="K235" s="505"/>
      <c r="L235" s="505"/>
      <c r="M235" s="323"/>
      <c r="N235" s="323"/>
      <c r="O235" s="318"/>
      <c r="P235" s="318"/>
      <c r="Q235" s="318"/>
      <c r="R235" s="318"/>
      <c r="S235" s="318"/>
      <c r="T235" s="318"/>
      <c r="U235" s="318"/>
      <c r="V235" s="73"/>
      <c r="W235" s="73"/>
      <c r="X235" s="73"/>
      <c r="Y235" s="73"/>
    </row>
    <row r="236" spans="1:25" ht="14.1" customHeight="1">
      <c r="A236" s="203">
        <v>63</v>
      </c>
      <c r="B236" s="478" t="s">
        <v>299</v>
      </c>
      <c r="C236" s="364">
        <v>222</v>
      </c>
      <c r="D236" s="364">
        <v>-699607</v>
      </c>
      <c r="E236" s="364">
        <v>-699607</v>
      </c>
      <c r="F236" s="364">
        <v>3</v>
      </c>
      <c r="G236" s="364">
        <v>0</v>
      </c>
      <c r="H236" s="364">
        <v>79</v>
      </c>
      <c r="I236" s="364">
        <v>55316</v>
      </c>
      <c r="J236" s="73"/>
      <c r="K236" s="505"/>
      <c r="L236" s="505"/>
      <c r="M236" s="323"/>
      <c r="N236" s="323"/>
      <c r="O236" s="318"/>
      <c r="P236" s="318"/>
      <c r="Q236" s="318"/>
      <c r="R236" s="318"/>
      <c r="S236" s="318"/>
      <c r="T236" s="318"/>
      <c r="U236" s="318"/>
      <c r="V236" s="73"/>
      <c r="W236" s="73"/>
      <c r="X236" s="73"/>
      <c r="Y236" s="73"/>
    </row>
    <row r="237" spans="1:25" s="336" customFormat="1" ht="14.1" customHeight="1">
      <c r="A237" s="337" t="s">
        <v>35</v>
      </c>
      <c r="B237" s="484" t="s">
        <v>348</v>
      </c>
      <c r="C237" s="366"/>
      <c r="D237" s="366"/>
      <c r="E237" s="366"/>
      <c r="F237" s="366"/>
      <c r="G237" s="366"/>
      <c r="H237" s="366"/>
      <c r="I237" s="366"/>
      <c r="J237" s="295"/>
      <c r="K237" s="505"/>
      <c r="L237" s="505"/>
      <c r="M237" s="331"/>
      <c r="N237" s="331"/>
      <c r="O237" s="332"/>
      <c r="P237" s="332"/>
      <c r="Q237" s="332"/>
      <c r="R237" s="332"/>
      <c r="S237" s="332"/>
      <c r="T237" s="332"/>
      <c r="U237" s="332"/>
      <c r="V237" s="295"/>
      <c r="W237" s="295"/>
      <c r="X237" s="295"/>
      <c r="Y237" s="295"/>
    </row>
    <row r="238" spans="1:25" s="336" customFormat="1" ht="14.1" customHeight="1">
      <c r="A238" s="337"/>
      <c r="B238" s="480" t="s">
        <v>349</v>
      </c>
      <c r="C238" s="366">
        <v>1036</v>
      </c>
      <c r="D238" s="366">
        <v>-6758875</v>
      </c>
      <c r="E238" s="366">
        <v>-6758875</v>
      </c>
      <c r="F238" s="366">
        <v>531</v>
      </c>
      <c r="G238" s="366">
        <v>0</v>
      </c>
      <c r="H238" s="366">
        <v>387</v>
      </c>
      <c r="I238" s="366">
        <v>2195521</v>
      </c>
      <c r="J238" s="295"/>
      <c r="K238" s="505"/>
      <c r="L238" s="505"/>
      <c r="M238" s="331"/>
      <c r="N238" s="331"/>
      <c r="O238" s="332"/>
      <c r="P238" s="332"/>
      <c r="Q238" s="332"/>
      <c r="R238" s="332"/>
      <c r="S238" s="332"/>
      <c r="T238" s="332"/>
      <c r="U238" s="332"/>
      <c r="V238" s="295"/>
      <c r="W238" s="295"/>
      <c r="X238" s="295"/>
      <c r="Y238" s="295"/>
    </row>
    <row r="239" spans="1:25" ht="14.1" customHeight="1">
      <c r="A239" s="203">
        <v>64</v>
      </c>
      <c r="B239" s="478" t="s">
        <v>300</v>
      </c>
      <c r="C239" s="364">
        <v>573</v>
      </c>
      <c r="D239" s="364">
        <v>-5228960</v>
      </c>
      <c r="E239" s="364">
        <v>-5228960</v>
      </c>
      <c r="F239" s="364">
        <v>517</v>
      </c>
      <c r="G239" s="364">
        <v>0</v>
      </c>
      <c r="H239" s="364">
        <v>209</v>
      </c>
      <c r="I239" s="364">
        <v>1480807</v>
      </c>
      <c r="J239" s="73"/>
      <c r="K239" s="505"/>
      <c r="L239" s="505"/>
      <c r="M239" s="323"/>
      <c r="N239" s="323"/>
      <c r="O239" s="318"/>
      <c r="P239" s="318"/>
      <c r="Q239" s="318"/>
      <c r="R239" s="318"/>
      <c r="S239" s="318"/>
      <c r="T239" s="318"/>
      <c r="U239" s="318"/>
      <c r="V239" s="73"/>
      <c r="W239" s="73"/>
      <c r="X239" s="73"/>
      <c r="Y239" s="73"/>
    </row>
    <row r="240" spans="1:25" ht="14.1" customHeight="1">
      <c r="A240" s="203">
        <v>65</v>
      </c>
      <c r="B240" s="481" t="s">
        <v>350</v>
      </c>
      <c r="C240" s="364"/>
      <c r="D240" s="364"/>
      <c r="E240" s="364"/>
      <c r="F240" s="364"/>
      <c r="G240" s="364"/>
      <c r="H240" s="364"/>
      <c r="I240" s="364"/>
      <c r="J240" s="73"/>
      <c r="K240" s="505"/>
      <c r="L240" s="505"/>
      <c r="M240" s="323"/>
      <c r="N240" s="323"/>
      <c r="O240" s="318"/>
      <c r="P240" s="318"/>
      <c r="Q240" s="318"/>
      <c r="R240" s="318"/>
      <c r="S240" s="318"/>
      <c r="T240" s="318"/>
      <c r="U240" s="318"/>
      <c r="V240" s="73"/>
      <c r="W240" s="73"/>
      <c r="X240" s="73"/>
      <c r="Y240" s="73"/>
    </row>
    <row r="241" spans="1:25" ht="14.1" customHeight="1">
      <c r="A241" s="203"/>
      <c r="B241" s="478" t="s">
        <v>351</v>
      </c>
      <c r="C241" s="364">
        <v>27</v>
      </c>
      <c r="D241" s="364">
        <v>-268686</v>
      </c>
      <c r="E241" s="364">
        <v>-268686</v>
      </c>
      <c r="F241" s="364">
        <v>0</v>
      </c>
      <c r="G241" s="364">
        <v>0</v>
      </c>
      <c r="H241" s="364">
        <v>15</v>
      </c>
      <c r="I241" s="364">
        <v>447971</v>
      </c>
      <c r="J241" s="73"/>
      <c r="K241" s="505"/>
      <c r="L241" s="505"/>
      <c r="M241" s="323"/>
      <c r="N241" s="323"/>
      <c r="O241" s="318"/>
      <c r="P241" s="318"/>
      <c r="Q241" s="318"/>
      <c r="R241" s="318"/>
      <c r="S241" s="318"/>
      <c r="T241" s="318"/>
      <c r="U241" s="318"/>
      <c r="V241" s="73"/>
      <c r="W241" s="73"/>
      <c r="X241" s="73"/>
      <c r="Y241" s="73"/>
    </row>
    <row r="242" spans="1:25" ht="14.1" customHeight="1">
      <c r="A242" s="203">
        <v>66</v>
      </c>
      <c r="B242" s="479" t="s">
        <v>352</v>
      </c>
      <c r="C242" s="364"/>
      <c r="D242" s="364"/>
      <c r="E242" s="364"/>
      <c r="F242" s="364"/>
      <c r="G242" s="364"/>
      <c r="H242" s="364"/>
      <c r="I242" s="364"/>
      <c r="J242" s="73"/>
      <c r="K242" s="505"/>
      <c r="L242" s="505"/>
      <c r="M242" s="323"/>
      <c r="N242" s="323"/>
      <c r="O242" s="318"/>
      <c r="P242" s="318"/>
      <c r="Q242" s="318"/>
      <c r="R242" s="318"/>
      <c r="S242" s="318"/>
      <c r="T242" s="318"/>
      <c r="U242" s="318"/>
      <c r="V242" s="73"/>
      <c r="W242" s="73"/>
      <c r="X242" s="73"/>
      <c r="Y242" s="73"/>
    </row>
    <row r="243" spans="1:25" ht="14.1" customHeight="1">
      <c r="A243" s="203"/>
      <c r="B243" s="478" t="s">
        <v>353</v>
      </c>
      <c r="C243" s="364">
        <v>436</v>
      </c>
      <c r="D243" s="364">
        <v>-1261229</v>
      </c>
      <c r="E243" s="364">
        <v>-1261229</v>
      </c>
      <c r="F243" s="364">
        <v>14</v>
      </c>
      <c r="G243" s="364">
        <v>0</v>
      </c>
      <c r="H243" s="364">
        <v>163</v>
      </c>
      <c r="I243" s="364">
        <v>266743</v>
      </c>
      <c r="J243" s="73"/>
      <c r="K243" s="505"/>
      <c r="L243" s="505"/>
      <c r="M243" s="323"/>
      <c r="N243" s="323"/>
      <c r="O243" s="318"/>
      <c r="P243" s="318"/>
      <c r="Q243" s="318"/>
      <c r="R243" s="318"/>
      <c r="S243" s="318"/>
      <c r="T243" s="318"/>
      <c r="U243" s="318"/>
      <c r="V243" s="73"/>
      <c r="W243" s="73"/>
      <c r="X243" s="73"/>
      <c r="Y243" s="73"/>
    </row>
    <row r="244" spans="1:25" s="336" customFormat="1" ht="14.1" customHeight="1">
      <c r="A244" s="335" t="s">
        <v>258</v>
      </c>
      <c r="B244" s="480" t="s">
        <v>252</v>
      </c>
      <c r="C244" s="366">
        <v>1131</v>
      </c>
      <c r="D244" s="366">
        <v>-1437967</v>
      </c>
      <c r="E244" s="366">
        <v>-1437967</v>
      </c>
      <c r="F244" s="366">
        <v>415</v>
      </c>
      <c r="G244" s="366">
        <v>0</v>
      </c>
      <c r="H244" s="366">
        <v>430</v>
      </c>
      <c r="I244" s="366">
        <v>1360551</v>
      </c>
      <c r="J244" s="295"/>
      <c r="K244" s="505"/>
      <c r="L244" s="505"/>
      <c r="M244" s="331"/>
      <c r="N244" s="331"/>
      <c r="O244" s="332"/>
      <c r="P244" s="332"/>
      <c r="Q244" s="332"/>
      <c r="R244" s="332"/>
      <c r="S244" s="332"/>
      <c r="T244" s="332"/>
      <c r="U244" s="332"/>
      <c r="V244" s="295"/>
      <c r="W244" s="295"/>
      <c r="X244" s="295"/>
      <c r="Y244" s="295"/>
    </row>
    <row r="245" spans="1:25" s="336" customFormat="1" ht="14.1" customHeight="1">
      <c r="A245" s="337" t="s">
        <v>132</v>
      </c>
      <c r="B245" s="484" t="s">
        <v>355</v>
      </c>
      <c r="C245" s="366"/>
      <c r="D245" s="366"/>
      <c r="E245" s="366"/>
      <c r="F245" s="366"/>
      <c r="G245" s="366"/>
      <c r="H245" s="366"/>
      <c r="I245" s="366"/>
      <c r="J245" s="295"/>
      <c r="K245" s="505"/>
      <c r="L245" s="505"/>
      <c r="M245" s="505"/>
      <c r="N245" s="331"/>
      <c r="O245" s="332"/>
      <c r="P245" s="332"/>
      <c r="Q245" s="332"/>
      <c r="R245" s="332"/>
      <c r="S245" s="332"/>
      <c r="T245" s="332"/>
      <c r="U245" s="332"/>
      <c r="V245" s="295"/>
      <c r="W245" s="295"/>
      <c r="X245" s="295"/>
      <c r="Y245" s="295"/>
    </row>
    <row r="246" spans="1:25" s="336" customFormat="1" ht="14.1" customHeight="1">
      <c r="A246" s="337"/>
      <c r="B246" s="480" t="s">
        <v>354</v>
      </c>
      <c r="C246" s="366">
        <v>1092</v>
      </c>
      <c r="D246" s="366">
        <v>-3474668</v>
      </c>
      <c r="E246" s="366">
        <v>-3475119</v>
      </c>
      <c r="F246" s="366">
        <v>400</v>
      </c>
      <c r="G246" s="366">
        <v>0</v>
      </c>
      <c r="H246" s="366">
        <v>369</v>
      </c>
      <c r="I246" s="366">
        <v>417063</v>
      </c>
      <c r="J246" s="295"/>
      <c r="K246" s="505"/>
      <c r="L246" s="505"/>
      <c r="M246" s="505"/>
      <c r="N246" s="331"/>
      <c r="O246" s="332"/>
      <c r="P246" s="332"/>
      <c r="Q246" s="332"/>
      <c r="R246" s="332"/>
      <c r="S246" s="332"/>
      <c r="T246" s="332"/>
      <c r="U246" s="332"/>
      <c r="V246" s="295"/>
      <c r="W246" s="295"/>
      <c r="X246" s="295"/>
      <c r="Y246" s="295"/>
    </row>
    <row r="247" spans="1:25" ht="14.1" customHeight="1">
      <c r="A247" s="203">
        <v>69</v>
      </c>
      <c r="B247" s="478" t="s">
        <v>301</v>
      </c>
      <c r="C247" s="343" t="s">
        <v>503</v>
      </c>
      <c r="D247" s="343" t="s">
        <v>503</v>
      </c>
      <c r="E247" s="364">
        <v>-30830</v>
      </c>
      <c r="F247" s="387">
        <v>0</v>
      </c>
      <c r="G247" s="364">
        <v>0</v>
      </c>
      <c r="H247" s="343" t="s">
        <v>503</v>
      </c>
      <c r="I247" s="343" t="s">
        <v>503</v>
      </c>
      <c r="J247" s="73"/>
      <c r="K247" s="505"/>
      <c r="L247" s="505"/>
      <c r="M247" s="505"/>
      <c r="N247" s="323"/>
      <c r="O247" s="318"/>
      <c r="P247" s="318"/>
      <c r="Q247" s="318"/>
      <c r="R247" s="318"/>
      <c r="S247" s="318"/>
      <c r="T247" s="318"/>
      <c r="U247" s="318"/>
      <c r="V247" s="73"/>
      <c r="W247" s="73"/>
      <c r="X247" s="73"/>
      <c r="Y247" s="73"/>
    </row>
    <row r="248" spans="1:25" ht="14.1" customHeight="1">
      <c r="A248" s="203">
        <v>70</v>
      </c>
      <c r="B248" s="479" t="s">
        <v>356</v>
      </c>
      <c r="C248" s="364"/>
      <c r="D248" s="364"/>
      <c r="E248" s="364"/>
      <c r="F248" s="364"/>
      <c r="G248" s="364"/>
      <c r="H248" s="364"/>
      <c r="I248" s="364"/>
      <c r="J248" s="73"/>
      <c r="K248" s="505"/>
      <c r="L248" s="505"/>
      <c r="M248" s="505"/>
      <c r="N248" s="323"/>
      <c r="O248" s="318"/>
      <c r="P248" s="318"/>
      <c r="Q248" s="318"/>
      <c r="R248" s="318"/>
      <c r="S248" s="318"/>
      <c r="T248" s="318"/>
      <c r="U248" s="318"/>
      <c r="V248" s="73"/>
      <c r="W248" s="73"/>
      <c r="X248" s="73"/>
      <c r="Y248" s="73"/>
    </row>
    <row r="249" spans="1:25" ht="14.1" customHeight="1">
      <c r="A249" s="203"/>
      <c r="B249" s="478" t="s">
        <v>385</v>
      </c>
      <c r="C249" s="364">
        <v>643</v>
      </c>
      <c r="D249" s="364">
        <v>-2951218</v>
      </c>
      <c r="E249" s="364">
        <v>-2951218</v>
      </c>
      <c r="F249" s="364">
        <v>298</v>
      </c>
      <c r="G249" s="364">
        <v>0</v>
      </c>
      <c r="H249" s="364">
        <v>239</v>
      </c>
      <c r="I249" s="364">
        <v>195056</v>
      </c>
      <c r="J249" s="73"/>
      <c r="K249" s="505"/>
      <c r="L249" s="505"/>
      <c r="M249" s="505"/>
      <c r="N249" s="323"/>
      <c r="O249" s="318"/>
      <c r="P249" s="318"/>
      <c r="Q249" s="318"/>
      <c r="R249" s="318"/>
      <c r="S249" s="318"/>
      <c r="T249" s="318"/>
      <c r="U249" s="318"/>
      <c r="V249" s="73"/>
      <c r="W249" s="73"/>
      <c r="X249" s="73"/>
      <c r="Y249" s="73"/>
    </row>
    <row r="250" spans="1:25" ht="14.1" customHeight="1">
      <c r="A250" s="203">
        <v>71</v>
      </c>
      <c r="B250" s="481" t="s">
        <v>382</v>
      </c>
      <c r="C250" s="364"/>
      <c r="D250" s="364"/>
      <c r="E250" s="364"/>
      <c r="F250" s="364"/>
      <c r="G250" s="364"/>
      <c r="H250" s="364"/>
      <c r="I250" s="364"/>
      <c r="J250" s="73"/>
      <c r="K250" s="505"/>
      <c r="L250" s="505"/>
      <c r="M250" s="505"/>
      <c r="N250" s="323"/>
      <c r="O250" s="318"/>
      <c r="P250" s="318"/>
      <c r="Q250" s="318"/>
      <c r="R250" s="318"/>
      <c r="S250" s="318"/>
      <c r="T250" s="318"/>
      <c r="U250" s="318"/>
      <c r="V250" s="73"/>
      <c r="W250" s="73"/>
      <c r="X250" s="73"/>
      <c r="Y250" s="73"/>
    </row>
    <row r="251" spans="1:25" ht="14.1" customHeight="1">
      <c r="A251" s="203"/>
      <c r="B251" s="478" t="s">
        <v>357</v>
      </c>
      <c r="C251" s="364">
        <v>153</v>
      </c>
      <c r="D251" s="364">
        <v>-271628</v>
      </c>
      <c r="E251" s="364">
        <v>-272080</v>
      </c>
      <c r="F251" s="364">
        <v>101</v>
      </c>
      <c r="G251" s="364">
        <v>0</v>
      </c>
      <c r="H251" s="364">
        <v>54</v>
      </c>
      <c r="I251" s="364">
        <v>27422</v>
      </c>
      <c r="J251" s="73"/>
      <c r="K251" s="505"/>
      <c r="L251" s="505"/>
      <c r="M251" s="505"/>
      <c r="N251" s="323"/>
      <c r="O251" s="318"/>
      <c r="P251" s="318"/>
      <c r="Q251" s="318"/>
      <c r="R251" s="318"/>
      <c r="S251" s="318"/>
      <c r="T251" s="318"/>
      <c r="U251" s="318"/>
      <c r="V251" s="73"/>
      <c r="W251" s="73"/>
      <c r="X251" s="73"/>
      <c r="Y251" s="73"/>
    </row>
    <row r="252" spans="1:25" ht="14.1" customHeight="1">
      <c r="A252" s="203">
        <v>72</v>
      </c>
      <c r="B252" s="478" t="s">
        <v>302</v>
      </c>
      <c r="C252" s="364">
        <v>51</v>
      </c>
      <c r="D252" s="364">
        <v>-80831</v>
      </c>
      <c r="E252" s="364">
        <v>-80831</v>
      </c>
      <c r="F252" s="387">
        <v>0</v>
      </c>
      <c r="G252" s="364">
        <v>0</v>
      </c>
      <c r="H252" s="364">
        <v>18</v>
      </c>
      <c r="I252" s="364">
        <v>184495</v>
      </c>
      <c r="J252" s="73"/>
      <c r="K252" s="505"/>
      <c r="L252" s="505"/>
      <c r="M252" s="505"/>
      <c r="N252" s="323"/>
      <c r="O252" s="318"/>
      <c r="P252" s="318"/>
      <c r="Q252" s="318"/>
      <c r="R252" s="318"/>
      <c r="S252" s="318"/>
      <c r="T252" s="318"/>
      <c r="U252" s="318"/>
      <c r="V252" s="73"/>
      <c r="W252" s="73"/>
      <c r="X252" s="73"/>
      <c r="Y252" s="73"/>
    </row>
    <row r="253" spans="1:25" ht="14.1" customHeight="1">
      <c r="A253" s="203">
        <v>73</v>
      </c>
      <c r="B253" s="478" t="s">
        <v>303</v>
      </c>
      <c r="C253" s="364">
        <v>140</v>
      </c>
      <c r="D253" s="364">
        <v>-93001</v>
      </c>
      <c r="E253" s="364">
        <v>-93001</v>
      </c>
      <c r="F253" s="364">
        <v>0</v>
      </c>
      <c r="G253" s="364">
        <v>0</v>
      </c>
      <c r="H253" s="364">
        <v>25</v>
      </c>
      <c r="I253" s="364">
        <v>6418</v>
      </c>
      <c r="J253" s="73"/>
      <c r="K253" s="505"/>
      <c r="L253" s="505"/>
      <c r="M253" s="505"/>
      <c r="N253" s="323"/>
      <c r="O253" s="318"/>
      <c r="P253" s="318"/>
      <c r="Q253" s="318"/>
      <c r="R253" s="318"/>
      <c r="S253" s="318"/>
      <c r="T253" s="318"/>
      <c r="U253" s="318"/>
      <c r="V253" s="73"/>
      <c r="W253" s="73"/>
      <c r="X253" s="73"/>
      <c r="Y253" s="73"/>
    </row>
    <row r="254" spans="1:25" ht="14.1" customHeight="1">
      <c r="A254" s="203">
        <v>74</v>
      </c>
      <c r="B254" s="483" t="s">
        <v>358</v>
      </c>
      <c r="C254" s="364"/>
      <c r="D254" s="364"/>
      <c r="E254" s="364"/>
      <c r="F254" s="364"/>
      <c r="G254" s="364"/>
      <c r="H254" s="364"/>
      <c r="I254" s="364"/>
      <c r="J254" s="73"/>
      <c r="K254" s="505"/>
      <c r="L254" s="505"/>
      <c r="M254" s="505"/>
      <c r="N254" s="323"/>
      <c r="O254" s="318"/>
      <c r="P254" s="318"/>
      <c r="Q254" s="318"/>
      <c r="R254" s="318"/>
      <c r="S254" s="318"/>
      <c r="T254" s="318"/>
      <c r="U254" s="318"/>
      <c r="V254" s="73"/>
      <c r="W254" s="73"/>
      <c r="X254" s="73"/>
      <c r="Y254" s="73"/>
    </row>
    <row r="255" spans="1:25" ht="14.1" customHeight="1">
      <c r="A255" s="203"/>
      <c r="B255" s="477" t="s">
        <v>359</v>
      </c>
      <c r="C255" s="364">
        <v>65</v>
      </c>
      <c r="D255" s="364">
        <v>-47122</v>
      </c>
      <c r="E255" s="364">
        <v>-47122</v>
      </c>
      <c r="F255" s="387">
        <v>0</v>
      </c>
      <c r="G255" s="364">
        <v>0</v>
      </c>
      <c r="H255" s="364">
        <v>25</v>
      </c>
      <c r="I255" s="364">
        <v>3418</v>
      </c>
      <c r="J255" s="73"/>
      <c r="K255" s="505"/>
      <c r="L255" s="505"/>
      <c r="M255" s="505"/>
      <c r="N255" s="323"/>
      <c r="O255" s="318"/>
      <c r="P255" s="318"/>
      <c r="Q255" s="318"/>
      <c r="R255" s="318"/>
      <c r="S255" s="318"/>
      <c r="T255" s="318"/>
      <c r="U255" s="318"/>
      <c r="V255" s="73"/>
      <c r="W255" s="73"/>
      <c r="X255" s="73"/>
      <c r="Y255" s="73"/>
    </row>
    <row r="256" spans="1:25" ht="14.1" customHeight="1">
      <c r="A256" s="203">
        <v>75</v>
      </c>
      <c r="B256" s="477" t="s">
        <v>304</v>
      </c>
      <c r="C256" s="343" t="s">
        <v>503</v>
      </c>
      <c r="D256" s="343" t="s">
        <v>503</v>
      </c>
      <c r="E256" s="343" t="s">
        <v>503</v>
      </c>
      <c r="F256" s="364">
        <v>0</v>
      </c>
      <c r="G256" s="364">
        <v>0</v>
      </c>
      <c r="H256" s="343" t="s">
        <v>503</v>
      </c>
      <c r="I256" s="343" t="s">
        <v>503</v>
      </c>
      <c r="J256" s="73"/>
      <c r="K256" s="505"/>
      <c r="L256" s="505"/>
      <c r="M256" s="505"/>
      <c r="N256" s="323"/>
      <c r="O256" s="318"/>
      <c r="P256" s="318"/>
      <c r="Q256" s="318"/>
      <c r="R256" s="318"/>
      <c r="S256" s="318"/>
      <c r="T256" s="318"/>
      <c r="U256" s="318"/>
      <c r="V256" s="73"/>
      <c r="W256" s="73"/>
      <c r="X256" s="73"/>
      <c r="Y256" s="73"/>
    </row>
    <row r="257" spans="1:25" s="336" customFormat="1" ht="14.1" customHeight="1">
      <c r="A257" s="335" t="s">
        <v>36</v>
      </c>
      <c r="B257" s="484" t="s">
        <v>360</v>
      </c>
      <c r="C257" s="366"/>
      <c r="D257" s="366"/>
      <c r="E257" s="366"/>
      <c r="F257" s="366"/>
      <c r="G257" s="366"/>
      <c r="H257" s="366"/>
      <c r="I257" s="366"/>
      <c r="J257" s="295"/>
      <c r="K257" s="505"/>
      <c r="L257" s="505"/>
      <c r="M257" s="505"/>
      <c r="N257" s="331"/>
      <c r="O257" s="332"/>
      <c r="P257" s="332"/>
      <c r="Q257" s="332"/>
      <c r="R257" s="332"/>
      <c r="S257" s="332"/>
      <c r="T257" s="332"/>
      <c r="U257" s="332"/>
      <c r="V257" s="295"/>
      <c r="W257" s="295"/>
      <c r="X257" s="295"/>
      <c r="Y257" s="295"/>
    </row>
    <row r="258" spans="1:25" s="336" customFormat="1" ht="14.1" customHeight="1">
      <c r="A258" s="335"/>
      <c r="B258" s="480" t="s">
        <v>361</v>
      </c>
      <c r="C258" s="366">
        <v>515</v>
      </c>
      <c r="D258" s="366">
        <v>-895341</v>
      </c>
      <c r="E258" s="366">
        <v>-895341</v>
      </c>
      <c r="F258" s="366">
        <v>130</v>
      </c>
      <c r="G258" s="366">
        <v>0</v>
      </c>
      <c r="H258" s="366">
        <v>145</v>
      </c>
      <c r="I258" s="366">
        <v>101208</v>
      </c>
      <c r="J258" s="295"/>
      <c r="K258" s="505"/>
      <c r="L258" s="505"/>
      <c r="M258" s="505"/>
      <c r="N258" s="331"/>
      <c r="O258" s="332"/>
      <c r="P258" s="332"/>
      <c r="Q258" s="332"/>
      <c r="R258" s="332"/>
      <c r="S258" s="332"/>
      <c r="T258" s="332"/>
      <c r="U258" s="332"/>
      <c r="V258" s="295"/>
      <c r="W258" s="295"/>
      <c r="X258" s="295"/>
      <c r="Y258" s="295"/>
    </row>
    <row r="259" spans="1:25" ht="14.1" customHeight="1">
      <c r="A259" s="203">
        <v>77</v>
      </c>
      <c r="B259" s="477" t="s">
        <v>305</v>
      </c>
      <c r="C259" s="364">
        <v>94</v>
      </c>
      <c r="D259" s="364">
        <v>-122546</v>
      </c>
      <c r="E259" s="364">
        <v>-122546</v>
      </c>
      <c r="F259" s="387">
        <v>0</v>
      </c>
      <c r="G259" s="364">
        <v>0</v>
      </c>
      <c r="H259" s="364">
        <v>24</v>
      </c>
      <c r="I259" s="364">
        <v>3925</v>
      </c>
      <c r="J259" s="73"/>
      <c r="K259" s="505"/>
      <c r="L259" s="505"/>
      <c r="M259" s="505"/>
      <c r="N259" s="323"/>
      <c r="O259" s="318"/>
      <c r="P259" s="318"/>
      <c r="Q259" s="318"/>
      <c r="R259" s="318"/>
      <c r="S259" s="318"/>
      <c r="T259" s="318"/>
      <c r="U259" s="318"/>
      <c r="V259" s="73"/>
      <c r="W259" s="73"/>
      <c r="X259" s="73"/>
      <c r="Y259" s="73"/>
    </row>
    <row r="260" spans="1:25" ht="14.1" customHeight="1">
      <c r="A260" s="203">
        <v>78</v>
      </c>
      <c r="B260" s="477" t="s">
        <v>362</v>
      </c>
      <c r="C260" s="364">
        <v>96</v>
      </c>
      <c r="D260" s="364">
        <v>-206626</v>
      </c>
      <c r="E260" s="364">
        <v>-206626</v>
      </c>
      <c r="F260" s="364">
        <v>27</v>
      </c>
      <c r="G260" s="364">
        <v>0</v>
      </c>
      <c r="H260" s="364">
        <v>17</v>
      </c>
      <c r="I260" s="364">
        <v>51041</v>
      </c>
      <c r="J260" s="73"/>
      <c r="K260" s="505"/>
      <c r="L260" s="505"/>
      <c r="M260" s="505"/>
      <c r="N260" s="323"/>
      <c r="O260" s="318"/>
      <c r="P260" s="318"/>
      <c r="Q260" s="318"/>
      <c r="R260" s="318"/>
      <c r="S260" s="318"/>
      <c r="T260" s="318"/>
      <c r="U260" s="318"/>
      <c r="V260" s="73"/>
      <c r="W260" s="73"/>
      <c r="X260" s="73"/>
      <c r="Y260" s="73"/>
    </row>
    <row r="261" spans="1:25" ht="14.1" customHeight="1">
      <c r="A261" s="203">
        <v>79</v>
      </c>
      <c r="B261" s="483" t="s">
        <v>363</v>
      </c>
      <c r="C261" s="364"/>
      <c r="D261" s="364"/>
      <c r="E261" s="364"/>
      <c r="F261" s="364"/>
      <c r="G261" s="364"/>
      <c r="H261" s="364"/>
      <c r="I261" s="364"/>
      <c r="J261" s="73"/>
      <c r="K261" s="505"/>
      <c r="L261" s="505"/>
      <c r="M261" s="505"/>
      <c r="N261" s="505"/>
      <c r="O261" s="318"/>
      <c r="P261" s="318"/>
      <c r="Q261" s="318"/>
      <c r="R261" s="318"/>
      <c r="S261" s="318"/>
      <c r="T261" s="318"/>
      <c r="U261" s="318"/>
      <c r="V261" s="73"/>
      <c r="W261" s="73"/>
      <c r="X261" s="73"/>
      <c r="Y261" s="73"/>
    </row>
    <row r="262" spans="1:25" ht="14.1" customHeight="1">
      <c r="A262" s="203"/>
      <c r="B262" s="477" t="s">
        <v>364</v>
      </c>
      <c r="C262" s="364">
        <v>47</v>
      </c>
      <c r="D262" s="364">
        <v>-38514</v>
      </c>
      <c r="E262" s="364">
        <v>-38514</v>
      </c>
      <c r="F262" s="387">
        <v>0</v>
      </c>
      <c r="G262" s="364">
        <v>0</v>
      </c>
      <c r="H262" s="364">
        <v>19</v>
      </c>
      <c r="I262" s="364">
        <v>3274</v>
      </c>
      <c r="J262" s="73"/>
      <c r="K262" s="505"/>
      <c r="L262" s="505"/>
      <c r="M262" s="323"/>
      <c r="N262" s="323"/>
      <c r="O262" s="318"/>
      <c r="P262" s="318"/>
      <c r="Q262" s="318"/>
      <c r="R262" s="318"/>
      <c r="S262" s="318"/>
      <c r="T262" s="318"/>
      <c r="U262" s="318"/>
      <c r="V262" s="73"/>
      <c r="W262" s="73"/>
      <c r="X262" s="73"/>
      <c r="Y262" s="73"/>
    </row>
    <row r="263" spans="1:25" ht="14.1" customHeight="1">
      <c r="A263" s="203">
        <v>80</v>
      </c>
      <c r="B263" s="477" t="s">
        <v>306</v>
      </c>
      <c r="C263" s="364">
        <v>18</v>
      </c>
      <c r="D263" s="364">
        <v>-7037</v>
      </c>
      <c r="E263" s="364">
        <v>-7037</v>
      </c>
      <c r="F263" s="364">
        <v>1</v>
      </c>
      <c r="G263" s="364">
        <v>0</v>
      </c>
      <c r="H263" s="364">
        <v>6</v>
      </c>
      <c r="I263" s="364">
        <v>3601</v>
      </c>
      <c r="J263" s="73"/>
      <c r="K263" s="505"/>
      <c r="L263" s="505"/>
      <c r="M263" s="505"/>
      <c r="N263" s="505"/>
      <c r="O263" s="318"/>
      <c r="P263" s="318"/>
      <c r="Q263" s="318"/>
      <c r="R263" s="318"/>
      <c r="S263" s="318"/>
      <c r="T263" s="318"/>
      <c r="U263" s="318"/>
      <c r="V263" s="73"/>
      <c r="W263" s="73"/>
      <c r="X263" s="73"/>
      <c r="Y263" s="73"/>
    </row>
    <row r="264" spans="1:25" ht="14.1" customHeight="1">
      <c r="A264" s="203">
        <v>81</v>
      </c>
      <c r="B264" s="482" t="s">
        <v>365</v>
      </c>
      <c r="C264" s="364">
        <v>53</v>
      </c>
      <c r="D264" s="364">
        <v>-10780</v>
      </c>
      <c r="E264" s="364">
        <v>-10780</v>
      </c>
      <c r="F264" s="364">
        <v>0</v>
      </c>
      <c r="G264" s="364">
        <v>0</v>
      </c>
      <c r="H264" s="364">
        <v>17</v>
      </c>
      <c r="I264" s="364">
        <v>2276</v>
      </c>
      <c r="J264" s="73"/>
      <c r="K264" s="505"/>
      <c r="L264" s="505"/>
      <c r="M264" s="323"/>
      <c r="N264" s="323"/>
      <c r="O264" s="318"/>
      <c r="P264" s="318"/>
      <c r="Q264" s="318"/>
      <c r="R264" s="318"/>
      <c r="S264" s="318"/>
      <c r="T264" s="318"/>
      <c r="U264" s="318"/>
      <c r="V264" s="73"/>
      <c r="W264" s="73"/>
      <c r="X264" s="73"/>
      <c r="Y264" s="73"/>
    </row>
    <row r="265" spans="1:25" ht="14.1" customHeight="1">
      <c r="A265" s="203">
        <v>82</v>
      </c>
      <c r="B265" s="475" t="s">
        <v>366</v>
      </c>
      <c r="C265" s="364"/>
      <c r="D265" s="364"/>
      <c r="E265" s="364"/>
      <c r="F265" s="364"/>
      <c r="G265" s="364"/>
      <c r="H265" s="364"/>
      <c r="I265" s="364"/>
      <c r="J265" s="73"/>
      <c r="K265" s="505"/>
      <c r="L265" s="505"/>
      <c r="M265" s="323"/>
      <c r="N265" s="323"/>
      <c r="O265" s="318"/>
      <c r="P265" s="318"/>
      <c r="Q265" s="318"/>
      <c r="R265" s="318"/>
      <c r="S265" s="318"/>
      <c r="T265" s="318"/>
      <c r="U265" s="318"/>
      <c r="V265" s="73"/>
      <c r="W265" s="73"/>
      <c r="X265" s="73"/>
      <c r="Y265" s="73"/>
    </row>
    <row r="266" spans="1:25" ht="14.1" customHeight="1">
      <c r="A266" s="203"/>
      <c r="B266" s="488" t="s">
        <v>390</v>
      </c>
      <c r="C266" s="364">
        <v>207</v>
      </c>
      <c r="D266" s="364">
        <v>-509837</v>
      </c>
      <c r="E266" s="364">
        <v>-509837</v>
      </c>
      <c r="F266" s="364">
        <v>101</v>
      </c>
      <c r="G266" s="364">
        <v>0</v>
      </c>
      <c r="H266" s="364">
        <v>62</v>
      </c>
      <c r="I266" s="364">
        <v>37090</v>
      </c>
      <c r="J266" s="73"/>
      <c r="K266" s="505"/>
      <c r="L266" s="505"/>
      <c r="M266" s="323"/>
      <c r="N266" s="323"/>
      <c r="O266" s="318"/>
      <c r="P266" s="318"/>
      <c r="Q266" s="318"/>
      <c r="R266" s="318"/>
      <c r="S266" s="318"/>
      <c r="T266" s="318"/>
      <c r="U266" s="318"/>
      <c r="V266" s="73"/>
      <c r="W266" s="73"/>
      <c r="X266" s="73"/>
      <c r="Y266" s="73"/>
    </row>
    <row r="267" spans="1:25" s="336" customFormat="1" ht="14.1" customHeight="1">
      <c r="A267" s="335" t="s">
        <v>259</v>
      </c>
      <c r="B267" s="476" t="s">
        <v>133</v>
      </c>
      <c r="C267" s="343" t="s">
        <v>503</v>
      </c>
      <c r="D267" s="343" t="s">
        <v>503</v>
      </c>
      <c r="E267" s="366">
        <v>-19097</v>
      </c>
      <c r="F267" s="366">
        <v>0</v>
      </c>
      <c r="G267" s="366">
        <v>0</v>
      </c>
      <c r="H267" s="366">
        <v>27</v>
      </c>
      <c r="I267" s="366">
        <v>3672</v>
      </c>
      <c r="J267" s="295"/>
      <c r="K267" s="505"/>
      <c r="L267" s="505"/>
      <c r="M267" s="505"/>
      <c r="N267" s="505"/>
      <c r="O267" s="332"/>
      <c r="P267" s="332"/>
      <c r="Q267" s="332"/>
      <c r="R267" s="332"/>
      <c r="S267" s="332"/>
      <c r="T267" s="332"/>
      <c r="U267" s="332"/>
      <c r="V267" s="295"/>
      <c r="W267" s="295"/>
      <c r="X267" s="295"/>
      <c r="Y267" s="295"/>
    </row>
    <row r="268" spans="1:25" s="336" customFormat="1" ht="14.1" customHeight="1">
      <c r="A268" s="335" t="s">
        <v>260</v>
      </c>
      <c r="B268" s="476" t="s">
        <v>253</v>
      </c>
      <c r="C268" s="366">
        <v>309</v>
      </c>
      <c r="D268" s="366">
        <v>-195974</v>
      </c>
      <c r="E268" s="366">
        <v>-195974</v>
      </c>
      <c r="F268" s="366">
        <v>25</v>
      </c>
      <c r="G268" s="366">
        <v>0</v>
      </c>
      <c r="H268" s="366">
        <v>132</v>
      </c>
      <c r="I268" s="366">
        <v>124121</v>
      </c>
      <c r="J268" s="295"/>
      <c r="K268" s="505"/>
      <c r="L268" s="505"/>
      <c r="M268" s="331"/>
      <c r="N268" s="331"/>
      <c r="O268" s="332"/>
      <c r="P268" s="332"/>
      <c r="Q268" s="332"/>
      <c r="R268" s="332"/>
      <c r="S268" s="332"/>
      <c r="T268" s="332"/>
      <c r="U268" s="332"/>
      <c r="V268" s="295"/>
      <c r="W268" s="295"/>
      <c r="X268" s="295"/>
      <c r="Y268" s="295"/>
    </row>
    <row r="269" spans="1:25" ht="14.1" customHeight="1">
      <c r="A269" s="203">
        <v>86</v>
      </c>
      <c r="B269" s="482" t="s">
        <v>307</v>
      </c>
      <c r="C269" s="364">
        <v>160</v>
      </c>
      <c r="D269" s="364">
        <v>-150537</v>
      </c>
      <c r="E269" s="364">
        <v>-150537</v>
      </c>
      <c r="F269" s="364">
        <v>25</v>
      </c>
      <c r="G269" s="364">
        <v>0</v>
      </c>
      <c r="H269" s="364">
        <v>68</v>
      </c>
      <c r="I269" s="364">
        <v>110376</v>
      </c>
      <c r="J269" s="73"/>
      <c r="K269" s="505"/>
      <c r="L269" s="505"/>
      <c r="M269" s="323"/>
      <c r="N269" s="323"/>
      <c r="O269" s="318"/>
      <c r="P269" s="318"/>
      <c r="Q269" s="318"/>
      <c r="R269" s="318"/>
      <c r="S269" s="318"/>
      <c r="T269" s="318"/>
      <c r="U269" s="318"/>
      <c r="V269" s="73"/>
      <c r="W269" s="73"/>
      <c r="X269" s="73"/>
      <c r="Y269" s="73"/>
    </row>
    <row r="270" spans="1:25" ht="14.1" customHeight="1">
      <c r="A270" s="203">
        <v>87</v>
      </c>
      <c r="B270" s="477" t="s">
        <v>308</v>
      </c>
      <c r="C270" s="364">
        <v>127</v>
      </c>
      <c r="D270" s="364">
        <v>-33638</v>
      </c>
      <c r="E270" s="364">
        <v>-33638</v>
      </c>
      <c r="F270" s="387">
        <v>0</v>
      </c>
      <c r="G270" s="364">
        <v>0</v>
      </c>
      <c r="H270" s="364">
        <v>53</v>
      </c>
      <c r="I270" s="364">
        <v>11970</v>
      </c>
      <c r="J270" s="73"/>
      <c r="K270" s="505"/>
      <c r="L270" s="505"/>
      <c r="M270" s="323"/>
      <c r="N270" s="323"/>
      <c r="O270" s="318"/>
      <c r="P270" s="318"/>
      <c r="Q270" s="318"/>
      <c r="R270" s="318"/>
      <c r="S270" s="318"/>
      <c r="T270" s="318"/>
      <c r="U270" s="318"/>
      <c r="V270" s="73"/>
      <c r="W270" s="73"/>
      <c r="X270" s="73"/>
      <c r="Y270" s="73"/>
    </row>
    <row r="271" spans="1:25" ht="14.1" customHeight="1">
      <c r="A271" s="203">
        <v>88</v>
      </c>
      <c r="B271" s="477" t="s">
        <v>309</v>
      </c>
      <c r="C271" s="364">
        <v>22</v>
      </c>
      <c r="D271" s="364">
        <v>-11799</v>
      </c>
      <c r="E271" s="364">
        <v>-11799</v>
      </c>
      <c r="F271" s="364">
        <v>0</v>
      </c>
      <c r="G271" s="364">
        <v>0</v>
      </c>
      <c r="H271" s="364">
        <v>11</v>
      </c>
      <c r="I271" s="364">
        <v>1775</v>
      </c>
      <c r="J271" s="73"/>
      <c r="K271" s="505"/>
      <c r="L271" s="505"/>
      <c r="M271" s="323"/>
      <c r="N271" s="323"/>
      <c r="O271" s="318"/>
      <c r="P271" s="318"/>
      <c r="Q271" s="318"/>
      <c r="R271" s="318"/>
      <c r="S271" s="318"/>
      <c r="T271" s="318"/>
      <c r="U271" s="318"/>
      <c r="V271" s="73"/>
      <c r="W271" s="73"/>
      <c r="X271" s="73"/>
      <c r="Y271" s="73"/>
    </row>
    <row r="272" spans="1:25" s="336" customFormat="1" ht="14.1" customHeight="1">
      <c r="A272" s="337" t="s">
        <v>261</v>
      </c>
      <c r="B272" s="480" t="s">
        <v>254</v>
      </c>
      <c r="C272" s="366">
        <v>147</v>
      </c>
      <c r="D272" s="366">
        <v>-194371</v>
      </c>
      <c r="E272" s="366">
        <v>-194371</v>
      </c>
      <c r="F272" s="387">
        <v>0</v>
      </c>
      <c r="G272" s="366">
        <v>0</v>
      </c>
      <c r="H272" s="366">
        <v>67</v>
      </c>
      <c r="I272" s="366">
        <v>176509</v>
      </c>
      <c r="J272" s="295"/>
      <c r="K272" s="505"/>
      <c r="L272" s="505"/>
      <c r="M272" s="331"/>
      <c r="N272" s="331"/>
      <c r="O272" s="332"/>
      <c r="P272" s="332"/>
      <c r="Q272" s="332"/>
      <c r="R272" s="332"/>
      <c r="S272" s="332"/>
      <c r="T272" s="332"/>
      <c r="U272" s="332"/>
      <c r="V272" s="295"/>
      <c r="W272" s="295"/>
      <c r="X272" s="295"/>
      <c r="Y272" s="295"/>
    </row>
    <row r="273" spans="1:25" ht="14.1" customHeight="1">
      <c r="A273" s="219">
        <v>90</v>
      </c>
      <c r="B273" s="482" t="s">
        <v>367</v>
      </c>
      <c r="C273" s="343" t="s">
        <v>503</v>
      </c>
      <c r="D273" s="343" t="s">
        <v>503</v>
      </c>
      <c r="E273" s="364">
        <v>-42898</v>
      </c>
      <c r="F273" s="364">
        <v>0</v>
      </c>
      <c r="G273" s="364">
        <v>0</v>
      </c>
      <c r="H273" s="364">
        <v>7</v>
      </c>
      <c r="I273" s="364">
        <v>3366</v>
      </c>
      <c r="J273" s="73"/>
      <c r="K273" s="73"/>
      <c r="L273" s="73"/>
      <c r="M273" s="73"/>
      <c r="N273" s="73"/>
      <c r="O273" s="73"/>
      <c r="P273" s="73"/>
      <c r="Q273" s="73"/>
      <c r="R273" s="73"/>
      <c r="S273" s="318"/>
      <c r="T273" s="318"/>
      <c r="U273" s="318"/>
      <c r="V273" s="73"/>
      <c r="W273" s="73"/>
      <c r="X273" s="73"/>
      <c r="Y273" s="73"/>
    </row>
    <row r="274" spans="1:25" ht="14.1" customHeight="1">
      <c r="A274" s="219">
        <v>91</v>
      </c>
      <c r="B274" s="475" t="s">
        <v>368</v>
      </c>
      <c r="C274" s="364"/>
      <c r="D274" s="364"/>
      <c r="E274" s="364"/>
      <c r="F274" s="364"/>
      <c r="G274" s="364"/>
      <c r="H274" s="364"/>
      <c r="I274" s="364"/>
      <c r="J274" s="73"/>
      <c r="K274" s="73"/>
      <c r="L274" s="73"/>
      <c r="M274" s="73"/>
      <c r="N274" s="73"/>
      <c r="O274" s="73"/>
      <c r="P274" s="73"/>
      <c r="Q274" s="73"/>
      <c r="R274" s="73"/>
      <c r="S274" s="318"/>
      <c r="T274" s="318"/>
      <c r="U274" s="318"/>
      <c r="V274" s="73"/>
      <c r="W274" s="73"/>
      <c r="X274" s="73"/>
      <c r="Y274" s="73"/>
    </row>
    <row r="275" spans="1:25" ht="14.1" customHeight="1">
      <c r="A275" s="219"/>
      <c r="B275" s="482" t="s">
        <v>369</v>
      </c>
      <c r="C275" s="343" t="s">
        <v>503</v>
      </c>
      <c r="D275" s="343" t="s">
        <v>503</v>
      </c>
      <c r="E275" s="364">
        <v>-159</v>
      </c>
      <c r="F275" s="364">
        <v>0</v>
      </c>
      <c r="G275" s="364">
        <v>0</v>
      </c>
      <c r="H275" s="343" t="s">
        <v>503</v>
      </c>
      <c r="I275" s="343" t="s">
        <v>503</v>
      </c>
      <c r="J275" s="73"/>
      <c r="K275" s="73"/>
      <c r="L275" s="73"/>
      <c r="M275" s="73"/>
      <c r="N275" s="73"/>
      <c r="O275" s="73"/>
      <c r="P275" s="73"/>
      <c r="Q275" s="73"/>
      <c r="R275" s="73"/>
      <c r="S275" s="318"/>
      <c r="T275" s="318"/>
      <c r="U275" s="318"/>
      <c r="V275" s="73"/>
      <c r="W275" s="73"/>
      <c r="X275" s="73"/>
      <c r="Y275" s="73"/>
    </row>
    <row r="276" spans="1:25" ht="14.1" customHeight="1">
      <c r="A276" s="220">
        <v>92</v>
      </c>
      <c r="B276" s="482" t="s">
        <v>310</v>
      </c>
      <c r="C276" s="364">
        <v>15</v>
      </c>
      <c r="D276" s="364">
        <v>-2452</v>
      </c>
      <c r="E276" s="364">
        <v>-2452</v>
      </c>
      <c r="F276" s="364">
        <v>0</v>
      </c>
      <c r="G276" s="364">
        <v>0</v>
      </c>
      <c r="H276" s="343" t="s">
        <v>503</v>
      </c>
      <c r="I276" s="343" t="s">
        <v>503</v>
      </c>
      <c r="J276" s="73"/>
      <c r="K276" s="73"/>
      <c r="L276" s="73"/>
      <c r="M276" s="73"/>
      <c r="N276" s="73"/>
      <c r="O276" s="73"/>
      <c r="P276" s="73"/>
      <c r="Q276" s="73"/>
      <c r="R276" s="73"/>
      <c r="S276" s="318"/>
      <c r="T276" s="318"/>
      <c r="U276" s="318"/>
      <c r="V276" s="73"/>
      <c r="W276" s="73"/>
      <c r="X276" s="73"/>
      <c r="Y276" s="73"/>
    </row>
    <row r="277" spans="1:25" ht="14.1" customHeight="1">
      <c r="A277" s="203">
        <v>93</v>
      </c>
      <c r="B277" s="475" t="s">
        <v>370</v>
      </c>
      <c r="C277" s="364"/>
      <c r="D277" s="364"/>
      <c r="E277" s="364"/>
      <c r="F277" s="364"/>
      <c r="G277" s="364"/>
      <c r="H277" s="364"/>
      <c r="I277" s="364"/>
      <c r="J277" s="73"/>
      <c r="K277" s="73"/>
      <c r="L277" s="73"/>
      <c r="M277" s="73"/>
      <c r="N277" s="73"/>
      <c r="O277" s="73"/>
      <c r="P277" s="73"/>
      <c r="Q277" s="73"/>
      <c r="R277" s="73"/>
      <c r="S277" s="318"/>
      <c r="T277" s="318"/>
      <c r="U277" s="318"/>
      <c r="V277" s="73"/>
      <c r="W277" s="73"/>
      <c r="X277" s="73"/>
      <c r="Y277" s="73"/>
    </row>
    <row r="278" spans="1:25" ht="14.1" customHeight="1">
      <c r="A278" s="203"/>
      <c r="B278" s="482" t="s">
        <v>371</v>
      </c>
      <c r="C278" s="364">
        <v>119</v>
      </c>
      <c r="D278" s="364">
        <v>-148861</v>
      </c>
      <c r="E278" s="364">
        <v>-148861</v>
      </c>
      <c r="F278" s="364">
        <v>0</v>
      </c>
      <c r="G278" s="364">
        <v>0</v>
      </c>
      <c r="H278" s="364">
        <v>52</v>
      </c>
      <c r="I278" s="364">
        <v>172339</v>
      </c>
      <c r="J278" s="73"/>
      <c r="K278" s="73"/>
      <c r="L278" s="73"/>
      <c r="M278" s="73"/>
      <c r="N278" s="73"/>
      <c r="O278" s="73"/>
      <c r="P278" s="73"/>
      <c r="Q278" s="73"/>
      <c r="R278" s="73"/>
      <c r="S278" s="318"/>
      <c r="T278" s="318"/>
      <c r="U278" s="318"/>
      <c r="V278" s="73"/>
      <c r="W278" s="73"/>
      <c r="X278" s="73"/>
      <c r="Y278" s="73"/>
    </row>
    <row r="279" spans="1:25" s="336" customFormat="1" ht="14.1" customHeight="1">
      <c r="A279" s="335" t="s">
        <v>262</v>
      </c>
      <c r="B279" s="476" t="s">
        <v>255</v>
      </c>
      <c r="C279" s="366">
        <v>373</v>
      </c>
      <c r="D279" s="366">
        <v>-1147984</v>
      </c>
      <c r="E279" s="366">
        <v>-1147984</v>
      </c>
      <c r="F279" s="366">
        <v>6</v>
      </c>
      <c r="G279" s="366">
        <v>0</v>
      </c>
      <c r="H279" s="366">
        <v>139</v>
      </c>
      <c r="I279" s="366">
        <v>81580</v>
      </c>
      <c r="J279" s="295"/>
      <c r="K279" s="295"/>
      <c r="L279" s="295"/>
      <c r="M279" s="295"/>
      <c r="N279" s="295"/>
      <c r="O279" s="295"/>
      <c r="P279" s="295"/>
      <c r="Q279" s="295"/>
      <c r="R279" s="295"/>
      <c r="S279" s="332"/>
      <c r="T279" s="332"/>
      <c r="U279" s="332"/>
      <c r="V279" s="295"/>
      <c r="W279" s="295"/>
      <c r="X279" s="295"/>
      <c r="Y279" s="295"/>
    </row>
    <row r="280" spans="1:25" ht="14.1" customHeight="1">
      <c r="A280" s="203">
        <v>94</v>
      </c>
      <c r="B280" s="483" t="s">
        <v>372</v>
      </c>
      <c r="C280" s="364"/>
      <c r="D280" s="364"/>
      <c r="E280" s="364"/>
      <c r="F280" s="364"/>
      <c r="G280" s="364"/>
      <c r="H280" s="364"/>
      <c r="I280" s="364"/>
      <c r="J280" s="73"/>
      <c r="K280" s="73"/>
      <c r="L280" s="73"/>
      <c r="M280" s="73"/>
      <c r="N280" s="73"/>
      <c r="O280" s="73"/>
      <c r="P280" s="73"/>
      <c r="Q280" s="73"/>
      <c r="R280" s="73"/>
      <c r="S280" s="318"/>
      <c r="T280" s="318"/>
      <c r="U280" s="318"/>
      <c r="V280" s="73"/>
      <c r="W280" s="73"/>
      <c r="X280" s="73"/>
      <c r="Y280" s="73"/>
    </row>
    <row r="281" spans="1:25" ht="14.1" customHeight="1">
      <c r="A281" s="203"/>
      <c r="B281" s="477" t="s">
        <v>373</v>
      </c>
      <c r="C281" s="364">
        <v>10</v>
      </c>
      <c r="D281" s="364">
        <v>-2867</v>
      </c>
      <c r="E281" s="364">
        <v>-2867</v>
      </c>
      <c r="F281" s="364">
        <v>0</v>
      </c>
      <c r="G281" s="364">
        <v>0</v>
      </c>
      <c r="H281" s="364">
        <v>5</v>
      </c>
      <c r="I281" s="364">
        <v>3307</v>
      </c>
      <c r="J281" s="73"/>
      <c r="K281" s="73"/>
      <c r="L281" s="73"/>
      <c r="M281" s="73"/>
      <c r="N281" s="73"/>
      <c r="O281" s="73"/>
      <c r="P281" s="73"/>
      <c r="Q281" s="73"/>
      <c r="R281" s="73"/>
      <c r="S281" s="318"/>
      <c r="T281" s="318"/>
      <c r="U281" s="318"/>
      <c r="V281" s="73"/>
      <c r="W281" s="73"/>
      <c r="X281" s="73"/>
      <c r="Y281" s="73"/>
    </row>
    <row r="282" spans="1:25" ht="14.1" customHeight="1">
      <c r="A282" s="203">
        <v>95</v>
      </c>
      <c r="B282" s="478" t="s">
        <v>311</v>
      </c>
      <c r="C282" s="364">
        <v>10</v>
      </c>
      <c r="D282" s="364">
        <v>-17007</v>
      </c>
      <c r="E282" s="364">
        <v>-17007</v>
      </c>
      <c r="F282" s="364">
        <v>0</v>
      </c>
      <c r="G282" s="364">
        <v>0</v>
      </c>
      <c r="H282" s="364">
        <v>3</v>
      </c>
      <c r="I282" s="364">
        <v>3109</v>
      </c>
      <c r="J282" s="73"/>
      <c r="K282" s="73"/>
      <c r="L282" s="73"/>
      <c r="M282" s="73"/>
      <c r="N282" s="73"/>
      <c r="O282" s="73"/>
      <c r="P282" s="73"/>
      <c r="Q282" s="73"/>
      <c r="R282" s="73"/>
      <c r="S282" s="318"/>
      <c r="T282" s="318"/>
      <c r="U282" s="318"/>
      <c r="V282" s="73"/>
      <c r="W282" s="73"/>
      <c r="X282" s="73"/>
      <c r="Y282" s="73"/>
    </row>
    <row r="283" spans="1:25" ht="14.1" customHeight="1">
      <c r="A283" s="203">
        <v>96</v>
      </c>
      <c r="B283" s="479" t="s">
        <v>374</v>
      </c>
      <c r="C283" s="364"/>
      <c r="D283" s="364"/>
      <c r="E283" s="364"/>
      <c r="F283" s="364"/>
      <c r="G283" s="364"/>
      <c r="H283" s="364"/>
      <c r="I283" s="364"/>
      <c r="J283" s="73"/>
      <c r="K283" s="73"/>
      <c r="L283" s="73"/>
      <c r="M283" s="73"/>
      <c r="N283" s="73"/>
      <c r="O283" s="73"/>
      <c r="P283" s="73"/>
      <c r="Q283" s="73"/>
      <c r="R283" s="73"/>
      <c r="S283" s="318"/>
      <c r="T283" s="318"/>
      <c r="U283" s="318"/>
      <c r="V283" s="73"/>
      <c r="W283" s="73"/>
      <c r="X283" s="73"/>
      <c r="Y283" s="73"/>
    </row>
    <row r="284" spans="1:25" ht="14.1" customHeight="1">
      <c r="A284" s="203"/>
      <c r="B284" s="478" t="s">
        <v>361</v>
      </c>
      <c r="C284" s="364">
        <v>353</v>
      </c>
      <c r="D284" s="364">
        <v>-1128111</v>
      </c>
      <c r="E284" s="364">
        <v>-1128111</v>
      </c>
      <c r="F284" s="364">
        <v>6</v>
      </c>
      <c r="G284" s="364">
        <v>0</v>
      </c>
      <c r="H284" s="364">
        <v>131</v>
      </c>
      <c r="I284" s="364">
        <v>75164</v>
      </c>
      <c r="J284" s="73"/>
      <c r="K284" s="73"/>
      <c r="L284" s="73"/>
      <c r="M284" s="73"/>
      <c r="N284" s="73"/>
      <c r="O284" s="73"/>
      <c r="P284" s="73"/>
      <c r="Q284" s="73"/>
      <c r="R284" s="73"/>
      <c r="S284" s="318"/>
      <c r="T284" s="318"/>
      <c r="U284" s="318"/>
      <c r="V284" s="73"/>
      <c r="W284" s="73"/>
      <c r="X284" s="73"/>
      <c r="Y284" s="73"/>
    </row>
    <row r="285" spans="1:25" s="336" customFormat="1" ht="14.1" customHeight="1">
      <c r="A285" s="335"/>
      <c r="B285" s="486" t="s">
        <v>498</v>
      </c>
      <c r="C285" s="343" t="s">
        <v>503</v>
      </c>
      <c r="D285" s="343" t="s">
        <v>503</v>
      </c>
      <c r="E285" s="389">
        <v>0</v>
      </c>
      <c r="F285" s="366">
        <v>0</v>
      </c>
      <c r="G285" s="366">
        <v>0</v>
      </c>
      <c r="H285" s="366">
        <v>0</v>
      </c>
      <c r="I285" s="366">
        <v>0</v>
      </c>
      <c r="J285" s="295"/>
      <c r="K285" s="295"/>
      <c r="L285" s="295"/>
      <c r="M285" s="295"/>
      <c r="N285" s="295"/>
      <c r="O285" s="295"/>
      <c r="P285" s="295"/>
      <c r="Q285" s="295"/>
      <c r="R285" s="295"/>
      <c r="S285" s="332"/>
      <c r="T285" s="332"/>
      <c r="U285" s="332"/>
      <c r="V285" s="295"/>
      <c r="W285" s="295"/>
      <c r="X285" s="295"/>
      <c r="Y285" s="295"/>
    </row>
    <row r="286" spans="1:25" ht="14.1" customHeight="1">
      <c r="B286" s="470"/>
      <c r="C286" s="364"/>
      <c r="D286" s="364"/>
      <c r="E286" s="364"/>
      <c r="F286" s="364"/>
      <c r="G286" s="364"/>
      <c r="H286" s="364"/>
      <c r="I286" s="364"/>
      <c r="J286" s="73"/>
      <c r="K286" s="73"/>
      <c r="L286" s="73"/>
      <c r="M286" s="73"/>
      <c r="N286" s="73"/>
      <c r="O286" s="73"/>
      <c r="P286" s="73"/>
      <c r="Q286" s="73"/>
      <c r="R286" s="73"/>
      <c r="S286" s="318"/>
      <c r="T286" s="318"/>
      <c r="U286" s="318"/>
      <c r="V286" s="73"/>
      <c r="W286" s="73"/>
      <c r="X286" s="73"/>
      <c r="Y286" s="73"/>
    </row>
    <row r="287" spans="1:25" ht="14.1" customHeight="1">
      <c r="B287" s="487" t="s">
        <v>218</v>
      </c>
      <c r="C287" s="366">
        <v>10378</v>
      </c>
      <c r="D287" s="366">
        <v>-31034656</v>
      </c>
      <c r="E287" s="366">
        <v>-31036107</v>
      </c>
      <c r="F287" s="366">
        <v>5459</v>
      </c>
      <c r="G287" s="366">
        <v>0</v>
      </c>
      <c r="H287" s="366">
        <v>3526</v>
      </c>
      <c r="I287" s="366">
        <v>15231149</v>
      </c>
      <c r="J287" s="73"/>
      <c r="K287" s="73"/>
      <c r="L287" s="73"/>
      <c r="M287" s="73"/>
      <c r="N287" s="73"/>
      <c r="O287" s="73"/>
      <c r="P287" s="73"/>
      <c r="Q287" s="73"/>
      <c r="R287" s="73"/>
      <c r="S287" s="318"/>
      <c r="T287" s="318"/>
      <c r="U287" s="318"/>
      <c r="V287" s="73"/>
      <c r="W287" s="73"/>
      <c r="X287" s="73"/>
      <c r="Y287" s="73"/>
    </row>
    <row r="288" spans="1:25" ht="14.1" customHeight="1">
      <c r="A288" s="231"/>
      <c r="B288" s="225"/>
      <c r="C288" s="190"/>
      <c r="D288" s="190"/>
      <c r="E288" s="190"/>
      <c r="F288" s="190"/>
      <c r="G288" s="190"/>
      <c r="H288" s="190"/>
      <c r="I288" s="190"/>
      <c r="J288" s="73"/>
      <c r="K288" s="73"/>
      <c r="L288" s="73"/>
      <c r="M288" s="73"/>
      <c r="N288" s="73"/>
      <c r="O288" s="73"/>
      <c r="P288" s="73"/>
      <c r="Q288" s="73"/>
      <c r="R288" s="73"/>
      <c r="S288" s="318"/>
      <c r="T288" s="318"/>
      <c r="U288" s="318"/>
      <c r="V288" s="73"/>
      <c r="W288" s="73"/>
      <c r="X288" s="73"/>
      <c r="Y288" s="73"/>
    </row>
    <row r="289" spans="1:25" s="207" customFormat="1" ht="14.1" customHeight="1">
      <c r="A289" s="207" t="s">
        <v>446</v>
      </c>
      <c r="B289" s="221"/>
      <c r="C289" s="221"/>
      <c r="J289" s="73"/>
      <c r="K289" s="73"/>
      <c r="L289" s="73"/>
      <c r="M289" s="73"/>
      <c r="N289" s="73"/>
      <c r="O289" s="73"/>
      <c r="P289" s="73"/>
      <c r="Q289" s="73"/>
      <c r="R289" s="73"/>
      <c r="S289" s="318"/>
      <c r="T289" s="318"/>
      <c r="U289" s="318"/>
      <c r="V289" s="73"/>
      <c r="W289" s="73"/>
      <c r="X289" s="73"/>
      <c r="Y289" s="73"/>
    </row>
    <row r="290" spans="1:25" ht="14.1" customHeight="1">
      <c r="A290" s="223" t="s">
        <v>443</v>
      </c>
      <c r="B290" s="222"/>
      <c r="C290" s="191"/>
      <c r="D290" s="191"/>
      <c r="E290" s="187"/>
      <c r="F290" s="191"/>
      <c r="G290" s="191"/>
      <c r="H290" s="189"/>
      <c r="J290" s="73"/>
      <c r="K290" s="73"/>
      <c r="L290" s="73"/>
      <c r="M290" s="73"/>
      <c r="N290" s="73"/>
      <c r="O290" s="73"/>
      <c r="P290" s="73"/>
      <c r="Q290" s="73"/>
      <c r="R290" s="73"/>
      <c r="S290" s="318"/>
      <c r="T290" s="318"/>
      <c r="U290" s="318"/>
      <c r="V290" s="73"/>
      <c r="W290" s="73"/>
      <c r="X290" s="73"/>
      <c r="Y290" s="73"/>
    </row>
    <row r="291" spans="1:25" ht="14.1" customHeight="1">
      <c r="A291" s="222" t="s">
        <v>452</v>
      </c>
      <c r="B291" s="223"/>
      <c r="C291" s="191"/>
      <c r="D291" s="191"/>
      <c r="E291" s="187"/>
      <c r="F291" s="191"/>
      <c r="G291" s="191"/>
      <c r="H291" s="189"/>
      <c r="J291" s="73"/>
      <c r="K291" s="73"/>
      <c r="L291" s="73"/>
      <c r="M291" s="73"/>
      <c r="N291" s="73"/>
      <c r="O291" s="73"/>
      <c r="P291" s="73"/>
      <c r="Q291" s="73"/>
      <c r="R291" s="73"/>
      <c r="S291" s="318"/>
      <c r="T291" s="318"/>
      <c r="U291" s="318"/>
      <c r="V291" s="73"/>
      <c r="W291" s="73"/>
      <c r="X291" s="73"/>
      <c r="Y291" s="73"/>
    </row>
    <row r="292" spans="1:25" ht="14.1" customHeight="1">
      <c r="A292" s="223" t="s">
        <v>450</v>
      </c>
      <c r="B292" s="223"/>
      <c r="C292" s="223"/>
      <c r="D292" s="191"/>
      <c r="E292" s="187"/>
      <c r="F292" s="191"/>
      <c r="G292" s="191"/>
      <c r="H292" s="189"/>
      <c r="J292" s="73"/>
      <c r="K292" s="73"/>
      <c r="L292" s="73"/>
      <c r="M292" s="73"/>
      <c r="N292" s="73"/>
      <c r="O292" s="73"/>
      <c r="P292" s="73"/>
      <c r="Q292" s="73"/>
      <c r="R292" s="73"/>
      <c r="S292" s="318"/>
      <c r="T292" s="318"/>
      <c r="U292" s="318"/>
      <c r="V292" s="73"/>
      <c r="W292" s="73"/>
      <c r="X292" s="73"/>
      <c r="Y292" s="73"/>
    </row>
    <row r="293" spans="1:25" ht="14.1" customHeight="1">
      <c r="A293" s="223" t="s">
        <v>451</v>
      </c>
      <c r="B293" s="224"/>
      <c r="C293" s="224"/>
      <c r="D293" s="191"/>
      <c r="E293" s="187"/>
      <c r="F293" s="191"/>
      <c r="G293" s="191"/>
      <c r="H293" s="189"/>
      <c r="J293" s="73"/>
      <c r="K293" s="73"/>
      <c r="L293" s="73"/>
      <c r="M293" s="73"/>
      <c r="N293" s="73"/>
      <c r="O293" s="73"/>
      <c r="P293" s="73"/>
      <c r="Q293" s="73"/>
      <c r="R293" s="73"/>
      <c r="S293" s="318"/>
      <c r="T293" s="318"/>
      <c r="U293" s="318"/>
      <c r="V293" s="73"/>
      <c r="W293" s="73"/>
      <c r="X293" s="73"/>
      <c r="Y293" s="73"/>
    </row>
    <row r="294" spans="1:25" ht="14.1" customHeight="1">
      <c r="A294" s="223"/>
      <c r="B294" s="225"/>
      <c r="C294" s="190"/>
      <c r="E294" s="190"/>
      <c r="F294" s="190"/>
      <c r="G294" s="190"/>
      <c r="J294" s="73"/>
      <c r="K294" s="73"/>
      <c r="L294" s="73"/>
      <c r="M294" s="73"/>
      <c r="N294" s="73"/>
      <c r="O294" s="73"/>
      <c r="P294" s="73"/>
      <c r="Q294" s="73"/>
      <c r="R294" s="73"/>
      <c r="S294" s="318"/>
      <c r="T294" s="318"/>
      <c r="U294" s="318"/>
      <c r="V294" s="73"/>
      <c r="W294" s="73"/>
      <c r="X294" s="73"/>
      <c r="Y294" s="73"/>
    </row>
    <row r="295" spans="1:25" ht="14.1" customHeight="1">
      <c r="B295" s="473"/>
      <c r="C295" s="473" t="s">
        <v>74</v>
      </c>
      <c r="D295" s="473"/>
      <c r="E295" s="473"/>
      <c r="F295" s="473"/>
      <c r="G295" s="473"/>
      <c r="H295" s="473"/>
      <c r="I295" s="473"/>
      <c r="J295" s="73"/>
      <c r="K295" s="73"/>
      <c r="L295" s="73"/>
      <c r="M295" s="73"/>
      <c r="N295" s="73"/>
      <c r="O295" s="73"/>
      <c r="P295" s="73"/>
      <c r="Q295" s="73"/>
      <c r="R295" s="73"/>
      <c r="S295" s="318"/>
      <c r="T295" s="318"/>
      <c r="U295" s="318"/>
      <c r="V295" s="73"/>
      <c r="W295" s="73"/>
      <c r="X295" s="73"/>
      <c r="Y295" s="73"/>
    </row>
    <row r="296" spans="1:25" ht="14.1" customHeight="1">
      <c r="B296" s="479"/>
      <c r="C296" s="190"/>
      <c r="D296" s="190"/>
      <c r="E296" s="190"/>
      <c r="F296" s="190"/>
      <c r="G296" s="190"/>
      <c r="I296" s="10"/>
      <c r="J296" s="73"/>
      <c r="K296" s="73"/>
      <c r="L296" s="73"/>
      <c r="M296" s="73"/>
      <c r="N296" s="73"/>
      <c r="O296" s="73"/>
      <c r="P296" s="73"/>
      <c r="Q296" s="73"/>
      <c r="R296" s="73"/>
      <c r="S296" s="318"/>
      <c r="T296" s="318"/>
      <c r="U296" s="318"/>
      <c r="V296" s="73"/>
      <c r="W296" s="73"/>
      <c r="X296" s="73"/>
      <c r="Y296" s="73"/>
    </row>
    <row r="297" spans="1:25" s="336" customFormat="1" ht="14.1" customHeight="1">
      <c r="A297" s="335" t="s">
        <v>256</v>
      </c>
      <c r="B297" s="476" t="s">
        <v>217</v>
      </c>
      <c r="C297" s="367">
        <v>262</v>
      </c>
      <c r="D297" s="368">
        <v>148455</v>
      </c>
      <c r="E297" s="368">
        <v>148455</v>
      </c>
      <c r="F297" s="368">
        <v>88</v>
      </c>
      <c r="G297" s="366">
        <v>0</v>
      </c>
      <c r="H297" s="368">
        <v>113</v>
      </c>
      <c r="I297" s="368">
        <v>10086</v>
      </c>
      <c r="J297" s="295"/>
      <c r="K297" s="295"/>
      <c r="L297" s="295"/>
      <c r="M297" s="295"/>
      <c r="N297" s="295"/>
      <c r="O297" s="295"/>
      <c r="P297" s="295"/>
      <c r="Q297" s="295"/>
      <c r="R297" s="295"/>
      <c r="S297" s="332"/>
      <c r="T297" s="332"/>
      <c r="U297" s="332"/>
      <c r="V297" s="295"/>
      <c r="W297" s="295"/>
      <c r="X297" s="295"/>
      <c r="Y297" s="295"/>
    </row>
    <row r="298" spans="1:25" ht="14.1" customHeight="1">
      <c r="A298" s="203">
        <v>1</v>
      </c>
      <c r="B298" s="477" t="s">
        <v>318</v>
      </c>
      <c r="C298" s="364">
        <v>250</v>
      </c>
      <c r="D298" s="364">
        <v>112264</v>
      </c>
      <c r="E298" s="364">
        <v>112264</v>
      </c>
      <c r="F298" s="364">
        <v>88</v>
      </c>
      <c r="G298" s="364">
        <v>0</v>
      </c>
      <c r="H298" s="364">
        <v>109</v>
      </c>
      <c r="I298" s="364">
        <v>9107</v>
      </c>
      <c r="J298" s="73"/>
      <c r="K298" s="518"/>
      <c r="L298" s="518"/>
      <c r="M298" s="518"/>
      <c r="N298" s="518"/>
      <c r="O298" s="519"/>
      <c r="P298" s="519"/>
      <c r="Q298" s="320"/>
      <c r="R298" s="320"/>
      <c r="S298" s="320"/>
      <c r="T298" s="519"/>
      <c r="U298" s="519"/>
      <c r="V298" s="73"/>
      <c r="W298" s="73"/>
      <c r="X298" s="73"/>
      <c r="Y298" s="73"/>
    </row>
    <row r="299" spans="1:25" ht="14.1" customHeight="1">
      <c r="A299" s="203">
        <v>2</v>
      </c>
      <c r="B299" s="478" t="s">
        <v>268</v>
      </c>
      <c r="C299" s="343" t="s">
        <v>503</v>
      </c>
      <c r="D299" s="343" t="s">
        <v>503</v>
      </c>
      <c r="E299" s="364">
        <v>403</v>
      </c>
      <c r="F299" s="364">
        <v>0</v>
      </c>
      <c r="G299" s="364">
        <v>0</v>
      </c>
      <c r="H299" s="343" t="s">
        <v>503</v>
      </c>
      <c r="I299" s="343" t="s">
        <v>503</v>
      </c>
      <c r="J299" s="73"/>
      <c r="K299" s="518"/>
      <c r="L299" s="518"/>
      <c r="M299" s="518"/>
      <c r="N299" s="518"/>
      <c r="O299" s="320"/>
      <c r="P299" s="320"/>
      <c r="Q299" s="320"/>
      <c r="R299" s="320"/>
      <c r="S299" s="320"/>
      <c r="T299" s="320"/>
      <c r="U299" s="320"/>
      <c r="V299" s="73"/>
      <c r="W299" s="73"/>
      <c r="X299" s="73"/>
      <c r="Y299" s="73"/>
    </row>
    <row r="300" spans="1:25" ht="14.1" customHeight="1">
      <c r="A300" s="203">
        <v>3</v>
      </c>
      <c r="B300" s="478" t="s">
        <v>269</v>
      </c>
      <c r="C300" s="343" t="s">
        <v>503</v>
      </c>
      <c r="D300" s="343" t="s">
        <v>503</v>
      </c>
      <c r="E300" s="364">
        <v>35788</v>
      </c>
      <c r="F300" s="364">
        <v>0</v>
      </c>
      <c r="G300" s="364">
        <v>0</v>
      </c>
      <c r="H300" s="343" t="s">
        <v>503</v>
      </c>
      <c r="I300" s="343" t="s">
        <v>503</v>
      </c>
      <c r="J300" s="73"/>
      <c r="K300" s="505"/>
      <c r="L300" s="505"/>
      <c r="M300" s="505"/>
      <c r="N300" s="505"/>
      <c r="O300" s="318"/>
      <c r="P300" s="318"/>
      <c r="Q300" s="318"/>
      <c r="R300" s="318"/>
      <c r="S300" s="318"/>
      <c r="T300" s="318"/>
      <c r="U300" s="318"/>
      <c r="V300" s="73"/>
      <c r="W300" s="73"/>
      <c r="X300" s="73"/>
      <c r="Y300" s="73"/>
    </row>
    <row r="301" spans="1:25" s="336" customFormat="1" ht="14.1" customHeight="1">
      <c r="A301" s="335" t="s">
        <v>257</v>
      </c>
      <c r="B301" s="480" t="s">
        <v>21</v>
      </c>
      <c r="C301" s="366">
        <v>90</v>
      </c>
      <c r="D301" s="366">
        <v>3689830</v>
      </c>
      <c r="E301" s="366">
        <v>3689830</v>
      </c>
      <c r="F301" s="366">
        <v>6</v>
      </c>
      <c r="G301" s="366">
        <v>0</v>
      </c>
      <c r="H301" s="366">
        <v>18</v>
      </c>
      <c r="I301" s="366">
        <v>10517</v>
      </c>
      <c r="J301" s="295"/>
      <c r="K301" s="505"/>
      <c r="L301" s="505"/>
      <c r="M301" s="331"/>
      <c r="N301" s="331"/>
      <c r="O301" s="332"/>
      <c r="P301" s="332"/>
      <c r="Q301" s="332"/>
      <c r="R301" s="332"/>
      <c r="S301" s="332"/>
      <c r="T301" s="332"/>
      <c r="U301" s="332"/>
      <c r="V301" s="295"/>
      <c r="W301" s="295"/>
      <c r="X301" s="295"/>
      <c r="Y301" s="295"/>
    </row>
    <row r="302" spans="1:25" ht="14.1" customHeight="1">
      <c r="A302" s="203">
        <v>5</v>
      </c>
      <c r="B302" s="478" t="s">
        <v>270</v>
      </c>
      <c r="C302" s="364">
        <v>3</v>
      </c>
      <c r="D302" s="364">
        <v>71044</v>
      </c>
      <c r="E302" s="364">
        <v>71044</v>
      </c>
      <c r="F302" s="364">
        <v>0</v>
      </c>
      <c r="G302" s="364">
        <v>0</v>
      </c>
      <c r="H302" s="343" t="s">
        <v>503</v>
      </c>
      <c r="I302" s="343" t="s">
        <v>503</v>
      </c>
      <c r="J302" s="73"/>
      <c r="K302" s="505"/>
      <c r="L302" s="505"/>
      <c r="M302" s="323"/>
      <c r="N302" s="323"/>
      <c r="O302" s="318"/>
      <c r="P302" s="318"/>
      <c r="Q302" s="318"/>
      <c r="R302" s="318"/>
      <c r="S302" s="318"/>
      <c r="T302" s="318"/>
      <c r="U302" s="318"/>
      <c r="V302" s="73"/>
      <c r="W302" s="73"/>
      <c r="X302" s="73"/>
      <c r="Y302" s="73"/>
    </row>
    <row r="303" spans="1:25" ht="14.1" customHeight="1">
      <c r="A303" s="203">
        <v>6</v>
      </c>
      <c r="B303" s="478" t="s">
        <v>271</v>
      </c>
      <c r="C303" s="364">
        <v>6</v>
      </c>
      <c r="D303" s="364">
        <v>1608126</v>
      </c>
      <c r="E303" s="364">
        <v>1608126</v>
      </c>
      <c r="F303" s="364">
        <v>0</v>
      </c>
      <c r="G303" s="364">
        <v>0</v>
      </c>
      <c r="H303" s="343" t="s">
        <v>503</v>
      </c>
      <c r="I303" s="343" t="s">
        <v>503</v>
      </c>
      <c r="J303" s="73"/>
      <c r="K303" s="505"/>
      <c r="L303" s="505"/>
      <c r="M303" s="323"/>
      <c r="N303" s="323"/>
      <c r="O303" s="318"/>
      <c r="P303" s="318"/>
      <c r="Q303" s="318"/>
      <c r="R303" s="318"/>
      <c r="S303" s="318"/>
      <c r="T303" s="318"/>
      <c r="U303" s="318"/>
      <c r="V303" s="73"/>
      <c r="W303" s="73"/>
      <c r="X303" s="73"/>
      <c r="Y303" s="73"/>
    </row>
    <row r="304" spans="1:25" ht="14.1" customHeight="1">
      <c r="A304" s="203">
        <v>7</v>
      </c>
      <c r="B304" s="477" t="s">
        <v>272</v>
      </c>
      <c r="C304" s="364">
        <v>0</v>
      </c>
      <c r="D304" s="364">
        <v>0</v>
      </c>
      <c r="E304" s="364">
        <v>0</v>
      </c>
      <c r="F304" s="364">
        <v>0</v>
      </c>
      <c r="G304" s="364">
        <v>0</v>
      </c>
      <c r="H304" s="364">
        <v>0</v>
      </c>
      <c r="I304" s="364">
        <v>0</v>
      </c>
      <c r="J304" s="73"/>
      <c r="K304" s="505"/>
      <c r="L304" s="505"/>
      <c r="M304" s="323"/>
      <c r="N304" s="323"/>
      <c r="O304" s="318"/>
      <c r="P304" s="318"/>
      <c r="Q304" s="318"/>
      <c r="R304" s="318"/>
      <c r="S304" s="318"/>
      <c r="T304" s="318"/>
      <c r="U304" s="318"/>
      <c r="V304" s="73"/>
      <c r="W304" s="73"/>
      <c r="X304" s="73"/>
      <c r="Y304" s="73"/>
    </row>
    <row r="305" spans="1:25" ht="14.1" customHeight="1">
      <c r="A305" s="203">
        <v>8</v>
      </c>
      <c r="B305" s="478" t="s">
        <v>319</v>
      </c>
      <c r="C305" s="364">
        <v>53</v>
      </c>
      <c r="D305" s="364">
        <v>883176</v>
      </c>
      <c r="E305" s="364">
        <v>883176</v>
      </c>
      <c r="F305" s="364">
        <v>6</v>
      </c>
      <c r="G305" s="364">
        <v>0</v>
      </c>
      <c r="H305" s="364">
        <v>9</v>
      </c>
      <c r="I305" s="364">
        <v>9981</v>
      </c>
      <c r="J305" s="73"/>
      <c r="K305" s="505"/>
      <c r="L305" s="505"/>
      <c r="M305" s="323"/>
      <c r="N305" s="323"/>
      <c r="O305" s="318"/>
      <c r="P305" s="318"/>
      <c r="Q305" s="318"/>
      <c r="R305" s="318"/>
      <c r="S305" s="318"/>
      <c r="T305" s="318"/>
      <c r="U305" s="318"/>
      <c r="V305" s="73"/>
      <c r="W305" s="73"/>
      <c r="X305" s="73"/>
      <c r="Y305" s="73"/>
    </row>
    <row r="306" spans="1:25" ht="14.1" customHeight="1">
      <c r="A306" s="203">
        <v>9</v>
      </c>
      <c r="B306" s="483" t="s">
        <v>320</v>
      </c>
      <c r="C306" s="364"/>
      <c r="D306" s="364"/>
      <c r="E306" s="364"/>
      <c r="F306" s="364"/>
      <c r="G306" s="364"/>
      <c r="H306" s="364"/>
      <c r="I306" s="364"/>
      <c r="J306" s="73"/>
      <c r="K306" s="505"/>
      <c r="L306" s="505"/>
      <c r="M306" s="323"/>
      <c r="N306" s="323"/>
      <c r="O306" s="318"/>
      <c r="P306" s="318"/>
      <c r="Q306" s="318"/>
      <c r="R306" s="318"/>
      <c r="S306" s="318"/>
      <c r="T306" s="318"/>
      <c r="U306" s="318"/>
      <c r="V306" s="73"/>
      <c r="W306" s="73"/>
      <c r="X306" s="73"/>
      <c r="Y306" s="73"/>
    </row>
    <row r="307" spans="1:25" ht="14.1" customHeight="1">
      <c r="A307" s="203"/>
      <c r="B307" s="478" t="s">
        <v>321</v>
      </c>
      <c r="C307" s="364">
        <v>28</v>
      </c>
      <c r="D307" s="364">
        <v>1127483</v>
      </c>
      <c r="E307" s="364">
        <v>1127483</v>
      </c>
      <c r="F307" s="364">
        <v>0</v>
      </c>
      <c r="G307" s="364">
        <v>0</v>
      </c>
      <c r="H307" s="343" t="s">
        <v>503</v>
      </c>
      <c r="I307" s="343" t="s">
        <v>503</v>
      </c>
      <c r="J307" s="73"/>
      <c r="K307" s="505"/>
      <c r="L307" s="505"/>
      <c r="M307" s="323"/>
      <c r="N307" s="323"/>
      <c r="O307" s="318"/>
      <c r="P307" s="318"/>
      <c r="Q307" s="318"/>
      <c r="R307" s="318"/>
      <c r="S307" s="318"/>
      <c r="T307" s="318"/>
      <c r="U307" s="318"/>
      <c r="V307" s="73"/>
      <c r="W307" s="73"/>
      <c r="X307" s="73"/>
      <c r="Y307" s="73"/>
    </row>
    <row r="308" spans="1:25" s="336" customFormat="1" ht="14.1" customHeight="1">
      <c r="A308" s="335" t="s">
        <v>20</v>
      </c>
      <c r="B308" s="480" t="s">
        <v>23</v>
      </c>
      <c r="C308" s="366">
        <v>4165</v>
      </c>
      <c r="D308" s="366">
        <v>44968667</v>
      </c>
      <c r="E308" s="366">
        <v>44966263</v>
      </c>
      <c r="F308" s="366">
        <v>19141</v>
      </c>
      <c r="G308" s="366">
        <v>0</v>
      </c>
      <c r="H308" s="366">
        <v>784</v>
      </c>
      <c r="I308" s="366">
        <v>2463980</v>
      </c>
      <c r="J308" s="295"/>
      <c r="K308" s="505"/>
      <c r="L308" s="505"/>
      <c r="M308" s="331"/>
      <c r="N308" s="331"/>
      <c r="O308" s="332"/>
      <c r="P308" s="332"/>
      <c r="Q308" s="332"/>
      <c r="R308" s="332"/>
      <c r="S308" s="332"/>
      <c r="T308" s="332"/>
      <c r="U308" s="332"/>
      <c r="V308" s="295"/>
      <c r="W308" s="295"/>
      <c r="X308" s="295"/>
      <c r="Y308" s="295"/>
    </row>
    <row r="309" spans="1:25" ht="14.1" customHeight="1">
      <c r="A309" s="203">
        <v>10</v>
      </c>
      <c r="B309" s="478" t="s">
        <v>322</v>
      </c>
      <c r="C309" s="364">
        <v>316</v>
      </c>
      <c r="D309" s="364">
        <v>1582162</v>
      </c>
      <c r="E309" s="364">
        <v>1582162</v>
      </c>
      <c r="F309" s="364">
        <v>2117</v>
      </c>
      <c r="G309" s="364">
        <v>0</v>
      </c>
      <c r="H309" s="364">
        <v>54</v>
      </c>
      <c r="I309" s="364">
        <v>18491</v>
      </c>
      <c r="J309" s="73"/>
      <c r="K309" s="505"/>
      <c r="L309" s="505"/>
      <c r="M309" s="323"/>
      <c r="N309" s="323"/>
      <c r="O309" s="318"/>
      <c r="P309" s="318"/>
      <c r="Q309" s="318"/>
      <c r="R309" s="318"/>
      <c r="S309" s="318"/>
      <c r="T309" s="318"/>
      <c r="U309" s="318"/>
      <c r="V309" s="73"/>
      <c r="W309" s="73"/>
      <c r="X309" s="73"/>
      <c r="Y309" s="73"/>
    </row>
    <row r="310" spans="1:25" ht="14.1" customHeight="1">
      <c r="A310" s="203">
        <v>11</v>
      </c>
      <c r="B310" s="478" t="s">
        <v>273</v>
      </c>
      <c r="C310" s="364">
        <v>181</v>
      </c>
      <c r="D310" s="364">
        <v>447492</v>
      </c>
      <c r="E310" s="364">
        <v>447492</v>
      </c>
      <c r="F310" s="364">
        <v>56</v>
      </c>
      <c r="G310" s="364">
        <v>0</v>
      </c>
      <c r="H310" s="364">
        <v>31</v>
      </c>
      <c r="I310" s="364">
        <v>16148</v>
      </c>
      <c r="J310" s="73"/>
      <c r="K310" s="505"/>
      <c r="L310" s="505"/>
      <c r="M310" s="323"/>
      <c r="N310" s="323"/>
      <c r="O310" s="318"/>
      <c r="P310" s="318"/>
      <c r="Q310" s="318"/>
      <c r="R310" s="318"/>
      <c r="S310" s="318"/>
      <c r="T310" s="318"/>
      <c r="U310" s="318"/>
      <c r="V310" s="73"/>
      <c r="W310" s="73"/>
      <c r="X310" s="73"/>
      <c r="Y310" s="73"/>
    </row>
    <row r="311" spans="1:25" ht="14.1" customHeight="1">
      <c r="A311" s="203">
        <v>12</v>
      </c>
      <c r="B311" s="478" t="s">
        <v>274</v>
      </c>
      <c r="C311" s="364">
        <v>4</v>
      </c>
      <c r="D311" s="364">
        <v>772949</v>
      </c>
      <c r="E311" s="364">
        <v>772949</v>
      </c>
      <c r="F311" s="364">
        <v>0</v>
      </c>
      <c r="G311" s="364">
        <v>0</v>
      </c>
      <c r="H311" s="343" t="s">
        <v>503</v>
      </c>
      <c r="I311" s="343" t="s">
        <v>503</v>
      </c>
      <c r="J311" s="73"/>
      <c r="K311" s="505"/>
      <c r="L311" s="505"/>
      <c r="M311" s="323"/>
      <c r="N311" s="323"/>
      <c r="O311" s="318"/>
      <c r="P311" s="318"/>
      <c r="Q311" s="318"/>
      <c r="R311" s="318"/>
      <c r="S311" s="318"/>
      <c r="T311" s="318"/>
      <c r="U311" s="318"/>
      <c r="V311" s="73"/>
      <c r="W311" s="73"/>
      <c r="X311" s="73"/>
      <c r="Y311" s="73"/>
    </row>
    <row r="312" spans="1:25" ht="14.1" customHeight="1">
      <c r="A312" s="203">
        <v>13</v>
      </c>
      <c r="B312" s="478" t="s">
        <v>275</v>
      </c>
      <c r="C312" s="364">
        <v>81</v>
      </c>
      <c r="D312" s="364">
        <v>125267</v>
      </c>
      <c r="E312" s="364">
        <v>125267</v>
      </c>
      <c r="F312" s="364">
        <v>87</v>
      </c>
      <c r="G312" s="364">
        <v>0</v>
      </c>
      <c r="H312" s="364">
        <v>16</v>
      </c>
      <c r="I312" s="364">
        <v>9729</v>
      </c>
      <c r="J312" s="73"/>
      <c r="K312" s="505"/>
      <c r="L312" s="505"/>
      <c r="M312" s="323"/>
      <c r="N312" s="323"/>
      <c r="O312" s="318"/>
      <c r="P312" s="318"/>
      <c r="Q312" s="318"/>
      <c r="R312" s="318"/>
      <c r="S312" s="318"/>
      <c r="T312" s="318"/>
      <c r="U312" s="318"/>
      <c r="V312" s="73"/>
      <c r="W312" s="73"/>
      <c r="X312" s="73"/>
      <c r="Y312" s="73"/>
    </row>
    <row r="313" spans="1:25" ht="14.1" customHeight="1">
      <c r="A313" s="203">
        <v>14</v>
      </c>
      <c r="B313" s="478" t="s">
        <v>276</v>
      </c>
      <c r="C313" s="364">
        <v>40</v>
      </c>
      <c r="D313" s="364">
        <v>184950</v>
      </c>
      <c r="E313" s="364">
        <v>184950</v>
      </c>
      <c r="F313" s="364">
        <v>6</v>
      </c>
      <c r="G313" s="364">
        <v>0</v>
      </c>
      <c r="H313" s="343" t="s">
        <v>503</v>
      </c>
      <c r="I313" s="343" t="s">
        <v>503</v>
      </c>
      <c r="J313" s="73"/>
      <c r="K313" s="505"/>
      <c r="L313" s="505"/>
      <c r="M313" s="323"/>
      <c r="N313" s="323"/>
      <c r="O313" s="318"/>
      <c r="P313" s="318"/>
      <c r="Q313" s="318"/>
      <c r="R313" s="318"/>
      <c r="S313" s="318"/>
      <c r="T313" s="318"/>
      <c r="U313" s="318"/>
      <c r="V313" s="73"/>
      <c r="W313" s="73"/>
      <c r="X313" s="73"/>
      <c r="Y313" s="73"/>
    </row>
    <row r="314" spans="1:25" ht="14.1" customHeight="1">
      <c r="A314" s="203">
        <v>15</v>
      </c>
      <c r="B314" s="478" t="s">
        <v>277</v>
      </c>
      <c r="C314" s="364">
        <v>8</v>
      </c>
      <c r="D314" s="364">
        <v>30157</v>
      </c>
      <c r="E314" s="364">
        <v>30157</v>
      </c>
      <c r="F314" s="364">
        <v>0</v>
      </c>
      <c r="G314" s="364">
        <v>0</v>
      </c>
      <c r="H314" s="343" t="s">
        <v>503</v>
      </c>
      <c r="I314" s="343" t="s">
        <v>503</v>
      </c>
      <c r="J314" s="73"/>
      <c r="K314" s="505"/>
      <c r="L314" s="505"/>
      <c r="M314" s="323"/>
      <c r="N314" s="323"/>
      <c r="O314" s="318"/>
      <c r="P314" s="318"/>
      <c r="Q314" s="318"/>
      <c r="R314" s="318"/>
      <c r="S314" s="318"/>
      <c r="T314" s="318"/>
      <c r="U314" s="318"/>
      <c r="V314" s="73"/>
      <c r="W314" s="73"/>
      <c r="X314" s="73"/>
      <c r="Y314" s="73"/>
    </row>
    <row r="315" spans="1:25" ht="14.1" customHeight="1">
      <c r="A315" s="203">
        <v>16</v>
      </c>
      <c r="B315" s="481" t="s">
        <v>323</v>
      </c>
      <c r="C315" s="364"/>
      <c r="D315" s="364"/>
      <c r="E315" s="364"/>
      <c r="F315" s="364"/>
      <c r="G315" s="364"/>
      <c r="H315" s="364"/>
      <c r="I315" s="364"/>
      <c r="J315" s="73"/>
      <c r="K315" s="505"/>
      <c r="L315" s="505"/>
      <c r="M315" s="323"/>
      <c r="N315" s="323"/>
      <c r="O315" s="318"/>
      <c r="P315" s="318"/>
      <c r="Q315" s="318"/>
      <c r="R315" s="318"/>
      <c r="S315" s="318"/>
      <c r="T315" s="318"/>
      <c r="U315" s="318"/>
      <c r="V315" s="73"/>
      <c r="W315" s="73"/>
      <c r="X315" s="73"/>
      <c r="Y315" s="73"/>
    </row>
    <row r="316" spans="1:25" ht="14.1" customHeight="1">
      <c r="A316" s="203"/>
      <c r="B316" s="478" t="s">
        <v>324</v>
      </c>
      <c r="C316" s="364">
        <v>68</v>
      </c>
      <c r="D316" s="364">
        <v>132042</v>
      </c>
      <c r="E316" s="364">
        <v>132042</v>
      </c>
      <c r="F316" s="364">
        <v>12</v>
      </c>
      <c r="G316" s="364">
        <v>0</v>
      </c>
      <c r="H316" s="364">
        <v>23</v>
      </c>
      <c r="I316" s="364">
        <v>6978</v>
      </c>
      <c r="J316" s="73"/>
      <c r="K316" s="505"/>
      <c r="L316" s="505"/>
      <c r="M316" s="323"/>
      <c r="N316" s="323"/>
      <c r="O316" s="318"/>
      <c r="P316" s="318"/>
      <c r="Q316" s="318"/>
      <c r="R316" s="318"/>
      <c r="S316" s="318"/>
      <c r="T316" s="318"/>
      <c r="U316" s="318"/>
      <c r="V316" s="73"/>
      <c r="W316" s="73"/>
      <c r="X316" s="73"/>
      <c r="Y316" s="73"/>
    </row>
    <row r="317" spans="1:25" ht="14.1" customHeight="1">
      <c r="A317" s="203">
        <v>17</v>
      </c>
      <c r="B317" s="478" t="s">
        <v>278</v>
      </c>
      <c r="C317" s="364">
        <v>127</v>
      </c>
      <c r="D317" s="364">
        <v>849230</v>
      </c>
      <c r="E317" s="364">
        <v>849230</v>
      </c>
      <c r="F317" s="364">
        <v>33</v>
      </c>
      <c r="G317" s="364">
        <v>0</v>
      </c>
      <c r="H317" s="364">
        <v>28</v>
      </c>
      <c r="I317" s="364">
        <v>26263</v>
      </c>
      <c r="J317" s="73"/>
      <c r="K317" s="505"/>
      <c r="L317" s="505"/>
      <c r="M317" s="323"/>
      <c r="N317" s="323"/>
      <c r="O317" s="318"/>
      <c r="P317" s="318"/>
      <c r="Q317" s="318"/>
      <c r="R317" s="318"/>
      <c r="S317" s="318"/>
      <c r="T317" s="318"/>
      <c r="U317" s="318"/>
      <c r="V317" s="73"/>
      <c r="W317" s="73"/>
      <c r="X317" s="73"/>
      <c r="Y317" s="73"/>
    </row>
    <row r="318" spans="1:25" ht="14.1" customHeight="1">
      <c r="A318" s="203">
        <v>18</v>
      </c>
      <c r="B318" s="481" t="s">
        <v>325</v>
      </c>
      <c r="C318" s="364"/>
      <c r="D318" s="364"/>
      <c r="E318" s="364"/>
      <c r="F318" s="364"/>
      <c r="G318" s="364"/>
      <c r="H318" s="364"/>
      <c r="I318" s="364"/>
      <c r="J318" s="73"/>
      <c r="K318" s="505"/>
      <c r="L318" s="505"/>
      <c r="M318" s="323"/>
      <c r="N318" s="323"/>
      <c r="O318" s="318"/>
      <c r="P318" s="318"/>
      <c r="Q318" s="318"/>
      <c r="R318" s="318"/>
      <c r="S318" s="318"/>
      <c r="T318" s="318"/>
      <c r="U318" s="318"/>
      <c r="V318" s="73"/>
      <c r="W318" s="73"/>
      <c r="X318" s="73"/>
      <c r="Y318" s="73"/>
    </row>
    <row r="319" spans="1:25" ht="14.1" customHeight="1">
      <c r="A319" s="203"/>
      <c r="B319" s="478" t="s">
        <v>326</v>
      </c>
      <c r="C319" s="364">
        <v>147</v>
      </c>
      <c r="D319" s="364">
        <v>498259</v>
      </c>
      <c r="E319" s="364">
        <v>498259</v>
      </c>
      <c r="F319" s="364">
        <v>216</v>
      </c>
      <c r="G319" s="364">
        <v>0</v>
      </c>
      <c r="H319" s="364">
        <v>32</v>
      </c>
      <c r="I319" s="364">
        <v>15475</v>
      </c>
      <c r="J319" s="73"/>
      <c r="K319" s="505"/>
      <c r="L319" s="505"/>
      <c r="M319" s="323"/>
      <c r="N319" s="323"/>
      <c r="O319" s="318"/>
      <c r="P319" s="318"/>
      <c r="Q319" s="318"/>
      <c r="R319" s="318"/>
      <c r="S319" s="318"/>
      <c r="T319" s="318"/>
      <c r="U319" s="318"/>
      <c r="V319" s="73"/>
      <c r="W319" s="73"/>
      <c r="X319" s="73"/>
      <c r="Y319" s="73"/>
    </row>
    <row r="320" spans="1:25" ht="14.1" customHeight="1">
      <c r="A320" s="203">
        <v>19</v>
      </c>
      <c r="B320" s="478" t="s">
        <v>279</v>
      </c>
      <c r="C320" s="364">
        <v>20</v>
      </c>
      <c r="D320" s="364">
        <v>2067495</v>
      </c>
      <c r="E320" s="364">
        <v>2067495</v>
      </c>
      <c r="F320" s="364">
        <v>1765</v>
      </c>
      <c r="G320" s="364">
        <v>0</v>
      </c>
      <c r="H320" s="364">
        <v>5</v>
      </c>
      <c r="I320" s="364">
        <v>291502</v>
      </c>
      <c r="J320" s="73"/>
      <c r="K320" s="505"/>
      <c r="L320" s="505"/>
      <c r="M320" s="323"/>
      <c r="N320" s="323"/>
      <c r="O320" s="318"/>
      <c r="P320" s="318"/>
      <c r="Q320" s="318"/>
      <c r="R320" s="318"/>
      <c r="S320" s="318"/>
      <c r="T320" s="318"/>
      <c r="U320" s="318"/>
      <c r="V320" s="73"/>
      <c r="W320" s="73"/>
      <c r="X320" s="73"/>
      <c r="Y320" s="73"/>
    </row>
    <row r="321" spans="1:25" ht="14.1" customHeight="1">
      <c r="A321" s="203">
        <v>20</v>
      </c>
      <c r="B321" s="478" t="s">
        <v>24</v>
      </c>
      <c r="C321" s="364">
        <v>308</v>
      </c>
      <c r="D321" s="364">
        <v>5129555</v>
      </c>
      <c r="E321" s="364">
        <v>5127985</v>
      </c>
      <c r="F321" s="364">
        <v>865</v>
      </c>
      <c r="G321" s="364">
        <v>0</v>
      </c>
      <c r="H321" s="364">
        <v>56</v>
      </c>
      <c r="I321" s="364">
        <v>94159</v>
      </c>
      <c r="J321" s="73"/>
      <c r="K321" s="505"/>
      <c r="L321" s="505"/>
      <c r="M321" s="323"/>
      <c r="N321" s="323"/>
      <c r="O321" s="318"/>
      <c r="P321" s="318"/>
      <c r="Q321" s="318"/>
      <c r="R321" s="318"/>
      <c r="S321" s="318"/>
      <c r="T321" s="318"/>
      <c r="U321" s="318"/>
      <c r="V321" s="73"/>
      <c r="W321" s="73"/>
      <c r="X321" s="73"/>
      <c r="Y321" s="73"/>
    </row>
    <row r="322" spans="1:25" ht="14.1" customHeight="1">
      <c r="A322" s="203">
        <v>21</v>
      </c>
      <c r="B322" s="478" t="s">
        <v>280</v>
      </c>
      <c r="C322" s="364">
        <v>134</v>
      </c>
      <c r="D322" s="364">
        <v>6148371</v>
      </c>
      <c r="E322" s="364">
        <v>6147537</v>
      </c>
      <c r="F322" s="364">
        <v>129</v>
      </c>
      <c r="G322" s="364">
        <v>0</v>
      </c>
      <c r="H322" s="364">
        <v>18</v>
      </c>
      <c r="I322" s="364">
        <v>7935</v>
      </c>
      <c r="J322" s="73"/>
      <c r="K322" s="505"/>
      <c r="L322" s="505"/>
      <c r="M322" s="323"/>
      <c r="N322" s="323"/>
      <c r="O322" s="318"/>
      <c r="P322" s="318"/>
      <c r="Q322" s="318"/>
      <c r="R322" s="318"/>
      <c r="S322" s="318"/>
      <c r="T322" s="318"/>
      <c r="U322" s="318"/>
      <c r="V322" s="73"/>
      <c r="W322" s="73"/>
      <c r="X322" s="73"/>
      <c r="Y322" s="73"/>
    </row>
    <row r="323" spans="1:25" ht="14.1" customHeight="1">
      <c r="A323" s="203">
        <v>22</v>
      </c>
      <c r="B323" s="478" t="s">
        <v>25</v>
      </c>
      <c r="C323" s="364">
        <v>245</v>
      </c>
      <c r="D323" s="364">
        <v>1911975</v>
      </c>
      <c r="E323" s="364">
        <v>1911975</v>
      </c>
      <c r="F323" s="364">
        <v>1418</v>
      </c>
      <c r="G323" s="364">
        <v>0</v>
      </c>
      <c r="H323" s="364">
        <v>38</v>
      </c>
      <c r="I323" s="364">
        <v>31703</v>
      </c>
      <c r="J323" s="73"/>
      <c r="K323" s="505"/>
      <c r="L323" s="505"/>
      <c r="M323" s="323"/>
      <c r="N323" s="323"/>
      <c r="O323" s="318"/>
      <c r="P323" s="318"/>
      <c r="Q323" s="318"/>
      <c r="R323" s="318"/>
      <c r="S323" s="318"/>
      <c r="T323" s="318"/>
      <c r="U323" s="318"/>
      <c r="V323" s="73"/>
      <c r="W323" s="73"/>
      <c r="X323" s="73"/>
      <c r="Y323" s="73"/>
    </row>
    <row r="324" spans="1:25" ht="14.1" customHeight="1">
      <c r="A324" s="203">
        <v>23</v>
      </c>
      <c r="B324" s="479" t="s">
        <v>327</v>
      </c>
      <c r="C324" s="364"/>
      <c r="D324" s="364"/>
      <c r="E324" s="364"/>
      <c r="F324" s="364"/>
      <c r="G324" s="364"/>
      <c r="H324" s="364"/>
      <c r="I324" s="364"/>
      <c r="J324" s="73"/>
      <c r="K324" s="505"/>
      <c r="L324" s="505"/>
      <c r="M324" s="323"/>
      <c r="N324" s="323"/>
      <c r="O324" s="318"/>
      <c r="P324" s="318"/>
      <c r="Q324" s="318"/>
      <c r="R324" s="318"/>
      <c r="S324" s="318"/>
      <c r="T324" s="318"/>
      <c r="U324" s="318"/>
      <c r="V324" s="73"/>
      <c r="W324" s="73"/>
      <c r="X324" s="73"/>
      <c r="Y324" s="73"/>
    </row>
    <row r="325" spans="1:25" ht="14.1" customHeight="1">
      <c r="A325" s="203"/>
      <c r="B325" s="478" t="s">
        <v>230</v>
      </c>
      <c r="C325" s="364">
        <v>174</v>
      </c>
      <c r="D325" s="364">
        <v>921112</v>
      </c>
      <c r="E325" s="364">
        <v>921112</v>
      </c>
      <c r="F325" s="364">
        <v>1595</v>
      </c>
      <c r="G325" s="364">
        <v>0</v>
      </c>
      <c r="H325" s="364">
        <v>36</v>
      </c>
      <c r="I325" s="364">
        <v>192899</v>
      </c>
      <c r="J325" s="73"/>
      <c r="K325" s="505"/>
      <c r="L325" s="505"/>
      <c r="M325" s="323"/>
      <c r="N325" s="323"/>
      <c r="O325" s="318"/>
      <c r="P325" s="318"/>
      <c r="Q325" s="318"/>
      <c r="R325" s="318"/>
      <c r="S325" s="318"/>
      <c r="T325" s="318"/>
      <c r="U325" s="318"/>
      <c r="V325" s="73"/>
      <c r="W325" s="73"/>
      <c r="X325" s="73"/>
      <c r="Y325" s="73"/>
    </row>
    <row r="326" spans="1:25" ht="14.1" customHeight="1">
      <c r="A326" s="203">
        <v>24</v>
      </c>
      <c r="B326" s="478" t="s">
        <v>281</v>
      </c>
      <c r="C326" s="364">
        <v>149</v>
      </c>
      <c r="D326" s="364">
        <v>1784456</v>
      </c>
      <c r="E326" s="364">
        <v>1784456</v>
      </c>
      <c r="F326" s="364">
        <v>7986</v>
      </c>
      <c r="G326" s="364">
        <v>0</v>
      </c>
      <c r="H326" s="364">
        <v>28</v>
      </c>
      <c r="I326" s="364">
        <v>14796</v>
      </c>
      <c r="J326" s="73"/>
      <c r="K326" s="505"/>
      <c r="L326" s="505"/>
      <c r="M326" s="323"/>
      <c r="N326" s="323"/>
      <c r="O326" s="318"/>
      <c r="P326" s="318"/>
      <c r="Q326" s="318"/>
      <c r="R326" s="318"/>
      <c r="S326" s="318"/>
      <c r="T326" s="318"/>
      <c r="U326" s="318"/>
      <c r="V326" s="73"/>
      <c r="W326" s="73"/>
      <c r="X326" s="73"/>
      <c r="Y326" s="73"/>
    </row>
    <row r="327" spans="1:25" ht="14.1" customHeight="1">
      <c r="A327" s="203">
        <v>25</v>
      </c>
      <c r="B327" s="478" t="s">
        <v>282</v>
      </c>
      <c r="C327" s="364">
        <v>417</v>
      </c>
      <c r="D327" s="364">
        <v>1477421</v>
      </c>
      <c r="E327" s="364">
        <v>1477421</v>
      </c>
      <c r="F327" s="364">
        <v>361</v>
      </c>
      <c r="G327" s="364">
        <v>0</v>
      </c>
      <c r="H327" s="364">
        <v>75</v>
      </c>
      <c r="I327" s="364">
        <v>84693</v>
      </c>
      <c r="J327" s="73"/>
      <c r="K327" s="505"/>
      <c r="L327" s="505"/>
      <c r="M327" s="323"/>
      <c r="N327" s="323"/>
      <c r="O327" s="318"/>
      <c r="P327" s="318"/>
      <c r="Q327" s="318"/>
      <c r="R327" s="318"/>
      <c r="S327" s="318"/>
      <c r="T327" s="318"/>
      <c r="U327" s="318"/>
      <c r="V327" s="73"/>
      <c r="W327" s="73"/>
      <c r="X327" s="73"/>
      <c r="Y327" s="73"/>
    </row>
    <row r="328" spans="1:25" ht="14.1" customHeight="1">
      <c r="A328" s="203">
        <v>26</v>
      </c>
      <c r="B328" s="481" t="s">
        <v>328</v>
      </c>
      <c r="C328" s="364"/>
      <c r="D328" s="364"/>
      <c r="E328" s="364"/>
      <c r="F328" s="364"/>
      <c r="G328" s="364"/>
      <c r="H328" s="364"/>
      <c r="I328" s="364"/>
      <c r="J328" s="73"/>
      <c r="K328" s="505"/>
      <c r="L328" s="505"/>
      <c r="M328" s="323"/>
      <c r="N328" s="323"/>
      <c r="O328" s="318"/>
      <c r="P328" s="318"/>
      <c r="Q328" s="318"/>
      <c r="R328" s="318"/>
      <c r="S328" s="318"/>
      <c r="T328" s="318"/>
      <c r="U328" s="318"/>
      <c r="V328" s="73"/>
      <c r="W328" s="73"/>
      <c r="X328" s="73"/>
      <c r="Y328" s="73"/>
    </row>
    <row r="329" spans="1:25" ht="14.1" customHeight="1">
      <c r="A329" s="203"/>
      <c r="B329" s="478" t="s">
        <v>329</v>
      </c>
      <c r="C329" s="364">
        <v>326</v>
      </c>
      <c r="D329" s="364">
        <v>3700346</v>
      </c>
      <c r="E329" s="364">
        <v>3700346</v>
      </c>
      <c r="F329" s="364">
        <v>133</v>
      </c>
      <c r="G329" s="364">
        <v>0</v>
      </c>
      <c r="H329" s="364">
        <v>51</v>
      </c>
      <c r="I329" s="364">
        <v>1011723</v>
      </c>
      <c r="J329" s="73"/>
      <c r="K329" s="505"/>
      <c r="L329" s="505"/>
      <c r="M329" s="323"/>
      <c r="N329" s="323"/>
      <c r="O329" s="318"/>
      <c r="P329" s="318"/>
      <c r="Q329" s="318"/>
      <c r="R329" s="318"/>
      <c r="S329" s="318"/>
      <c r="T329" s="318"/>
      <c r="U329" s="318"/>
      <c r="V329" s="73"/>
      <c r="W329" s="73"/>
      <c r="X329" s="73"/>
      <c r="Y329" s="73"/>
    </row>
    <row r="330" spans="1:25" ht="14.1" customHeight="1">
      <c r="A330" s="203">
        <v>27</v>
      </c>
      <c r="B330" s="478" t="s">
        <v>330</v>
      </c>
      <c r="C330" s="364">
        <v>238</v>
      </c>
      <c r="D330" s="364">
        <v>1436676</v>
      </c>
      <c r="E330" s="364">
        <v>1436676</v>
      </c>
      <c r="F330" s="364">
        <v>259</v>
      </c>
      <c r="G330" s="364">
        <v>0</v>
      </c>
      <c r="H330" s="364">
        <v>55</v>
      </c>
      <c r="I330" s="364">
        <v>167742</v>
      </c>
      <c r="J330" s="73"/>
      <c r="K330" s="505"/>
      <c r="L330" s="505"/>
      <c r="M330" s="323"/>
      <c r="N330" s="323"/>
      <c r="O330" s="318"/>
      <c r="P330" s="318"/>
      <c r="Q330" s="318"/>
      <c r="R330" s="318"/>
      <c r="S330" s="318"/>
      <c r="T330" s="318"/>
      <c r="U330" s="318"/>
      <c r="V330" s="73"/>
      <c r="W330" s="73"/>
      <c r="X330" s="73"/>
      <c r="Y330" s="73"/>
    </row>
    <row r="331" spans="1:25" ht="14.1" customHeight="1">
      <c r="A331" s="203">
        <v>28</v>
      </c>
      <c r="B331" s="477" t="s">
        <v>26</v>
      </c>
      <c r="C331" s="364">
        <v>694</v>
      </c>
      <c r="D331" s="364">
        <v>6639365</v>
      </c>
      <c r="E331" s="364">
        <v>6639365</v>
      </c>
      <c r="F331" s="364">
        <v>1080</v>
      </c>
      <c r="G331" s="364">
        <v>0</v>
      </c>
      <c r="H331" s="364">
        <v>142</v>
      </c>
      <c r="I331" s="364">
        <v>351491</v>
      </c>
      <c r="J331" s="73"/>
      <c r="K331" s="505"/>
      <c r="L331" s="505"/>
      <c r="M331" s="323"/>
      <c r="N331" s="323"/>
      <c r="O331" s="318"/>
      <c r="P331" s="318"/>
      <c r="Q331" s="318"/>
      <c r="R331" s="318"/>
      <c r="S331" s="318"/>
      <c r="T331" s="318"/>
      <c r="U331" s="318"/>
      <c r="V331" s="73"/>
      <c r="W331" s="73"/>
      <c r="X331" s="73"/>
      <c r="Y331" s="73"/>
    </row>
    <row r="332" spans="1:25" ht="14.1" customHeight="1">
      <c r="A332" s="203">
        <v>29</v>
      </c>
      <c r="B332" s="477" t="s">
        <v>331</v>
      </c>
      <c r="C332" s="364">
        <v>171</v>
      </c>
      <c r="D332" s="364">
        <v>6906362</v>
      </c>
      <c r="E332" s="364">
        <v>6906362</v>
      </c>
      <c r="F332" s="364">
        <v>429</v>
      </c>
      <c r="G332" s="364">
        <v>0</v>
      </c>
      <c r="H332" s="364">
        <v>30</v>
      </c>
      <c r="I332" s="364">
        <v>64072</v>
      </c>
      <c r="J332" s="73"/>
      <c r="K332" s="505"/>
      <c r="L332" s="505"/>
      <c r="M332" s="323"/>
      <c r="N332" s="323"/>
      <c r="O332" s="318"/>
      <c r="P332" s="318"/>
      <c r="Q332" s="318"/>
      <c r="R332" s="318"/>
      <c r="S332" s="318"/>
      <c r="T332" s="318"/>
      <c r="U332" s="318"/>
      <c r="V332" s="73"/>
      <c r="W332" s="73"/>
      <c r="X332" s="73"/>
      <c r="Y332" s="73"/>
    </row>
    <row r="333" spans="1:25" ht="14.1" customHeight="1">
      <c r="A333" s="203">
        <v>30</v>
      </c>
      <c r="B333" s="482" t="s">
        <v>283</v>
      </c>
      <c r="C333" s="364">
        <v>47</v>
      </c>
      <c r="D333" s="364">
        <v>601741</v>
      </c>
      <c r="E333" s="364">
        <v>601741</v>
      </c>
      <c r="F333" s="364">
        <v>118</v>
      </c>
      <c r="G333" s="364">
        <v>0</v>
      </c>
      <c r="H333" s="364">
        <v>8</v>
      </c>
      <c r="I333" s="364">
        <v>5229</v>
      </c>
      <c r="J333" s="73"/>
      <c r="K333" s="505"/>
      <c r="L333" s="505"/>
      <c r="M333" s="323"/>
      <c r="N333" s="323"/>
      <c r="O333" s="318"/>
      <c r="P333" s="318"/>
      <c r="Q333" s="318"/>
      <c r="R333" s="318"/>
      <c r="S333" s="318"/>
      <c r="T333" s="318"/>
      <c r="U333" s="318"/>
      <c r="V333" s="73"/>
      <c r="W333" s="73"/>
      <c r="X333" s="73"/>
      <c r="Y333" s="73"/>
    </row>
    <row r="334" spans="1:25" ht="14.1" customHeight="1">
      <c r="A334" s="203">
        <v>31</v>
      </c>
      <c r="B334" s="477" t="s">
        <v>284</v>
      </c>
      <c r="C334" s="364">
        <v>47</v>
      </c>
      <c r="D334" s="364">
        <v>112076</v>
      </c>
      <c r="E334" s="364">
        <v>112076</v>
      </c>
      <c r="F334" s="364">
        <v>169</v>
      </c>
      <c r="G334" s="364">
        <v>0</v>
      </c>
      <c r="H334" s="364">
        <v>7</v>
      </c>
      <c r="I334" s="364">
        <v>4306</v>
      </c>
      <c r="J334" s="73"/>
      <c r="K334" s="505"/>
      <c r="L334" s="505"/>
      <c r="M334" s="323"/>
      <c r="N334" s="323"/>
      <c r="O334" s="318"/>
      <c r="P334" s="318"/>
      <c r="Q334" s="318"/>
      <c r="R334" s="318"/>
      <c r="S334" s="318"/>
      <c r="T334" s="318"/>
      <c r="U334" s="318"/>
      <c r="V334" s="73"/>
      <c r="W334" s="73"/>
      <c r="X334" s="73"/>
      <c r="Y334" s="73"/>
    </row>
    <row r="335" spans="1:25" ht="14.1" customHeight="1">
      <c r="A335" s="203">
        <v>32</v>
      </c>
      <c r="B335" s="477" t="s">
        <v>285</v>
      </c>
      <c r="C335" s="364">
        <v>171</v>
      </c>
      <c r="D335" s="364">
        <v>1352712</v>
      </c>
      <c r="E335" s="364">
        <v>1352712</v>
      </c>
      <c r="F335" s="364">
        <v>149</v>
      </c>
      <c r="G335" s="364">
        <v>0</v>
      </c>
      <c r="H335" s="364">
        <v>35</v>
      </c>
      <c r="I335" s="364">
        <v>45987</v>
      </c>
      <c r="J335" s="73"/>
      <c r="K335" s="505"/>
      <c r="L335" s="505"/>
      <c r="M335" s="323"/>
      <c r="N335" s="323"/>
      <c r="O335" s="318"/>
      <c r="P335" s="318"/>
      <c r="Q335" s="318"/>
      <c r="R335" s="318"/>
      <c r="S335" s="318"/>
      <c r="T335" s="318"/>
      <c r="U335" s="318"/>
      <c r="V335" s="73"/>
      <c r="W335" s="73"/>
      <c r="X335" s="73"/>
      <c r="Y335" s="73"/>
    </row>
    <row r="336" spans="1:25" ht="14.1" customHeight="1">
      <c r="A336" s="203">
        <v>33</v>
      </c>
      <c r="B336" s="483" t="s">
        <v>380</v>
      </c>
      <c r="C336" s="364"/>
      <c r="D336" s="364"/>
      <c r="E336" s="364"/>
      <c r="F336" s="364"/>
      <c r="G336" s="364"/>
      <c r="H336" s="364"/>
      <c r="I336" s="364"/>
      <c r="J336" s="73"/>
      <c r="K336" s="505"/>
      <c r="L336" s="505"/>
      <c r="M336" s="323"/>
      <c r="N336" s="323"/>
      <c r="O336" s="318"/>
      <c r="P336" s="318"/>
      <c r="Q336" s="318"/>
      <c r="R336" s="318"/>
      <c r="S336" s="318"/>
      <c r="T336" s="318"/>
      <c r="U336" s="318"/>
      <c r="V336" s="73"/>
      <c r="W336" s="73"/>
      <c r="X336" s="73"/>
      <c r="Y336" s="73"/>
    </row>
    <row r="337" spans="1:25" ht="14.1" customHeight="1">
      <c r="A337" s="203"/>
      <c r="B337" s="477" t="s">
        <v>332</v>
      </c>
      <c r="C337" s="364">
        <v>52</v>
      </c>
      <c r="D337" s="364">
        <v>156496</v>
      </c>
      <c r="E337" s="364">
        <v>156496</v>
      </c>
      <c r="F337" s="364">
        <v>158</v>
      </c>
      <c r="G337" s="364">
        <v>0</v>
      </c>
      <c r="H337" s="364">
        <v>10</v>
      </c>
      <c r="I337" s="364">
        <v>2291</v>
      </c>
      <c r="J337" s="73"/>
      <c r="K337" s="505"/>
      <c r="L337" s="505"/>
      <c r="M337" s="323"/>
      <c r="N337" s="323"/>
      <c r="O337" s="318"/>
      <c r="P337" s="318"/>
      <c r="Q337" s="318"/>
      <c r="R337" s="318"/>
      <c r="S337" s="318"/>
      <c r="T337" s="318"/>
      <c r="U337" s="318"/>
      <c r="V337" s="73"/>
      <c r="W337" s="73"/>
      <c r="X337" s="73"/>
      <c r="Y337" s="73"/>
    </row>
    <row r="338" spans="1:25" s="336" customFormat="1" ht="14.1" customHeight="1">
      <c r="A338" s="335" t="s">
        <v>22</v>
      </c>
      <c r="B338" s="476" t="s">
        <v>249</v>
      </c>
      <c r="C338" s="366">
        <v>571</v>
      </c>
      <c r="D338" s="366">
        <v>16981499</v>
      </c>
      <c r="E338" s="366">
        <v>16981499</v>
      </c>
      <c r="F338" s="366">
        <v>63674</v>
      </c>
      <c r="G338" s="366">
        <v>0</v>
      </c>
      <c r="H338" s="366">
        <v>120</v>
      </c>
      <c r="I338" s="366">
        <v>236930</v>
      </c>
      <c r="J338" s="295"/>
      <c r="K338" s="505"/>
      <c r="L338" s="505"/>
      <c r="M338" s="331"/>
      <c r="N338" s="331"/>
      <c r="O338" s="332"/>
      <c r="P338" s="332"/>
      <c r="Q338" s="332"/>
      <c r="R338" s="332"/>
      <c r="S338" s="332"/>
      <c r="T338" s="332"/>
      <c r="U338" s="332"/>
      <c r="V338" s="295"/>
      <c r="W338" s="295"/>
      <c r="X338" s="295"/>
      <c r="Y338" s="295"/>
    </row>
    <row r="339" spans="1:25" s="336" customFormat="1" ht="14.1" customHeight="1">
      <c r="A339" s="335" t="s">
        <v>27</v>
      </c>
      <c r="B339" s="484" t="s">
        <v>375</v>
      </c>
      <c r="C339" s="366"/>
      <c r="D339" s="366"/>
      <c r="E339" s="366"/>
      <c r="F339" s="366"/>
      <c r="G339" s="366"/>
      <c r="H339" s="366"/>
      <c r="I339" s="366"/>
      <c r="J339" s="295"/>
      <c r="K339" s="505"/>
      <c r="L339" s="505"/>
      <c r="M339" s="331"/>
      <c r="N339" s="331"/>
      <c r="O339" s="332"/>
      <c r="P339" s="332"/>
      <c r="Q339" s="332"/>
      <c r="R339" s="332"/>
      <c r="S339" s="332"/>
      <c r="T339" s="332"/>
      <c r="U339" s="332"/>
      <c r="V339" s="295"/>
      <c r="W339" s="295"/>
      <c r="X339" s="295"/>
      <c r="Y339" s="295"/>
    </row>
    <row r="340" spans="1:25" s="336" customFormat="1" ht="14.1" customHeight="1">
      <c r="A340" s="335"/>
      <c r="B340" s="480" t="s">
        <v>264</v>
      </c>
      <c r="C340" s="366">
        <v>282</v>
      </c>
      <c r="D340" s="366">
        <v>950180</v>
      </c>
      <c r="E340" s="366">
        <v>950180</v>
      </c>
      <c r="F340" s="366">
        <v>5819</v>
      </c>
      <c r="G340" s="366">
        <v>0</v>
      </c>
      <c r="H340" s="366">
        <v>51</v>
      </c>
      <c r="I340" s="366">
        <v>143988</v>
      </c>
      <c r="J340" s="295"/>
      <c r="K340" s="505"/>
      <c r="L340" s="505"/>
      <c r="M340" s="331"/>
      <c r="N340" s="331"/>
      <c r="O340" s="332"/>
      <c r="P340" s="332"/>
      <c r="Q340" s="332"/>
      <c r="R340" s="332"/>
      <c r="S340" s="332"/>
      <c r="T340" s="332"/>
      <c r="U340" s="332"/>
      <c r="V340" s="295"/>
      <c r="W340" s="295"/>
      <c r="X340" s="295"/>
      <c r="Y340" s="295"/>
    </row>
    <row r="341" spans="1:25" ht="14.1" customHeight="1">
      <c r="A341" s="203">
        <v>36</v>
      </c>
      <c r="B341" s="477" t="s">
        <v>286</v>
      </c>
      <c r="C341" s="364">
        <v>61</v>
      </c>
      <c r="D341" s="364">
        <v>311632</v>
      </c>
      <c r="E341" s="364">
        <v>311632</v>
      </c>
      <c r="F341" s="364">
        <v>4253</v>
      </c>
      <c r="G341" s="364">
        <v>0</v>
      </c>
      <c r="H341" s="364">
        <v>11</v>
      </c>
      <c r="I341" s="364">
        <v>90533</v>
      </c>
      <c r="J341" s="73"/>
      <c r="K341" s="505"/>
      <c r="L341" s="505"/>
      <c r="M341" s="323"/>
      <c r="N341" s="323"/>
      <c r="O341" s="318"/>
      <c r="P341" s="318"/>
      <c r="Q341" s="318"/>
      <c r="R341" s="318"/>
      <c r="S341" s="318"/>
      <c r="T341" s="318"/>
      <c r="U341" s="318"/>
      <c r="V341" s="73"/>
      <c r="W341" s="73"/>
      <c r="X341" s="73"/>
      <c r="Y341" s="73"/>
    </row>
    <row r="342" spans="1:25" ht="14.1" customHeight="1">
      <c r="A342" s="203">
        <v>37</v>
      </c>
      <c r="B342" s="477" t="s">
        <v>287</v>
      </c>
      <c r="C342" s="364">
        <v>22</v>
      </c>
      <c r="D342" s="364">
        <v>90009</v>
      </c>
      <c r="E342" s="364">
        <v>90009</v>
      </c>
      <c r="F342" s="364">
        <v>154</v>
      </c>
      <c r="G342" s="364">
        <v>0</v>
      </c>
      <c r="H342" s="343" t="s">
        <v>503</v>
      </c>
      <c r="I342" s="343" t="s">
        <v>503</v>
      </c>
      <c r="J342" s="73"/>
      <c r="K342" s="505"/>
      <c r="L342" s="505"/>
      <c r="M342" s="323"/>
      <c r="N342" s="323"/>
      <c r="O342" s="318"/>
      <c r="P342" s="318"/>
      <c r="Q342" s="318"/>
      <c r="R342" s="318"/>
      <c r="S342" s="318"/>
      <c r="T342" s="318"/>
      <c r="U342" s="318"/>
      <c r="V342" s="73"/>
      <c r="W342" s="73"/>
      <c r="X342" s="73"/>
      <c r="Y342" s="73"/>
    </row>
    <row r="343" spans="1:25" ht="14.1" customHeight="1">
      <c r="A343" s="203">
        <v>38</v>
      </c>
      <c r="B343" s="483" t="s">
        <v>333</v>
      </c>
      <c r="C343" s="364"/>
      <c r="D343" s="364"/>
      <c r="E343" s="364"/>
      <c r="F343" s="364"/>
      <c r="G343" s="364"/>
      <c r="H343" s="364"/>
      <c r="I343" s="364"/>
      <c r="J343" s="73"/>
      <c r="K343" s="505"/>
      <c r="L343" s="505"/>
      <c r="M343" s="323"/>
      <c r="N343" s="323"/>
      <c r="O343" s="318"/>
      <c r="P343" s="318"/>
      <c r="Q343" s="318"/>
      <c r="R343" s="318"/>
      <c r="S343" s="318"/>
      <c r="T343" s="318"/>
      <c r="U343" s="318"/>
      <c r="V343" s="73"/>
      <c r="W343" s="73"/>
      <c r="X343" s="73"/>
      <c r="Y343" s="73"/>
    </row>
    <row r="344" spans="1:25" ht="14.1" customHeight="1">
      <c r="A344" s="203"/>
      <c r="B344" s="477" t="s">
        <v>334</v>
      </c>
      <c r="C344" s="364">
        <v>185</v>
      </c>
      <c r="D344" s="364">
        <v>521559</v>
      </c>
      <c r="E344" s="364">
        <v>521559</v>
      </c>
      <c r="F344" s="364">
        <v>1412</v>
      </c>
      <c r="G344" s="364">
        <v>0</v>
      </c>
      <c r="H344" s="364">
        <v>31</v>
      </c>
      <c r="I344" s="364">
        <v>20385</v>
      </c>
      <c r="J344" s="73"/>
      <c r="K344" s="505"/>
      <c r="L344" s="505"/>
      <c r="M344" s="323"/>
      <c r="N344" s="323"/>
      <c r="O344" s="318"/>
      <c r="P344" s="318"/>
      <c r="Q344" s="318"/>
      <c r="R344" s="318"/>
      <c r="S344" s="318"/>
      <c r="T344" s="318"/>
      <c r="U344" s="318"/>
      <c r="V344" s="73"/>
      <c r="W344" s="73"/>
      <c r="X344" s="73"/>
      <c r="Y344" s="73"/>
    </row>
    <row r="345" spans="1:25" ht="14.1" customHeight="1">
      <c r="A345" s="203">
        <v>39</v>
      </c>
      <c r="B345" s="475" t="s">
        <v>335</v>
      </c>
      <c r="C345" s="364"/>
      <c r="D345" s="364"/>
      <c r="E345" s="364"/>
      <c r="F345" s="364"/>
      <c r="G345" s="364"/>
      <c r="H345" s="364"/>
      <c r="I345" s="364"/>
      <c r="J345" s="73"/>
      <c r="K345" s="505"/>
      <c r="L345" s="505"/>
      <c r="M345" s="323"/>
      <c r="N345" s="323"/>
      <c r="O345" s="318"/>
      <c r="P345" s="318"/>
      <c r="Q345" s="318"/>
      <c r="R345" s="318"/>
      <c r="S345" s="318"/>
      <c r="T345" s="318"/>
      <c r="U345" s="318"/>
      <c r="V345" s="73"/>
      <c r="W345" s="73"/>
      <c r="X345" s="73"/>
      <c r="Y345" s="73"/>
    </row>
    <row r="346" spans="1:25" ht="14.1" customHeight="1">
      <c r="A346" s="203"/>
      <c r="B346" s="482" t="s">
        <v>336</v>
      </c>
      <c r="C346" s="364">
        <v>14</v>
      </c>
      <c r="D346" s="364">
        <v>26980</v>
      </c>
      <c r="E346" s="364">
        <v>26980</v>
      </c>
      <c r="F346" s="364">
        <v>0</v>
      </c>
      <c r="G346" s="364">
        <v>0</v>
      </c>
      <c r="H346" s="343" t="s">
        <v>503</v>
      </c>
      <c r="I346" s="343" t="s">
        <v>503</v>
      </c>
      <c r="J346" s="73"/>
      <c r="K346" s="505"/>
      <c r="L346" s="505"/>
      <c r="M346" s="323"/>
      <c r="N346" s="323"/>
      <c r="O346" s="318"/>
      <c r="P346" s="318"/>
      <c r="Q346" s="318"/>
      <c r="R346" s="318"/>
      <c r="S346" s="318"/>
      <c r="T346" s="318"/>
      <c r="U346" s="318"/>
      <c r="V346" s="73"/>
      <c r="W346" s="73"/>
      <c r="X346" s="73"/>
      <c r="Y346" s="73"/>
    </row>
    <row r="347" spans="1:25" s="336" customFormat="1" ht="14.1" customHeight="1">
      <c r="A347" s="335" t="s">
        <v>28</v>
      </c>
      <c r="B347" s="476" t="s">
        <v>29</v>
      </c>
      <c r="C347" s="366">
        <v>616</v>
      </c>
      <c r="D347" s="366">
        <v>1464242</v>
      </c>
      <c r="E347" s="366">
        <v>1464242</v>
      </c>
      <c r="F347" s="366">
        <v>734</v>
      </c>
      <c r="G347" s="366">
        <v>0</v>
      </c>
      <c r="H347" s="366">
        <v>144</v>
      </c>
      <c r="I347" s="366">
        <v>307740</v>
      </c>
      <c r="J347" s="295"/>
      <c r="K347" s="505"/>
      <c r="L347" s="505"/>
      <c r="M347" s="331"/>
      <c r="N347" s="331"/>
      <c r="O347" s="332"/>
      <c r="P347" s="332"/>
      <c r="Q347" s="332"/>
      <c r="R347" s="332"/>
      <c r="S347" s="332"/>
      <c r="T347" s="332"/>
      <c r="U347" s="332"/>
      <c r="V347" s="295"/>
      <c r="W347" s="295"/>
      <c r="X347" s="295"/>
      <c r="Y347" s="295"/>
    </row>
    <row r="348" spans="1:25" ht="14.1" customHeight="1">
      <c r="A348" s="203">
        <v>41</v>
      </c>
      <c r="B348" s="477" t="s">
        <v>288</v>
      </c>
      <c r="C348" s="364">
        <v>227</v>
      </c>
      <c r="D348" s="364">
        <v>1036551</v>
      </c>
      <c r="E348" s="364">
        <v>1036551</v>
      </c>
      <c r="F348" s="364">
        <v>363</v>
      </c>
      <c r="G348" s="364">
        <v>0</v>
      </c>
      <c r="H348" s="364">
        <v>73</v>
      </c>
      <c r="I348" s="364">
        <v>258809</v>
      </c>
      <c r="J348" s="73"/>
      <c r="K348" s="505"/>
      <c r="L348" s="505"/>
      <c r="M348" s="323"/>
      <c r="N348" s="323"/>
      <c r="O348" s="318"/>
      <c r="P348" s="318"/>
      <c r="Q348" s="318"/>
      <c r="R348" s="318"/>
      <c r="S348" s="318"/>
      <c r="T348" s="318"/>
      <c r="U348" s="318"/>
      <c r="V348" s="73"/>
      <c r="W348" s="73"/>
      <c r="X348" s="73"/>
      <c r="Y348" s="73"/>
    </row>
    <row r="349" spans="1:25" ht="14.1" customHeight="1">
      <c r="A349" s="203">
        <v>42</v>
      </c>
      <c r="B349" s="482" t="s">
        <v>289</v>
      </c>
      <c r="C349" s="364">
        <v>60</v>
      </c>
      <c r="D349" s="364">
        <v>62283</v>
      </c>
      <c r="E349" s="364">
        <v>62283</v>
      </c>
      <c r="F349" s="364">
        <v>19</v>
      </c>
      <c r="G349" s="364">
        <v>0</v>
      </c>
      <c r="H349" s="364">
        <v>11</v>
      </c>
      <c r="I349" s="364">
        <v>13684</v>
      </c>
      <c r="J349" s="73"/>
      <c r="K349" s="505"/>
      <c r="L349" s="505"/>
      <c r="M349" s="323"/>
      <c r="N349" s="323"/>
      <c r="O349" s="318"/>
      <c r="P349" s="318"/>
      <c r="Q349" s="318"/>
      <c r="R349" s="318"/>
      <c r="S349" s="318"/>
      <c r="T349" s="318"/>
      <c r="U349" s="318"/>
      <c r="V349" s="73"/>
      <c r="W349" s="73"/>
      <c r="X349" s="73"/>
      <c r="Y349" s="73"/>
    </row>
    <row r="350" spans="1:25" ht="14.1" customHeight="1">
      <c r="A350" s="219">
        <v>43</v>
      </c>
      <c r="B350" s="475" t="s">
        <v>337</v>
      </c>
      <c r="C350" s="364"/>
      <c r="D350" s="364"/>
      <c r="E350" s="364"/>
      <c r="F350" s="364"/>
      <c r="G350" s="364"/>
      <c r="H350" s="364"/>
      <c r="I350" s="364"/>
      <c r="J350" s="73"/>
      <c r="K350" s="505"/>
      <c r="L350" s="505"/>
      <c r="M350" s="323"/>
      <c r="N350" s="323"/>
      <c r="O350" s="318"/>
      <c r="P350" s="318"/>
      <c r="Q350" s="318"/>
      <c r="R350" s="318"/>
      <c r="S350" s="318"/>
      <c r="T350" s="318"/>
      <c r="U350" s="318"/>
      <c r="V350" s="73"/>
      <c r="W350" s="73"/>
      <c r="X350" s="73"/>
      <c r="Y350" s="73"/>
    </row>
    <row r="351" spans="1:25" ht="14.1" customHeight="1">
      <c r="A351" s="219"/>
      <c r="B351" s="482" t="s">
        <v>338</v>
      </c>
      <c r="C351" s="364">
        <v>329</v>
      </c>
      <c r="D351" s="364">
        <v>365408</v>
      </c>
      <c r="E351" s="364">
        <v>365408</v>
      </c>
      <c r="F351" s="364">
        <v>352</v>
      </c>
      <c r="G351" s="364">
        <v>0</v>
      </c>
      <c r="H351" s="364">
        <v>60</v>
      </c>
      <c r="I351" s="364">
        <v>35247</v>
      </c>
      <c r="J351" s="73"/>
      <c r="K351" s="505"/>
      <c r="L351" s="505"/>
      <c r="M351" s="323"/>
      <c r="N351" s="323"/>
      <c r="O351" s="318"/>
      <c r="P351" s="318"/>
      <c r="Q351" s="318"/>
      <c r="R351" s="318"/>
      <c r="S351" s="318"/>
      <c r="T351" s="318"/>
      <c r="U351" s="318"/>
      <c r="V351" s="73"/>
      <c r="W351" s="73"/>
      <c r="X351" s="73"/>
      <c r="Y351" s="73"/>
    </row>
    <row r="352" spans="1:25" s="336" customFormat="1" ht="14.1" customHeight="1">
      <c r="A352" s="335" t="s">
        <v>30</v>
      </c>
      <c r="B352" s="484" t="s">
        <v>231</v>
      </c>
      <c r="C352" s="366"/>
      <c r="D352" s="366"/>
      <c r="E352" s="366"/>
      <c r="F352" s="366"/>
      <c r="G352" s="366"/>
      <c r="H352" s="366"/>
      <c r="I352" s="366"/>
      <c r="J352" s="295"/>
      <c r="K352" s="505"/>
      <c r="L352" s="505"/>
      <c r="M352" s="331"/>
      <c r="N352" s="331"/>
      <c r="O352" s="332"/>
      <c r="P352" s="332"/>
      <c r="Q352" s="332"/>
      <c r="R352" s="332"/>
      <c r="S352" s="332"/>
      <c r="T352" s="332"/>
      <c r="U352" s="332"/>
      <c r="V352" s="295"/>
      <c r="W352" s="295"/>
      <c r="X352" s="295"/>
      <c r="Y352" s="295"/>
    </row>
    <row r="353" spans="1:25" s="336" customFormat="1" ht="14.1" customHeight="1">
      <c r="A353" s="335"/>
      <c r="B353" s="480" t="s">
        <v>376</v>
      </c>
      <c r="C353" s="366">
        <v>3191</v>
      </c>
      <c r="D353" s="366">
        <v>11820106</v>
      </c>
      <c r="E353" s="366">
        <v>11820106</v>
      </c>
      <c r="F353" s="366">
        <v>17755</v>
      </c>
      <c r="G353" s="366">
        <v>0</v>
      </c>
      <c r="H353" s="366">
        <v>523</v>
      </c>
      <c r="I353" s="366">
        <v>538915</v>
      </c>
      <c r="J353" s="295"/>
      <c r="K353" s="505"/>
      <c r="L353" s="505"/>
      <c r="M353" s="331"/>
      <c r="N353" s="331"/>
      <c r="O353" s="332"/>
      <c r="P353" s="332"/>
      <c r="Q353" s="332"/>
      <c r="R353" s="332"/>
      <c r="S353" s="332"/>
      <c r="T353" s="332"/>
      <c r="U353" s="332"/>
      <c r="V353" s="295"/>
      <c r="W353" s="295"/>
      <c r="X353" s="295"/>
      <c r="Y353" s="295"/>
    </row>
    <row r="354" spans="1:25" ht="14.1" customHeight="1">
      <c r="A354" s="220">
        <v>45</v>
      </c>
      <c r="B354" s="485" t="s">
        <v>339</v>
      </c>
      <c r="C354" s="364"/>
      <c r="D354" s="364"/>
      <c r="E354" s="364"/>
      <c r="F354" s="364"/>
      <c r="G354" s="364"/>
      <c r="H354" s="364"/>
      <c r="I354" s="364"/>
      <c r="J354" s="73"/>
      <c r="K354" s="505"/>
      <c r="L354" s="505"/>
      <c r="M354" s="323"/>
      <c r="N354" s="323"/>
      <c r="O354" s="318"/>
      <c r="P354" s="318"/>
      <c r="Q354" s="318"/>
      <c r="R354" s="318"/>
      <c r="S354" s="318"/>
      <c r="T354" s="318"/>
      <c r="U354" s="318"/>
      <c r="V354" s="73"/>
      <c r="W354" s="73"/>
      <c r="X354" s="73"/>
      <c r="Y354" s="73"/>
    </row>
    <row r="355" spans="1:25" ht="14.1" customHeight="1">
      <c r="A355" s="220"/>
      <c r="B355" s="482" t="s">
        <v>381</v>
      </c>
      <c r="C355" s="364">
        <v>416</v>
      </c>
      <c r="D355" s="364">
        <v>1130718</v>
      </c>
      <c r="E355" s="364">
        <v>1130718</v>
      </c>
      <c r="F355" s="364">
        <v>316</v>
      </c>
      <c r="G355" s="364">
        <v>0</v>
      </c>
      <c r="H355" s="364">
        <v>100</v>
      </c>
      <c r="I355" s="364">
        <v>38778</v>
      </c>
      <c r="J355" s="73"/>
      <c r="K355" s="505"/>
      <c r="L355" s="505"/>
      <c r="M355" s="323"/>
      <c r="N355" s="323"/>
      <c r="O355" s="318"/>
      <c r="P355" s="318"/>
      <c r="Q355" s="318"/>
      <c r="R355" s="318"/>
      <c r="S355" s="318"/>
      <c r="T355" s="318"/>
      <c r="U355" s="318"/>
      <c r="V355" s="73"/>
      <c r="W355" s="73"/>
      <c r="X355" s="73"/>
      <c r="Y355" s="73"/>
    </row>
    <row r="356" spans="1:25" ht="14.1" customHeight="1">
      <c r="A356" s="203">
        <v>46</v>
      </c>
      <c r="B356" s="482" t="s">
        <v>290</v>
      </c>
      <c r="C356" s="364">
        <v>2013</v>
      </c>
      <c r="D356" s="364">
        <v>8440934</v>
      </c>
      <c r="E356" s="364">
        <v>8440934</v>
      </c>
      <c r="F356" s="364">
        <v>8953</v>
      </c>
      <c r="G356" s="364">
        <v>0</v>
      </c>
      <c r="H356" s="364">
        <v>311</v>
      </c>
      <c r="I356" s="364">
        <v>453874</v>
      </c>
      <c r="J356" s="73"/>
      <c r="K356" s="505"/>
      <c r="L356" s="505"/>
      <c r="M356" s="323"/>
      <c r="N356" s="323"/>
      <c r="O356" s="318"/>
      <c r="P356" s="318"/>
      <c r="Q356" s="318"/>
      <c r="R356" s="318"/>
      <c r="S356" s="318"/>
      <c r="T356" s="318"/>
      <c r="U356" s="318"/>
      <c r="V356" s="73"/>
      <c r="W356" s="73"/>
      <c r="X356" s="73"/>
      <c r="Y356" s="73"/>
    </row>
    <row r="357" spans="1:25" ht="14.1" customHeight="1">
      <c r="A357" s="203">
        <v>47</v>
      </c>
      <c r="B357" s="477" t="s">
        <v>340</v>
      </c>
      <c r="C357" s="364">
        <v>762</v>
      </c>
      <c r="D357" s="364">
        <v>2248455</v>
      </c>
      <c r="E357" s="364">
        <v>2248455</v>
      </c>
      <c r="F357" s="364">
        <v>8486</v>
      </c>
      <c r="G357" s="364">
        <v>0</v>
      </c>
      <c r="H357" s="364">
        <v>112</v>
      </c>
      <c r="I357" s="364">
        <v>46263</v>
      </c>
      <c r="J357" s="73"/>
      <c r="K357" s="505"/>
      <c r="L357" s="505"/>
      <c r="M357" s="323"/>
      <c r="N357" s="323"/>
      <c r="O357" s="318"/>
      <c r="P357" s="318"/>
      <c r="Q357" s="318"/>
      <c r="R357" s="318"/>
      <c r="S357" s="318"/>
      <c r="T357" s="318"/>
      <c r="U357" s="318"/>
      <c r="V357" s="73"/>
      <c r="W357" s="73"/>
      <c r="X357" s="73"/>
      <c r="Y357" s="73"/>
    </row>
    <row r="358" spans="1:25" s="336" customFormat="1" ht="14.1" customHeight="1">
      <c r="A358" s="335" t="s">
        <v>31</v>
      </c>
      <c r="B358" s="476" t="s">
        <v>250</v>
      </c>
      <c r="C358" s="366">
        <v>730</v>
      </c>
      <c r="D358" s="366">
        <v>3740312</v>
      </c>
      <c r="E358" s="366">
        <v>3740312</v>
      </c>
      <c r="F358" s="366">
        <v>7211</v>
      </c>
      <c r="G358" s="366">
        <v>0</v>
      </c>
      <c r="H358" s="366">
        <v>134</v>
      </c>
      <c r="I358" s="366">
        <v>118802</v>
      </c>
      <c r="J358" s="295"/>
      <c r="K358" s="505"/>
      <c r="L358" s="505"/>
      <c r="M358" s="331"/>
      <c r="N358" s="331"/>
      <c r="O358" s="332"/>
      <c r="P358" s="332"/>
      <c r="Q358" s="332"/>
      <c r="R358" s="332"/>
      <c r="S358" s="332"/>
      <c r="T358" s="332"/>
      <c r="U358" s="332"/>
      <c r="V358" s="295"/>
      <c r="W358" s="295"/>
      <c r="X358" s="295"/>
      <c r="Y358" s="295"/>
    </row>
    <row r="359" spans="1:25" ht="14.1" customHeight="1">
      <c r="A359" s="203">
        <v>49</v>
      </c>
      <c r="B359" s="478" t="s">
        <v>341</v>
      </c>
      <c r="C359" s="364">
        <v>223</v>
      </c>
      <c r="D359" s="364">
        <v>2117834</v>
      </c>
      <c r="E359" s="364">
        <v>2117834</v>
      </c>
      <c r="F359" s="364">
        <v>1562</v>
      </c>
      <c r="G359" s="364">
        <v>0</v>
      </c>
      <c r="H359" s="364">
        <v>41</v>
      </c>
      <c r="I359" s="364">
        <v>18071</v>
      </c>
      <c r="J359" s="73"/>
      <c r="K359" s="505"/>
      <c r="L359" s="505"/>
      <c r="M359" s="323"/>
      <c r="N359" s="323"/>
      <c r="O359" s="318"/>
      <c r="P359" s="318"/>
      <c r="Q359" s="318"/>
      <c r="R359" s="318"/>
      <c r="S359" s="318"/>
      <c r="T359" s="318"/>
      <c r="U359" s="318"/>
      <c r="V359" s="73"/>
      <c r="W359" s="73"/>
      <c r="X359" s="73"/>
      <c r="Y359" s="73"/>
    </row>
    <row r="360" spans="1:25" ht="14.1" customHeight="1">
      <c r="A360" s="203">
        <v>50</v>
      </c>
      <c r="B360" s="478" t="s">
        <v>291</v>
      </c>
      <c r="C360" s="364">
        <v>33</v>
      </c>
      <c r="D360" s="364">
        <v>89292</v>
      </c>
      <c r="E360" s="364">
        <v>89292</v>
      </c>
      <c r="F360" s="364">
        <v>0</v>
      </c>
      <c r="G360" s="364">
        <v>0</v>
      </c>
      <c r="H360" s="364">
        <v>4</v>
      </c>
      <c r="I360" s="364">
        <v>35807</v>
      </c>
      <c r="J360" s="73"/>
      <c r="K360" s="505"/>
      <c r="L360" s="505"/>
      <c r="M360" s="323"/>
      <c r="N360" s="323"/>
      <c r="O360" s="318"/>
      <c r="P360" s="318"/>
      <c r="Q360" s="318"/>
      <c r="R360" s="318"/>
      <c r="S360" s="318"/>
      <c r="T360" s="318"/>
      <c r="U360" s="318"/>
      <c r="V360" s="73"/>
      <c r="W360" s="73"/>
      <c r="X360" s="73"/>
      <c r="Y360" s="73"/>
    </row>
    <row r="361" spans="1:25" ht="14.1" customHeight="1">
      <c r="A361" s="203">
        <v>51</v>
      </c>
      <c r="B361" s="478" t="s">
        <v>292</v>
      </c>
      <c r="C361" s="364">
        <v>18</v>
      </c>
      <c r="D361" s="364">
        <v>255369</v>
      </c>
      <c r="E361" s="364">
        <v>255369</v>
      </c>
      <c r="F361" s="364">
        <v>0</v>
      </c>
      <c r="G361" s="364">
        <v>0</v>
      </c>
      <c r="H361" s="364">
        <v>5</v>
      </c>
      <c r="I361" s="364">
        <v>851</v>
      </c>
      <c r="J361" s="73"/>
      <c r="K361" s="505"/>
      <c r="L361" s="505"/>
      <c r="M361" s="323"/>
      <c r="N361" s="323"/>
      <c r="O361" s="318"/>
      <c r="P361" s="318"/>
      <c r="Q361" s="318"/>
      <c r="R361" s="318"/>
      <c r="S361" s="318"/>
      <c r="T361" s="318"/>
      <c r="U361" s="318"/>
      <c r="V361" s="73"/>
      <c r="W361" s="73"/>
      <c r="X361" s="73"/>
      <c r="Y361" s="73"/>
    </row>
    <row r="362" spans="1:25" ht="14.1" customHeight="1">
      <c r="A362" s="203">
        <v>52</v>
      </c>
      <c r="B362" s="479" t="s">
        <v>342</v>
      </c>
      <c r="C362" s="364"/>
      <c r="D362" s="364"/>
      <c r="E362" s="364"/>
      <c r="F362" s="364"/>
      <c r="G362" s="364"/>
      <c r="H362" s="364"/>
      <c r="I362" s="364"/>
      <c r="J362" s="73"/>
      <c r="K362" s="505"/>
      <c r="L362" s="505"/>
      <c r="M362" s="323"/>
      <c r="N362" s="323"/>
      <c r="O362" s="318"/>
      <c r="P362" s="318"/>
      <c r="Q362" s="318"/>
      <c r="R362" s="318"/>
      <c r="S362" s="318"/>
      <c r="T362" s="318"/>
      <c r="U362" s="318"/>
      <c r="V362" s="73"/>
      <c r="W362" s="73"/>
      <c r="X362" s="73"/>
      <c r="Y362" s="73"/>
    </row>
    <row r="363" spans="1:25" ht="14.1" customHeight="1">
      <c r="A363" s="203"/>
      <c r="B363" s="478" t="s">
        <v>343</v>
      </c>
      <c r="C363" s="364">
        <v>412</v>
      </c>
      <c r="D363" s="364">
        <v>1163795</v>
      </c>
      <c r="E363" s="364">
        <v>1163795</v>
      </c>
      <c r="F363" s="364">
        <v>5649</v>
      </c>
      <c r="G363" s="364">
        <v>0</v>
      </c>
      <c r="H363" s="364">
        <v>78</v>
      </c>
      <c r="I363" s="364">
        <v>59200</v>
      </c>
      <c r="J363" s="73"/>
      <c r="K363" s="505"/>
      <c r="L363" s="505"/>
      <c r="M363" s="323"/>
      <c r="N363" s="323"/>
      <c r="O363" s="318"/>
      <c r="P363" s="318"/>
      <c r="Q363" s="318"/>
      <c r="R363" s="318"/>
      <c r="S363" s="318"/>
      <c r="T363" s="318"/>
      <c r="U363" s="318"/>
      <c r="V363" s="73"/>
      <c r="W363" s="73"/>
      <c r="X363" s="73"/>
      <c r="Y363" s="73"/>
    </row>
    <row r="364" spans="1:25" ht="14.1" customHeight="1">
      <c r="A364" s="203">
        <v>53</v>
      </c>
      <c r="B364" s="489" t="s">
        <v>293</v>
      </c>
      <c r="C364" s="364">
        <v>44</v>
      </c>
      <c r="D364" s="364">
        <v>114022</v>
      </c>
      <c r="E364" s="364">
        <v>114022</v>
      </c>
      <c r="F364" s="364">
        <v>0</v>
      </c>
      <c r="G364" s="364">
        <v>0</v>
      </c>
      <c r="H364" s="364">
        <v>6</v>
      </c>
      <c r="I364" s="364">
        <v>4873</v>
      </c>
      <c r="J364" s="73"/>
      <c r="K364" s="505"/>
      <c r="L364" s="505"/>
      <c r="M364" s="323"/>
      <c r="N364" s="323"/>
      <c r="O364" s="318"/>
      <c r="P364" s="318"/>
      <c r="Q364" s="318"/>
      <c r="R364" s="318"/>
      <c r="S364" s="318"/>
      <c r="T364" s="318"/>
      <c r="U364" s="318"/>
      <c r="V364" s="73"/>
      <c r="W364" s="73"/>
      <c r="X364" s="73"/>
      <c r="Y364" s="73"/>
    </row>
    <row r="365" spans="1:25" s="336" customFormat="1" ht="14.1" customHeight="1">
      <c r="A365" s="335" t="s">
        <v>33</v>
      </c>
      <c r="B365" s="476" t="s">
        <v>32</v>
      </c>
      <c r="C365" s="366">
        <v>361</v>
      </c>
      <c r="D365" s="366">
        <v>323545</v>
      </c>
      <c r="E365" s="366">
        <v>323545</v>
      </c>
      <c r="F365" s="366">
        <v>121</v>
      </c>
      <c r="G365" s="366">
        <v>0</v>
      </c>
      <c r="H365" s="366">
        <v>79</v>
      </c>
      <c r="I365" s="366">
        <v>15196</v>
      </c>
      <c r="J365" s="295"/>
      <c r="K365" s="505"/>
      <c r="L365" s="505"/>
      <c r="M365" s="331"/>
      <c r="N365" s="331"/>
      <c r="O365" s="332"/>
      <c r="P365" s="332"/>
      <c r="Q365" s="332"/>
      <c r="R365" s="332"/>
      <c r="S365" s="332"/>
      <c r="T365" s="332"/>
      <c r="U365" s="332"/>
      <c r="V365" s="295"/>
      <c r="W365" s="295"/>
      <c r="X365" s="295"/>
      <c r="Y365" s="295"/>
    </row>
    <row r="366" spans="1:25" ht="14.1" customHeight="1">
      <c r="A366" s="203">
        <v>55</v>
      </c>
      <c r="B366" s="478" t="s">
        <v>294</v>
      </c>
      <c r="C366" s="364">
        <v>167</v>
      </c>
      <c r="D366" s="364">
        <v>182894</v>
      </c>
      <c r="E366" s="364">
        <v>182894</v>
      </c>
      <c r="F366" s="364">
        <v>58</v>
      </c>
      <c r="G366" s="364">
        <v>0</v>
      </c>
      <c r="H366" s="364">
        <v>49</v>
      </c>
      <c r="I366" s="364">
        <v>11409</v>
      </c>
      <c r="J366" s="73"/>
      <c r="K366" s="505"/>
      <c r="L366" s="505"/>
      <c r="M366" s="323"/>
      <c r="N366" s="323"/>
      <c r="O366" s="318"/>
      <c r="P366" s="318"/>
      <c r="Q366" s="318"/>
      <c r="R366" s="318"/>
      <c r="S366" s="318"/>
      <c r="T366" s="318"/>
      <c r="U366" s="318"/>
      <c r="V366" s="73"/>
      <c r="W366" s="73"/>
      <c r="X366" s="73"/>
      <c r="Y366" s="73"/>
    </row>
    <row r="367" spans="1:25" ht="14.1" customHeight="1">
      <c r="A367" s="203">
        <v>56</v>
      </c>
      <c r="B367" s="478" t="s">
        <v>295</v>
      </c>
      <c r="C367" s="364">
        <v>194</v>
      </c>
      <c r="D367" s="364">
        <v>140651</v>
      </c>
      <c r="E367" s="364">
        <v>140651</v>
      </c>
      <c r="F367" s="364">
        <v>63</v>
      </c>
      <c r="G367" s="364">
        <v>0</v>
      </c>
      <c r="H367" s="364">
        <v>30</v>
      </c>
      <c r="I367" s="364">
        <v>3787</v>
      </c>
      <c r="J367" s="73"/>
      <c r="K367" s="505"/>
      <c r="L367" s="505"/>
      <c r="M367" s="323"/>
      <c r="N367" s="323"/>
      <c r="O367" s="318"/>
      <c r="P367" s="318"/>
      <c r="Q367" s="318"/>
      <c r="R367" s="318"/>
      <c r="S367" s="318"/>
      <c r="T367" s="318"/>
      <c r="U367" s="318"/>
      <c r="V367" s="73"/>
      <c r="W367" s="73"/>
      <c r="X367" s="73"/>
      <c r="Y367" s="73"/>
    </row>
    <row r="368" spans="1:25" s="336" customFormat="1" ht="14.1" customHeight="1">
      <c r="A368" s="337" t="s">
        <v>34</v>
      </c>
      <c r="B368" s="480" t="s">
        <v>251</v>
      </c>
      <c r="C368" s="366">
        <v>1605</v>
      </c>
      <c r="D368" s="366">
        <v>15598795</v>
      </c>
      <c r="E368" s="366">
        <v>15598516</v>
      </c>
      <c r="F368" s="366">
        <v>1480</v>
      </c>
      <c r="G368" s="366">
        <v>0</v>
      </c>
      <c r="H368" s="366">
        <v>330</v>
      </c>
      <c r="I368" s="366">
        <v>523855</v>
      </c>
      <c r="J368" s="295"/>
      <c r="K368" s="505"/>
      <c r="L368" s="505"/>
      <c r="M368" s="331"/>
      <c r="N368" s="331"/>
      <c r="O368" s="332"/>
      <c r="P368" s="332"/>
      <c r="Q368" s="332"/>
      <c r="R368" s="332"/>
      <c r="S368" s="332"/>
      <c r="T368" s="332"/>
      <c r="U368" s="332"/>
      <c r="V368" s="295"/>
      <c r="W368" s="295"/>
      <c r="X368" s="295"/>
      <c r="Y368" s="295"/>
    </row>
    <row r="369" spans="1:25" ht="14.1" customHeight="1">
      <c r="A369" s="203">
        <v>58</v>
      </c>
      <c r="B369" s="478" t="s">
        <v>296</v>
      </c>
      <c r="C369" s="364">
        <v>343</v>
      </c>
      <c r="D369" s="364">
        <v>763761</v>
      </c>
      <c r="E369" s="364">
        <v>763761</v>
      </c>
      <c r="F369" s="364">
        <v>505</v>
      </c>
      <c r="G369" s="364">
        <v>0</v>
      </c>
      <c r="H369" s="364">
        <v>63</v>
      </c>
      <c r="I369" s="364">
        <v>33670</v>
      </c>
      <c r="J369" s="73"/>
      <c r="K369" s="505"/>
      <c r="L369" s="505"/>
      <c r="M369" s="323"/>
      <c r="N369" s="323"/>
      <c r="O369" s="318"/>
      <c r="P369" s="318"/>
      <c r="Q369" s="318"/>
      <c r="R369" s="318"/>
      <c r="S369" s="318"/>
      <c r="T369" s="318"/>
      <c r="U369" s="318"/>
      <c r="V369" s="73"/>
      <c r="W369" s="73"/>
      <c r="X369" s="73"/>
      <c r="Y369" s="73"/>
    </row>
    <row r="370" spans="1:25" ht="14.1" customHeight="1">
      <c r="A370" s="203">
        <v>59</v>
      </c>
      <c r="B370" s="479" t="s">
        <v>344</v>
      </c>
      <c r="C370" s="364"/>
      <c r="D370" s="364"/>
      <c r="E370" s="364"/>
      <c r="F370" s="364"/>
      <c r="G370" s="364"/>
      <c r="H370" s="364"/>
      <c r="I370" s="364"/>
      <c r="J370" s="73"/>
      <c r="K370" s="505"/>
      <c r="L370" s="505"/>
      <c r="M370" s="323"/>
      <c r="N370" s="323"/>
      <c r="O370" s="318"/>
      <c r="P370" s="318"/>
      <c r="Q370" s="318"/>
      <c r="R370" s="318"/>
      <c r="S370" s="318"/>
      <c r="T370" s="318"/>
      <c r="U370" s="318"/>
      <c r="V370" s="73"/>
      <c r="W370" s="73"/>
      <c r="X370" s="73"/>
      <c r="Y370" s="73"/>
    </row>
    <row r="371" spans="1:25" ht="14.1" customHeight="1">
      <c r="A371" s="203"/>
      <c r="B371" s="479" t="s">
        <v>377</v>
      </c>
      <c r="C371" s="364"/>
      <c r="D371" s="364"/>
      <c r="E371" s="364"/>
      <c r="F371" s="364"/>
      <c r="G371" s="364"/>
      <c r="H371" s="364"/>
      <c r="I371" s="364"/>
      <c r="J371" s="73"/>
      <c r="K371" s="505"/>
      <c r="L371" s="505"/>
      <c r="M371" s="323"/>
      <c r="N371" s="323"/>
      <c r="O371" s="318"/>
      <c r="P371" s="318"/>
      <c r="Q371" s="318"/>
      <c r="R371" s="318"/>
      <c r="S371" s="318"/>
      <c r="T371" s="318"/>
      <c r="U371" s="318"/>
      <c r="V371" s="73"/>
      <c r="W371" s="73"/>
      <c r="X371" s="73"/>
      <c r="Y371" s="73"/>
    </row>
    <row r="372" spans="1:25" ht="14.1" customHeight="1">
      <c r="A372" s="203"/>
      <c r="B372" s="478" t="s">
        <v>345</v>
      </c>
      <c r="C372" s="364">
        <v>183</v>
      </c>
      <c r="D372" s="364">
        <v>266693</v>
      </c>
      <c r="E372" s="364">
        <v>266693</v>
      </c>
      <c r="F372" s="364">
        <v>207</v>
      </c>
      <c r="G372" s="364">
        <v>0</v>
      </c>
      <c r="H372" s="364">
        <v>38</v>
      </c>
      <c r="I372" s="364">
        <v>12931</v>
      </c>
      <c r="J372" s="73"/>
      <c r="K372" s="505"/>
      <c r="L372" s="505"/>
      <c r="M372" s="323"/>
      <c r="N372" s="323"/>
      <c r="O372" s="318"/>
      <c r="P372" s="318"/>
      <c r="Q372" s="318"/>
      <c r="R372" s="318"/>
      <c r="S372" s="318"/>
      <c r="T372" s="318"/>
      <c r="U372" s="318"/>
      <c r="V372" s="73"/>
      <c r="W372" s="73"/>
      <c r="X372" s="73"/>
      <c r="Y372" s="73"/>
    </row>
    <row r="373" spans="1:25" ht="14.1" customHeight="1">
      <c r="A373" s="203">
        <v>60</v>
      </c>
      <c r="B373" s="478" t="s">
        <v>297</v>
      </c>
      <c r="C373" s="364">
        <v>28</v>
      </c>
      <c r="D373" s="364">
        <v>1306035</v>
      </c>
      <c r="E373" s="364">
        <v>1306035</v>
      </c>
      <c r="F373" s="364">
        <v>141</v>
      </c>
      <c r="G373" s="364">
        <v>0</v>
      </c>
      <c r="H373" s="364">
        <v>3</v>
      </c>
      <c r="I373" s="364">
        <v>371</v>
      </c>
      <c r="J373" s="73"/>
      <c r="K373" s="505"/>
      <c r="L373" s="505"/>
      <c r="M373" s="323"/>
      <c r="N373" s="323"/>
      <c r="O373" s="318"/>
      <c r="P373" s="318"/>
      <c r="Q373" s="318"/>
      <c r="R373" s="318"/>
      <c r="S373" s="318"/>
      <c r="T373" s="318"/>
      <c r="U373" s="318"/>
      <c r="V373" s="73"/>
      <c r="W373" s="73"/>
      <c r="X373" s="73"/>
      <c r="Y373" s="73"/>
    </row>
    <row r="374" spans="1:25" ht="14.1" customHeight="1">
      <c r="A374" s="203">
        <v>61</v>
      </c>
      <c r="B374" s="478" t="s">
        <v>298</v>
      </c>
      <c r="C374" s="364">
        <v>67</v>
      </c>
      <c r="D374" s="364">
        <v>6374018</v>
      </c>
      <c r="E374" s="364">
        <v>6374018</v>
      </c>
      <c r="F374" s="364">
        <v>105</v>
      </c>
      <c r="G374" s="364">
        <v>0</v>
      </c>
      <c r="H374" s="364">
        <v>21</v>
      </c>
      <c r="I374" s="364">
        <v>285865</v>
      </c>
      <c r="J374" s="73"/>
      <c r="K374" s="505"/>
      <c r="L374" s="505"/>
      <c r="M374" s="323"/>
      <c r="N374" s="323"/>
      <c r="O374" s="318"/>
      <c r="P374" s="318"/>
      <c r="Q374" s="318"/>
      <c r="R374" s="318"/>
      <c r="S374" s="318"/>
      <c r="T374" s="318"/>
      <c r="U374" s="318"/>
      <c r="V374" s="73"/>
      <c r="W374" s="73"/>
      <c r="X374" s="73"/>
      <c r="Y374" s="73"/>
    </row>
    <row r="375" spans="1:25" ht="14.1" customHeight="1">
      <c r="A375" s="203">
        <v>62</v>
      </c>
      <c r="B375" s="479" t="s">
        <v>346</v>
      </c>
      <c r="C375" s="364"/>
      <c r="D375" s="364"/>
      <c r="E375" s="364"/>
      <c r="F375" s="364"/>
      <c r="G375" s="364"/>
      <c r="H375" s="364"/>
      <c r="I375" s="364"/>
      <c r="J375" s="73"/>
      <c r="K375" s="505"/>
      <c r="L375" s="505"/>
      <c r="M375" s="323"/>
      <c r="N375" s="323"/>
      <c r="O375" s="318"/>
      <c r="P375" s="318"/>
      <c r="Q375" s="318"/>
      <c r="R375" s="318"/>
      <c r="S375" s="318"/>
      <c r="T375" s="318"/>
      <c r="U375" s="318"/>
      <c r="V375" s="73"/>
      <c r="W375" s="73"/>
      <c r="X375" s="73"/>
      <c r="Y375" s="73"/>
    </row>
    <row r="376" spans="1:25" ht="14.1" customHeight="1">
      <c r="A376" s="203"/>
      <c r="B376" s="478" t="s">
        <v>347</v>
      </c>
      <c r="C376" s="364">
        <v>544</v>
      </c>
      <c r="D376" s="364">
        <v>4525193</v>
      </c>
      <c r="E376" s="364">
        <v>4524915</v>
      </c>
      <c r="F376" s="364">
        <v>411</v>
      </c>
      <c r="G376" s="364">
        <v>0</v>
      </c>
      <c r="H376" s="364">
        <v>106</v>
      </c>
      <c r="I376" s="364">
        <v>51258</v>
      </c>
      <c r="J376" s="73"/>
      <c r="K376" s="505"/>
      <c r="L376" s="505"/>
      <c r="M376" s="323"/>
      <c r="N376" s="323"/>
      <c r="O376" s="318"/>
      <c r="P376" s="318"/>
      <c r="Q376" s="318"/>
      <c r="R376" s="318"/>
      <c r="S376" s="318"/>
      <c r="T376" s="318"/>
      <c r="U376" s="318"/>
      <c r="V376" s="73"/>
      <c r="W376" s="73"/>
      <c r="X376" s="73"/>
      <c r="Y376" s="73"/>
    </row>
    <row r="377" spans="1:25" ht="14.1" customHeight="1">
      <c r="A377" s="203">
        <v>63</v>
      </c>
      <c r="B377" s="478" t="s">
        <v>299</v>
      </c>
      <c r="C377" s="364">
        <v>440</v>
      </c>
      <c r="D377" s="364">
        <v>2363096</v>
      </c>
      <c r="E377" s="364">
        <v>2363096</v>
      </c>
      <c r="F377" s="364">
        <v>112</v>
      </c>
      <c r="G377" s="364">
        <v>0</v>
      </c>
      <c r="H377" s="364">
        <v>99</v>
      </c>
      <c r="I377" s="364">
        <v>139760</v>
      </c>
      <c r="J377" s="73"/>
      <c r="K377" s="505"/>
      <c r="L377" s="505"/>
      <c r="M377" s="323"/>
      <c r="N377" s="323"/>
      <c r="O377" s="318"/>
      <c r="P377" s="318"/>
      <c r="Q377" s="318"/>
      <c r="R377" s="318"/>
      <c r="S377" s="318"/>
      <c r="T377" s="318"/>
      <c r="U377" s="318"/>
      <c r="V377" s="73"/>
      <c r="W377" s="73"/>
      <c r="X377" s="73"/>
      <c r="Y377" s="73"/>
    </row>
    <row r="378" spans="1:25" s="336" customFormat="1" ht="14.1" customHeight="1">
      <c r="A378" s="337" t="s">
        <v>35</v>
      </c>
      <c r="B378" s="484" t="s">
        <v>348</v>
      </c>
      <c r="C378" s="366"/>
      <c r="D378" s="366"/>
      <c r="E378" s="366"/>
      <c r="F378" s="366"/>
      <c r="G378" s="366"/>
      <c r="H378" s="366"/>
      <c r="I378" s="366"/>
      <c r="J378" s="295"/>
      <c r="K378" s="505"/>
      <c r="L378" s="505"/>
      <c r="M378" s="331"/>
      <c r="N378" s="331"/>
      <c r="O378" s="332"/>
      <c r="P378" s="332"/>
      <c r="Q378" s="332"/>
      <c r="R378" s="332"/>
      <c r="S378" s="332"/>
      <c r="T378" s="332"/>
      <c r="U378" s="332"/>
      <c r="V378" s="295"/>
      <c r="W378" s="295"/>
      <c r="X378" s="295"/>
      <c r="Y378" s="295"/>
    </row>
    <row r="379" spans="1:25" s="336" customFormat="1" ht="14.1" customHeight="1">
      <c r="A379" s="337"/>
      <c r="B379" s="480" t="s">
        <v>349</v>
      </c>
      <c r="C379" s="366">
        <v>2183</v>
      </c>
      <c r="D379" s="366">
        <v>51336517</v>
      </c>
      <c r="E379" s="366">
        <v>51336517</v>
      </c>
      <c r="F379" s="366">
        <v>25227</v>
      </c>
      <c r="G379" s="366">
        <v>0</v>
      </c>
      <c r="H379" s="366">
        <v>522</v>
      </c>
      <c r="I379" s="366">
        <v>2325338</v>
      </c>
      <c r="J379" s="295"/>
      <c r="K379" s="505"/>
      <c r="L379" s="505"/>
      <c r="M379" s="331"/>
      <c r="N379" s="331"/>
      <c r="O379" s="332"/>
      <c r="P379" s="332"/>
      <c r="Q379" s="332"/>
      <c r="R379" s="332"/>
      <c r="S379" s="332"/>
      <c r="T379" s="332"/>
      <c r="U379" s="332"/>
      <c r="V379" s="295"/>
      <c r="W379" s="295"/>
      <c r="X379" s="295"/>
      <c r="Y379" s="295"/>
    </row>
    <row r="380" spans="1:25" ht="14.1" customHeight="1">
      <c r="A380" s="203">
        <v>64</v>
      </c>
      <c r="B380" s="478" t="s">
        <v>300</v>
      </c>
      <c r="C380" s="364">
        <v>1087</v>
      </c>
      <c r="D380" s="364">
        <v>35610196</v>
      </c>
      <c r="E380" s="364">
        <v>35610196</v>
      </c>
      <c r="F380" s="364">
        <v>10373</v>
      </c>
      <c r="G380" s="364">
        <v>0</v>
      </c>
      <c r="H380" s="364">
        <v>294</v>
      </c>
      <c r="I380" s="364">
        <v>1705176</v>
      </c>
      <c r="J380" s="73"/>
      <c r="K380" s="505"/>
      <c r="L380" s="505"/>
      <c r="M380" s="323"/>
      <c r="N380" s="323"/>
      <c r="O380" s="318"/>
      <c r="P380" s="318"/>
      <c r="Q380" s="318"/>
      <c r="R380" s="318"/>
      <c r="S380" s="318"/>
      <c r="T380" s="318"/>
      <c r="U380" s="318"/>
      <c r="V380" s="73"/>
      <c r="W380" s="73"/>
      <c r="X380" s="73"/>
      <c r="Y380" s="73"/>
    </row>
    <row r="381" spans="1:25" ht="14.1" customHeight="1">
      <c r="A381" s="203">
        <v>65</v>
      </c>
      <c r="B381" s="481" t="s">
        <v>350</v>
      </c>
      <c r="C381" s="364"/>
      <c r="D381" s="364"/>
      <c r="E381" s="364"/>
      <c r="F381" s="364"/>
      <c r="G381" s="364"/>
      <c r="H381" s="364"/>
      <c r="I381" s="364"/>
      <c r="J381" s="73"/>
      <c r="K381" s="505"/>
      <c r="L381" s="505"/>
      <c r="M381" s="323"/>
      <c r="N381" s="323"/>
      <c r="O381" s="318"/>
      <c r="P381" s="318"/>
      <c r="Q381" s="318"/>
      <c r="R381" s="318"/>
      <c r="S381" s="318"/>
      <c r="T381" s="318"/>
      <c r="U381" s="318"/>
      <c r="V381" s="73"/>
      <c r="W381" s="73"/>
      <c r="X381" s="73"/>
      <c r="Y381" s="73"/>
    </row>
    <row r="382" spans="1:25" ht="14.1" customHeight="1">
      <c r="A382" s="203"/>
      <c r="B382" s="478" t="s">
        <v>351</v>
      </c>
      <c r="C382" s="364">
        <v>92</v>
      </c>
      <c r="D382" s="364">
        <v>5566070</v>
      </c>
      <c r="E382" s="364">
        <v>5566070</v>
      </c>
      <c r="F382" s="364">
        <v>10731</v>
      </c>
      <c r="G382" s="364">
        <v>0</v>
      </c>
      <c r="H382" s="364">
        <v>17</v>
      </c>
      <c r="I382" s="364">
        <v>57052</v>
      </c>
      <c r="J382" s="73"/>
      <c r="K382" s="505"/>
      <c r="L382" s="505"/>
      <c r="M382" s="323"/>
      <c r="N382" s="323"/>
      <c r="O382" s="318"/>
      <c r="P382" s="318"/>
      <c r="Q382" s="318"/>
      <c r="R382" s="318"/>
      <c r="S382" s="318"/>
      <c r="T382" s="318"/>
      <c r="U382" s="318"/>
      <c r="V382" s="73"/>
      <c r="W382" s="73"/>
      <c r="X382" s="73"/>
      <c r="Y382" s="73"/>
    </row>
    <row r="383" spans="1:25" ht="14.1" customHeight="1">
      <c r="A383" s="203">
        <v>66</v>
      </c>
      <c r="B383" s="479" t="s">
        <v>352</v>
      </c>
      <c r="C383" s="364"/>
      <c r="D383" s="364"/>
      <c r="E383" s="364"/>
      <c r="F383" s="364"/>
      <c r="G383" s="364"/>
      <c r="H383" s="364"/>
      <c r="I383" s="364"/>
      <c r="J383" s="73"/>
      <c r="K383" s="505"/>
      <c r="L383" s="505"/>
      <c r="M383" s="323"/>
      <c r="N383" s="323"/>
      <c r="O383" s="318"/>
      <c r="P383" s="318"/>
      <c r="Q383" s="318"/>
      <c r="R383" s="318"/>
      <c r="S383" s="318"/>
      <c r="T383" s="318"/>
      <c r="U383" s="318"/>
      <c r="V383" s="73"/>
      <c r="W383" s="73"/>
      <c r="X383" s="73"/>
      <c r="Y383" s="73"/>
    </row>
    <row r="384" spans="1:25" ht="14.1" customHeight="1">
      <c r="A384" s="203"/>
      <c r="B384" s="478" t="s">
        <v>353</v>
      </c>
      <c r="C384" s="364">
        <v>1004</v>
      </c>
      <c r="D384" s="364">
        <v>10160251</v>
      </c>
      <c r="E384" s="364">
        <v>10160251</v>
      </c>
      <c r="F384" s="364">
        <v>4124</v>
      </c>
      <c r="G384" s="364">
        <v>0</v>
      </c>
      <c r="H384" s="364">
        <v>211</v>
      </c>
      <c r="I384" s="364">
        <v>563110</v>
      </c>
      <c r="J384" s="73"/>
      <c r="K384" s="505"/>
      <c r="L384" s="505"/>
      <c r="M384" s="323"/>
      <c r="N384" s="323"/>
      <c r="O384" s="318"/>
      <c r="P384" s="318"/>
      <c r="Q384" s="318"/>
      <c r="R384" s="318"/>
      <c r="S384" s="318"/>
      <c r="T384" s="318"/>
      <c r="U384" s="318"/>
      <c r="V384" s="73"/>
      <c r="W384" s="73"/>
      <c r="X384" s="73"/>
      <c r="Y384" s="73"/>
    </row>
    <row r="385" spans="1:25" s="336" customFormat="1" ht="14.1" customHeight="1">
      <c r="A385" s="335" t="s">
        <v>258</v>
      </c>
      <c r="B385" s="480" t="s">
        <v>252</v>
      </c>
      <c r="C385" s="366">
        <v>1782</v>
      </c>
      <c r="D385" s="366">
        <v>3469600</v>
      </c>
      <c r="E385" s="366">
        <v>3469600</v>
      </c>
      <c r="F385" s="366">
        <v>3008</v>
      </c>
      <c r="G385" s="366">
        <v>0</v>
      </c>
      <c r="H385" s="366">
        <v>483</v>
      </c>
      <c r="I385" s="366">
        <v>3421055</v>
      </c>
      <c r="J385" s="295"/>
      <c r="K385" s="505"/>
      <c r="L385" s="505"/>
      <c r="M385" s="331"/>
      <c r="N385" s="331"/>
      <c r="O385" s="332"/>
      <c r="P385" s="332"/>
      <c r="Q385" s="332"/>
      <c r="R385" s="332"/>
      <c r="S385" s="332"/>
      <c r="T385" s="332"/>
      <c r="U385" s="332"/>
      <c r="V385" s="295"/>
      <c r="W385" s="295"/>
      <c r="X385" s="295"/>
      <c r="Y385" s="295"/>
    </row>
    <row r="386" spans="1:25" s="336" customFormat="1" ht="14.1" customHeight="1">
      <c r="A386" s="337" t="s">
        <v>132</v>
      </c>
      <c r="B386" s="484" t="s">
        <v>355</v>
      </c>
      <c r="C386" s="366"/>
      <c r="D386" s="366"/>
      <c r="E386" s="366"/>
      <c r="F386" s="366"/>
      <c r="G386" s="366"/>
      <c r="H386" s="366"/>
      <c r="I386" s="366"/>
      <c r="J386" s="295"/>
      <c r="K386" s="505"/>
      <c r="L386" s="505"/>
      <c r="M386" s="505"/>
      <c r="N386" s="331"/>
      <c r="O386" s="332"/>
      <c r="P386" s="332"/>
      <c r="Q386" s="332"/>
      <c r="R386" s="332"/>
      <c r="S386" s="332"/>
      <c r="T386" s="332"/>
      <c r="U386" s="332"/>
      <c r="V386" s="295"/>
      <c r="W386" s="295"/>
      <c r="X386" s="295"/>
      <c r="Y386" s="295"/>
    </row>
    <row r="387" spans="1:25" s="336" customFormat="1" ht="14.1" customHeight="1">
      <c r="A387" s="337"/>
      <c r="B387" s="480" t="s">
        <v>354</v>
      </c>
      <c r="C387" s="366">
        <v>1948</v>
      </c>
      <c r="D387" s="366">
        <v>21997047</v>
      </c>
      <c r="E387" s="366">
        <v>21997039</v>
      </c>
      <c r="F387" s="366">
        <v>5898</v>
      </c>
      <c r="G387" s="366">
        <v>0</v>
      </c>
      <c r="H387" s="366">
        <v>473</v>
      </c>
      <c r="I387" s="366">
        <v>307466</v>
      </c>
      <c r="J387" s="295"/>
      <c r="K387" s="505"/>
      <c r="L387" s="505"/>
      <c r="M387" s="505"/>
      <c r="N387" s="331"/>
      <c r="O387" s="332"/>
      <c r="P387" s="332"/>
      <c r="Q387" s="332"/>
      <c r="R387" s="332"/>
      <c r="S387" s="332"/>
      <c r="T387" s="332"/>
      <c r="U387" s="332"/>
      <c r="V387" s="295"/>
      <c r="W387" s="295"/>
      <c r="X387" s="295"/>
      <c r="Y387" s="295"/>
    </row>
    <row r="388" spans="1:25" ht="14.1" customHeight="1">
      <c r="A388" s="203">
        <v>69</v>
      </c>
      <c r="B388" s="478" t="s">
        <v>301</v>
      </c>
      <c r="C388" s="343" t="s">
        <v>503</v>
      </c>
      <c r="D388" s="343" t="s">
        <v>503</v>
      </c>
      <c r="E388" s="364">
        <v>76274</v>
      </c>
      <c r="F388" s="364">
        <v>94</v>
      </c>
      <c r="G388" s="364">
        <v>0</v>
      </c>
      <c r="H388" s="343" t="s">
        <v>503</v>
      </c>
      <c r="I388" s="343" t="s">
        <v>503</v>
      </c>
      <c r="J388" s="73"/>
      <c r="K388" s="505"/>
      <c r="L388" s="505"/>
      <c r="M388" s="505"/>
      <c r="N388" s="323"/>
      <c r="O388" s="318"/>
      <c r="P388" s="318"/>
      <c r="Q388" s="318"/>
      <c r="R388" s="318"/>
      <c r="S388" s="318"/>
      <c r="T388" s="318"/>
      <c r="U388" s="318"/>
      <c r="V388" s="73"/>
      <c r="W388" s="73"/>
      <c r="X388" s="73"/>
      <c r="Y388" s="73"/>
    </row>
    <row r="389" spans="1:25" ht="14.1" customHeight="1">
      <c r="A389" s="203">
        <v>70</v>
      </c>
      <c r="B389" s="479" t="s">
        <v>356</v>
      </c>
      <c r="C389" s="364"/>
      <c r="D389" s="364"/>
      <c r="E389" s="364"/>
      <c r="F389" s="364"/>
      <c r="G389" s="364"/>
      <c r="H389" s="364"/>
      <c r="I389" s="364"/>
      <c r="J389" s="73"/>
      <c r="K389" s="505"/>
      <c r="L389" s="505"/>
      <c r="M389" s="505"/>
      <c r="N389" s="323"/>
      <c r="O389" s="318"/>
      <c r="P389" s="318"/>
      <c r="Q389" s="318"/>
      <c r="R389" s="318"/>
      <c r="S389" s="318"/>
      <c r="T389" s="318"/>
      <c r="U389" s="318"/>
      <c r="V389" s="73"/>
      <c r="W389" s="73"/>
      <c r="X389" s="73"/>
      <c r="Y389" s="73"/>
    </row>
    <row r="390" spans="1:25" ht="14.1" customHeight="1">
      <c r="A390" s="203"/>
      <c r="B390" s="478" t="s">
        <v>385</v>
      </c>
      <c r="C390" s="364">
        <v>1089</v>
      </c>
      <c r="D390" s="364">
        <v>19858887</v>
      </c>
      <c r="E390" s="364">
        <v>19858879</v>
      </c>
      <c r="F390" s="364">
        <v>3360</v>
      </c>
      <c r="G390" s="364">
        <v>0</v>
      </c>
      <c r="H390" s="364">
        <v>298</v>
      </c>
      <c r="I390" s="364">
        <v>242337</v>
      </c>
      <c r="J390" s="73"/>
      <c r="K390" s="505"/>
      <c r="L390" s="505"/>
      <c r="M390" s="505"/>
      <c r="N390" s="323"/>
      <c r="O390" s="318"/>
      <c r="P390" s="318"/>
      <c r="Q390" s="318"/>
      <c r="R390" s="318"/>
      <c r="S390" s="318"/>
      <c r="T390" s="318"/>
      <c r="U390" s="318"/>
      <c r="V390" s="73"/>
      <c r="W390" s="73"/>
      <c r="X390" s="73"/>
      <c r="Y390" s="73"/>
    </row>
    <row r="391" spans="1:25" ht="14.1" customHeight="1">
      <c r="A391" s="203">
        <v>71</v>
      </c>
      <c r="B391" s="481" t="s">
        <v>382</v>
      </c>
      <c r="C391" s="364"/>
      <c r="D391" s="364"/>
      <c r="E391" s="364"/>
      <c r="F391" s="364"/>
      <c r="G391" s="364"/>
      <c r="H391" s="364"/>
      <c r="I391" s="364"/>
      <c r="J391" s="73"/>
      <c r="K391" s="505"/>
      <c r="L391" s="505"/>
      <c r="M391" s="505"/>
      <c r="N391" s="323"/>
      <c r="O391" s="318"/>
      <c r="P391" s="318"/>
      <c r="Q391" s="318"/>
      <c r="R391" s="318"/>
      <c r="S391" s="318"/>
      <c r="T391" s="318"/>
      <c r="U391" s="318"/>
      <c r="V391" s="73"/>
      <c r="W391" s="73"/>
      <c r="X391" s="73"/>
      <c r="Y391" s="73"/>
    </row>
    <row r="392" spans="1:25" ht="14.1" customHeight="1">
      <c r="A392" s="203"/>
      <c r="B392" s="478" t="s">
        <v>357</v>
      </c>
      <c r="C392" s="364">
        <v>329</v>
      </c>
      <c r="D392" s="364">
        <v>840430</v>
      </c>
      <c r="E392" s="364">
        <v>840430</v>
      </c>
      <c r="F392" s="364">
        <v>262</v>
      </c>
      <c r="G392" s="364">
        <v>0</v>
      </c>
      <c r="H392" s="364">
        <v>68</v>
      </c>
      <c r="I392" s="364">
        <v>26666</v>
      </c>
      <c r="J392" s="73"/>
      <c r="K392" s="505"/>
      <c r="L392" s="505"/>
      <c r="M392" s="505"/>
      <c r="N392" s="323"/>
      <c r="O392" s="318"/>
      <c r="P392" s="318"/>
      <c r="Q392" s="318"/>
      <c r="R392" s="318"/>
      <c r="S392" s="318"/>
      <c r="T392" s="318"/>
      <c r="U392" s="318"/>
      <c r="V392" s="73"/>
      <c r="W392" s="73"/>
      <c r="X392" s="73"/>
      <c r="Y392" s="73"/>
    </row>
    <row r="393" spans="1:25" ht="14.1" customHeight="1">
      <c r="A393" s="203">
        <v>72</v>
      </c>
      <c r="B393" s="478" t="s">
        <v>302</v>
      </c>
      <c r="C393" s="364">
        <v>87</v>
      </c>
      <c r="D393" s="364">
        <v>319181</v>
      </c>
      <c r="E393" s="364">
        <v>319181</v>
      </c>
      <c r="F393" s="364">
        <v>0</v>
      </c>
      <c r="G393" s="364">
        <v>0</v>
      </c>
      <c r="H393" s="364">
        <v>13</v>
      </c>
      <c r="I393" s="364">
        <v>538</v>
      </c>
      <c r="J393" s="73"/>
      <c r="K393" s="505"/>
      <c r="L393" s="505"/>
      <c r="M393" s="505"/>
      <c r="N393" s="323"/>
      <c r="O393" s="318"/>
      <c r="P393" s="318"/>
      <c r="Q393" s="318"/>
      <c r="R393" s="318"/>
      <c r="S393" s="318"/>
      <c r="T393" s="318"/>
      <c r="U393" s="318"/>
      <c r="V393" s="73"/>
      <c r="W393" s="73"/>
      <c r="X393" s="73"/>
      <c r="Y393" s="73"/>
    </row>
    <row r="394" spans="1:25" ht="14.1" customHeight="1">
      <c r="A394" s="203">
        <v>73</v>
      </c>
      <c r="B394" s="478" t="s">
        <v>303</v>
      </c>
      <c r="C394" s="364">
        <v>282</v>
      </c>
      <c r="D394" s="364">
        <v>717934</v>
      </c>
      <c r="E394" s="364">
        <v>717934</v>
      </c>
      <c r="F394" s="364">
        <v>2182</v>
      </c>
      <c r="G394" s="364">
        <v>0</v>
      </c>
      <c r="H394" s="364">
        <v>48</v>
      </c>
      <c r="I394" s="364">
        <v>35038</v>
      </c>
      <c r="J394" s="73"/>
      <c r="K394" s="505"/>
      <c r="L394" s="505"/>
      <c r="M394" s="505"/>
      <c r="N394" s="323"/>
      <c r="O394" s="318"/>
      <c r="P394" s="318"/>
      <c r="Q394" s="318"/>
      <c r="R394" s="318"/>
      <c r="S394" s="318"/>
      <c r="T394" s="318"/>
      <c r="U394" s="318"/>
      <c r="V394" s="73"/>
      <c r="W394" s="73"/>
      <c r="X394" s="73"/>
      <c r="Y394" s="73"/>
    </row>
    <row r="395" spans="1:25" ht="14.1" customHeight="1">
      <c r="A395" s="203">
        <v>74</v>
      </c>
      <c r="B395" s="483" t="s">
        <v>358</v>
      </c>
      <c r="C395" s="364"/>
      <c r="D395" s="364"/>
      <c r="E395" s="364"/>
      <c r="F395" s="364"/>
      <c r="G395" s="364"/>
      <c r="H395" s="364"/>
      <c r="I395" s="364"/>
      <c r="J395" s="73"/>
      <c r="K395" s="505"/>
      <c r="L395" s="505"/>
      <c r="M395" s="505"/>
      <c r="N395" s="323"/>
      <c r="O395" s="318"/>
      <c r="P395" s="318"/>
      <c r="Q395" s="318"/>
      <c r="R395" s="318"/>
      <c r="S395" s="318"/>
      <c r="T395" s="318"/>
      <c r="U395" s="318"/>
      <c r="V395" s="73"/>
      <c r="W395" s="73"/>
      <c r="X395" s="73"/>
      <c r="Y395" s="73"/>
    </row>
    <row r="396" spans="1:25" ht="14.1" customHeight="1">
      <c r="A396" s="203"/>
      <c r="B396" s="477" t="s">
        <v>359</v>
      </c>
      <c r="C396" s="364">
        <v>54</v>
      </c>
      <c r="D396" s="364">
        <v>173817</v>
      </c>
      <c r="E396" s="364">
        <v>173817</v>
      </c>
      <c r="F396" s="387">
        <v>0</v>
      </c>
      <c r="G396" s="364">
        <v>0</v>
      </c>
      <c r="H396" s="364">
        <v>20</v>
      </c>
      <c r="I396" s="364">
        <v>2335</v>
      </c>
      <c r="J396" s="73"/>
      <c r="K396" s="505"/>
      <c r="L396" s="505"/>
      <c r="M396" s="505"/>
      <c r="N396" s="323"/>
      <c r="O396" s="318"/>
      <c r="P396" s="318"/>
      <c r="Q396" s="318"/>
      <c r="R396" s="318"/>
      <c r="S396" s="318"/>
      <c r="T396" s="318"/>
      <c r="U396" s="318"/>
      <c r="V396" s="73"/>
      <c r="W396" s="73"/>
      <c r="X396" s="73"/>
      <c r="Y396" s="73"/>
    </row>
    <row r="397" spans="1:25" ht="14.1" customHeight="1">
      <c r="A397" s="203">
        <v>75</v>
      </c>
      <c r="B397" s="477" t="s">
        <v>304</v>
      </c>
      <c r="C397" s="343" t="s">
        <v>503</v>
      </c>
      <c r="D397" s="343" t="s">
        <v>503</v>
      </c>
      <c r="E397" s="364">
        <v>10524</v>
      </c>
      <c r="F397" s="364">
        <v>0</v>
      </c>
      <c r="G397" s="364">
        <v>0</v>
      </c>
      <c r="H397" s="343" t="s">
        <v>503</v>
      </c>
      <c r="I397" s="343" t="s">
        <v>503</v>
      </c>
      <c r="J397" s="73"/>
      <c r="K397" s="505"/>
      <c r="L397" s="505"/>
      <c r="M397" s="505"/>
      <c r="N397" s="323"/>
      <c r="O397" s="318"/>
      <c r="P397" s="318"/>
      <c r="Q397" s="318"/>
      <c r="R397" s="318"/>
      <c r="S397" s="318"/>
      <c r="T397" s="318"/>
      <c r="U397" s="318"/>
      <c r="V397" s="73"/>
      <c r="W397" s="73"/>
      <c r="X397" s="73"/>
      <c r="Y397" s="73"/>
    </row>
    <row r="398" spans="1:25" s="336" customFormat="1" ht="14.1" customHeight="1">
      <c r="A398" s="335" t="s">
        <v>36</v>
      </c>
      <c r="B398" s="484" t="s">
        <v>360</v>
      </c>
      <c r="C398" s="366"/>
      <c r="D398" s="366"/>
      <c r="E398" s="366"/>
      <c r="F398" s="366"/>
      <c r="G398" s="366"/>
      <c r="H398" s="366"/>
      <c r="I398" s="366"/>
      <c r="J398" s="295"/>
      <c r="K398" s="505"/>
      <c r="L398" s="505"/>
      <c r="M398" s="505"/>
      <c r="N398" s="331"/>
      <c r="O398" s="332"/>
      <c r="P398" s="332"/>
      <c r="Q398" s="332"/>
      <c r="R398" s="332"/>
      <c r="S398" s="332"/>
      <c r="T398" s="332"/>
      <c r="U398" s="332"/>
      <c r="V398" s="295"/>
      <c r="W398" s="295"/>
      <c r="X398" s="295"/>
      <c r="Y398" s="295"/>
    </row>
    <row r="399" spans="1:25" s="336" customFormat="1" ht="14.1" customHeight="1">
      <c r="A399" s="335"/>
      <c r="B399" s="480" t="s">
        <v>361</v>
      </c>
      <c r="C399" s="366">
        <v>906</v>
      </c>
      <c r="D399" s="366">
        <v>4529099</v>
      </c>
      <c r="E399" s="366">
        <v>4529099</v>
      </c>
      <c r="F399" s="366">
        <v>3423</v>
      </c>
      <c r="G399" s="366">
        <v>0</v>
      </c>
      <c r="H399" s="366">
        <v>194</v>
      </c>
      <c r="I399" s="366">
        <v>196434</v>
      </c>
      <c r="J399" s="295"/>
      <c r="K399" s="505"/>
      <c r="L399" s="505"/>
      <c r="M399" s="505"/>
      <c r="N399" s="331"/>
      <c r="O399" s="332"/>
      <c r="P399" s="332"/>
      <c r="Q399" s="332"/>
      <c r="R399" s="332"/>
      <c r="S399" s="332"/>
      <c r="T399" s="332"/>
      <c r="U399" s="332"/>
      <c r="V399" s="295"/>
      <c r="W399" s="295"/>
      <c r="X399" s="295"/>
      <c r="Y399" s="295"/>
    </row>
    <row r="400" spans="1:25" ht="14.1" customHeight="1">
      <c r="A400" s="203">
        <v>77</v>
      </c>
      <c r="B400" s="477" t="s">
        <v>305</v>
      </c>
      <c r="C400" s="364">
        <v>165</v>
      </c>
      <c r="D400" s="364">
        <v>2689495</v>
      </c>
      <c r="E400" s="364">
        <v>2689495</v>
      </c>
      <c r="F400" s="364">
        <v>5</v>
      </c>
      <c r="G400" s="364">
        <v>0</v>
      </c>
      <c r="H400" s="364">
        <v>41</v>
      </c>
      <c r="I400" s="364">
        <v>43306</v>
      </c>
      <c r="J400" s="73"/>
      <c r="K400" s="505"/>
      <c r="L400" s="505"/>
      <c r="M400" s="505"/>
      <c r="N400" s="323"/>
      <c r="O400" s="318"/>
      <c r="P400" s="318"/>
      <c r="Q400" s="318"/>
      <c r="R400" s="318"/>
      <c r="S400" s="318"/>
      <c r="T400" s="318"/>
      <c r="U400" s="318"/>
      <c r="V400" s="73"/>
      <c r="W400" s="73"/>
      <c r="X400" s="73"/>
      <c r="Y400" s="73"/>
    </row>
    <row r="401" spans="1:25" ht="14.1" customHeight="1">
      <c r="A401" s="203">
        <v>78</v>
      </c>
      <c r="B401" s="477" t="s">
        <v>362</v>
      </c>
      <c r="C401" s="364">
        <v>176</v>
      </c>
      <c r="D401" s="364">
        <v>314337</v>
      </c>
      <c r="E401" s="364">
        <v>314337</v>
      </c>
      <c r="F401" s="364">
        <v>203</v>
      </c>
      <c r="G401" s="364">
        <v>0</v>
      </c>
      <c r="H401" s="364">
        <v>31</v>
      </c>
      <c r="I401" s="364">
        <v>5471</v>
      </c>
      <c r="J401" s="73"/>
      <c r="K401" s="505"/>
      <c r="L401" s="505"/>
      <c r="M401" s="505"/>
      <c r="N401" s="323"/>
      <c r="O401" s="318"/>
      <c r="P401" s="318"/>
      <c r="Q401" s="318"/>
      <c r="R401" s="318"/>
      <c r="S401" s="318"/>
      <c r="T401" s="318"/>
      <c r="U401" s="318"/>
      <c r="V401" s="73"/>
      <c r="W401" s="73"/>
      <c r="X401" s="73"/>
      <c r="Y401" s="73"/>
    </row>
    <row r="402" spans="1:25" ht="14.1" customHeight="1">
      <c r="A402" s="203">
        <v>79</v>
      </c>
      <c r="B402" s="483" t="s">
        <v>363</v>
      </c>
      <c r="C402" s="364"/>
      <c r="D402" s="364"/>
      <c r="E402" s="364"/>
      <c r="F402" s="364"/>
      <c r="G402" s="364"/>
      <c r="H402" s="364"/>
      <c r="I402" s="364"/>
      <c r="J402" s="73"/>
      <c r="K402" s="505"/>
      <c r="L402" s="505"/>
      <c r="M402" s="505"/>
      <c r="N402" s="505"/>
      <c r="O402" s="360"/>
      <c r="P402" s="360"/>
      <c r="Q402" s="360"/>
      <c r="R402" s="318"/>
      <c r="S402" s="318"/>
      <c r="T402" s="318"/>
      <c r="U402" s="318"/>
      <c r="V402" s="73"/>
      <c r="W402" s="73"/>
      <c r="X402" s="73"/>
      <c r="Y402" s="73"/>
    </row>
    <row r="403" spans="1:25" ht="14.1" customHeight="1">
      <c r="A403" s="203"/>
      <c r="B403" s="477" t="s">
        <v>364</v>
      </c>
      <c r="C403" s="364">
        <v>77</v>
      </c>
      <c r="D403" s="364">
        <v>196819</v>
      </c>
      <c r="E403" s="364">
        <v>196819</v>
      </c>
      <c r="F403" s="364">
        <v>378</v>
      </c>
      <c r="G403" s="364">
        <v>0</v>
      </c>
      <c r="H403" s="364">
        <v>19</v>
      </c>
      <c r="I403" s="364">
        <v>97737</v>
      </c>
      <c r="J403" s="73"/>
      <c r="K403" s="505"/>
      <c r="L403" s="505"/>
      <c r="M403" s="361"/>
      <c r="N403" s="361"/>
      <c r="O403" s="360"/>
      <c r="P403" s="360"/>
      <c r="Q403" s="360"/>
      <c r="R403" s="318"/>
      <c r="S403" s="318"/>
      <c r="T403" s="318"/>
      <c r="U403" s="318"/>
      <c r="V403" s="73"/>
      <c r="W403" s="73"/>
      <c r="X403" s="73"/>
      <c r="Y403" s="73"/>
    </row>
    <row r="404" spans="1:25" ht="14.1" customHeight="1">
      <c r="A404" s="203">
        <v>80</v>
      </c>
      <c r="B404" s="477" t="s">
        <v>306</v>
      </c>
      <c r="C404" s="364">
        <v>39</v>
      </c>
      <c r="D404" s="364">
        <v>34872</v>
      </c>
      <c r="E404" s="364">
        <v>34872</v>
      </c>
      <c r="F404" s="364">
        <v>0</v>
      </c>
      <c r="G404" s="364">
        <v>0</v>
      </c>
      <c r="H404" s="364">
        <v>10</v>
      </c>
      <c r="I404" s="364">
        <v>923</v>
      </c>
      <c r="J404" s="73"/>
      <c r="K404" s="505"/>
      <c r="L404" s="505"/>
      <c r="M404" s="505"/>
      <c r="N404" s="505"/>
      <c r="O404" s="360"/>
      <c r="P404" s="360"/>
      <c r="Q404" s="360"/>
      <c r="R404" s="318"/>
      <c r="S404" s="318"/>
      <c r="T404" s="318"/>
      <c r="U404" s="318"/>
      <c r="V404" s="73"/>
      <c r="W404" s="73"/>
      <c r="X404" s="73"/>
      <c r="Y404" s="73"/>
    </row>
    <row r="405" spans="1:25" ht="14.1" customHeight="1">
      <c r="A405" s="203">
        <v>81</v>
      </c>
      <c r="B405" s="482" t="s">
        <v>365</v>
      </c>
      <c r="C405" s="364">
        <v>137</v>
      </c>
      <c r="D405" s="364">
        <v>99339</v>
      </c>
      <c r="E405" s="364">
        <v>99339</v>
      </c>
      <c r="F405" s="364">
        <v>133</v>
      </c>
      <c r="G405" s="364">
        <v>0</v>
      </c>
      <c r="H405" s="364">
        <v>29</v>
      </c>
      <c r="I405" s="364">
        <v>1708</v>
      </c>
      <c r="J405" s="73"/>
      <c r="K405" s="505"/>
      <c r="L405" s="505"/>
      <c r="M405" s="361"/>
      <c r="N405" s="361"/>
      <c r="O405" s="360"/>
      <c r="P405" s="360"/>
      <c r="Q405" s="360"/>
      <c r="R405" s="318"/>
      <c r="S405" s="318"/>
      <c r="T405" s="318"/>
      <c r="U405" s="318"/>
      <c r="V405" s="73"/>
      <c r="W405" s="73"/>
      <c r="X405" s="73"/>
      <c r="Y405" s="73"/>
    </row>
    <row r="406" spans="1:25" ht="14.1" customHeight="1">
      <c r="A406" s="203">
        <v>82</v>
      </c>
      <c r="B406" s="475" t="s">
        <v>366</v>
      </c>
      <c r="C406" s="364"/>
      <c r="D406" s="364"/>
      <c r="E406" s="364"/>
      <c r="F406" s="364"/>
      <c r="G406" s="364"/>
      <c r="H406" s="364"/>
      <c r="I406" s="364"/>
      <c r="J406" s="73"/>
      <c r="K406" s="505"/>
      <c r="L406" s="505"/>
      <c r="M406" s="361"/>
      <c r="N406" s="361"/>
      <c r="O406" s="360"/>
      <c r="P406" s="360"/>
      <c r="Q406" s="360"/>
      <c r="R406" s="318"/>
      <c r="S406" s="318"/>
      <c r="T406" s="318"/>
      <c r="U406" s="318"/>
      <c r="V406" s="73"/>
      <c r="W406" s="73"/>
      <c r="X406" s="73"/>
      <c r="Y406" s="73"/>
    </row>
    <row r="407" spans="1:25" ht="14.1" customHeight="1">
      <c r="A407" s="203"/>
      <c r="B407" s="488" t="s">
        <v>390</v>
      </c>
      <c r="C407" s="364">
        <v>312</v>
      </c>
      <c r="D407" s="364">
        <v>1194237</v>
      </c>
      <c r="E407" s="364">
        <v>1194237</v>
      </c>
      <c r="F407" s="364">
        <v>2704</v>
      </c>
      <c r="G407" s="364">
        <v>0</v>
      </c>
      <c r="H407" s="364">
        <v>64</v>
      </c>
      <c r="I407" s="364">
        <v>47289</v>
      </c>
      <c r="J407" s="73"/>
      <c r="K407" s="505"/>
      <c r="L407" s="505"/>
      <c r="M407" s="361"/>
      <c r="N407" s="361"/>
      <c r="O407" s="360"/>
      <c r="P407" s="360"/>
      <c r="Q407" s="360"/>
      <c r="R407" s="318"/>
      <c r="S407" s="318"/>
      <c r="T407" s="318"/>
      <c r="U407" s="318"/>
      <c r="V407" s="73"/>
      <c r="W407" s="73"/>
      <c r="X407" s="73"/>
      <c r="Y407" s="73"/>
    </row>
    <row r="408" spans="1:25" s="336" customFormat="1" ht="14.1" customHeight="1">
      <c r="A408" s="335" t="s">
        <v>259</v>
      </c>
      <c r="B408" s="476" t="s">
        <v>133</v>
      </c>
      <c r="C408" s="343" t="s">
        <v>503</v>
      </c>
      <c r="D408" s="343" t="s">
        <v>503</v>
      </c>
      <c r="E408" s="366">
        <v>92852</v>
      </c>
      <c r="F408" s="366">
        <v>5</v>
      </c>
      <c r="G408" s="366">
        <v>0</v>
      </c>
      <c r="H408" s="343" t="s">
        <v>503</v>
      </c>
      <c r="I408" s="343" t="s">
        <v>503</v>
      </c>
      <c r="J408" s="295"/>
      <c r="K408" s="505"/>
      <c r="L408" s="505"/>
      <c r="M408" s="505"/>
      <c r="N408" s="505"/>
      <c r="O408" s="332"/>
      <c r="P408" s="332"/>
      <c r="Q408" s="332"/>
      <c r="R408" s="332"/>
      <c r="S408" s="332"/>
      <c r="T408" s="332"/>
      <c r="U408" s="332"/>
      <c r="V408" s="295"/>
      <c r="W408" s="295"/>
      <c r="X408" s="295"/>
      <c r="Y408" s="295"/>
    </row>
    <row r="409" spans="1:25" s="336" customFormat="1" ht="14.1" customHeight="1">
      <c r="A409" s="335" t="s">
        <v>260</v>
      </c>
      <c r="B409" s="476" t="s">
        <v>253</v>
      </c>
      <c r="C409" s="366">
        <v>525</v>
      </c>
      <c r="D409" s="366">
        <v>1033130</v>
      </c>
      <c r="E409" s="366">
        <v>1033130</v>
      </c>
      <c r="F409" s="366">
        <v>356</v>
      </c>
      <c r="G409" s="366">
        <v>0</v>
      </c>
      <c r="H409" s="366">
        <v>154</v>
      </c>
      <c r="I409" s="366">
        <v>37549</v>
      </c>
      <c r="J409" s="295"/>
      <c r="K409" s="505"/>
      <c r="L409" s="505"/>
      <c r="M409" s="361"/>
      <c r="N409" s="361"/>
      <c r="O409" s="332"/>
      <c r="P409" s="332"/>
      <c r="Q409" s="332"/>
      <c r="R409" s="332"/>
      <c r="S409" s="332"/>
      <c r="T409" s="332"/>
      <c r="U409" s="332"/>
      <c r="V409" s="295"/>
      <c r="W409" s="295"/>
      <c r="X409" s="295"/>
      <c r="Y409" s="295"/>
    </row>
    <row r="410" spans="1:25" ht="14.1" customHeight="1">
      <c r="A410" s="203">
        <v>86</v>
      </c>
      <c r="B410" s="482" t="s">
        <v>307</v>
      </c>
      <c r="C410" s="364">
        <v>225</v>
      </c>
      <c r="D410" s="364">
        <v>773505</v>
      </c>
      <c r="E410" s="364">
        <v>773505</v>
      </c>
      <c r="F410" s="364">
        <v>329</v>
      </c>
      <c r="G410" s="364">
        <v>0</v>
      </c>
      <c r="H410" s="364">
        <v>59</v>
      </c>
      <c r="I410" s="364">
        <v>16196</v>
      </c>
      <c r="J410" s="73"/>
      <c r="K410" s="505"/>
      <c r="L410" s="505"/>
      <c r="M410" s="361"/>
      <c r="N410" s="361"/>
      <c r="O410" s="360"/>
      <c r="P410" s="360"/>
      <c r="Q410" s="360"/>
      <c r="R410" s="318"/>
      <c r="S410" s="318"/>
      <c r="T410" s="318"/>
      <c r="U410" s="318"/>
      <c r="V410" s="73"/>
      <c r="W410" s="73"/>
      <c r="X410" s="73"/>
      <c r="Y410" s="73"/>
    </row>
    <row r="411" spans="1:25" ht="14.1" customHeight="1">
      <c r="A411" s="203">
        <v>87</v>
      </c>
      <c r="B411" s="477" t="s">
        <v>308</v>
      </c>
      <c r="C411" s="364">
        <v>248</v>
      </c>
      <c r="D411" s="364">
        <v>167839</v>
      </c>
      <c r="E411" s="364">
        <v>167839</v>
      </c>
      <c r="F411" s="364">
        <v>17</v>
      </c>
      <c r="G411" s="364">
        <v>0</v>
      </c>
      <c r="H411" s="364">
        <v>80</v>
      </c>
      <c r="I411" s="364">
        <v>16073</v>
      </c>
      <c r="J411" s="73"/>
      <c r="K411" s="505"/>
      <c r="L411" s="505"/>
      <c r="M411" s="361"/>
      <c r="N411" s="361"/>
      <c r="O411" s="360"/>
      <c r="P411" s="360"/>
      <c r="Q411" s="360"/>
      <c r="R411" s="318"/>
      <c r="S411" s="318"/>
      <c r="T411" s="318"/>
      <c r="U411" s="318"/>
      <c r="V411" s="73"/>
      <c r="W411" s="73"/>
      <c r="X411" s="73"/>
      <c r="Y411" s="73"/>
    </row>
    <row r="412" spans="1:25" ht="14.1" customHeight="1">
      <c r="A412" s="203">
        <v>88</v>
      </c>
      <c r="B412" s="477" t="s">
        <v>309</v>
      </c>
      <c r="C412" s="364">
        <v>52</v>
      </c>
      <c r="D412" s="364">
        <v>91786</v>
      </c>
      <c r="E412" s="364">
        <v>91786</v>
      </c>
      <c r="F412" s="364">
        <v>10</v>
      </c>
      <c r="G412" s="364">
        <v>0</v>
      </c>
      <c r="H412" s="364">
        <v>15</v>
      </c>
      <c r="I412" s="364">
        <v>5280</v>
      </c>
      <c r="J412" s="73"/>
      <c r="K412" s="505"/>
      <c r="L412" s="505"/>
      <c r="M412" s="361"/>
      <c r="N412" s="361"/>
      <c r="O412" s="360"/>
      <c r="P412" s="360"/>
      <c r="Q412" s="360"/>
      <c r="R412" s="318"/>
      <c r="S412" s="318"/>
      <c r="T412" s="318"/>
      <c r="U412" s="318"/>
      <c r="V412" s="73"/>
      <c r="W412" s="73"/>
      <c r="X412" s="73"/>
      <c r="Y412" s="73"/>
    </row>
    <row r="413" spans="1:25" s="336" customFormat="1" ht="14.1" customHeight="1">
      <c r="A413" s="337" t="s">
        <v>261</v>
      </c>
      <c r="B413" s="480" t="s">
        <v>254</v>
      </c>
      <c r="C413" s="366">
        <v>151</v>
      </c>
      <c r="D413" s="366">
        <v>545559</v>
      </c>
      <c r="E413" s="366">
        <v>545559</v>
      </c>
      <c r="F413" s="366">
        <v>2132</v>
      </c>
      <c r="G413" s="366">
        <v>0</v>
      </c>
      <c r="H413" s="366">
        <v>39</v>
      </c>
      <c r="I413" s="366">
        <v>10758</v>
      </c>
      <c r="J413" s="295"/>
      <c r="K413" s="505"/>
      <c r="L413" s="505"/>
      <c r="M413" s="361"/>
      <c r="N413" s="361"/>
      <c r="O413" s="332"/>
      <c r="P413" s="332"/>
      <c r="Q413" s="332"/>
      <c r="R413" s="332"/>
      <c r="S413" s="332"/>
      <c r="T413" s="332"/>
      <c r="U413" s="332"/>
      <c r="V413" s="295"/>
      <c r="W413" s="295"/>
      <c r="X413" s="295"/>
      <c r="Y413" s="295"/>
    </row>
    <row r="414" spans="1:25" ht="14.1" customHeight="1">
      <c r="A414" s="219">
        <v>90</v>
      </c>
      <c r="B414" s="482" t="s">
        <v>367</v>
      </c>
      <c r="C414" s="343" t="s">
        <v>503</v>
      </c>
      <c r="D414" s="343" t="s">
        <v>503</v>
      </c>
      <c r="E414" s="364">
        <v>35661</v>
      </c>
      <c r="F414" s="387">
        <v>0</v>
      </c>
      <c r="G414" s="364">
        <v>0</v>
      </c>
      <c r="H414" s="364">
        <v>9</v>
      </c>
      <c r="I414" s="364">
        <v>3854</v>
      </c>
      <c r="J414" s="73"/>
      <c r="K414" s="505"/>
      <c r="L414" s="505"/>
      <c r="M414" s="505"/>
      <c r="N414" s="505"/>
      <c r="O414" s="360"/>
      <c r="P414" s="360"/>
      <c r="Q414" s="360"/>
      <c r="R414" s="318"/>
      <c r="S414" s="318"/>
      <c r="T414" s="318"/>
      <c r="U414" s="318"/>
      <c r="V414" s="73"/>
      <c r="W414" s="73"/>
      <c r="X414" s="73"/>
      <c r="Y414" s="73"/>
    </row>
    <row r="415" spans="1:25" ht="14.1" customHeight="1">
      <c r="A415" s="219">
        <v>91</v>
      </c>
      <c r="B415" s="475" t="s">
        <v>368</v>
      </c>
      <c r="C415" s="364"/>
      <c r="D415" s="364"/>
      <c r="E415" s="364"/>
      <c r="F415" s="364"/>
      <c r="G415" s="364"/>
      <c r="H415" s="364"/>
      <c r="I415" s="364"/>
      <c r="J415" s="73"/>
      <c r="K415" s="505"/>
      <c r="L415" s="505"/>
      <c r="M415" s="361"/>
      <c r="N415" s="361"/>
      <c r="O415" s="360"/>
      <c r="P415" s="360"/>
      <c r="Q415" s="360"/>
      <c r="R415" s="318"/>
      <c r="S415" s="318"/>
      <c r="T415" s="318"/>
      <c r="U415" s="318"/>
      <c r="V415" s="73"/>
      <c r="W415" s="73"/>
      <c r="X415" s="73"/>
      <c r="Y415" s="73"/>
    </row>
    <row r="416" spans="1:25" ht="14.1" customHeight="1">
      <c r="A416" s="219"/>
      <c r="B416" s="482" t="s">
        <v>369</v>
      </c>
      <c r="C416" s="343" t="s">
        <v>503</v>
      </c>
      <c r="D416" s="343" t="s">
        <v>503</v>
      </c>
      <c r="E416" s="364">
        <v>4556</v>
      </c>
      <c r="F416" s="364">
        <v>0</v>
      </c>
      <c r="G416" s="364">
        <v>0</v>
      </c>
      <c r="H416" s="343" t="s">
        <v>503</v>
      </c>
      <c r="I416" s="343" t="s">
        <v>503</v>
      </c>
      <c r="J416" s="73"/>
      <c r="K416" s="505"/>
      <c r="L416" s="505"/>
      <c r="M416" s="361"/>
      <c r="N416" s="361"/>
      <c r="O416" s="360"/>
      <c r="P416" s="360"/>
      <c r="Q416" s="360"/>
      <c r="R416" s="318"/>
      <c r="S416" s="318"/>
      <c r="T416" s="318"/>
      <c r="U416" s="318"/>
      <c r="V416" s="73"/>
      <c r="W416" s="73"/>
      <c r="X416" s="73"/>
      <c r="Y416" s="73"/>
    </row>
    <row r="417" spans="1:25" ht="14.1" customHeight="1">
      <c r="A417" s="220">
        <v>92</v>
      </c>
      <c r="B417" s="482" t="s">
        <v>310</v>
      </c>
      <c r="C417" s="364">
        <v>33</v>
      </c>
      <c r="D417" s="364">
        <v>47304</v>
      </c>
      <c r="E417" s="364">
        <v>47304</v>
      </c>
      <c r="F417" s="364">
        <v>0</v>
      </c>
      <c r="G417" s="364">
        <v>0</v>
      </c>
      <c r="H417" s="343" t="s">
        <v>503</v>
      </c>
      <c r="I417" s="343" t="s">
        <v>503</v>
      </c>
      <c r="J417" s="73"/>
      <c r="K417" s="505"/>
      <c r="L417" s="505"/>
      <c r="M417" s="361"/>
      <c r="N417" s="361"/>
      <c r="O417" s="360"/>
      <c r="P417" s="360"/>
      <c r="Q417" s="360"/>
      <c r="R417" s="318"/>
      <c r="S417" s="318"/>
      <c r="T417" s="318"/>
      <c r="U417" s="318"/>
      <c r="V417" s="73"/>
      <c r="W417" s="73"/>
      <c r="X417" s="73"/>
      <c r="Y417" s="73"/>
    </row>
    <row r="418" spans="1:25" ht="14.1" customHeight="1">
      <c r="A418" s="203">
        <v>93</v>
      </c>
      <c r="B418" s="475" t="s">
        <v>370</v>
      </c>
      <c r="C418" s="364"/>
      <c r="D418" s="364"/>
      <c r="E418" s="364"/>
      <c r="F418" s="364"/>
      <c r="G418" s="364"/>
      <c r="H418" s="364"/>
      <c r="I418" s="364"/>
      <c r="J418" s="73"/>
      <c r="K418" s="505"/>
      <c r="L418" s="505"/>
      <c r="M418" s="361"/>
      <c r="N418" s="361"/>
      <c r="O418" s="360"/>
      <c r="P418" s="360"/>
      <c r="Q418" s="360"/>
      <c r="R418" s="318"/>
      <c r="S418" s="318"/>
      <c r="T418" s="318"/>
      <c r="U418" s="318"/>
      <c r="V418" s="73"/>
      <c r="W418" s="73"/>
      <c r="X418" s="73"/>
      <c r="Y418" s="73"/>
    </row>
    <row r="419" spans="1:25" ht="14.1" customHeight="1">
      <c r="A419" s="203"/>
      <c r="B419" s="482" t="s">
        <v>371</v>
      </c>
      <c r="C419" s="364">
        <v>87</v>
      </c>
      <c r="D419" s="364">
        <v>458037</v>
      </c>
      <c r="E419" s="364">
        <v>458037</v>
      </c>
      <c r="F419" s="364">
        <v>2132</v>
      </c>
      <c r="G419" s="364">
        <v>0</v>
      </c>
      <c r="H419" s="364">
        <v>21</v>
      </c>
      <c r="I419" s="364">
        <v>4750</v>
      </c>
      <c r="J419" s="73"/>
      <c r="K419" s="505"/>
      <c r="L419" s="505"/>
      <c r="M419" s="361"/>
      <c r="N419" s="361"/>
      <c r="O419" s="360"/>
      <c r="P419" s="360"/>
      <c r="Q419" s="360"/>
      <c r="R419" s="318"/>
      <c r="S419" s="318"/>
      <c r="T419" s="318"/>
      <c r="U419" s="318"/>
      <c r="V419" s="73"/>
      <c r="W419" s="73"/>
      <c r="X419" s="73"/>
      <c r="Y419" s="73"/>
    </row>
    <row r="420" spans="1:25" s="336" customFormat="1" ht="14.1" customHeight="1">
      <c r="A420" s="335" t="s">
        <v>262</v>
      </c>
      <c r="B420" s="476" t="s">
        <v>255</v>
      </c>
      <c r="C420" s="366">
        <v>569</v>
      </c>
      <c r="D420" s="366">
        <v>3099982</v>
      </c>
      <c r="E420" s="366">
        <v>3099982</v>
      </c>
      <c r="F420" s="366">
        <v>933</v>
      </c>
      <c r="G420" s="366">
        <v>0</v>
      </c>
      <c r="H420" s="366">
        <v>147</v>
      </c>
      <c r="I420" s="366">
        <v>460867</v>
      </c>
      <c r="J420" s="295"/>
      <c r="K420" s="505"/>
      <c r="L420" s="505"/>
      <c r="M420" s="361"/>
      <c r="N420" s="361"/>
      <c r="O420" s="332"/>
      <c r="P420" s="332"/>
      <c r="Q420" s="332"/>
      <c r="R420" s="332"/>
      <c r="S420" s="332"/>
      <c r="T420" s="332"/>
      <c r="U420" s="332"/>
      <c r="V420" s="295"/>
      <c r="W420" s="295"/>
      <c r="X420" s="295"/>
      <c r="Y420" s="295"/>
    </row>
    <row r="421" spans="1:25" ht="14.1" customHeight="1">
      <c r="A421" s="203">
        <v>94</v>
      </c>
      <c r="B421" s="483" t="s">
        <v>372</v>
      </c>
      <c r="C421" s="364"/>
      <c r="D421" s="364"/>
      <c r="E421" s="364"/>
      <c r="F421" s="364"/>
      <c r="G421" s="364"/>
      <c r="H421" s="364"/>
      <c r="I421" s="364"/>
      <c r="J421" s="73"/>
      <c r="K421" s="505"/>
      <c r="L421" s="505"/>
      <c r="M421" s="361"/>
      <c r="N421" s="361"/>
      <c r="O421" s="360"/>
      <c r="P421" s="360"/>
      <c r="Q421" s="360"/>
      <c r="R421" s="318"/>
      <c r="S421" s="318"/>
      <c r="T421" s="318"/>
      <c r="U421" s="318"/>
      <c r="V421" s="73"/>
      <c r="W421" s="73"/>
      <c r="X421" s="73"/>
      <c r="Y421" s="73"/>
    </row>
    <row r="422" spans="1:25" ht="14.1" customHeight="1">
      <c r="A422" s="203"/>
      <c r="B422" s="477" t="s">
        <v>373</v>
      </c>
      <c r="C422" s="364">
        <v>14</v>
      </c>
      <c r="D422" s="364">
        <v>49720</v>
      </c>
      <c r="E422" s="364">
        <v>49720</v>
      </c>
      <c r="F422" s="364">
        <v>4</v>
      </c>
      <c r="G422" s="364">
        <v>0</v>
      </c>
      <c r="H422" s="364">
        <v>6</v>
      </c>
      <c r="I422" s="364">
        <v>57774</v>
      </c>
      <c r="J422" s="73"/>
      <c r="K422" s="505"/>
      <c r="L422" s="505"/>
      <c r="M422" s="361"/>
      <c r="N422" s="361"/>
      <c r="O422" s="360"/>
      <c r="P422" s="360"/>
      <c r="Q422" s="360"/>
      <c r="R422" s="318"/>
      <c r="S422" s="318"/>
      <c r="T422" s="318"/>
      <c r="U422" s="318"/>
      <c r="V422" s="73"/>
      <c r="W422" s="73"/>
      <c r="X422" s="73"/>
      <c r="Y422" s="73"/>
    </row>
    <row r="423" spans="1:25" ht="14.1" customHeight="1">
      <c r="A423" s="203">
        <v>95</v>
      </c>
      <c r="B423" s="478" t="s">
        <v>311</v>
      </c>
      <c r="C423" s="364">
        <v>23</v>
      </c>
      <c r="D423" s="364">
        <v>16238</v>
      </c>
      <c r="E423" s="364">
        <v>16238</v>
      </c>
      <c r="F423" s="364">
        <v>10</v>
      </c>
      <c r="G423" s="364">
        <v>0</v>
      </c>
      <c r="H423" s="364">
        <v>4</v>
      </c>
      <c r="I423" s="364">
        <v>6123</v>
      </c>
      <c r="J423" s="73"/>
      <c r="K423" s="505"/>
      <c r="L423" s="505"/>
      <c r="M423" s="361"/>
      <c r="N423" s="361"/>
      <c r="O423" s="360"/>
      <c r="P423" s="360"/>
      <c r="Q423" s="360"/>
      <c r="R423" s="318"/>
      <c r="S423" s="318"/>
      <c r="T423" s="318"/>
      <c r="U423" s="318"/>
      <c r="V423" s="73"/>
      <c r="W423" s="73"/>
      <c r="X423" s="73"/>
      <c r="Y423" s="73"/>
    </row>
    <row r="424" spans="1:25" ht="14.1" customHeight="1">
      <c r="A424" s="203">
        <v>96</v>
      </c>
      <c r="B424" s="479" t="s">
        <v>374</v>
      </c>
      <c r="C424" s="364"/>
      <c r="D424" s="364"/>
      <c r="E424" s="364"/>
      <c r="F424" s="364"/>
      <c r="G424" s="364"/>
      <c r="H424" s="364"/>
      <c r="I424" s="364"/>
      <c r="J424" s="73"/>
      <c r="K424" s="505"/>
      <c r="L424" s="505"/>
      <c r="M424" s="361"/>
      <c r="N424" s="361"/>
      <c r="O424" s="360"/>
      <c r="P424" s="360"/>
      <c r="Q424" s="360"/>
      <c r="R424" s="318"/>
      <c r="S424" s="318"/>
      <c r="T424" s="318"/>
      <c r="U424" s="318"/>
      <c r="V424" s="73"/>
      <c r="W424" s="73"/>
      <c r="X424" s="73"/>
      <c r="Y424" s="73"/>
    </row>
    <row r="425" spans="1:25" ht="14.1" customHeight="1">
      <c r="A425" s="203"/>
      <c r="B425" s="478" t="s">
        <v>361</v>
      </c>
      <c r="C425" s="364">
        <v>532</v>
      </c>
      <c r="D425" s="364">
        <v>3034024</v>
      </c>
      <c r="E425" s="364">
        <v>3034024</v>
      </c>
      <c r="F425" s="364">
        <v>918</v>
      </c>
      <c r="G425" s="364">
        <v>0</v>
      </c>
      <c r="H425" s="364">
        <v>137</v>
      </c>
      <c r="I425" s="364">
        <v>396970</v>
      </c>
      <c r="J425" s="73"/>
      <c r="K425" s="505"/>
      <c r="L425" s="505"/>
      <c r="M425" s="361"/>
      <c r="N425" s="361"/>
      <c r="O425" s="360"/>
      <c r="P425" s="360"/>
      <c r="Q425" s="360"/>
      <c r="R425" s="318"/>
      <c r="S425" s="318"/>
      <c r="T425" s="318"/>
      <c r="U425" s="318"/>
      <c r="V425" s="73"/>
      <c r="W425" s="73"/>
      <c r="X425" s="73"/>
      <c r="Y425" s="73"/>
    </row>
    <row r="426" spans="1:25" s="336" customFormat="1" ht="14.1" customHeight="1">
      <c r="A426" s="335"/>
      <c r="B426" s="486" t="s">
        <v>498</v>
      </c>
      <c r="C426" s="343" t="s">
        <v>503</v>
      </c>
      <c r="D426" s="343" t="s">
        <v>503</v>
      </c>
      <c r="E426" s="366">
        <v>26833</v>
      </c>
      <c r="F426" s="366">
        <v>0</v>
      </c>
      <c r="G426" s="366">
        <v>0</v>
      </c>
      <c r="H426" s="343" t="s">
        <v>503</v>
      </c>
      <c r="I426" s="343" t="s">
        <v>503</v>
      </c>
      <c r="J426" s="295"/>
      <c r="K426" s="505"/>
      <c r="L426" s="505"/>
      <c r="M426" s="361"/>
      <c r="N426" s="361"/>
      <c r="O426" s="332"/>
      <c r="P426" s="332"/>
      <c r="Q426" s="332"/>
      <c r="R426" s="332"/>
      <c r="S426" s="332"/>
      <c r="T426" s="332"/>
      <c r="U426" s="332"/>
      <c r="V426" s="295"/>
      <c r="W426" s="295"/>
      <c r="X426" s="295"/>
      <c r="Y426" s="295"/>
    </row>
    <row r="427" spans="1:25" ht="14.1" customHeight="1">
      <c r="B427" s="470"/>
      <c r="C427" s="364"/>
      <c r="D427" s="364"/>
      <c r="E427" s="364"/>
      <c r="F427" s="364"/>
      <c r="G427" s="364"/>
      <c r="H427" s="364"/>
      <c r="I427" s="364"/>
      <c r="J427" s="73"/>
      <c r="K427" s="505"/>
      <c r="L427" s="505"/>
      <c r="M427" s="361"/>
      <c r="N427" s="361"/>
      <c r="O427" s="360"/>
      <c r="P427" s="360"/>
      <c r="Q427" s="360"/>
      <c r="R427" s="318"/>
      <c r="S427" s="318"/>
      <c r="T427" s="318"/>
      <c r="U427" s="318"/>
      <c r="V427" s="73"/>
      <c r="W427" s="73"/>
      <c r="X427" s="73"/>
      <c r="Y427" s="73"/>
    </row>
    <row r="428" spans="1:25" s="336" customFormat="1" ht="14.1" customHeight="1">
      <c r="A428" s="335"/>
      <c r="B428" s="487" t="s">
        <v>218</v>
      </c>
      <c r="C428" s="366">
        <v>20025</v>
      </c>
      <c r="D428" s="366">
        <v>185816249</v>
      </c>
      <c r="E428" s="366">
        <v>185813559</v>
      </c>
      <c r="F428" s="366">
        <v>157013</v>
      </c>
      <c r="G428" s="366">
        <v>0</v>
      </c>
      <c r="H428" s="366">
        <v>4326</v>
      </c>
      <c r="I428" s="366">
        <v>11130097</v>
      </c>
      <c r="J428" s="295"/>
      <c r="K428" s="505"/>
      <c r="L428" s="505"/>
      <c r="M428" s="361"/>
      <c r="N428" s="361"/>
      <c r="O428" s="332"/>
      <c r="P428" s="332"/>
      <c r="Q428" s="332"/>
      <c r="R428" s="332"/>
      <c r="S428" s="332"/>
      <c r="T428" s="332"/>
      <c r="U428" s="332"/>
      <c r="V428" s="295"/>
      <c r="W428" s="295"/>
      <c r="X428" s="295"/>
      <c r="Y428" s="295"/>
    </row>
    <row r="429" spans="1:25" ht="14.1" customHeight="1">
      <c r="A429" s="231"/>
      <c r="B429" s="225"/>
      <c r="J429" s="73"/>
      <c r="K429" s="505"/>
      <c r="L429" s="505"/>
      <c r="M429" s="361"/>
      <c r="N429" s="361"/>
      <c r="O429" s="360"/>
      <c r="P429" s="360"/>
      <c r="Q429" s="360"/>
      <c r="R429" s="318"/>
      <c r="S429" s="318"/>
      <c r="T429" s="318"/>
      <c r="U429" s="318"/>
      <c r="V429" s="73"/>
      <c r="W429" s="73"/>
      <c r="X429" s="73"/>
      <c r="Y429" s="73"/>
    </row>
    <row r="430" spans="1:25" s="207" customFormat="1" ht="12.75" customHeight="1">
      <c r="A430" s="207" t="s">
        <v>446</v>
      </c>
      <c r="B430" s="221"/>
      <c r="C430" s="191"/>
      <c r="D430" s="191"/>
      <c r="E430" s="187"/>
      <c r="F430" s="191"/>
      <c r="G430" s="191"/>
      <c r="H430" s="189"/>
      <c r="I430" s="10"/>
      <c r="J430" s="73"/>
      <c r="K430" s="505"/>
      <c r="L430" s="505"/>
      <c r="M430" s="361"/>
      <c r="N430" s="361"/>
      <c r="O430" s="360"/>
      <c r="P430" s="360"/>
      <c r="Q430" s="360"/>
      <c r="R430" s="318"/>
      <c r="S430" s="318"/>
      <c r="T430" s="318"/>
      <c r="U430" s="318"/>
      <c r="V430" s="73"/>
      <c r="W430" s="73"/>
      <c r="X430" s="73"/>
      <c r="Y430" s="73"/>
    </row>
    <row r="431" spans="1:25" ht="12.75" customHeight="1">
      <c r="A431" s="223" t="s">
        <v>443</v>
      </c>
      <c r="B431" s="222"/>
      <c r="C431" s="191"/>
      <c r="D431" s="191"/>
      <c r="E431" s="187"/>
      <c r="F431" s="191"/>
      <c r="G431" s="191"/>
      <c r="H431" s="189"/>
      <c r="I431" s="10"/>
      <c r="J431" s="73"/>
      <c r="K431" s="505"/>
      <c r="L431" s="505"/>
      <c r="M431" s="361"/>
      <c r="N431" s="361"/>
      <c r="O431" s="360"/>
      <c r="P431" s="360"/>
      <c r="Q431" s="360"/>
      <c r="R431" s="318"/>
      <c r="S431" s="318"/>
      <c r="T431" s="318"/>
      <c r="U431" s="318"/>
      <c r="V431" s="73"/>
      <c r="W431" s="73"/>
      <c r="X431" s="73"/>
      <c r="Y431" s="73"/>
    </row>
    <row r="432" spans="1:25" ht="12.75" customHeight="1">
      <c r="A432" s="222" t="s">
        <v>452</v>
      </c>
      <c r="B432" s="223"/>
      <c r="C432" s="228"/>
      <c r="D432" s="191"/>
      <c r="E432" s="187"/>
      <c r="F432" s="191"/>
      <c r="G432" s="191"/>
      <c r="H432" s="189"/>
      <c r="I432" s="10"/>
      <c r="J432" s="73"/>
      <c r="K432" s="505"/>
      <c r="L432" s="505"/>
      <c r="M432" s="361"/>
      <c r="N432" s="361"/>
      <c r="O432" s="360"/>
      <c r="P432" s="360"/>
      <c r="Q432" s="360"/>
      <c r="R432" s="318"/>
      <c r="S432" s="318"/>
      <c r="T432" s="318"/>
      <c r="U432" s="318"/>
      <c r="V432" s="73"/>
      <c r="W432" s="73"/>
      <c r="X432" s="73"/>
      <c r="Y432" s="73"/>
    </row>
    <row r="433" spans="1:25" ht="12.75" customHeight="1">
      <c r="A433" s="223" t="s">
        <v>450</v>
      </c>
      <c r="B433" s="223"/>
      <c r="C433" s="223"/>
      <c r="D433" s="191"/>
      <c r="E433" s="187"/>
      <c r="F433" s="191"/>
      <c r="G433" s="191"/>
      <c r="H433" s="189"/>
      <c r="I433" s="10"/>
      <c r="J433" s="73"/>
      <c r="K433" s="505"/>
      <c r="L433" s="505"/>
      <c r="M433" s="361"/>
      <c r="N433" s="361"/>
      <c r="O433" s="360"/>
      <c r="P433" s="360"/>
      <c r="Q433" s="360"/>
      <c r="R433" s="318"/>
      <c r="S433" s="318"/>
      <c r="T433" s="318"/>
      <c r="U433" s="318"/>
      <c r="V433" s="73"/>
      <c r="W433" s="73"/>
      <c r="X433" s="73"/>
      <c r="Y433" s="73"/>
    </row>
    <row r="434" spans="1:25" ht="12.75" customHeight="1">
      <c r="A434" s="223" t="s">
        <v>451</v>
      </c>
      <c r="B434" s="224"/>
      <c r="D434" s="190"/>
      <c r="I434" s="10"/>
      <c r="J434" s="73"/>
      <c r="K434" s="505"/>
      <c r="L434" s="505"/>
      <c r="M434" s="361"/>
      <c r="N434" s="361"/>
      <c r="O434" s="360"/>
      <c r="P434" s="360"/>
      <c r="Q434" s="360"/>
      <c r="R434" s="318"/>
      <c r="S434" s="318"/>
      <c r="T434" s="318"/>
      <c r="U434" s="318"/>
      <c r="V434" s="73"/>
      <c r="W434" s="73"/>
      <c r="X434" s="73"/>
      <c r="Y434" s="73"/>
    </row>
    <row r="435" spans="1:25">
      <c r="I435" s="10"/>
      <c r="J435" s="73"/>
      <c r="K435" s="505"/>
      <c r="L435" s="505"/>
      <c r="M435" s="361"/>
      <c r="N435" s="361"/>
      <c r="O435" s="360"/>
      <c r="P435" s="360"/>
      <c r="Q435" s="360"/>
      <c r="R435" s="318"/>
      <c r="S435" s="318"/>
      <c r="T435" s="318"/>
      <c r="U435" s="318"/>
      <c r="V435" s="73"/>
      <c r="W435" s="73"/>
      <c r="X435" s="73"/>
      <c r="Y435" s="73"/>
    </row>
    <row r="436" spans="1:25">
      <c r="D436" s="190"/>
      <c r="J436" s="73"/>
      <c r="K436" s="505"/>
      <c r="L436" s="505"/>
      <c r="M436" s="361"/>
      <c r="N436" s="361"/>
      <c r="O436" s="360"/>
      <c r="P436" s="360"/>
      <c r="Q436" s="360"/>
      <c r="R436" s="318"/>
      <c r="S436" s="318"/>
      <c r="T436" s="318"/>
      <c r="U436" s="318"/>
      <c r="V436" s="73"/>
      <c r="W436" s="73"/>
      <c r="X436" s="73"/>
      <c r="Y436" s="73"/>
    </row>
    <row r="437" spans="1:25">
      <c r="D437" s="190"/>
      <c r="J437" s="73"/>
      <c r="K437" s="505"/>
      <c r="L437" s="505"/>
      <c r="M437" s="361"/>
      <c r="N437" s="361"/>
      <c r="O437" s="360"/>
      <c r="P437" s="360"/>
      <c r="Q437" s="360"/>
      <c r="R437" s="318"/>
      <c r="S437" s="318"/>
      <c r="T437" s="318"/>
      <c r="U437" s="318"/>
      <c r="V437" s="73"/>
      <c r="W437" s="73"/>
      <c r="X437" s="73"/>
      <c r="Y437" s="73"/>
    </row>
    <row r="438" spans="1:25">
      <c r="J438" s="73"/>
      <c r="K438" s="505"/>
      <c r="L438" s="505"/>
      <c r="M438" s="361"/>
      <c r="N438" s="361"/>
      <c r="O438" s="360"/>
      <c r="P438" s="360"/>
      <c r="Q438" s="360"/>
      <c r="R438" s="318"/>
      <c r="S438" s="318"/>
      <c r="T438" s="318"/>
      <c r="U438" s="318"/>
      <c r="V438" s="73"/>
      <c r="W438" s="73"/>
      <c r="X438" s="73"/>
      <c r="Y438" s="73"/>
    </row>
    <row r="439" spans="1:25">
      <c r="D439" s="190"/>
      <c r="J439" s="73"/>
      <c r="K439" s="505"/>
      <c r="L439" s="505"/>
      <c r="M439" s="505"/>
      <c r="N439" s="505"/>
      <c r="O439" s="318"/>
      <c r="P439" s="318"/>
      <c r="Q439" s="318"/>
      <c r="R439" s="318"/>
      <c r="S439" s="318"/>
      <c r="T439" s="318"/>
      <c r="U439" s="318"/>
      <c r="V439" s="73"/>
      <c r="W439" s="73"/>
      <c r="X439" s="73"/>
      <c r="Y439" s="73"/>
    </row>
    <row r="440" spans="1:25">
      <c r="D440" s="190"/>
      <c r="J440" s="73"/>
      <c r="K440" s="505"/>
      <c r="L440" s="505"/>
      <c r="M440" s="323"/>
      <c r="N440" s="323"/>
      <c r="O440" s="318"/>
      <c r="P440" s="318"/>
      <c r="Q440" s="318"/>
      <c r="R440" s="318"/>
      <c r="S440" s="318"/>
      <c r="T440" s="318"/>
      <c r="U440" s="318"/>
      <c r="V440" s="73"/>
      <c r="W440" s="73"/>
      <c r="X440" s="73"/>
      <c r="Y440" s="73"/>
    </row>
    <row r="441" spans="1:25">
      <c r="J441" s="73"/>
      <c r="K441" s="505"/>
      <c r="L441" s="505"/>
      <c r="M441" s="505"/>
      <c r="N441" s="505"/>
      <c r="O441" s="318"/>
      <c r="P441" s="318"/>
      <c r="Q441" s="318"/>
      <c r="R441" s="318"/>
      <c r="S441" s="318"/>
      <c r="T441" s="318"/>
      <c r="U441" s="318"/>
      <c r="V441" s="73"/>
      <c r="W441" s="73"/>
      <c r="X441" s="73"/>
      <c r="Y441" s="73"/>
    </row>
    <row r="442" spans="1:25">
      <c r="D442" s="190"/>
      <c r="J442" s="73"/>
      <c r="K442" s="505"/>
      <c r="L442" s="505"/>
      <c r="M442" s="323"/>
      <c r="N442" s="323"/>
      <c r="O442" s="318"/>
      <c r="P442" s="318"/>
      <c r="Q442" s="318"/>
      <c r="R442" s="318"/>
      <c r="S442" s="318"/>
      <c r="T442" s="318"/>
      <c r="U442" s="318"/>
      <c r="V442" s="73"/>
      <c r="W442" s="73"/>
      <c r="X442" s="73"/>
      <c r="Y442" s="73"/>
    </row>
    <row r="443" spans="1:25">
      <c r="D443" s="190"/>
      <c r="J443" s="73"/>
      <c r="K443" s="505"/>
      <c r="L443" s="505"/>
      <c r="M443" s="323"/>
      <c r="N443" s="323"/>
      <c r="O443" s="318"/>
      <c r="P443" s="318"/>
      <c r="Q443" s="318"/>
      <c r="R443" s="318"/>
      <c r="S443" s="318"/>
      <c r="T443" s="318"/>
      <c r="U443" s="318"/>
      <c r="V443" s="73"/>
      <c r="W443" s="73"/>
      <c r="X443" s="73"/>
      <c r="Y443" s="73"/>
    </row>
    <row r="444" spans="1:25">
      <c r="D444" s="190"/>
      <c r="J444" s="73"/>
      <c r="K444" s="505"/>
      <c r="L444" s="505"/>
      <c r="M444" s="323"/>
      <c r="N444" s="323"/>
      <c r="O444" s="318"/>
      <c r="P444" s="318"/>
      <c r="Q444" s="318"/>
      <c r="R444" s="318"/>
      <c r="S444" s="318"/>
      <c r="T444" s="318"/>
      <c r="U444" s="318"/>
      <c r="V444" s="73"/>
      <c r="W444" s="73"/>
      <c r="X444" s="73"/>
      <c r="Y444" s="73"/>
    </row>
    <row r="445" spans="1:25">
      <c r="D445" s="190"/>
      <c r="J445" s="73"/>
      <c r="K445" s="505"/>
      <c r="L445" s="505"/>
      <c r="M445" s="323"/>
      <c r="N445" s="323"/>
      <c r="O445" s="318"/>
      <c r="P445" s="318"/>
      <c r="Q445" s="318"/>
      <c r="R445" s="318"/>
      <c r="S445" s="318"/>
      <c r="T445" s="318"/>
      <c r="U445" s="318"/>
      <c r="V445" s="73"/>
      <c r="W445" s="73"/>
      <c r="X445" s="73"/>
      <c r="Y445" s="73"/>
    </row>
    <row r="446" spans="1:25">
      <c r="D446" s="190"/>
      <c r="J446" s="73"/>
      <c r="K446" s="505"/>
      <c r="L446" s="505"/>
      <c r="M446" s="505"/>
      <c r="N446" s="505"/>
      <c r="O446" s="318"/>
      <c r="P446" s="318"/>
      <c r="Q446" s="318"/>
      <c r="R446" s="318"/>
      <c r="S446" s="318"/>
      <c r="T446" s="318"/>
      <c r="U446" s="318"/>
      <c r="V446" s="73"/>
      <c r="W446" s="73"/>
      <c r="X446" s="73"/>
      <c r="Y446" s="73"/>
    </row>
    <row r="447" spans="1:25">
      <c r="J447" s="73"/>
      <c r="K447" s="505"/>
      <c r="L447" s="505"/>
      <c r="M447" s="323"/>
      <c r="N447" s="323"/>
      <c r="O447" s="318"/>
      <c r="P447" s="318"/>
      <c r="Q447" s="318"/>
      <c r="R447" s="318"/>
      <c r="S447" s="318"/>
      <c r="T447" s="318"/>
      <c r="U447" s="318"/>
      <c r="V447" s="73"/>
      <c r="W447" s="73"/>
      <c r="X447" s="73"/>
      <c r="Y447" s="73"/>
    </row>
    <row r="448" spans="1:25">
      <c r="D448" s="190"/>
      <c r="J448" s="73"/>
      <c r="K448" s="505"/>
      <c r="L448" s="505"/>
      <c r="M448" s="323"/>
      <c r="N448" s="323"/>
      <c r="O448" s="318"/>
      <c r="P448" s="318"/>
      <c r="Q448" s="318"/>
      <c r="R448" s="318"/>
      <c r="S448" s="318"/>
      <c r="T448" s="318"/>
      <c r="U448" s="318"/>
      <c r="V448" s="73"/>
      <c r="W448" s="73"/>
      <c r="X448" s="73"/>
      <c r="Y448" s="73"/>
    </row>
    <row r="449" spans="4:25">
      <c r="D449" s="190"/>
      <c r="J449" s="73"/>
      <c r="K449" s="505"/>
      <c r="L449" s="505"/>
      <c r="M449" s="323"/>
      <c r="N449" s="323"/>
      <c r="O449" s="318"/>
      <c r="P449" s="318"/>
      <c r="Q449" s="318"/>
      <c r="R449" s="318"/>
      <c r="S449" s="318"/>
      <c r="T449" s="318"/>
      <c r="U449" s="318"/>
      <c r="V449" s="73"/>
      <c r="W449" s="73"/>
      <c r="X449" s="73"/>
      <c r="Y449" s="73"/>
    </row>
    <row r="450" spans="4:25">
      <c r="J450" s="73"/>
      <c r="K450" s="505"/>
      <c r="L450" s="505"/>
      <c r="M450" s="505"/>
      <c r="N450" s="505"/>
      <c r="O450" s="318"/>
      <c r="P450" s="318"/>
      <c r="Q450" s="318"/>
      <c r="R450" s="318"/>
      <c r="S450" s="318"/>
      <c r="T450" s="318"/>
      <c r="U450" s="318"/>
      <c r="V450" s="73"/>
      <c r="W450" s="73"/>
      <c r="X450" s="73"/>
      <c r="Y450" s="73"/>
    </row>
    <row r="451" spans="4:25">
      <c r="D451" s="190"/>
      <c r="J451" s="73"/>
      <c r="K451" s="505"/>
      <c r="L451" s="505"/>
      <c r="M451" s="323"/>
      <c r="N451" s="323"/>
      <c r="O451" s="318"/>
      <c r="P451" s="318"/>
      <c r="Q451" s="318"/>
      <c r="R451" s="318"/>
      <c r="S451" s="318"/>
      <c r="T451" s="318"/>
      <c r="U451" s="318"/>
      <c r="V451" s="73"/>
      <c r="W451" s="73"/>
      <c r="X451" s="73"/>
      <c r="Y451" s="73"/>
    </row>
    <row r="452" spans="4:25">
      <c r="D452" s="190"/>
      <c r="J452" s="73"/>
      <c r="K452" s="505"/>
      <c r="L452" s="505"/>
      <c r="M452" s="323"/>
      <c r="N452" s="323"/>
      <c r="O452" s="318"/>
      <c r="P452" s="318"/>
      <c r="Q452" s="318"/>
      <c r="R452" s="318"/>
      <c r="S452" s="318"/>
      <c r="T452" s="318"/>
      <c r="U452" s="318"/>
      <c r="V452" s="73"/>
      <c r="W452" s="73"/>
      <c r="X452" s="73"/>
      <c r="Y452" s="73"/>
    </row>
    <row r="453" spans="4:25">
      <c r="D453" s="190"/>
      <c r="J453" s="73"/>
      <c r="K453" s="505"/>
      <c r="L453" s="505"/>
      <c r="M453" s="323"/>
      <c r="N453" s="323"/>
      <c r="O453" s="318"/>
      <c r="P453" s="318"/>
      <c r="Q453" s="318"/>
      <c r="R453" s="318"/>
      <c r="S453" s="318"/>
      <c r="T453" s="318"/>
      <c r="U453" s="318"/>
      <c r="V453" s="73"/>
      <c r="W453" s="73"/>
      <c r="X453" s="73"/>
      <c r="Y453" s="73"/>
    </row>
    <row r="454" spans="4:25">
      <c r="D454" s="190"/>
      <c r="J454" s="73"/>
      <c r="K454" s="505"/>
      <c r="L454" s="505"/>
      <c r="M454" s="505"/>
      <c r="N454" s="505"/>
      <c r="O454" s="318"/>
      <c r="P454" s="318"/>
      <c r="Q454" s="318"/>
      <c r="R454" s="318"/>
      <c r="S454" s="318"/>
      <c r="T454" s="318"/>
      <c r="U454" s="318"/>
      <c r="V454" s="73"/>
      <c r="W454" s="73"/>
      <c r="X454" s="73"/>
      <c r="Y454" s="73"/>
    </row>
    <row r="455" spans="4:25">
      <c r="D455" s="190"/>
      <c r="J455" s="73"/>
      <c r="K455" s="505"/>
      <c r="L455" s="505"/>
      <c r="M455" s="323"/>
      <c r="N455" s="323"/>
      <c r="O455" s="318"/>
      <c r="P455" s="318"/>
      <c r="Q455" s="318"/>
      <c r="R455" s="318"/>
      <c r="S455" s="318"/>
      <c r="T455" s="318"/>
      <c r="U455" s="318"/>
      <c r="V455" s="73"/>
      <c r="W455" s="73"/>
      <c r="X455" s="73"/>
      <c r="Y455" s="73"/>
    </row>
    <row r="456" spans="4:25">
      <c r="J456" s="73"/>
      <c r="K456" s="505"/>
      <c r="L456" s="505"/>
      <c r="M456" s="323"/>
      <c r="N456" s="323"/>
      <c r="O456" s="318"/>
      <c r="P456" s="318"/>
      <c r="Q456" s="318"/>
      <c r="R456" s="318"/>
      <c r="S456" s="318"/>
      <c r="T456" s="318"/>
      <c r="U456" s="318"/>
      <c r="V456" s="73"/>
      <c r="W456" s="73"/>
      <c r="X456" s="73"/>
      <c r="Y456" s="73"/>
    </row>
    <row r="457" spans="4:25">
      <c r="D457" s="190"/>
      <c r="J457" s="73"/>
      <c r="K457" s="505"/>
      <c r="L457" s="505"/>
      <c r="M457" s="323"/>
      <c r="N457" s="323"/>
      <c r="O457" s="318"/>
      <c r="P457" s="318"/>
      <c r="Q457" s="318"/>
      <c r="R457" s="318"/>
      <c r="S457" s="318"/>
      <c r="T457" s="318"/>
      <c r="U457" s="318"/>
      <c r="V457" s="73"/>
      <c r="W457" s="73"/>
      <c r="X457" s="73"/>
      <c r="Y457" s="73"/>
    </row>
    <row r="458" spans="4:25">
      <c r="D458" s="190"/>
      <c r="J458" s="73"/>
      <c r="K458" s="505"/>
      <c r="L458" s="505"/>
      <c r="M458" s="323"/>
      <c r="N458" s="323"/>
      <c r="O458" s="318"/>
      <c r="P458" s="318"/>
      <c r="Q458" s="318"/>
      <c r="R458" s="318"/>
      <c r="S458" s="318"/>
      <c r="T458" s="318"/>
      <c r="U458" s="318"/>
      <c r="V458" s="73"/>
      <c r="W458" s="73"/>
      <c r="X458" s="73"/>
      <c r="Y458" s="73"/>
    </row>
    <row r="459" spans="4:25">
      <c r="J459" s="73"/>
      <c r="K459" s="505"/>
      <c r="L459" s="505"/>
      <c r="M459" s="323"/>
      <c r="N459" s="323"/>
      <c r="O459" s="318"/>
      <c r="P459" s="318"/>
      <c r="Q459" s="318"/>
      <c r="R459" s="318"/>
      <c r="S459" s="318"/>
      <c r="T459" s="318"/>
      <c r="U459" s="318"/>
      <c r="V459" s="73"/>
      <c r="W459" s="73"/>
      <c r="X459" s="73"/>
      <c r="Y459" s="73"/>
    </row>
    <row r="460" spans="4:25">
      <c r="D460" s="190"/>
      <c r="J460" s="73"/>
      <c r="K460" s="505"/>
      <c r="L460" s="505"/>
      <c r="M460" s="505"/>
      <c r="N460" s="505"/>
      <c r="O460" s="318"/>
      <c r="P460" s="318"/>
      <c r="Q460" s="318"/>
      <c r="R460" s="318"/>
      <c r="S460" s="318"/>
      <c r="T460" s="318"/>
      <c r="U460" s="318"/>
      <c r="V460" s="73"/>
      <c r="W460" s="73"/>
      <c r="X460" s="73"/>
      <c r="Y460" s="73"/>
    </row>
    <row r="461" spans="4:25">
      <c r="D461" s="190"/>
      <c r="J461" s="73"/>
      <c r="K461" s="505"/>
      <c r="L461" s="505"/>
      <c r="M461" s="323"/>
      <c r="N461" s="323"/>
      <c r="O461" s="318"/>
      <c r="P461" s="318"/>
      <c r="Q461" s="318"/>
      <c r="R461" s="318"/>
      <c r="S461" s="318"/>
      <c r="T461" s="318"/>
      <c r="U461" s="318"/>
      <c r="V461" s="73"/>
      <c r="W461" s="73"/>
      <c r="X461" s="73"/>
      <c r="Y461" s="73"/>
    </row>
    <row r="462" spans="4:25">
      <c r="D462" s="190"/>
      <c r="J462" s="73"/>
      <c r="K462" s="505"/>
      <c r="L462" s="505"/>
      <c r="M462" s="323"/>
      <c r="N462" s="323"/>
      <c r="O462" s="318"/>
      <c r="P462" s="318"/>
      <c r="Q462" s="318"/>
      <c r="R462" s="318"/>
      <c r="S462" s="318"/>
      <c r="T462" s="318"/>
      <c r="U462" s="318"/>
      <c r="V462" s="73"/>
      <c r="W462" s="73"/>
      <c r="X462" s="73"/>
      <c r="Y462" s="73"/>
    </row>
    <row r="463" spans="4:25">
      <c r="J463" s="73"/>
      <c r="K463" s="505"/>
      <c r="L463" s="505"/>
      <c r="M463" s="505"/>
      <c r="N463" s="505"/>
      <c r="O463" s="318"/>
      <c r="P463" s="318"/>
      <c r="Q463" s="318"/>
      <c r="R463" s="318"/>
      <c r="S463" s="318"/>
      <c r="T463" s="318"/>
      <c r="U463" s="318"/>
      <c r="V463" s="73"/>
      <c r="W463" s="73"/>
      <c r="X463" s="73"/>
      <c r="Y463" s="73"/>
    </row>
    <row r="464" spans="4:25">
      <c r="J464" s="73"/>
      <c r="K464" s="505"/>
      <c r="L464" s="505"/>
      <c r="M464" s="323"/>
      <c r="N464" s="323"/>
      <c r="O464" s="318"/>
      <c r="P464" s="318"/>
      <c r="Q464" s="318"/>
      <c r="R464" s="318"/>
      <c r="S464" s="318"/>
      <c r="T464" s="318"/>
      <c r="U464" s="318"/>
      <c r="V464" s="73"/>
      <c r="W464" s="73"/>
      <c r="X464" s="73"/>
      <c r="Y464" s="73"/>
    </row>
    <row r="465" spans="4:25">
      <c r="D465" s="190"/>
      <c r="J465" s="73"/>
      <c r="K465" s="505"/>
      <c r="L465" s="505"/>
      <c r="M465" s="323"/>
      <c r="N465" s="323"/>
      <c r="O465" s="318"/>
      <c r="P465" s="318"/>
      <c r="Q465" s="318"/>
      <c r="R465" s="318"/>
      <c r="S465" s="318"/>
      <c r="T465" s="318"/>
      <c r="U465" s="318"/>
      <c r="V465" s="73"/>
      <c r="W465" s="73"/>
      <c r="X465" s="73"/>
      <c r="Y465" s="73"/>
    </row>
    <row r="466" spans="4:25">
      <c r="D466" s="190"/>
      <c r="J466" s="73"/>
      <c r="K466" s="505"/>
      <c r="L466" s="505"/>
      <c r="M466" s="323"/>
      <c r="N466" s="323"/>
      <c r="O466" s="318"/>
      <c r="P466" s="318"/>
      <c r="Q466" s="318"/>
      <c r="R466" s="318"/>
      <c r="S466" s="318"/>
      <c r="T466" s="318"/>
      <c r="U466" s="318"/>
      <c r="V466" s="73"/>
      <c r="W466" s="73"/>
      <c r="X466" s="73"/>
      <c r="Y466" s="73"/>
    </row>
    <row r="467" spans="4:25">
      <c r="H467" s="189"/>
      <c r="J467" s="73"/>
      <c r="K467" s="505"/>
      <c r="L467" s="505"/>
      <c r="M467" s="323"/>
      <c r="N467" s="323"/>
      <c r="O467" s="318"/>
      <c r="P467" s="318"/>
      <c r="Q467" s="318"/>
      <c r="R467" s="318"/>
      <c r="S467" s="318"/>
      <c r="T467" s="318"/>
      <c r="U467" s="318"/>
      <c r="V467" s="73"/>
      <c r="W467" s="73"/>
      <c r="X467" s="73"/>
      <c r="Y467" s="73"/>
    </row>
    <row r="468" spans="4:25">
      <c r="D468" s="190"/>
      <c r="J468" s="73"/>
      <c r="K468" s="505"/>
      <c r="L468" s="505"/>
      <c r="M468" s="323"/>
      <c r="N468" s="323"/>
      <c r="O468" s="318"/>
      <c r="P468" s="318"/>
      <c r="Q468" s="318"/>
      <c r="R468" s="318"/>
      <c r="S468" s="318"/>
      <c r="T468" s="318"/>
      <c r="U468" s="318"/>
      <c r="V468" s="73"/>
      <c r="W468" s="73"/>
      <c r="X468" s="73"/>
      <c r="Y468" s="73"/>
    </row>
    <row r="469" spans="4:25">
      <c r="D469" s="190"/>
      <c r="J469" s="73"/>
      <c r="K469" s="505"/>
      <c r="L469" s="505"/>
      <c r="M469" s="323"/>
      <c r="N469" s="323"/>
      <c r="O469" s="318"/>
      <c r="P469" s="318"/>
      <c r="Q469" s="318"/>
      <c r="R469" s="318"/>
      <c r="S469" s="318"/>
      <c r="T469" s="318"/>
      <c r="U469" s="318"/>
      <c r="V469" s="73"/>
      <c r="W469" s="73"/>
      <c r="X469" s="73"/>
      <c r="Y469" s="73"/>
    </row>
    <row r="470" spans="4:25">
      <c r="D470" s="190"/>
      <c r="J470" s="73"/>
      <c r="K470" s="505"/>
      <c r="L470" s="505"/>
      <c r="M470" s="505"/>
      <c r="N470" s="505"/>
      <c r="O470" s="318"/>
      <c r="P470" s="318"/>
      <c r="Q470" s="318"/>
      <c r="R470" s="318"/>
      <c r="S470" s="318"/>
      <c r="T470" s="318"/>
      <c r="U470" s="318"/>
      <c r="V470" s="73"/>
      <c r="W470" s="73"/>
      <c r="X470" s="73"/>
      <c r="Y470" s="73"/>
    </row>
    <row r="471" spans="4:25">
      <c r="D471" s="190"/>
      <c r="J471" s="73"/>
      <c r="K471" s="505"/>
      <c r="L471" s="505"/>
      <c r="M471" s="323"/>
      <c r="N471" s="323"/>
      <c r="O471" s="318"/>
      <c r="P471" s="318"/>
      <c r="Q471" s="318"/>
      <c r="R471" s="318"/>
      <c r="S471" s="318"/>
      <c r="T471" s="318"/>
      <c r="U471" s="318"/>
      <c r="V471" s="73"/>
      <c r="W471" s="73"/>
      <c r="X471" s="73"/>
      <c r="Y471" s="73"/>
    </row>
    <row r="472" spans="4:25">
      <c r="D472" s="190"/>
      <c r="J472" s="73"/>
      <c r="K472" s="505"/>
      <c r="L472" s="505"/>
      <c r="M472" s="323"/>
      <c r="N472" s="323"/>
      <c r="O472" s="318"/>
      <c r="P472" s="318"/>
      <c r="Q472" s="318"/>
      <c r="R472" s="318"/>
      <c r="S472" s="318"/>
      <c r="T472" s="318"/>
      <c r="U472" s="318"/>
      <c r="V472" s="73"/>
      <c r="W472" s="73"/>
      <c r="X472" s="73"/>
      <c r="Y472" s="73"/>
    </row>
    <row r="473" spans="4:25">
      <c r="D473" s="190"/>
      <c r="J473" s="73"/>
      <c r="K473" s="505"/>
      <c r="L473" s="505"/>
      <c r="M473" s="323"/>
      <c r="N473" s="323"/>
      <c r="O473" s="318"/>
      <c r="P473" s="318"/>
      <c r="Q473" s="318"/>
      <c r="R473" s="318"/>
      <c r="S473" s="318"/>
      <c r="T473" s="318"/>
      <c r="U473" s="318"/>
      <c r="V473" s="73"/>
      <c r="W473" s="73"/>
      <c r="X473" s="73"/>
      <c r="Y473" s="73"/>
    </row>
    <row r="474" spans="4:25">
      <c r="D474" s="190"/>
      <c r="J474" s="73"/>
      <c r="K474" s="505"/>
      <c r="L474" s="505"/>
      <c r="M474" s="505"/>
      <c r="N474" s="505"/>
      <c r="O474" s="318"/>
      <c r="P474" s="318"/>
      <c r="Q474" s="318"/>
      <c r="R474" s="318"/>
      <c r="S474" s="318"/>
      <c r="T474" s="318"/>
      <c r="U474" s="318"/>
      <c r="V474" s="73"/>
      <c r="W474" s="73"/>
      <c r="X474" s="73"/>
      <c r="Y474" s="73"/>
    </row>
    <row r="475" spans="4:25">
      <c r="D475" s="190"/>
      <c r="J475" s="73"/>
      <c r="K475" s="505"/>
      <c r="L475" s="505"/>
      <c r="M475" s="323"/>
      <c r="N475" s="323"/>
      <c r="O475" s="318"/>
      <c r="P475" s="318"/>
      <c r="Q475" s="318"/>
      <c r="R475" s="318"/>
      <c r="S475" s="318"/>
      <c r="T475" s="318"/>
      <c r="U475" s="318"/>
      <c r="V475" s="73"/>
      <c r="W475" s="73"/>
      <c r="X475" s="73"/>
      <c r="Y475" s="73"/>
    </row>
    <row r="476" spans="4:25">
      <c r="D476" s="190"/>
      <c r="J476" s="73"/>
      <c r="K476" s="505"/>
      <c r="L476" s="505"/>
      <c r="M476" s="505"/>
      <c r="N476" s="505"/>
      <c r="O476" s="318"/>
      <c r="P476" s="318"/>
      <c r="Q476" s="318"/>
      <c r="R476" s="318"/>
      <c r="S476" s="318"/>
      <c r="T476" s="318"/>
      <c r="U476" s="318"/>
      <c r="V476" s="73"/>
      <c r="W476" s="73"/>
      <c r="X476" s="73"/>
      <c r="Y476" s="73"/>
    </row>
    <row r="477" spans="4:25">
      <c r="J477" s="73"/>
      <c r="K477" s="505"/>
      <c r="L477" s="505"/>
      <c r="M477" s="323"/>
      <c r="N477" s="323"/>
      <c r="O477" s="318"/>
      <c r="P477" s="318"/>
      <c r="Q477" s="318"/>
      <c r="R477" s="318"/>
      <c r="S477" s="318"/>
      <c r="T477" s="318"/>
      <c r="U477" s="318"/>
      <c r="V477" s="73"/>
      <c r="W477" s="73"/>
      <c r="X477" s="73"/>
      <c r="Y477" s="73"/>
    </row>
    <row r="478" spans="4:25">
      <c r="D478" s="190"/>
      <c r="J478" s="73"/>
      <c r="K478" s="505"/>
      <c r="L478" s="505"/>
      <c r="M478" s="323"/>
      <c r="N478" s="323"/>
      <c r="O478" s="318"/>
      <c r="P478" s="318"/>
      <c r="Q478" s="318"/>
      <c r="R478" s="318"/>
      <c r="S478" s="318"/>
      <c r="T478" s="318"/>
      <c r="U478" s="318"/>
      <c r="V478" s="73"/>
      <c r="W478" s="73"/>
      <c r="X478" s="73"/>
      <c r="Y478" s="73"/>
    </row>
    <row r="479" spans="4:25">
      <c r="D479" s="190"/>
      <c r="J479" s="73"/>
      <c r="K479" s="505"/>
      <c r="L479" s="505"/>
      <c r="M479" s="323"/>
      <c r="N479" s="323"/>
      <c r="O479" s="318"/>
      <c r="P479" s="318"/>
      <c r="Q479" s="318"/>
      <c r="R479" s="318"/>
      <c r="S479" s="318"/>
      <c r="T479" s="318"/>
      <c r="U479" s="318"/>
      <c r="V479" s="73"/>
      <c r="W479" s="73"/>
      <c r="X479" s="73"/>
      <c r="Y479" s="73"/>
    </row>
    <row r="480" spans="4:25">
      <c r="J480" s="73"/>
      <c r="K480" s="505"/>
      <c r="L480" s="505"/>
      <c r="M480" s="323"/>
      <c r="N480" s="323"/>
      <c r="O480" s="318"/>
      <c r="P480" s="318"/>
      <c r="Q480" s="318"/>
      <c r="R480" s="318"/>
      <c r="S480" s="318"/>
      <c r="T480" s="318"/>
      <c r="U480" s="318"/>
      <c r="V480" s="73"/>
      <c r="W480" s="73"/>
      <c r="X480" s="73"/>
      <c r="Y480" s="73"/>
    </row>
    <row r="481" spans="4:25">
      <c r="D481" s="190"/>
      <c r="J481" s="73"/>
      <c r="K481" s="505"/>
      <c r="L481" s="505"/>
      <c r="M481" s="323"/>
      <c r="N481" s="323"/>
      <c r="O481" s="318"/>
      <c r="P481" s="318"/>
      <c r="Q481" s="318"/>
      <c r="R481" s="318"/>
      <c r="S481" s="318"/>
      <c r="T481" s="318"/>
      <c r="U481" s="318"/>
      <c r="V481" s="73"/>
      <c r="W481" s="73"/>
      <c r="X481" s="73"/>
      <c r="Y481" s="73"/>
    </row>
    <row r="482" spans="4:25">
      <c r="D482" s="190"/>
      <c r="J482" s="73"/>
      <c r="K482" s="505"/>
      <c r="L482" s="505"/>
      <c r="M482" s="323"/>
      <c r="N482" s="323"/>
      <c r="O482" s="318"/>
      <c r="P482" s="318"/>
      <c r="Q482" s="318"/>
      <c r="R482" s="318"/>
      <c r="S482" s="318"/>
      <c r="T482" s="318"/>
      <c r="U482" s="318"/>
      <c r="V482" s="73"/>
      <c r="W482" s="73"/>
      <c r="X482" s="73"/>
      <c r="Y482" s="73"/>
    </row>
    <row r="483" spans="4:25">
      <c r="J483" s="73"/>
      <c r="K483" s="505"/>
      <c r="L483" s="505"/>
      <c r="M483" s="323"/>
      <c r="N483" s="323"/>
      <c r="O483" s="318"/>
      <c r="P483" s="318"/>
      <c r="Q483" s="318"/>
      <c r="R483" s="318"/>
      <c r="S483" s="318"/>
      <c r="T483" s="318"/>
      <c r="U483" s="318"/>
      <c r="V483" s="73"/>
      <c r="W483" s="73"/>
      <c r="X483" s="73"/>
      <c r="Y483" s="73"/>
    </row>
    <row r="484" spans="4:25">
      <c r="D484" s="190"/>
      <c r="J484" s="73"/>
      <c r="K484" s="505"/>
      <c r="L484" s="505"/>
      <c r="M484" s="505"/>
      <c r="N484" s="505"/>
      <c r="O484" s="318"/>
      <c r="P484" s="318"/>
      <c r="Q484" s="318"/>
      <c r="R484" s="318"/>
      <c r="S484" s="318"/>
      <c r="T484" s="318"/>
      <c r="U484" s="318"/>
      <c r="V484" s="73"/>
      <c r="W484" s="73"/>
      <c r="X484" s="73"/>
      <c r="Y484" s="73"/>
    </row>
    <row r="485" spans="4:25">
      <c r="D485" s="190"/>
      <c r="J485" s="73"/>
      <c r="K485" s="505"/>
      <c r="L485" s="505"/>
      <c r="M485" s="323"/>
      <c r="N485" s="323"/>
      <c r="O485" s="318"/>
      <c r="P485" s="318"/>
      <c r="Q485" s="318"/>
      <c r="R485" s="318"/>
      <c r="S485" s="318"/>
      <c r="T485" s="318"/>
      <c r="U485" s="318"/>
      <c r="V485" s="73"/>
      <c r="W485" s="73"/>
      <c r="X485" s="73"/>
      <c r="Y485" s="73"/>
    </row>
    <row r="486" spans="4:25">
      <c r="J486" s="73"/>
      <c r="K486" s="505"/>
      <c r="L486" s="505"/>
      <c r="M486" s="323"/>
      <c r="N486" s="323"/>
      <c r="O486" s="318"/>
      <c r="P486" s="318"/>
      <c r="Q486" s="318"/>
      <c r="R486" s="318"/>
      <c r="S486" s="318"/>
      <c r="T486" s="318"/>
      <c r="U486" s="318"/>
      <c r="V486" s="73"/>
      <c r="W486" s="73"/>
      <c r="X486" s="73"/>
      <c r="Y486" s="73"/>
    </row>
    <row r="487" spans="4:25">
      <c r="D487" s="190"/>
      <c r="J487" s="73"/>
      <c r="K487" s="505"/>
      <c r="L487" s="505"/>
      <c r="M487" s="323"/>
      <c r="N487" s="323"/>
      <c r="O487" s="318"/>
      <c r="P487" s="318"/>
      <c r="Q487" s="318"/>
      <c r="R487" s="318"/>
      <c r="S487" s="318"/>
      <c r="T487" s="318"/>
      <c r="U487" s="318"/>
      <c r="V487" s="73"/>
      <c r="W487" s="73"/>
      <c r="X487" s="73"/>
      <c r="Y487" s="73"/>
    </row>
    <row r="488" spans="4:25">
      <c r="D488" s="190"/>
      <c r="J488" s="73"/>
      <c r="K488" s="505"/>
      <c r="L488" s="505"/>
      <c r="M488" s="323"/>
      <c r="N488" s="323"/>
      <c r="O488" s="318"/>
      <c r="P488" s="318"/>
      <c r="Q488" s="318"/>
      <c r="R488" s="318"/>
      <c r="S488" s="318"/>
      <c r="T488" s="318"/>
      <c r="U488" s="318"/>
      <c r="V488" s="73"/>
      <c r="W488" s="73"/>
      <c r="X488" s="73"/>
      <c r="Y488" s="73"/>
    </row>
    <row r="489" spans="4:25">
      <c r="D489" s="190"/>
      <c r="J489" s="73"/>
      <c r="K489" s="505"/>
      <c r="L489" s="505"/>
      <c r="M489" s="323"/>
      <c r="N489" s="323"/>
      <c r="O489" s="318"/>
      <c r="P489" s="318"/>
      <c r="Q489" s="318"/>
      <c r="R489" s="318"/>
      <c r="S489" s="318"/>
      <c r="T489" s="318"/>
      <c r="U489" s="318"/>
      <c r="V489" s="73"/>
      <c r="W489" s="73"/>
      <c r="X489" s="73"/>
      <c r="Y489" s="73"/>
    </row>
    <row r="490" spans="4:25">
      <c r="D490" s="227"/>
      <c r="J490" s="73"/>
      <c r="K490" s="505"/>
      <c r="L490" s="505"/>
      <c r="M490" s="323"/>
      <c r="N490" s="323"/>
      <c r="O490" s="318"/>
      <c r="P490" s="318"/>
      <c r="Q490" s="318"/>
      <c r="R490" s="318"/>
      <c r="S490" s="318"/>
      <c r="T490" s="318"/>
      <c r="U490" s="318"/>
      <c r="V490" s="73"/>
      <c r="W490" s="73"/>
      <c r="X490" s="73"/>
      <c r="Y490" s="73"/>
    </row>
    <row r="491" spans="4:25">
      <c r="D491" s="190"/>
      <c r="J491" s="73"/>
      <c r="K491" s="505"/>
      <c r="L491" s="505"/>
      <c r="M491" s="505"/>
      <c r="N491" s="505"/>
      <c r="O491" s="318"/>
      <c r="P491" s="318"/>
      <c r="Q491" s="318"/>
      <c r="R491" s="318"/>
      <c r="S491" s="318"/>
      <c r="T491" s="318"/>
      <c r="U491" s="318"/>
      <c r="V491" s="73"/>
      <c r="W491" s="73"/>
      <c r="X491" s="73"/>
      <c r="Y491" s="73"/>
    </row>
    <row r="492" spans="4:25">
      <c r="D492" s="190"/>
      <c r="J492" s="73"/>
      <c r="K492" s="505"/>
      <c r="L492" s="505"/>
      <c r="M492" s="323"/>
      <c r="N492" s="323"/>
      <c r="O492" s="318"/>
      <c r="P492" s="318"/>
      <c r="Q492" s="318"/>
      <c r="R492" s="318"/>
      <c r="S492" s="318"/>
      <c r="T492" s="318"/>
      <c r="U492" s="318"/>
      <c r="V492" s="73"/>
      <c r="W492" s="73"/>
      <c r="X492" s="73"/>
      <c r="Y492" s="73"/>
    </row>
    <row r="493" spans="4:25">
      <c r="J493" s="73"/>
      <c r="K493" s="505"/>
      <c r="L493" s="505"/>
      <c r="M493" s="505"/>
      <c r="N493" s="505"/>
      <c r="O493" s="318"/>
      <c r="P493" s="318"/>
      <c r="Q493" s="318"/>
      <c r="R493" s="318"/>
      <c r="S493" s="318"/>
      <c r="T493" s="318"/>
      <c r="U493" s="318"/>
      <c r="V493" s="73"/>
      <c r="W493" s="73"/>
      <c r="X493" s="73"/>
      <c r="Y493" s="73"/>
    </row>
    <row r="494" spans="4:25">
      <c r="J494" s="73"/>
      <c r="K494" s="505"/>
      <c r="L494" s="505"/>
      <c r="M494" s="323"/>
      <c r="N494" s="323"/>
      <c r="O494" s="318"/>
      <c r="P494" s="318"/>
      <c r="Q494" s="318"/>
      <c r="R494" s="318"/>
      <c r="S494" s="318"/>
      <c r="T494" s="318"/>
      <c r="U494" s="318"/>
      <c r="V494" s="73"/>
      <c r="W494" s="73"/>
      <c r="X494" s="73"/>
      <c r="Y494" s="73"/>
    </row>
    <row r="495" spans="4:25">
      <c r="J495" s="73"/>
      <c r="K495" s="505"/>
      <c r="L495" s="505"/>
      <c r="M495" s="323"/>
      <c r="N495" s="323"/>
      <c r="O495" s="318"/>
      <c r="P495" s="318"/>
      <c r="Q495" s="318"/>
      <c r="R495" s="318"/>
      <c r="S495" s="318"/>
      <c r="T495" s="318"/>
      <c r="U495" s="318"/>
      <c r="V495" s="73"/>
      <c r="W495" s="73"/>
      <c r="X495" s="73"/>
      <c r="Y495" s="73"/>
    </row>
    <row r="496" spans="4:25">
      <c r="J496" s="73"/>
      <c r="K496" s="505"/>
      <c r="L496" s="505"/>
      <c r="M496" s="323"/>
      <c r="N496" s="323"/>
      <c r="O496" s="318"/>
      <c r="P496" s="318"/>
      <c r="Q496" s="318"/>
      <c r="R496" s="318"/>
      <c r="S496" s="318"/>
      <c r="T496" s="318"/>
      <c r="U496" s="318"/>
      <c r="V496" s="73"/>
      <c r="W496" s="73"/>
      <c r="X496" s="73"/>
      <c r="Y496" s="73"/>
    </row>
    <row r="497" spans="10:25">
      <c r="J497" s="73"/>
      <c r="K497" s="505"/>
      <c r="L497" s="505"/>
      <c r="M497" s="505"/>
      <c r="N497" s="505"/>
      <c r="O497" s="318"/>
      <c r="P497" s="318"/>
      <c r="Q497" s="318"/>
      <c r="R497" s="318"/>
      <c r="S497" s="318"/>
      <c r="T497" s="318"/>
      <c r="U497" s="318"/>
      <c r="V497" s="73"/>
      <c r="W497" s="73"/>
      <c r="X497" s="73"/>
      <c r="Y497" s="73"/>
    </row>
    <row r="498" spans="10:25">
      <c r="J498" s="73"/>
      <c r="K498" s="505"/>
      <c r="L498" s="505"/>
      <c r="M498" s="323"/>
      <c r="N498" s="323"/>
      <c r="O498" s="318"/>
      <c r="P498" s="318"/>
      <c r="Q498" s="318"/>
      <c r="R498" s="318"/>
      <c r="S498" s="318"/>
      <c r="T498" s="318"/>
      <c r="U498" s="318"/>
      <c r="V498" s="73"/>
      <c r="W498" s="73"/>
      <c r="X498" s="73"/>
      <c r="Y498" s="73"/>
    </row>
    <row r="499" spans="10:25">
      <c r="J499" s="73"/>
      <c r="K499" s="505"/>
      <c r="L499" s="505"/>
      <c r="M499" s="323"/>
      <c r="N499" s="323"/>
      <c r="O499" s="318"/>
      <c r="P499" s="318"/>
      <c r="Q499" s="318"/>
      <c r="R499" s="318"/>
      <c r="S499" s="318"/>
      <c r="T499" s="318"/>
      <c r="U499" s="318"/>
      <c r="V499" s="73"/>
      <c r="W499" s="73"/>
      <c r="X499" s="73"/>
      <c r="Y499" s="73"/>
    </row>
    <row r="500" spans="10:25">
      <c r="J500" s="73"/>
      <c r="K500" s="505"/>
      <c r="L500" s="505"/>
      <c r="M500" s="323"/>
      <c r="N500" s="323"/>
      <c r="O500" s="318"/>
      <c r="P500" s="318"/>
      <c r="Q500" s="318"/>
      <c r="R500" s="318"/>
      <c r="S500" s="318"/>
      <c r="T500" s="318"/>
      <c r="U500" s="318"/>
      <c r="V500" s="73"/>
      <c r="W500" s="73"/>
      <c r="X500" s="73"/>
      <c r="Y500" s="73"/>
    </row>
    <row r="501" spans="10:25">
      <c r="J501" s="73"/>
      <c r="K501" s="505"/>
      <c r="L501" s="505"/>
      <c r="M501" s="323"/>
      <c r="N501" s="323"/>
      <c r="O501" s="318"/>
      <c r="P501" s="318"/>
      <c r="Q501" s="318"/>
      <c r="R501" s="318"/>
      <c r="S501" s="318"/>
      <c r="T501" s="318"/>
      <c r="U501" s="318"/>
      <c r="V501" s="73"/>
      <c r="W501" s="73"/>
      <c r="X501" s="73"/>
      <c r="Y501" s="73"/>
    </row>
    <row r="502" spans="10:25">
      <c r="J502" s="73"/>
      <c r="K502" s="505"/>
      <c r="L502" s="505"/>
      <c r="M502" s="505"/>
      <c r="N502" s="505"/>
      <c r="O502" s="318"/>
      <c r="P502" s="318"/>
      <c r="Q502" s="318"/>
      <c r="R502" s="318"/>
      <c r="S502" s="318"/>
      <c r="T502" s="318"/>
      <c r="U502" s="318"/>
      <c r="V502" s="73"/>
      <c r="W502" s="73"/>
      <c r="X502" s="73"/>
      <c r="Y502" s="73"/>
    </row>
    <row r="503" spans="10:25">
      <c r="J503" s="73"/>
      <c r="K503" s="505"/>
      <c r="L503" s="505"/>
      <c r="M503" s="323"/>
      <c r="N503" s="323"/>
      <c r="O503" s="318"/>
      <c r="P503" s="318"/>
      <c r="Q503" s="318"/>
      <c r="R503" s="318"/>
      <c r="S503" s="318"/>
      <c r="T503" s="318"/>
      <c r="U503" s="318"/>
      <c r="V503" s="73"/>
      <c r="W503" s="73"/>
      <c r="X503" s="73"/>
      <c r="Y503" s="73"/>
    </row>
    <row r="504" spans="10:25">
      <c r="J504" s="73"/>
      <c r="K504" s="505"/>
      <c r="L504" s="505"/>
      <c r="M504" s="323"/>
      <c r="N504" s="323"/>
      <c r="O504" s="318"/>
      <c r="P504" s="318"/>
      <c r="Q504" s="318"/>
      <c r="R504" s="318"/>
      <c r="S504" s="318"/>
      <c r="T504" s="318"/>
      <c r="U504" s="318"/>
      <c r="V504" s="73"/>
      <c r="W504" s="73"/>
      <c r="X504" s="73"/>
      <c r="Y504" s="73"/>
    </row>
    <row r="505" spans="10:25">
      <c r="J505" s="73"/>
      <c r="K505" s="505"/>
      <c r="L505" s="505"/>
      <c r="M505" s="323"/>
      <c r="N505" s="323"/>
      <c r="O505" s="318"/>
      <c r="P505" s="318"/>
      <c r="Q505" s="318"/>
      <c r="R505" s="318"/>
      <c r="S505" s="318"/>
      <c r="T505" s="318"/>
      <c r="U505" s="318"/>
      <c r="V505" s="73"/>
      <c r="W505" s="73"/>
      <c r="X505" s="73"/>
      <c r="Y505" s="73"/>
    </row>
    <row r="506" spans="10:25">
      <c r="J506" s="73"/>
      <c r="K506" s="505"/>
      <c r="L506" s="505"/>
      <c r="M506" s="505"/>
      <c r="N506" s="505"/>
      <c r="O506" s="318"/>
      <c r="P506" s="318"/>
      <c r="Q506" s="318"/>
      <c r="R506" s="318"/>
      <c r="S506" s="318"/>
      <c r="T506" s="318"/>
      <c r="U506" s="318"/>
      <c r="V506" s="73"/>
      <c r="W506" s="73"/>
      <c r="X506" s="73"/>
      <c r="Y506" s="73"/>
    </row>
    <row r="507" spans="10:25">
      <c r="J507" s="73"/>
      <c r="K507" s="505"/>
      <c r="L507" s="505"/>
      <c r="M507" s="505"/>
      <c r="N507" s="323"/>
      <c r="O507" s="318"/>
      <c r="P507" s="318"/>
      <c r="Q507" s="318"/>
      <c r="R507" s="318"/>
      <c r="S507" s="318"/>
      <c r="T507" s="318"/>
      <c r="U507" s="318"/>
      <c r="V507" s="73"/>
      <c r="W507" s="73"/>
      <c r="X507" s="73"/>
      <c r="Y507" s="73"/>
    </row>
    <row r="508" spans="10:25">
      <c r="J508" s="73"/>
      <c r="K508" s="505"/>
      <c r="L508" s="505"/>
      <c r="M508" s="505"/>
      <c r="N508" s="323"/>
      <c r="O508" s="318"/>
      <c r="P508" s="318"/>
      <c r="Q508" s="318"/>
      <c r="R508" s="318"/>
      <c r="S508" s="318"/>
      <c r="T508" s="318"/>
      <c r="U508" s="318"/>
      <c r="V508" s="73"/>
      <c r="W508" s="73"/>
      <c r="X508" s="73"/>
      <c r="Y508" s="73"/>
    </row>
    <row r="509" spans="10:25">
      <c r="J509" s="73"/>
      <c r="K509" s="505"/>
      <c r="L509" s="505"/>
      <c r="M509" s="505"/>
      <c r="N509" s="323"/>
      <c r="O509" s="318"/>
      <c r="P509" s="318"/>
      <c r="Q509" s="318"/>
      <c r="R509" s="318"/>
      <c r="S509" s="318"/>
      <c r="T509" s="318"/>
      <c r="U509" s="318"/>
      <c r="V509" s="73"/>
      <c r="W509" s="73"/>
      <c r="X509" s="73"/>
      <c r="Y509" s="73"/>
    </row>
    <row r="510" spans="10:25">
      <c r="J510" s="73"/>
      <c r="K510" s="505"/>
      <c r="L510" s="505"/>
      <c r="M510" s="505"/>
      <c r="N510" s="505"/>
      <c r="O510" s="318"/>
      <c r="P510" s="318"/>
      <c r="Q510" s="318"/>
      <c r="R510" s="318"/>
      <c r="S510" s="318"/>
      <c r="T510" s="318"/>
      <c r="U510" s="318"/>
      <c r="V510" s="73"/>
      <c r="W510" s="73"/>
      <c r="X510" s="73"/>
      <c r="Y510" s="73"/>
    </row>
    <row r="511" spans="10:25">
      <c r="J511" s="73"/>
      <c r="K511" s="505"/>
      <c r="L511" s="505"/>
      <c r="M511" s="323"/>
      <c r="N511" s="323"/>
      <c r="O511" s="318"/>
      <c r="P511" s="318"/>
      <c r="Q511" s="318"/>
      <c r="R511" s="318"/>
      <c r="S511" s="318"/>
      <c r="T511" s="318"/>
      <c r="U511" s="318"/>
      <c r="V511" s="73"/>
      <c r="W511" s="73"/>
      <c r="X511" s="73"/>
      <c r="Y511" s="73"/>
    </row>
    <row r="512" spans="10:25">
      <c r="J512" s="73"/>
      <c r="K512" s="505"/>
      <c r="L512" s="505"/>
      <c r="M512" s="505"/>
      <c r="N512" s="505"/>
      <c r="O512" s="318"/>
      <c r="P512" s="318"/>
      <c r="Q512" s="318"/>
      <c r="R512" s="318"/>
      <c r="S512" s="318"/>
      <c r="T512" s="318"/>
      <c r="U512" s="318"/>
      <c r="V512" s="73"/>
      <c r="W512" s="73"/>
      <c r="X512" s="73"/>
      <c r="Y512" s="73"/>
    </row>
    <row r="513" spans="10:25">
      <c r="J513" s="73"/>
      <c r="K513" s="505"/>
      <c r="L513" s="505"/>
      <c r="M513" s="323"/>
      <c r="N513" s="323"/>
      <c r="O513" s="318"/>
      <c r="P513" s="318"/>
      <c r="Q513" s="318"/>
      <c r="R513" s="318"/>
      <c r="S513" s="318"/>
      <c r="T513" s="318"/>
      <c r="U513" s="318"/>
      <c r="V513" s="73"/>
      <c r="W513" s="73"/>
      <c r="X513" s="73"/>
      <c r="Y513" s="73"/>
    </row>
    <row r="514" spans="10:25">
      <c r="J514" s="73"/>
      <c r="K514" s="505"/>
      <c r="L514" s="505"/>
      <c r="M514" s="505"/>
      <c r="N514" s="505"/>
      <c r="O514" s="318"/>
      <c r="P514" s="318"/>
      <c r="Q514" s="318"/>
      <c r="R514" s="318"/>
      <c r="S514" s="318"/>
      <c r="T514" s="318"/>
      <c r="U514" s="318"/>
      <c r="V514" s="73"/>
      <c r="W514" s="73"/>
      <c r="X514" s="73"/>
      <c r="Y514" s="73"/>
    </row>
    <row r="515" spans="10:25">
      <c r="J515" s="73"/>
      <c r="K515" s="505"/>
      <c r="L515" s="505"/>
      <c r="M515" s="323"/>
      <c r="N515" s="323"/>
      <c r="O515" s="318"/>
      <c r="P515" s="318"/>
      <c r="Q515" s="318"/>
      <c r="R515" s="318"/>
      <c r="S515" s="318"/>
      <c r="T515" s="318"/>
      <c r="U515" s="318"/>
      <c r="V515" s="73"/>
      <c r="W515" s="73"/>
      <c r="X515" s="73"/>
      <c r="Y515" s="73"/>
    </row>
    <row r="516" spans="10:25">
      <c r="J516" s="73"/>
      <c r="K516" s="505"/>
      <c r="L516" s="505"/>
      <c r="M516" s="505"/>
      <c r="N516" s="505"/>
      <c r="O516" s="318"/>
      <c r="P516" s="318"/>
      <c r="Q516" s="318"/>
      <c r="R516" s="318"/>
      <c r="S516" s="318"/>
      <c r="T516" s="318"/>
      <c r="U516" s="318"/>
      <c r="V516" s="73"/>
      <c r="W516" s="73"/>
      <c r="X516" s="73"/>
      <c r="Y516" s="73"/>
    </row>
    <row r="517" spans="10:25">
      <c r="J517" s="73"/>
      <c r="K517" s="505"/>
      <c r="L517" s="505"/>
      <c r="M517" s="505"/>
      <c r="N517" s="323"/>
      <c r="O517" s="318"/>
      <c r="P517" s="318"/>
      <c r="Q517" s="318"/>
      <c r="R517" s="318"/>
      <c r="S517" s="318"/>
      <c r="T517" s="318"/>
      <c r="U517" s="318"/>
      <c r="V517" s="73"/>
      <c r="W517" s="73"/>
      <c r="X517" s="73"/>
      <c r="Y517" s="73"/>
    </row>
    <row r="518" spans="10:25">
      <c r="J518" s="73"/>
      <c r="K518" s="505"/>
      <c r="L518" s="505"/>
      <c r="M518" s="505"/>
      <c r="N518" s="323"/>
      <c r="O518" s="318"/>
      <c r="P518" s="318"/>
      <c r="Q518" s="318"/>
      <c r="R518" s="318"/>
      <c r="S518" s="318"/>
      <c r="T518" s="318"/>
      <c r="U518" s="318"/>
      <c r="V518" s="73"/>
      <c r="W518" s="73"/>
      <c r="X518" s="73"/>
      <c r="Y518" s="73"/>
    </row>
    <row r="519" spans="10:25">
      <c r="J519" s="73"/>
      <c r="K519" s="505"/>
      <c r="L519" s="505"/>
      <c r="M519" s="505"/>
      <c r="N519" s="505"/>
      <c r="O519" s="318"/>
      <c r="P519" s="318"/>
      <c r="Q519" s="318"/>
      <c r="R519" s="318"/>
      <c r="S519" s="318"/>
      <c r="T519" s="318"/>
      <c r="U519" s="318"/>
      <c r="V519" s="73"/>
      <c r="W519" s="73"/>
      <c r="X519" s="73"/>
      <c r="Y519" s="73"/>
    </row>
    <row r="520" spans="10:25">
      <c r="J520" s="73"/>
      <c r="K520" s="505"/>
      <c r="L520" s="505"/>
      <c r="M520" s="323"/>
      <c r="N520" s="323"/>
      <c r="O520" s="318"/>
      <c r="P520" s="318"/>
      <c r="Q520" s="318"/>
      <c r="R520" s="318"/>
      <c r="S520" s="318"/>
      <c r="T520" s="318"/>
      <c r="U520" s="318"/>
      <c r="V520" s="73"/>
      <c r="W520" s="73"/>
      <c r="X520" s="73"/>
      <c r="Y520" s="73"/>
    </row>
    <row r="521" spans="10:25">
      <c r="J521" s="73"/>
      <c r="K521" s="505"/>
      <c r="L521" s="505"/>
      <c r="M521" s="505"/>
      <c r="N521" s="505"/>
      <c r="O521" s="318"/>
      <c r="P521" s="318"/>
      <c r="Q521" s="318"/>
      <c r="R521" s="318"/>
      <c r="S521" s="318"/>
      <c r="T521" s="318"/>
      <c r="U521" s="318"/>
      <c r="V521" s="73"/>
      <c r="W521" s="73"/>
      <c r="X521" s="73"/>
      <c r="Y521" s="73"/>
    </row>
    <row r="522" spans="10:25">
      <c r="J522" s="73"/>
      <c r="K522" s="505"/>
      <c r="L522" s="505"/>
      <c r="M522" s="505"/>
      <c r="N522" s="323"/>
      <c r="O522" s="318"/>
      <c r="P522" s="318"/>
      <c r="Q522" s="318"/>
      <c r="R522" s="318"/>
      <c r="S522" s="318"/>
      <c r="T522" s="318"/>
      <c r="U522" s="318"/>
      <c r="V522" s="73"/>
      <c r="W522" s="73"/>
      <c r="X522" s="73"/>
      <c r="Y522" s="73"/>
    </row>
    <row r="523" spans="10:25">
      <c r="J523" s="73"/>
      <c r="K523" s="505"/>
      <c r="L523" s="505"/>
      <c r="M523" s="505"/>
      <c r="N523" s="323"/>
      <c r="O523" s="318"/>
      <c r="P523" s="318"/>
      <c r="Q523" s="318"/>
      <c r="R523" s="318"/>
      <c r="S523" s="318"/>
      <c r="T523" s="318"/>
      <c r="U523" s="318"/>
      <c r="V523" s="73"/>
      <c r="W523" s="73"/>
      <c r="X523" s="73"/>
      <c r="Y523" s="73"/>
    </row>
    <row r="524" spans="10:25">
      <c r="J524" s="73"/>
      <c r="K524" s="505"/>
      <c r="L524" s="505"/>
      <c r="M524" s="505"/>
      <c r="N524" s="323"/>
      <c r="O524" s="318"/>
      <c r="P524" s="318"/>
      <c r="Q524" s="318"/>
      <c r="R524" s="318"/>
      <c r="S524" s="318"/>
      <c r="T524" s="318"/>
      <c r="U524" s="318"/>
      <c r="V524" s="73"/>
      <c r="W524" s="73"/>
      <c r="X524" s="73"/>
      <c r="Y524" s="73"/>
    </row>
    <row r="525" spans="10:25">
      <c r="J525" s="73"/>
      <c r="K525" s="505"/>
      <c r="L525" s="505"/>
      <c r="M525" s="505"/>
      <c r="N525" s="323"/>
      <c r="O525" s="318"/>
      <c r="P525" s="318"/>
      <c r="Q525" s="318"/>
      <c r="R525" s="318"/>
      <c r="S525" s="318"/>
      <c r="T525" s="318"/>
      <c r="U525" s="318"/>
      <c r="V525" s="73"/>
      <c r="W525" s="73"/>
      <c r="X525" s="73"/>
      <c r="Y525" s="73"/>
    </row>
    <row r="526" spans="10:25">
      <c r="J526" s="73"/>
      <c r="K526" s="505"/>
      <c r="L526" s="505"/>
      <c r="M526" s="505"/>
      <c r="N526" s="323"/>
      <c r="O526" s="318"/>
      <c r="P526" s="318"/>
      <c r="Q526" s="318"/>
      <c r="R526" s="318"/>
      <c r="S526" s="318"/>
      <c r="T526" s="318"/>
      <c r="U526" s="318"/>
      <c r="V526" s="73"/>
      <c r="W526" s="73"/>
      <c r="X526" s="73"/>
      <c r="Y526" s="73"/>
    </row>
    <row r="527" spans="10:25">
      <c r="J527" s="73"/>
      <c r="K527" s="505"/>
      <c r="L527" s="505"/>
      <c r="M527" s="505"/>
      <c r="N527" s="505"/>
      <c r="O527" s="318"/>
      <c r="P527" s="318"/>
      <c r="Q527" s="318"/>
      <c r="R527" s="318"/>
      <c r="S527" s="318"/>
      <c r="T527" s="318"/>
      <c r="U527" s="318"/>
      <c r="V527" s="73"/>
      <c r="W527" s="73"/>
      <c r="X527" s="73"/>
      <c r="Y527" s="73"/>
    </row>
    <row r="528" spans="10:25">
      <c r="J528" s="73"/>
      <c r="K528" s="505"/>
      <c r="L528" s="505"/>
      <c r="M528" s="323"/>
      <c r="N528" s="323"/>
      <c r="O528" s="318"/>
      <c r="P528" s="318"/>
      <c r="Q528" s="318"/>
      <c r="R528" s="318"/>
      <c r="S528" s="318"/>
      <c r="T528" s="318"/>
      <c r="U528" s="318"/>
      <c r="V528" s="73"/>
      <c r="W528" s="73"/>
      <c r="X528" s="73"/>
      <c r="Y528" s="73"/>
    </row>
    <row r="529" spans="10:25">
      <c r="J529" s="73"/>
      <c r="K529" s="505"/>
      <c r="L529" s="505"/>
      <c r="M529" s="505"/>
      <c r="N529" s="505"/>
      <c r="O529" s="318"/>
      <c r="P529" s="318"/>
      <c r="Q529" s="318"/>
      <c r="R529" s="318"/>
      <c r="S529" s="318"/>
      <c r="T529" s="318"/>
      <c r="U529" s="318"/>
      <c r="V529" s="73"/>
      <c r="W529" s="73"/>
      <c r="X529" s="73"/>
      <c r="Y529" s="73"/>
    </row>
    <row r="530" spans="10:25">
      <c r="J530" s="73"/>
      <c r="K530" s="505"/>
      <c r="L530" s="505"/>
      <c r="M530" s="323"/>
      <c r="N530" s="323"/>
      <c r="O530" s="318"/>
      <c r="P530" s="318"/>
      <c r="Q530" s="318"/>
      <c r="R530" s="318"/>
      <c r="S530" s="318"/>
      <c r="T530" s="318"/>
      <c r="U530" s="318"/>
      <c r="V530" s="73"/>
      <c r="W530" s="73"/>
      <c r="X530" s="73"/>
      <c r="Y530" s="73"/>
    </row>
    <row r="531" spans="10:25" ht="12.75" customHeight="1">
      <c r="J531" s="73"/>
      <c r="K531" s="505"/>
      <c r="L531" s="505"/>
      <c r="M531" s="505"/>
      <c r="N531" s="505"/>
      <c r="O531" s="318"/>
      <c r="P531" s="318"/>
      <c r="Q531" s="318"/>
      <c r="R531" s="318"/>
      <c r="S531" s="318"/>
      <c r="T531" s="318"/>
      <c r="U531" s="318"/>
      <c r="V531" s="73"/>
      <c r="W531" s="73"/>
      <c r="X531" s="73"/>
      <c r="Y531" s="73"/>
    </row>
    <row r="532" spans="10:25" ht="12.75" customHeight="1"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</row>
    <row r="533" spans="10:25"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</row>
  </sheetData>
  <mergeCells count="125">
    <mergeCell ref="K531:N531"/>
    <mergeCell ref="L516:L518"/>
    <mergeCell ref="M516:N516"/>
    <mergeCell ref="M517:M518"/>
    <mergeCell ref="L519:L520"/>
    <mergeCell ref="M519:N519"/>
    <mergeCell ref="L521:L526"/>
    <mergeCell ref="M521:N521"/>
    <mergeCell ref="M522:M526"/>
    <mergeCell ref="L527:L528"/>
    <mergeCell ref="M527:N527"/>
    <mergeCell ref="K402:K403"/>
    <mergeCell ref="L402:L403"/>
    <mergeCell ref="M402:N402"/>
    <mergeCell ref="K404:K407"/>
    <mergeCell ref="L404:L407"/>
    <mergeCell ref="M404:N404"/>
    <mergeCell ref="K408:K413"/>
    <mergeCell ref="L408:L413"/>
    <mergeCell ref="M408:N408"/>
    <mergeCell ref="K300:L401"/>
    <mergeCell ref="M386:M401"/>
    <mergeCell ref="M300:N300"/>
    <mergeCell ref="K261:K262"/>
    <mergeCell ref="L261:L262"/>
    <mergeCell ref="M261:N261"/>
    <mergeCell ref="K263:K266"/>
    <mergeCell ref="L263:L266"/>
    <mergeCell ref="M263:N263"/>
    <mergeCell ref="K267:K272"/>
    <mergeCell ref="L267:L272"/>
    <mergeCell ref="M267:N267"/>
    <mergeCell ref="O157:P157"/>
    <mergeCell ref="T157:U157"/>
    <mergeCell ref="K159:L260"/>
    <mergeCell ref="M159:N159"/>
    <mergeCell ref="M245:M260"/>
    <mergeCell ref="K114:K115"/>
    <mergeCell ref="L114:L115"/>
    <mergeCell ref="M114:N114"/>
    <mergeCell ref="K298:N299"/>
    <mergeCell ref="O298:P298"/>
    <mergeCell ref="T298:U298"/>
    <mergeCell ref="K151:K152"/>
    <mergeCell ref="L151:L152"/>
    <mergeCell ref="M151:N151"/>
    <mergeCell ref="K157:N158"/>
    <mergeCell ref="K116:K119"/>
    <mergeCell ref="L116:L119"/>
    <mergeCell ref="M116:N116"/>
    <mergeCell ref="K120:K125"/>
    <mergeCell ref="L120:L125"/>
    <mergeCell ref="M120:N120"/>
    <mergeCell ref="K126:K150"/>
    <mergeCell ref="L126:L150"/>
    <mergeCell ref="M126:N126"/>
    <mergeCell ref="A2:H2"/>
    <mergeCell ref="A4:H4"/>
    <mergeCell ref="A7:B11"/>
    <mergeCell ref="C7:C11"/>
    <mergeCell ref="D7:D10"/>
    <mergeCell ref="H7:I10"/>
    <mergeCell ref="E7:E10"/>
    <mergeCell ref="F7:G9"/>
    <mergeCell ref="D11:G11"/>
    <mergeCell ref="K414:K438"/>
    <mergeCell ref="L414:L438"/>
    <mergeCell ref="M414:N414"/>
    <mergeCell ref="K439:K440"/>
    <mergeCell ref="L439:L440"/>
    <mergeCell ref="M439:N439"/>
    <mergeCell ref="K441:K445"/>
    <mergeCell ref="L441:L445"/>
    <mergeCell ref="M441:N441"/>
    <mergeCell ref="K446:K449"/>
    <mergeCell ref="L446:L449"/>
    <mergeCell ref="M446:N446"/>
    <mergeCell ref="K450:K453"/>
    <mergeCell ref="L450:L453"/>
    <mergeCell ref="M450:N450"/>
    <mergeCell ref="K454:K459"/>
    <mergeCell ref="L454:L459"/>
    <mergeCell ref="M454:N454"/>
    <mergeCell ref="K460:K462"/>
    <mergeCell ref="L460:L462"/>
    <mergeCell ref="M460:N460"/>
    <mergeCell ref="K463:K469"/>
    <mergeCell ref="L463:L469"/>
    <mergeCell ref="M463:N463"/>
    <mergeCell ref="K470:K473"/>
    <mergeCell ref="L470:L473"/>
    <mergeCell ref="M470:N470"/>
    <mergeCell ref="K474:K475"/>
    <mergeCell ref="L474:L475"/>
    <mergeCell ref="M474:N474"/>
    <mergeCell ref="K476:K483"/>
    <mergeCell ref="L476:L483"/>
    <mergeCell ref="M476:N476"/>
    <mergeCell ref="K484:K490"/>
    <mergeCell ref="L484:L490"/>
    <mergeCell ref="M484:N484"/>
    <mergeCell ref="K502:K505"/>
    <mergeCell ref="L502:L505"/>
    <mergeCell ref="M502:N502"/>
    <mergeCell ref="K506:K530"/>
    <mergeCell ref="K491:K492"/>
    <mergeCell ref="L491:L492"/>
    <mergeCell ref="M491:N491"/>
    <mergeCell ref="K493:K496"/>
    <mergeCell ref="L493:L496"/>
    <mergeCell ref="M493:N493"/>
    <mergeCell ref="K497:K501"/>
    <mergeCell ref="L497:L501"/>
    <mergeCell ref="M497:N497"/>
    <mergeCell ref="L506:L509"/>
    <mergeCell ref="M506:N506"/>
    <mergeCell ref="M507:M509"/>
    <mergeCell ref="L510:L511"/>
    <mergeCell ref="M510:N510"/>
    <mergeCell ref="L512:L513"/>
    <mergeCell ref="M512:N512"/>
    <mergeCell ref="L514:L515"/>
    <mergeCell ref="M514:N514"/>
    <mergeCell ref="L529:L530"/>
    <mergeCell ref="M529:N529"/>
  </mergeCells>
  <phoneticPr fontId="3" type="noConversion"/>
  <hyperlinks>
    <hyperlink ref="A1" location="Inhalt!A34" display="Inhalt"/>
  </hyperlinks>
  <printOptions horizontalCentered="1"/>
  <pageMargins left="0.78740157480314965" right="0.59055118110236227" top="0.59055118110236227" bottom="0.59055118110236227" header="0.51181102362204722" footer="0.51181102362204722"/>
  <pageSetup paperSize="9" scale="65" fitToHeight="6" orientation="portrait" r:id="rId1"/>
  <headerFooter>
    <oddFooter>&amp;L&amp;"MetaNormalLF-Roman,Standard"&amp;6Statistisches Bundesamt, Jährliche Körperschaftsteuerstatistik 2012, 07/2016</oddFooter>
  </headerFooter>
  <rowBreaks count="5" manualBreakCount="5">
    <brk id="82" max="8" man="1"/>
    <brk id="153" max="8" man="1"/>
    <brk id="223" max="8" man="1"/>
    <brk id="294" max="8" man="1"/>
    <brk id="364" max="8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tabColor theme="0" tint="-0.14999847407452621"/>
  </sheetPr>
  <dimension ref="A1:AC57"/>
  <sheetViews>
    <sheetView zoomScaleNormal="100" zoomScaleSheetLayoutView="50" workbookViewId="0">
      <selection activeCell="A2" sqref="A2"/>
    </sheetView>
  </sheetViews>
  <sheetFormatPr baseColWidth="10" defaultColWidth="11.42578125" defaultRowHeight="12"/>
  <cols>
    <col min="1" max="16384" width="11.42578125" style="52"/>
  </cols>
  <sheetData>
    <row r="1" spans="1:29" s="93" customFormat="1" ht="14.1" customHeight="1">
      <c r="A1" s="132" t="s">
        <v>6</v>
      </c>
    </row>
    <row r="2" spans="1:29" ht="14.1" customHeight="1">
      <c r="A2" s="137"/>
    </row>
    <row r="3" spans="1:29" s="103" customFormat="1" ht="14.1" customHeight="1">
      <c r="A3" s="96" t="s">
        <v>470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</row>
    <row r="4" spans="1:29" s="103" customFormat="1" ht="14.1" customHeight="1">
      <c r="A4" s="115"/>
      <c r="B4" s="115"/>
      <c r="C4" s="115"/>
      <c r="D4" s="115"/>
      <c r="E4" s="115"/>
      <c r="F4" s="115"/>
      <c r="G4" s="115"/>
      <c r="H4" s="115"/>
      <c r="I4" s="115"/>
      <c r="J4" s="115"/>
      <c r="K4" s="115"/>
      <c r="L4" s="115"/>
      <c r="M4" s="115"/>
      <c r="N4" s="115"/>
      <c r="O4" s="115"/>
    </row>
    <row r="5" spans="1:29" s="103" customFormat="1" ht="14.1" customHeight="1">
      <c r="A5" s="141" t="s">
        <v>499</v>
      </c>
      <c r="B5" s="141"/>
      <c r="C5" s="141"/>
      <c r="D5" s="141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1"/>
      <c r="P5" s="141"/>
      <c r="Q5" s="141"/>
    </row>
    <row r="6" spans="1:29" ht="14.1" customHeight="1">
      <c r="A6" s="538"/>
      <c r="B6" s="538"/>
      <c r="C6" s="538"/>
      <c r="D6" s="538"/>
      <c r="E6" s="538"/>
      <c r="F6" s="538"/>
      <c r="G6" s="538"/>
      <c r="H6" s="538"/>
    </row>
    <row r="7" spans="1:29" ht="14.1" customHeight="1">
      <c r="A7" s="510" t="s">
        <v>424</v>
      </c>
      <c r="B7" s="510"/>
      <c r="C7" s="511"/>
      <c r="D7" s="523" t="s">
        <v>72</v>
      </c>
      <c r="E7" s="523"/>
      <c r="F7" s="520" t="s">
        <v>94</v>
      </c>
      <c r="G7" s="520"/>
      <c r="H7" s="520"/>
      <c r="I7" s="520"/>
      <c r="J7" s="520" t="s">
        <v>99</v>
      </c>
      <c r="K7" s="520"/>
      <c r="L7" s="520"/>
      <c r="M7" s="520"/>
      <c r="N7" s="523" t="s">
        <v>507</v>
      </c>
      <c r="O7" s="521"/>
      <c r="P7" s="73"/>
      <c r="Q7" s="73"/>
      <c r="R7" s="73"/>
      <c r="S7" s="73"/>
      <c r="T7" s="73"/>
      <c r="U7" s="73"/>
      <c r="V7" s="73"/>
      <c r="W7" s="73"/>
      <c r="X7" s="73"/>
      <c r="Y7" s="73"/>
      <c r="Z7" s="73"/>
      <c r="AA7" s="73"/>
      <c r="AB7" s="73"/>
      <c r="AC7" s="73"/>
    </row>
    <row r="8" spans="1:29" ht="14.1" customHeight="1">
      <c r="A8" s="512"/>
      <c r="B8" s="512"/>
      <c r="C8" s="513"/>
      <c r="D8" s="523"/>
      <c r="E8" s="523"/>
      <c r="F8" s="520"/>
      <c r="G8" s="520"/>
      <c r="H8" s="520"/>
      <c r="I8" s="520"/>
      <c r="J8" s="520"/>
      <c r="K8" s="520"/>
      <c r="L8" s="520"/>
      <c r="M8" s="520"/>
      <c r="N8" s="520"/>
      <c r="O8" s="521"/>
      <c r="P8" s="73"/>
      <c r="Q8" s="73"/>
      <c r="R8" s="73"/>
      <c r="S8" s="73"/>
      <c r="T8" s="73"/>
      <c r="U8" s="73"/>
      <c r="V8" s="73"/>
      <c r="W8" s="73"/>
      <c r="X8" s="73"/>
      <c r="Y8" s="73"/>
      <c r="Z8" s="73"/>
      <c r="AA8" s="73"/>
      <c r="AB8" s="73"/>
      <c r="AC8" s="73"/>
    </row>
    <row r="9" spans="1:29" ht="14.1" customHeight="1">
      <c r="A9" s="512"/>
      <c r="B9" s="512"/>
      <c r="C9" s="513"/>
      <c r="D9" s="523"/>
      <c r="E9" s="523"/>
      <c r="F9" s="520" t="s">
        <v>100</v>
      </c>
      <c r="G9" s="520"/>
      <c r="H9" s="520" t="s">
        <v>101</v>
      </c>
      <c r="I9" s="520"/>
      <c r="J9" s="523" t="s">
        <v>100</v>
      </c>
      <c r="K9" s="523"/>
      <c r="L9" s="523" t="s">
        <v>101</v>
      </c>
      <c r="M9" s="523"/>
      <c r="N9" s="520"/>
      <c r="O9" s="521"/>
      <c r="P9" s="73"/>
      <c r="Q9" s="73"/>
      <c r="R9" s="73"/>
      <c r="S9" s="73"/>
      <c r="T9" s="73"/>
      <c r="U9" s="73"/>
      <c r="V9" s="73"/>
      <c r="W9" s="73"/>
      <c r="X9" s="73"/>
      <c r="Y9" s="73"/>
      <c r="Z9" s="73"/>
      <c r="AA9" s="73"/>
      <c r="AB9" s="73"/>
      <c r="AC9" s="73"/>
    </row>
    <row r="10" spans="1:29" ht="14.1" customHeight="1">
      <c r="A10" s="514"/>
      <c r="B10" s="514"/>
      <c r="C10" s="515"/>
      <c r="D10" s="112" t="s">
        <v>39</v>
      </c>
      <c r="E10" s="109" t="s">
        <v>18</v>
      </c>
      <c r="F10" s="112" t="s">
        <v>39</v>
      </c>
      <c r="G10" s="109" t="s">
        <v>18</v>
      </c>
      <c r="H10" s="112" t="s">
        <v>39</v>
      </c>
      <c r="I10" s="109" t="s">
        <v>18</v>
      </c>
      <c r="J10" s="112" t="s">
        <v>39</v>
      </c>
      <c r="K10" s="113" t="s">
        <v>18</v>
      </c>
      <c r="L10" s="112" t="s">
        <v>39</v>
      </c>
      <c r="M10" s="113" t="s">
        <v>18</v>
      </c>
      <c r="N10" s="112" t="s">
        <v>39</v>
      </c>
      <c r="O10" s="142" t="s">
        <v>18</v>
      </c>
      <c r="P10" s="73"/>
      <c r="Q10" s="73"/>
      <c r="R10" s="73"/>
      <c r="S10" s="73"/>
      <c r="T10" s="73"/>
      <c r="U10" s="73"/>
      <c r="V10" s="73"/>
      <c r="W10" s="73"/>
      <c r="X10" s="73"/>
      <c r="Y10" s="73"/>
      <c r="Z10" s="73"/>
      <c r="AA10" s="73"/>
      <c r="AB10" s="73"/>
      <c r="AC10" s="73"/>
    </row>
    <row r="11" spans="1:29" ht="14.1" customHeight="1">
      <c r="A11" s="400"/>
      <c r="B11" s="400"/>
      <c r="C11" s="429"/>
      <c r="D11" s="138"/>
      <c r="E11" s="138"/>
      <c r="F11" s="138"/>
      <c r="G11" s="138"/>
      <c r="H11" s="138"/>
      <c r="I11" s="138"/>
      <c r="J11" s="138"/>
      <c r="K11" s="138"/>
      <c r="L11" s="138"/>
      <c r="M11" s="138"/>
      <c r="N11" s="138"/>
      <c r="O11" s="138"/>
      <c r="P11" s="73"/>
      <c r="Q11" s="73"/>
      <c r="R11" s="73"/>
      <c r="S11" s="73"/>
      <c r="T11" s="73"/>
      <c r="U11" s="73"/>
      <c r="V11" s="73"/>
      <c r="W11" s="73"/>
      <c r="X11" s="73"/>
      <c r="Y11" s="73"/>
      <c r="Z11" s="73"/>
      <c r="AA11" s="73"/>
      <c r="AB11" s="73"/>
      <c r="AC11" s="73"/>
    </row>
    <row r="12" spans="1:29" s="81" customFormat="1" ht="14.1" customHeight="1">
      <c r="A12" s="395"/>
      <c r="B12" s="69"/>
      <c r="C12" s="412" t="s">
        <v>17</v>
      </c>
      <c r="D12" s="366">
        <v>34071</v>
      </c>
      <c r="E12" s="366">
        <v>379145</v>
      </c>
      <c r="F12" s="366">
        <v>7611</v>
      </c>
      <c r="G12" s="366">
        <v>425737</v>
      </c>
      <c r="H12" s="366">
        <v>4802</v>
      </c>
      <c r="I12" s="366">
        <v>-145359</v>
      </c>
      <c r="J12" s="366">
        <v>7583</v>
      </c>
      <c r="K12" s="366">
        <v>64040</v>
      </c>
      <c r="L12" s="366">
        <v>0</v>
      </c>
      <c r="M12" s="366">
        <v>0</v>
      </c>
      <c r="N12" s="366">
        <v>9435</v>
      </c>
      <c r="O12" s="366">
        <v>1664815</v>
      </c>
      <c r="P12" s="73"/>
      <c r="Q12" s="73"/>
      <c r="R12" s="73"/>
      <c r="S12" s="73"/>
      <c r="T12" s="73"/>
      <c r="U12" s="73"/>
      <c r="V12" s="73"/>
      <c r="W12" s="73"/>
      <c r="X12" s="73"/>
      <c r="Y12" s="73"/>
      <c r="Z12" s="73"/>
      <c r="AA12" s="73"/>
      <c r="AB12" s="73"/>
      <c r="AC12" s="73"/>
    </row>
    <row r="13" spans="1:29" s="81" customFormat="1" ht="14.1" customHeight="1">
      <c r="A13" s="395"/>
      <c r="B13" s="105"/>
      <c r="C13" s="427" t="s">
        <v>219</v>
      </c>
      <c r="D13" s="364">
        <v>26488</v>
      </c>
      <c r="E13" s="364">
        <v>-91455</v>
      </c>
      <c r="F13" s="364">
        <v>40</v>
      </c>
      <c r="G13" s="387">
        <v>0</v>
      </c>
      <c r="H13" s="364">
        <v>4799</v>
      </c>
      <c r="I13" s="364">
        <v>-145268</v>
      </c>
      <c r="J13" s="364">
        <v>0</v>
      </c>
      <c r="K13" s="364">
        <v>0</v>
      </c>
      <c r="L13" s="364">
        <v>0</v>
      </c>
      <c r="M13" s="364">
        <v>0</v>
      </c>
      <c r="N13" s="364">
        <v>9429</v>
      </c>
      <c r="O13" s="364">
        <v>1627267</v>
      </c>
      <c r="P13" s="73"/>
      <c r="Q13" s="73"/>
      <c r="R13" s="73"/>
      <c r="S13" s="73"/>
      <c r="T13" s="73"/>
      <c r="U13" s="73"/>
      <c r="V13" s="73"/>
      <c r="W13" s="73"/>
      <c r="X13" s="73"/>
      <c r="Y13" s="73"/>
      <c r="Z13" s="73"/>
      <c r="AA13" s="73"/>
      <c r="AB13" s="73"/>
      <c r="AC13" s="73"/>
    </row>
    <row r="14" spans="1:29" s="81" customFormat="1" ht="14.1" customHeight="1">
      <c r="A14" s="402"/>
      <c r="B14" s="402"/>
      <c r="C14" s="428"/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80"/>
      <c r="O14" s="80"/>
      <c r="P14" s="73"/>
      <c r="Q14" s="73"/>
      <c r="R14" s="73"/>
      <c r="S14" s="73"/>
      <c r="T14" s="73"/>
      <c r="U14" s="73"/>
      <c r="V14" s="73"/>
      <c r="W14" s="73"/>
      <c r="X14" s="73"/>
      <c r="Y14" s="73"/>
      <c r="Z14" s="73"/>
      <c r="AA14" s="73"/>
      <c r="AB14" s="73"/>
      <c r="AC14" s="73"/>
    </row>
    <row r="15" spans="1:29" s="81" customFormat="1" ht="14.1" customHeight="1">
      <c r="B15" s="69"/>
      <c r="C15" s="69"/>
      <c r="D15" s="69" t="s">
        <v>73</v>
      </c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  <c r="AA15" s="73"/>
      <c r="AB15" s="73"/>
      <c r="AC15" s="73"/>
    </row>
    <row r="16" spans="1:29" s="81" customFormat="1" ht="14.1" customHeight="1">
      <c r="A16" s="400"/>
      <c r="B16" s="400"/>
      <c r="C16" s="429"/>
      <c r="D16" s="116"/>
      <c r="E16" s="116"/>
      <c r="F16" s="116"/>
      <c r="G16" s="116"/>
      <c r="H16" s="116"/>
      <c r="P16" s="73"/>
      <c r="Q16" s="73"/>
      <c r="R16" s="73"/>
      <c r="S16" s="73"/>
      <c r="T16" s="73"/>
      <c r="U16" s="73"/>
      <c r="V16" s="73"/>
      <c r="W16" s="73"/>
      <c r="X16" s="73"/>
      <c r="Y16" s="73"/>
      <c r="Z16" s="73"/>
      <c r="AA16" s="73"/>
      <c r="AB16" s="73"/>
      <c r="AC16" s="73"/>
    </row>
    <row r="17" spans="1:29" ht="14.1" customHeight="1">
      <c r="A17" s="395"/>
      <c r="B17" s="128" t="s">
        <v>78</v>
      </c>
      <c r="C17" s="430" t="s">
        <v>79</v>
      </c>
      <c r="D17" s="364">
        <v>3</v>
      </c>
      <c r="E17" s="364">
        <v>-23247</v>
      </c>
      <c r="F17" s="364">
        <v>0</v>
      </c>
      <c r="G17" s="364">
        <v>0</v>
      </c>
      <c r="H17" s="364">
        <v>3</v>
      </c>
      <c r="I17" s="364">
        <v>-23247</v>
      </c>
      <c r="J17" s="364">
        <v>0</v>
      </c>
      <c r="K17" s="364">
        <v>0</v>
      </c>
      <c r="L17" s="364">
        <v>0</v>
      </c>
      <c r="M17" s="364">
        <v>0</v>
      </c>
      <c r="N17" s="364">
        <v>3</v>
      </c>
      <c r="O17" s="364">
        <v>36229</v>
      </c>
      <c r="P17" s="518"/>
      <c r="Q17" s="519"/>
      <c r="R17" s="519"/>
      <c r="S17" s="519"/>
      <c r="T17" s="519"/>
      <c r="U17" s="519"/>
      <c r="V17" s="519"/>
      <c r="W17" s="519"/>
      <c r="X17" s="519"/>
      <c r="Y17" s="519"/>
      <c r="Z17" s="519"/>
      <c r="AA17" s="519"/>
      <c r="AB17" s="519"/>
      <c r="AC17" s="73"/>
    </row>
    <row r="18" spans="1:29" s="81" customFormat="1" ht="14.1" customHeight="1">
      <c r="A18" s="67" t="s">
        <v>79</v>
      </c>
      <c r="B18" s="128" t="s">
        <v>80</v>
      </c>
      <c r="C18" s="431" t="s">
        <v>81</v>
      </c>
      <c r="D18" s="384">
        <v>17</v>
      </c>
      <c r="E18" s="364">
        <v>-32023</v>
      </c>
      <c r="F18" s="364">
        <v>0</v>
      </c>
      <c r="G18" s="364">
        <v>0</v>
      </c>
      <c r="H18" s="364">
        <v>17</v>
      </c>
      <c r="I18" s="364">
        <v>-32023</v>
      </c>
      <c r="J18" s="364">
        <v>0</v>
      </c>
      <c r="K18" s="364">
        <v>0</v>
      </c>
      <c r="L18" s="364">
        <v>0</v>
      </c>
      <c r="M18" s="364">
        <v>0</v>
      </c>
      <c r="N18" s="364">
        <v>17</v>
      </c>
      <c r="O18" s="364">
        <v>146026</v>
      </c>
      <c r="P18" s="518"/>
      <c r="Q18" s="320"/>
      <c r="R18" s="320"/>
      <c r="S18" s="320"/>
      <c r="T18" s="320"/>
      <c r="U18" s="320"/>
      <c r="V18" s="320"/>
      <c r="W18" s="320"/>
      <c r="X18" s="320"/>
      <c r="Y18" s="320"/>
      <c r="Z18" s="320"/>
      <c r="AA18" s="320"/>
      <c r="AB18" s="320"/>
      <c r="AC18" s="73"/>
    </row>
    <row r="19" spans="1:29" s="81" customFormat="1" ht="14.1" customHeight="1">
      <c r="A19" s="139" t="s">
        <v>81</v>
      </c>
      <c r="B19" s="128" t="s">
        <v>80</v>
      </c>
      <c r="C19" s="430">
        <v>-100000</v>
      </c>
      <c r="D19" s="364">
        <v>187</v>
      </c>
      <c r="E19" s="364">
        <v>-43792</v>
      </c>
      <c r="F19" s="364">
        <v>0</v>
      </c>
      <c r="G19" s="364">
        <v>0</v>
      </c>
      <c r="H19" s="364">
        <v>187</v>
      </c>
      <c r="I19" s="364">
        <v>-43792</v>
      </c>
      <c r="J19" s="364">
        <v>0</v>
      </c>
      <c r="K19" s="364">
        <v>0</v>
      </c>
      <c r="L19" s="364">
        <v>0</v>
      </c>
      <c r="M19" s="364">
        <v>0</v>
      </c>
      <c r="N19" s="364">
        <v>184</v>
      </c>
      <c r="O19" s="364">
        <v>257516</v>
      </c>
      <c r="P19" s="323"/>
      <c r="Q19" s="318"/>
      <c r="R19" s="318"/>
      <c r="S19" s="318"/>
      <c r="T19" s="318"/>
      <c r="U19" s="318"/>
      <c r="V19" s="318"/>
      <c r="W19" s="318"/>
      <c r="X19" s="318"/>
      <c r="Y19" s="318"/>
      <c r="Z19" s="318"/>
      <c r="AA19" s="318"/>
      <c r="AB19" s="318"/>
      <c r="AC19" s="73"/>
    </row>
    <row r="20" spans="1:29" s="81" customFormat="1" ht="14.1" customHeight="1">
      <c r="A20" s="67">
        <v>-100000</v>
      </c>
      <c r="B20" s="128" t="s">
        <v>80</v>
      </c>
      <c r="C20" s="430">
        <v>-50000</v>
      </c>
      <c r="D20" s="364">
        <v>188</v>
      </c>
      <c r="E20" s="364">
        <v>-13218</v>
      </c>
      <c r="F20" s="364">
        <v>0</v>
      </c>
      <c r="G20" s="364">
        <v>0</v>
      </c>
      <c r="H20" s="364">
        <v>188</v>
      </c>
      <c r="I20" s="364">
        <v>-13218</v>
      </c>
      <c r="J20" s="343" t="s">
        <v>503</v>
      </c>
      <c r="K20" s="343" t="s">
        <v>503</v>
      </c>
      <c r="L20" s="364">
        <v>0</v>
      </c>
      <c r="M20" s="364">
        <v>0</v>
      </c>
      <c r="N20" s="364">
        <v>186</v>
      </c>
      <c r="O20" s="364">
        <v>77645</v>
      </c>
      <c r="P20" s="323"/>
      <c r="Q20" s="318"/>
      <c r="R20" s="318"/>
      <c r="S20" s="318"/>
      <c r="T20" s="318"/>
      <c r="U20" s="318"/>
      <c r="V20" s="318"/>
      <c r="W20" s="318"/>
      <c r="X20" s="318"/>
      <c r="Y20" s="318"/>
      <c r="Z20" s="318"/>
      <c r="AA20" s="318"/>
      <c r="AB20" s="318"/>
      <c r="AC20" s="73"/>
    </row>
    <row r="21" spans="1:29" s="81" customFormat="1" ht="14.1" customHeight="1">
      <c r="A21" s="67">
        <v>-50000</v>
      </c>
      <c r="B21" s="128" t="s">
        <v>80</v>
      </c>
      <c r="C21" s="430">
        <v>-10000</v>
      </c>
      <c r="D21" s="364">
        <v>1056</v>
      </c>
      <c r="E21" s="364">
        <v>-22762</v>
      </c>
      <c r="F21" s="364">
        <v>0</v>
      </c>
      <c r="G21" s="364">
        <v>0</v>
      </c>
      <c r="H21" s="364">
        <v>1056</v>
      </c>
      <c r="I21" s="364">
        <v>-22762</v>
      </c>
      <c r="J21" s="343" t="s">
        <v>503</v>
      </c>
      <c r="K21" s="343" t="s">
        <v>503</v>
      </c>
      <c r="L21" s="364">
        <v>0</v>
      </c>
      <c r="M21" s="364">
        <v>0</v>
      </c>
      <c r="N21" s="364">
        <v>1014</v>
      </c>
      <c r="O21" s="364">
        <v>130370</v>
      </c>
      <c r="P21" s="323"/>
      <c r="Q21" s="318"/>
      <c r="R21" s="318"/>
      <c r="S21" s="318"/>
      <c r="T21" s="318"/>
      <c r="U21" s="318"/>
      <c r="V21" s="318"/>
      <c r="W21" s="318"/>
      <c r="X21" s="318"/>
      <c r="Y21" s="318"/>
      <c r="Z21" s="318"/>
      <c r="AA21" s="318"/>
      <c r="AB21" s="318"/>
      <c r="AC21" s="73"/>
    </row>
    <row r="22" spans="1:29" s="81" customFormat="1" ht="14.1" customHeight="1">
      <c r="A22" s="67">
        <v>-10000</v>
      </c>
      <c r="B22" s="128" t="s">
        <v>80</v>
      </c>
      <c r="C22" s="432" t="s">
        <v>502</v>
      </c>
      <c r="D22" s="364">
        <v>3351</v>
      </c>
      <c r="E22" s="364">
        <v>-10318</v>
      </c>
      <c r="F22" s="364">
        <v>0</v>
      </c>
      <c r="G22" s="364">
        <v>0</v>
      </c>
      <c r="H22" s="364">
        <v>3351</v>
      </c>
      <c r="I22" s="364">
        <v>-10318</v>
      </c>
      <c r="J22" s="343" t="s">
        <v>503</v>
      </c>
      <c r="K22" s="343" t="s">
        <v>503</v>
      </c>
      <c r="L22" s="364">
        <v>0</v>
      </c>
      <c r="M22" s="364">
        <v>0</v>
      </c>
      <c r="N22" s="364">
        <v>3141</v>
      </c>
      <c r="O22" s="364">
        <v>87620</v>
      </c>
      <c r="P22" s="323"/>
      <c r="Q22" s="318"/>
      <c r="R22" s="318"/>
      <c r="S22" s="318"/>
      <c r="T22" s="318"/>
      <c r="U22" s="318"/>
      <c r="V22" s="318"/>
      <c r="W22" s="318"/>
      <c r="X22" s="318"/>
      <c r="Y22" s="318"/>
      <c r="Z22" s="318"/>
      <c r="AA22" s="318"/>
      <c r="AB22" s="318"/>
      <c r="AC22" s="73"/>
    </row>
    <row r="23" spans="1:29" s="81" customFormat="1" ht="14.1" customHeight="1">
      <c r="A23" s="395"/>
      <c r="B23" s="69"/>
      <c r="C23" s="412" t="s">
        <v>218</v>
      </c>
      <c r="D23" s="366">
        <v>4802</v>
      </c>
      <c r="E23" s="366">
        <v>-145359</v>
      </c>
      <c r="F23" s="366">
        <v>0</v>
      </c>
      <c r="G23" s="366">
        <v>0</v>
      </c>
      <c r="H23" s="366">
        <v>4802</v>
      </c>
      <c r="I23" s="366">
        <v>-145359</v>
      </c>
      <c r="J23" s="343" t="s">
        <v>503</v>
      </c>
      <c r="K23" s="343" t="s">
        <v>503</v>
      </c>
      <c r="L23" s="366">
        <v>0</v>
      </c>
      <c r="M23" s="366">
        <v>0</v>
      </c>
      <c r="N23" s="366">
        <v>4545</v>
      </c>
      <c r="O23" s="366">
        <v>735406</v>
      </c>
      <c r="P23" s="323"/>
      <c r="Q23" s="318"/>
      <c r="R23" s="318"/>
      <c r="S23" s="318"/>
      <c r="T23" s="318"/>
      <c r="U23" s="318"/>
      <c r="V23" s="318"/>
      <c r="W23" s="318"/>
      <c r="X23" s="318"/>
      <c r="Y23" s="318"/>
      <c r="Z23" s="318"/>
      <c r="AA23" s="318"/>
      <c r="AB23" s="318"/>
      <c r="AC23" s="73"/>
    </row>
    <row r="24" spans="1:29" s="81" customFormat="1" ht="14.1" customHeight="1">
      <c r="A24" s="395"/>
      <c r="B24" s="105"/>
      <c r="C24" s="427" t="s">
        <v>219</v>
      </c>
      <c r="D24" s="364">
        <v>4799</v>
      </c>
      <c r="E24" s="364">
        <v>-145268</v>
      </c>
      <c r="F24" s="364">
        <v>0</v>
      </c>
      <c r="G24" s="364">
        <v>0</v>
      </c>
      <c r="H24" s="364">
        <v>4799</v>
      </c>
      <c r="I24" s="364">
        <v>-145268</v>
      </c>
      <c r="J24" s="364">
        <v>0</v>
      </c>
      <c r="K24" s="364">
        <v>0</v>
      </c>
      <c r="L24" s="364">
        <v>0</v>
      </c>
      <c r="M24" s="364">
        <v>0</v>
      </c>
      <c r="N24" s="364">
        <v>4542</v>
      </c>
      <c r="O24" s="364">
        <v>717239</v>
      </c>
      <c r="P24" s="323"/>
      <c r="Q24" s="318"/>
      <c r="R24" s="318"/>
      <c r="S24" s="318"/>
      <c r="T24" s="318"/>
      <c r="U24" s="318"/>
      <c r="V24" s="318"/>
      <c r="W24" s="318"/>
      <c r="X24" s="318"/>
      <c r="Y24" s="318"/>
      <c r="Z24" s="318"/>
      <c r="AA24" s="318"/>
      <c r="AB24" s="318"/>
      <c r="AC24" s="73"/>
    </row>
    <row r="25" spans="1:29" s="81" customFormat="1" ht="14.1" customHeight="1">
      <c r="A25" s="402"/>
      <c r="B25" s="402"/>
      <c r="C25" s="428"/>
      <c r="D25" s="107"/>
      <c r="E25" s="107"/>
      <c r="F25" s="107"/>
      <c r="G25" s="107"/>
      <c r="H25" s="107"/>
      <c r="I25" s="107"/>
      <c r="J25" s="107"/>
      <c r="K25" s="107"/>
      <c r="L25" s="107"/>
      <c r="M25" s="107"/>
      <c r="N25" s="107"/>
      <c r="O25" s="107"/>
      <c r="P25" s="323"/>
      <c r="Q25" s="318"/>
      <c r="R25" s="318"/>
      <c r="S25" s="318"/>
      <c r="T25" s="318"/>
      <c r="U25" s="318"/>
      <c r="V25" s="318"/>
      <c r="W25" s="318"/>
      <c r="X25" s="318"/>
      <c r="Y25" s="318"/>
      <c r="Z25" s="318"/>
      <c r="AA25" s="318"/>
      <c r="AB25" s="318"/>
      <c r="AC25" s="73"/>
    </row>
    <row r="26" spans="1:29" s="81" customFormat="1" ht="14.1" customHeight="1">
      <c r="B26" s="69"/>
      <c r="C26" s="69"/>
      <c r="D26" s="69" t="s">
        <v>74</v>
      </c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323"/>
      <c r="Q26" s="318"/>
      <c r="R26" s="318"/>
      <c r="S26" s="318"/>
      <c r="T26" s="318"/>
      <c r="U26" s="318"/>
      <c r="V26" s="318"/>
      <c r="W26" s="318"/>
      <c r="X26" s="318"/>
      <c r="Y26" s="318"/>
      <c r="Z26" s="318"/>
      <c r="AA26" s="318"/>
      <c r="AB26" s="318"/>
      <c r="AC26" s="73"/>
    </row>
    <row r="27" spans="1:29" s="81" customFormat="1" ht="14.1" customHeight="1">
      <c r="A27" s="400"/>
      <c r="B27" s="400"/>
      <c r="C27" s="429"/>
      <c r="D27" s="116"/>
      <c r="E27" s="116"/>
      <c r="F27" s="116"/>
      <c r="G27" s="116"/>
      <c r="H27" s="116"/>
      <c r="N27" s="72"/>
      <c r="O27" s="72"/>
      <c r="P27" s="323"/>
      <c r="Q27" s="318"/>
      <c r="R27" s="318"/>
      <c r="S27" s="318"/>
      <c r="T27" s="318"/>
      <c r="U27" s="318"/>
      <c r="V27" s="318"/>
      <c r="W27" s="318"/>
      <c r="X27" s="318"/>
      <c r="Y27" s="318"/>
      <c r="Z27" s="318"/>
      <c r="AA27" s="318"/>
      <c r="AB27" s="318"/>
      <c r="AC27" s="73"/>
    </row>
    <row r="28" spans="1:29" s="81" customFormat="1" ht="14.1" customHeight="1">
      <c r="A28" s="140">
        <v>0</v>
      </c>
      <c r="B28" s="106" t="s">
        <v>80</v>
      </c>
      <c r="C28" s="431">
        <v>1</v>
      </c>
      <c r="D28" s="364">
        <v>13192</v>
      </c>
      <c r="E28" s="387">
        <v>0</v>
      </c>
      <c r="F28" s="364">
        <v>0</v>
      </c>
      <c r="G28" s="364">
        <v>0</v>
      </c>
      <c r="H28" s="364">
        <v>0</v>
      </c>
      <c r="I28" s="364">
        <v>0</v>
      </c>
      <c r="J28" s="343" t="s">
        <v>503</v>
      </c>
      <c r="K28" s="343" t="s">
        <v>503</v>
      </c>
      <c r="L28" s="364">
        <v>0</v>
      </c>
      <c r="M28" s="364">
        <v>0</v>
      </c>
      <c r="N28" s="364">
        <v>1998</v>
      </c>
      <c r="O28" s="364">
        <v>252972</v>
      </c>
      <c r="P28" s="518"/>
      <c r="Q28" s="519"/>
      <c r="R28" s="519"/>
      <c r="S28" s="519"/>
      <c r="T28" s="519"/>
      <c r="U28" s="519"/>
      <c r="V28" s="519"/>
      <c r="W28" s="519"/>
      <c r="X28" s="519"/>
      <c r="Y28" s="519"/>
      <c r="Z28" s="519"/>
      <c r="AA28" s="519"/>
      <c r="AB28" s="519"/>
      <c r="AC28" s="73"/>
    </row>
    <row r="29" spans="1:29" ht="14.1" customHeight="1">
      <c r="A29" s="67">
        <v>1</v>
      </c>
      <c r="B29" s="106" t="s">
        <v>80</v>
      </c>
      <c r="C29" s="430">
        <v>10000</v>
      </c>
      <c r="D29" s="364">
        <v>10696</v>
      </c>
      <c r="E29" s="364">
        <v>40400</v>
      </c>
      <c r="F29" s="364">
        <v>3023</v>
      </c>
      <c r="G29" s="364">
        <v>7465</v>
      </c>
      <c r="H29" s="364">
        <v>0</v>
      </c>
      <c r="I29" s="364">
        <v>0</v>
      </c>
      <c r="J29" s="364">
        <v>2996</v>
      </c>
      <c r="K29" s="364">
        <v>1118</v>
      </c>
      <c r="L29" s="364">
        <v>0</v>
      </c>
      <c r="M29" s="364">
        <v>0</v>
      </c>
      <c r="N29" s="364">
        <v>2236</v>
      </c>
      <c r="O29" s="364">
        <v>236184</v>
      </c>
      <c r="P29" s="518"/>
      <c r="Q29" s="320"/>
      <c r="R29" s="320"/>
      <c r="S29" s="320"/>
      <c r="T29" s="320"/>
      <c r="U29" s="320"/>
      <c r="V29" s="320"/>
      <c r="W29" s="320"/>
      <c r="X29" s="320"/>
      <c r="Y29" s="320"/>
      <c r="Z29" s="320"/>
      <c r="AA29" s="320"/>
      <c r="AB29" s="320"/>
      <c r="AC29" s="73"/>
    </row>
    <row r="30" spans="1:29" ht="14.1" customHeight="1">
      <c r="A30" s="67">
        <v>10000</v>
      </c>
      <c r="B30" s="128" t="s">
        <v>80</v>
      </c>
      <c r="C30" s="430">
        <v>50000</v>
      </c>
      <c r="D30" s="364">
        <v>4319</v>
      </c>
      <c r="E30" s="364">
        <v>86108</v>
      </c>
      <c r="F30" s="364">
        <v>3668</v>
      </c>
      <c r="G30" s="364">
        <v>54594</v>
      </c>
      <c r="H30" s="364">
        <v>0</v>
      </c>
      <c r="I30" s="364">
        <v>0</v>
      </c>
      <c r="J30" s="364">
        <v>3658</v>
      </c>
      <c r="K30" s="364">
        <v>8189</v>
      </c>
      <c r="L30" s="364">
        <v>0</v>
      </c>
      <c r="M30" s="364">
        <v>0</v>
      </c>
      <c r="N30" s="364">
        <v>523</v>
      </c>
      <c r="O30" s="364">
        <v>182244</v>
      </c>
      <c r="P30" s="323"/>
      <c r="Q30" s="318"/>
      <c r="R30" s="318"/>
      <c r="S30" s="318"/>
      <c r="T30" s="318"/>
      <c r="U30" s="318"/>
      <c r="V30" s="318"/>
      <c r="W30" s="318"/>
      <c r="X30" s="318"/>
      <c r="Y30" s="318"/>
      <c r="Z30" s="318"/>
      <c r="AA30" s="318"/>
      <c r="AB30" s="318"/>
      <c r="AC30" s="73"/>
    </row>
    <row r="31" spans="1:29" s="81" customFormat="1" ht="14.1" customHeight="1">
      <c r="A31" s="67">
        <v>50000</v>
      </c>
      <c r="B31" s="128" t="s">
        <v>80</v>
      </c>
      <c r="C31" s="430">
        <v>100000</v>
      </c>
      <c r="D31" s="364">
        <v>513</v>
      </c>
      <c r="E31" s="364">
        <v>35542</v>
      </c>
      <c r="F31" s="364">
        <v>426</v>
      </c>
      <c r="G31" s="364">
        <v>26453</v>
      </c>
      <c r="H31" s="364">
        <v>0</v>
      </c>
      <c r="I31" s="364">
        <v>0</v>
      </c>
      <c r="J31" s="364">
        <v>424</v>
      </c>
      <c r="K31" s="364">
        <v>3967</v>
      </c>
      <c r="L31" s="364">
        <v>0</v>
      </c>
      <c r="M31" s="364">
        <v>0</v>
      </c>
      <c r="N31" s="364">
        <v>79</v>
      </c>
      <c r="O31" s="364">
        <v>104430</v>
      </c>
      <c r="P31" s="323"/>
      <c r="Q31" s="318"/>
      <c r="R31" s="318"/>
      <c r="S31" s="318"/>
      <c r="T31" s="318"/>
      <c r="U31" s="318"/>
      <c r="V31" s="318"/>
      <c r="W31" s="318"/>
      <c r="X31" s="318"/>
      <c r="Y31" s="318"/>
      <c r="Z31" s="318"/>
      <c r="AA31" s="318"/>
      <c r="AB31" s="318"/>
      <c r="AC31" s="73"/>
    </row>
    <row r="32" spans="1:29" s="81" customFormat="1" ht="14.1" customHeight="1">
      <c r="A32" s="67">
        <v>100000</v>
      </c>
      <c r="B32" s="128" t="s">
        <v>80</v>
      </c>
      <c r="C32" s="430" t="s">
        <v>82</v>
      </c>
      <c r="D32" s="364">
        <v>493</v>
      </c>
      <c r="E32" s="364">
        <v>138509</v>
      </c>
      <c r="F32" s="364">
        <v>438</v>
      </c>
      <c r="G32" s="364">
        <v>120728</v>
      </c>
      <c r="H32" s="364">
        <v>0</v>
      </c>
      <c r="I32" s="364">
        <v>0</v>
      </c>
      <c r="J32" s="364">
        <v>437</v>
      </c>
      <c r="K32" s="364">
        <v>18099</v>
      </c>
      <c r="L32" s="364">
        <v>0</v>
      </c>
      <c r="M32" s="364">
        <v>0</v>
      </c>
      <c r="N32" s="364">
        <v>51</v>
      </c>
      <c r="O32" s="364">
        <v>134198</v>
      </c>
      <c r="P32" s="323"/>
      <c r="Q32" s="318"/>
      <c r="R32" s="318"/>
      <c r="S32" s="318"/>
      <c r="T32" s="318"/>
      <c r="U32" s="318"/>
      <c r="V32" s="318"/>
      <c r="W32" s="318"/>
      <c r="X32" s="318"/>
      <c r="Y32" s="318"/>
      <c r="Z32" s="318"/>
      <c r="AA32" s="318"/>
      <c r="AB32" s="318"/>
      <c r="AC32" s="73"/>
    </row>
    <row r="33" spans="1:29" s="81" customFormat="1" ht="14.1" customHeight="1">
      <c r="A33" s="67" t="s">
        <v>82</v>
      </c>
      <c r="B33" s="128" t="s">
        <v>80</v>
      </c>
      <c r="C33" s="430" t="s">
        <v>83</v>
      </c>
      <c r="D33" s="364">
        <v>49</v>
      </c>
      <c r="E33" s="364">
        <v>84564</v>
      </c>
      <c r="F33" s="364">
        <v>49</v>
      </c>
      <c r="G33" s="364">
        <v>79939</v>
      </c>
      <c r="H33" s="364">
        <v>0</v>
      </c>
      <c r="I33" s="364">
        <v>0</v>
      </c>
      <c r="J33" s="364">
        <v>49</v>
      </c>
      <c r="K33" s="364">
        <v>11990</v>
      </c>
      <c r="L33" s="364">
        <v>0</v>
      </c>
      <c r="M33" s="364">
        <v>0</v>
      </c>
      <c r="N33" s="364">
        <v>3</v>
      </c>
      <c r="O33" s="364">
        <v>19381</v>
      </c>
      <c r="P33" s="323"/>
      <c r="Q33" s="318"/>
      <c r="R33" s="318"/>
      <c r="S33" s="318"/>
      <c r="T33" s="318"/>
      <c r="U33" s="318"/>
      <c r="V33" s="318"/>
      <c r="W33" s="318"/>
      <c r="X33" s="318"/>
      <c r="Y33" s="318"/>
      <c r="Z33" s="318"/>
      <c r="AA33" s="318"/>
      <c r="AB33" s="318"/>
      <c r="AC33" s="73"/>
    </row>
    <row r="34" spans="1:29" s="81" customFormat="1" ht="14.1" customHeight="1">
      <c r="A34" s="67" t="s">
        <v>83</v>
      </c>
      <c r="B34" s="128" t="s">
        <v>80</v>
      </c>
      <c r="C34" s="430" t="s">
        <v>84</v>
      </c>
      <c r="D34" s="364">
        <v>7</v>
      </c>
      <c r="E34" s="364">
        <v>139381</v>
      </c>
      <c r="F34" s="364">
        <v>7</v>
      </c>
      <c r="G34" s="364">
        <v>136558</v>
      </c>
      <c r="H34" s="364">
        <v>0</v>
      </c>
      <c r="I34" s="364">
        <v>0</v>
      </c>
      <c r="J34" s="343" t="s">
        <v>503</v>
      </c>
      <c r="K34" s="343" t="s">
        <v>503</v>
      </c>
      <c r="L34" s="364">
        <v>0</v>
      </c>
      <c r="M34" s="364">
        <v>0</v>
      </c>
      <c r="N34" s="364">
        <v>0</v>
      </c>
      <c r="O34" s="364">
        <v>0</v>
      </c>
      <c r="P34" s="323"/>
      <c r="Q34" s="318"/>
      <c r="R34" s="318"/>
      <c r="S34" s="318"/>
      <c r="T34" s="318"/>
      <c r="U34" s="318"/>
      <c r="V34" s="318"/>
      <c r="W34" s="318"/>
      <c r="X34" s="318"/>
      <c r="Y34" s="318"/>
      <c r="Z34" s="318"/>
      <c r="AA34" s="318"/>
      <c r="AB34" s="318"/>
      <c r="AC34" s="73"/>
    </row>
    <row r="35" spans="1:29" s="81" customFormat="1" ht="14.1" customHeight="1">
      <c r="A35" s="395"/>
      <c r="B35" s="69"/>
      <c r="C35" s="412" t="s">
        <v>218</v>
      </c>
      <c r="D35" s="366">
        <v>29269</v>
      </c>
      <c r="E35" s="366">
        <v>524504</v>
      </c>
      <c r="F35" s="366">
        <v>7611</v>
      </c>
      <c r="G35" s="366">
        <v>425737</v>
      </c>
      <c r="H35" s="366">
        <v>0</v>
      </c>
      <c r="I35" s="366">
        <v>0</v>
      </c>
      <c r="J35" s="343" t="s">
        <v>503</v>
      </c>
      <c r="K35" s="343" t="s">
        <v>503</v>
      </c>
      <c r="L35" s="366">
        <v>0</v>
      </c>
      <c r="M35" s="366">
        <v>0</v>
      </c>
      <c r="N35" s="366">
        <v>4890</v>
      </c>
      <c r="O35" s="366">
        <v>929409</v>
      </c>
      <c r="P35" s="323"/>
      <c r="Q35" s="318"/>
      <c r="R35" s="318"/>
      <c r="S35" s="318"/>
      <c r="T35" s="318"/>
      <c r="U35" s="318"/>
      <c r="V35" s="318"/>
      <c r="W35" s="318"/>
      <c r="X35" s="318"/>
      <c r="Y35" s="318"/>
      <c r="Z35" s="318"/>
      <c r="AA35" s="318"/>
      <c r="AB35" s="318"/>
      <c r="AC35" s="73"/>
    </row>
    <row r="36" spans="1:29" s="81" customFormat="1" ht="14.1" customHeight="1">
      <c r="A36" s="105"/>
      <c r="B36" s="105"/>
      <c r="C36" s="427" t="s">
        <v>219</v>
      </c>
      <c r="D36" s="364">
        <v>21689</v>
      </c>
      <c r="E36" s="364">
        <v>53813</v>
      </c>
      <c r="F36" s="364">
        <v>40</v>
      </c>
      <c r="G36" s="387">
        <v>0</v>
      </c>
      <c r="H36" s="364">
        <v>0</v>
      </c>
      <c r="I36" s="364">
        <v>0</v>
      </c>
      <c r="J36" s="364">
        <v>0</v>
      </c>
      <c r="K36" s="364">
        <v>0</v>
      </c>
      <c r="L36" s="364">
        <v>0</v>
      </c>
      <c r="M36" s="364">
        <v>0</v>
      </c>
      <c r="N36" s="364">
        <v>4887</v>
      </c>
      <c r="O36" s="364">
        <v>910028</v>
      </c>
      <c r="P36" s="323"/>
      <c r="Q36" s="318"/>
      <c r="R36" s="318"/>
      <c r="S36" s="318"/>
      <c r="T36" s="318"/>
      <c r="U36" s="318"/>
      <c r="V36" s="318"/>
      <c r="W36" s="318"/>
      <c r="X36" s="318"/>
      <c r="Y36" s="318"/>
      <c r="Z36" s="318"/>
      <c r="AA36" s="318"/>
      <c r="AB36" s="318"/>
      <c r="AC36" s="73"/>
    </row>
    <row r="37" spans="1:29" s="81" customFormat="1" ht="15" customHeight="1">
      <c r="A37" s="67"/>
      <c r="B37" s="128"/>
      <c r="C37" s="6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323"/>
      <c r="Q37" s="318"/>
      <c r="R37" s="318"/>
      <c r="S37" s="318"/>
      <c r="T37" s="318"/>
      <c r="U37" s="318"/>
      <c r="V37" s="318"/>
      <c r="W37" s="318"/>
      <c r="X37" s="318"/>
      <c r="Y37" s="318"/>
      <c r="Z37" s="318"/>
      <c r="AA37" s="318"/>
      <c r="AB37" s="318"/>
      <c r="AC37" s="73"/>
    </row>
    <row r="38" spans="1:29" s="81" customFormat="1" ht="11.1" customHeight="1">
      <c r="A38" s="240"/>
      <c r="B38" s="128"/>
      <c r="C38" s="67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  <c r="P38" s="323"/>
      <c r="Q38" s="318"/>
      <c r="R38" s="318"/>
      <c r="S38" s="318"/>
      <c r="T38" s="318"/>
      <c r="U38" s="318"/>
      <c r="V38" s="318"/>
      <c r="W38" s="318"/>
      <c r="X38" s="318"/>
      <c r="Y38" s="318"/>
      <c r="Z38" s="318"/>
      <c r="AA38" s="318"/>
      <c r="AB38" s="318"/>
      <c r="AC38" s="73"/>
    </row>
    <row r="39" spans="1:29" s="93" customFormat="1" ht="12.75" customHeight="1">
      <c r="A39" s="93" t="s">
        <v>439</v>
      </c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  <c r="AA39" s="73"/>
      <c r="AB39" s="73"/>
      <c r="AC39" s="73"/>
    </row>
    <row r="40" spans="1:29" s="81" customFormat="1" ht="11.1" customHeight="1">
      <c r="A40" s="93" t="s">
        <v>453</v>
      </c>
      <c r="B40" s="69"/>
      <c r="C40" s="69"/>
      <c r="D40" s="52"/>
      <c r="E40" s="52"/>
      <c r="F40" s="52"/>
      <c r="G40" s="52"/>
      <c r="H40" s="52"/>
      <c r="I40" s="52"/>
      <c r="J40" s="52"/>
      <c r="K40" s="52"/>
      <c r="L40" s="52"/>
      <c r="M40" s="52"/>
      <c r="N40" s="52"/>
      <c r="O40" s="52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  <c r="AB40" s="73"/>
      <c r="AC40" s="73"/>
    </row>
    <row r="41" spans="1:29" s="81" customFormat="1" ht="11.1" customHeight="1">
      <c r="A41" s="105"/>
      <c r="B41" s="105"/>
      <c r="C41" s="105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  <c r="AA41" s="73"/>
      <c r="AB41" s="73"/>
      <c r="AC41" s="73"/>
    </row>
    <row r="42" spans="1:29" s="81" customFormat="1" ht="11.1" customHeight="1">
      <c r="A42" s="105"/>
      <c r="B42" s="105"/>
      <c r="C42" s="105"/>
      <c r="D42" s="52"/>
      <c r="E42" s="52"/>
      <c r="F42" s="52"/>
      <c r="G42" s="52"/>
      <c r="H42" s="52"/>
      <c r="I42" s="52"/>
      <c r="J42" s="52"/>
      <c r="K42" s="52"/>
      <c r="L42" s="52"/>
      <c r="M42" s="52"/>
      <c r="N42" s="52"/>
      <c r="O42" s="52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  <c r="AA42" s="73"/>
      <c r="AB42" s="73"/>
      <c r="AC42" s="73"/>
    </row>
    <row r="43" spans="1:29" s="81" customFormat="1" ht="11.1" customHeight="1">
      <c r="A43" s="118"/>
      <c r="B43" s="118"/>
      <c r="C43" s="118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</row>
    <row r="44" spans="1:29" s="81" customFormat="1" ht="10.5" customHeight="1">
      <c r="A44" s="118"/>
      <c r="B44" s="118"/>
      <c r="C44" s="118"/>
      <c r="D44" s="52"/>
      <c r="E44" s="52"/>
      <c r="F44" s="52"/>
      <c r="G44" s="52"/>
      <c r="H44" s="52"/>
      <c r="I44" s="52"/>
      <c r="J44" s="52"/>
      <c r="K44" s="52"/>
      <c r="L44" s="52"/>
      <c r="M44" s="52"/>
      <c r="N44" s="52"/>
      <c r="O44" s="52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</row>
    <row r="45" spans="1:29" s="129" customFormat="1" ht="12.75" customHeight="1">
      <c r="D45" s="270"/>
      <c r="E45" s="271"/>
      <c r="F45" s="271"/>
      <c r="G45" s="271"/>
      <c r="H45" s="271"/>
      <c r="I45" s="271"/>
      <c r="J45" s="271"/>
      <c r="K45" s="271"/>
      <c r="L45" s="271"/>
      <c r="M45" s="271"/>
      <c r="N45" s="271"/>
      <c r="O45" s="271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</row>
    <row r="46" spans="1:29" s="129" customFormat="1" ht="12.75" customHeight="1">
      <c r="D46" s="270"/>
      <c r="E46" s="271"/>
      <c r="F46" s="271"/>
      <c r="G46" s="271"/>
      <c r="H46" s="271"/>
      <c r="I46" s="271"/>
      <c r="J46" s="271"/>
      <c r="K46" s="271"/>
      <c r="L46" s="271"/>
      <c r="M46" s="271"/>
      <c r="N46" s="271"/>
      <c r="O46" s="271"/>
      <c r="P46" s="271"/>
    </row>
    <row r="47" spans="1:29" s="129" customFormat="1" ht="12.75">
      <c r="D47" s="270"/>
      <c r="E47" s="267"/>
      <c r="F47" s="267"/>
      <c r="G47" s="267"/>
      <c r="H47" s="267"/>
      <c r="I47" s="267"/>
      <c r="J47" s="267"/>
      <c r="K47" s="267"/>
      <c r="L47" s="267"/>
      <c r="M47" s="267"/>
      <c r="N47" s="267"/>
      <c r="O47" s="267"/>
      <c r="P47" s="267"/>
    </row>
    <row r="48" spans="1:29" s="129" customFormat="1" ht="12.75">
      <c r="A48" s="105"/>
      <c r="B48" s="105"/>
      <c r="C48" s="105"/>
      <c r="D48" s="268"/>
      <c r="E48" s="269"/>
      <c r="F48" s="269"/>
      <c r="G48" s="269"/>
      <c r="H48" s="269"/>
      <c r="I48" s="269"/>
      <c r="J48" s="269"/>
      <c r="K48" s="269"/>
      <c r="L48" s="269"/>
      <c r="M48" s="269"/>
      <c r="N48" s="269"/>
      <c r="O48" s="269"/>
      <c r="P48" s="269"/>
    </row>
    <row r="49" spans="1:16" s="129" customFormat="1" ht="12.75">
      <c r="A49" s="105"/>
      <c r="B49" s="105"/>
      <c r="C49" s="105"/>
      <c r="D49" s="268"/>
      <c r="E49" s="269"/>
      <c r="F49" s="269"/>
      <c r="G49" s="269"/>
      <c r="H49" s="269"/>
      <c r="I49" s="269"/>
      <c r="J49" s="269"/>
      <c r="K49" s="269"/>
      <c r="L49" s="269"/>
      <c r="M49" s="269"/>
      <c r="N49" s="269"/>
      <c r="O49" s="269"/>
      <c r="P49" s="269"/>
    </row>
    <row r="50" spans="1:16" s="129" customFormat="1" ht="12.75">
      <c r="D50" s="268"/>
      <c r="E50" s="269"/>
      <c r="F50" s="269"/>
      <c r="G50" s="269"/>
      <c r="H50" s="269"/>
      <c r="I50" s="269"/>
      <c r="J50" s="269"/>
      <c r="K50" s="269"/>
      <c r="L50" s="269"/>
      <c r="M50" s="269"/>
      <c r="N50" s="269"/>
      <c r="O50" s="269"/>
      <c r="P50" s="269"/>
    </row>
    <row r="51" spans="1:16" s="129" customFormat="1" ht="12.75">
      <c r="D51" s="268"/>
      <c r="E51" s="269"/>
      <c r="F51" s="269"/>
      <c r="G51" s="269"/>
      <c r="H51" s="269"/>
      <c r="I51" s="269"/>
      <c r="J51" s="269"/>
      <c r="K51" s="269"/>
      <c r="L51" s="269"/>
      <c r="M51" s="269"/>
      <c r="N51" s="269"/>
      <c r="O51" s="269"/>
      <c r="P51" s="269"/>
    </row>
    <row r="52" spans="1:16" s="129" customFormat="1" ht="12.75">
      <c r="D52" s="268"/>
      <c r="E52" s="269"/>
      <c r="F52" s="269"/>
      <c r="G52" s="269"/>
      <c r="H52" s="269"/>
      <c r="I52" s="269"/>
      <c r="J52" s="269"/>
      <c r="K52" s="269"/>
      <c r="L52" s="269"/>
      <c r="M52" s="269"/>
      <c r="N52" s="269"/>
      <c r="O52" s="269"/>
      <c r="P52" s="269"/>
    </row>
    <row r="53" spans="1:16" s="129" customFormat="1" ht="12.75">
      <c r="D53" s="268"/>
      <c r="E53" s="269"/>
      <c r="F53" s="269"/>
      <c r="G53" s="269"/>
      <c r="H53" s="269"/>
      <c r="I53" s="269"/>
      <c r="J53" s="269"/>
      <c r="K53" s="269"/>
      <c r="L53" s="269"/>
      <c r="M53" s="269"/>
      <c r="N53" s="269"/>
      <c r="O53" s="269"/>
      <c r="P53" s="269"/>
    </row>
    <row r="54" spans="1:16" s="129" customFormat="1" ht="12.75">
      <c r="D54" s="268"/>
      <c r="E54" s="269"/>
      <c r="F54" s="269"/>
      <c r="G54" s="269"/>
      <c r="H54" s="269"/>
      <c r="I54" s="269"/>
      <c r="J54" s="269"/>
      <c r="K54" s="269"/>
      <c r="L54" s="269"/>
      <c r="M54" s="269"/>
      <c r="N54" s="269"/>
      <c r="O54" s="269"/>
      <c r="P54" s="269"/>
    </row>
    <row r="55" spans="1:16" s="129" customFormat="1" ht="12.75">
      <c r="D55" s="268"/>
      <c r="E55" s="269"/>
      <c r="F55" s="269"/>
      <c r="G55" s="269"/>
      <c r="H55" s="269"/>
      <c r="I55" s="269"/>
      <c r="J55" s="269"/>
      <c r="K55" s="269"/>
      <c r="L55" s="269"/>
      <c r="M55" s="269"/>
      <c r="N55" s="269"/>
      <c r="O55" s="269"/>
      <c r="P55" s="269"/>
    </row>
    <row r="56" spans="1:16" s="129" customFormat="1" ht="12.75">
      <c r="D56" s="268"/>
      <c r="E56" s="269"/>
      <c r="F56" s="269"/>
      <c r="G56" s="269"/>
      <c r="H56" s="269"/>
      <c r="I56" s="269"/>
      <c r="J56" s="269"/>
      <c r="K56" s="269"/>
      <c r="L56" s="269"/>
      <c r="M56" s="269"/>
      <c r="N56" s="269"/>
      <c r="O56" s="269"/>
      <c r="P56" s="269"/>
    </row>
    <row r="57" spans="1:16" s="129" customFormat="1" ht="12.75">
      <c r="D57" s="268"/>
      <c r="E57" s="269"/>
      <c r="F57" s="269"/>
      <c r="G57" s="269"/>
      <c r="H57" s="269"/>
      <c r="I57" s="269"/>
      <c r="J57" s="269"/>
      <c r="K57" s="269"/>
      <c r="L57" s="269"/>
      <c r="M57" s="269"/>
      <c r="N57" s="269"/>
      <c r="O57" s="269"/>
      <c r="P57" s="269"/>
    </row>
  </sheetData>
  <mergeCells count="24">
    <mergeCell ref="Y17:Z17"/>
    <mergeCell ref="AA17:AB17"/>
    <mergeCell ref="P17:P18"/>
    <mergeCell ref="Q17:R17"/>
    <mergeCell ref="S17:T17"/>
    <mergeCell ref="U17:V17"/>
    <mergeCell ref="W17:X17"/>
    <mergeCell ref="S28:T28"/>
    <mergeCell ref="U28:V28"/>
    <mergeCell ref="W28:X28"/>
    <mergeCell ref="Y28:Z28"/>
    <mergeCell ref="AA28:AB28"/>
    <mergeCell ref="P28:P29"/>
    <mergeCell ref="Q28:R28"/>
    <mergeCell ref="A6:H6"/>
    <mergeCell ref="A7:C10"/>
    <mergeCell ref="D7:E9"/>
    <mergeCell ref="J7:M8"/>
    <mergeCell ref="N7:O9"/>
    <mergeCell ref="F9:G9"/>
    <mergeCell ref="H9:I9"/>
    <mergeCell ref="J9:K9"/>
    <mergeCell ref="L9:M9"/>
    <mergeCell ref="F7:I8"/>
  </mergeCells>
  <phoneticPr fontId="3" type="noConversion"/>
  <hyperlinks>
    <hyperlink ref="A1" location="Inhalt!A35" display="Inhalt"/>
  </hyperlinks>
  <printOptions horizontalCentered="1"/>
  <pageMargins left="0.78740157480314965" right="0.59055118110236227" top="0.59055118110236227" bottom="0.59055118110236227" header="0.51181102362204722" footer="0.51181102362204722"/>
  <pageSetup paperSize="9" scale="75" orientation="landscape" r:id="rId1"/>
  <headerFooter>
    <oddFooter>&amp;L&amp;"MetaNormalLF-Roman,Standard"&amp;6Statistisches Bundesamt, Jährliche Körperschaftsteuerstatistik 2012, 07/2016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tabColor theme="0" tint="-0.14999847407452621"/>
  </sheetPr>
  <dimension ref="A1:T45"/>
  <sheetViews>
    <sheetView zoomScaleNormal="100" zoomScaleSheetLayoutView="50" workbookViewId="0">
      <selection activeCell="A2" sqref="A2"/>
    </sheetView>
  </sheetViews>
  <sheetFormatPr baseColWidth="10" defaultColWidth="11.42578125" defaultRowHeight="12"/>
  <cols>
    <col min="1" max="16384" width="11.42578125" style="52"/>
  </cols>
  <sheetData>
    <row r="1" spans="1:20" s="93" customFormat="1" ht="14.1" customHeight="1">
      <c r="A1" s="132" t="s">
        <v>6</v>
      </c>
    </row>
    <row r="2" spans="1:20" ht="14.1" customHeight="1">
      <c r="A2" s="137"/>
    </row>
    <row r="3" spans="1:20" s="103" customFormat="1" ht="14.1" customHeight="1">
      <c r="A3" s="96" t="s">
        <v>470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</row>
    <row r="4" spans="1:20" s="103" customFormat="1" ht="14.1" customHeight="1">
      <c r="A4" s="115"/>
      <c r="B4" s="115"/>
      <c r="C4" s="115"/>
      <c r="D4" s="115"/>
      <c r="E4" s="115"/>
      <c r="F4" s="115"/>
      <c r="G4" s="115"/>
      <c r="H4" s="115"/>
      <c r="I4" s="115"/>
      <c r="J4" s="115"/>
      <c r="K4" s="96"/>
      <c r="L4" s="96"/>
      <c r="M4" s="96"/>
      <c r="N4" s="96"/>
      <c r="O4" s="96"/>
    </row>
    <row r="5" spans="1:20" s="103" customFormat="1" ht="14.1" customHeight="1">
      <c r="A5" s="97" t="s">
        <v>313</v>
      </c>
      <c r="B5" s="97"/>
      <c r="C5" s="97"/>
      <c r="D5" s="97"/>
      <c r="E5" s="97"/>
      <c r="F5" s="97"/>
      <c r="G5" s="97"/>
      <c r="H5" s="97"/>
      <c r="I5" s="97"/>
      <c r="J5" s="97"/>
    </row>
    <row r="6" spans="1:20" ht="14.1" customHeight="1">
      <c r="A6" s="538"/>
      <c r="B6" s="538"/>
      <c r="C6" s="538"/>
      <c r="D6" s="538"/>
      <c r="E6" s="538"/>
      <c r="F6" s="538"/>
      <c r="G6" s="538"/>
      <c r="H6" s="538"/>
      <c r="K6" s="245"/>
      <c r="L6" s="73"/>
      <c r="M6" s="73"/>
      <c r="N6" s="245"/>
      <c r="O6" s="73"/>
      <c r="P6" s="73"/>
      <c r="Q6" s="245"/>
      <c r="R6" s="73"/>
      <c r="S6" s="73"/>
      <c r="T6" s="245"/>
    </row>
    <row r="7" spans="1:20" ht="14.1" customHeight="1">
      <c r="A7" s="510" t="s">
        <v>424</v>
      </c>
      <c r="B7" s="510"/>
      <c r="C7" s="511"/>
      <c r="D7" s="510" t="s">
        <v>72</v>
      </c>
      <c r="E7" s="511"/>
      <c r="F7" s="539" t="s">
        <v>237</v>
      </c>
      <c r="G7" s="539" t="s">
        <v>113</v>
      </c>
      <c r="H7" s="540"/>
      <c r="I7" s="539" t="s">
        <v>500</v>
      </c>
      <c r="J7" s="540"/>
      <c r="K7" s="73"/>
      <c r="L7" s="73"/>
      <c r="M7" s="73"/>
      <c r="N7" s="73"/>
      <c r="O7" s="73"/>
      <c r="P7" s="73"/>
      <c r="Q7" s="73"/>
      <c r="R7" s="73"/>
      <c r="S7" s="73"/>
      <c r="T7" s="73"/>
    </row>
    <row r="8" spans="1:20" ht="14.1" customHeight="1">
      <c r="A8" s="512"/>
      <c r="B8" s="512"/>
      <c r="C8" s="513"/>
      <c r="D8" s="512"/>
      <c r="E8" s="513"/>
      <c r="F8" s="541"/>
      <c r="G8" s="541"/>
      <c r="H8" s="542"/>
      <c r="I8" s="541"/>
      <c r="J8" s="542"/>
      <c r="K8" s="73"/>
      <c r="L8" s="73"/>
      <c r="M8" s="73"/>
      <c r="N8" s="73"/>
      <c r="O8" s="73"/>
      <c r="P8" s="73"/>
      <c r="Q8" s="73"/>
      <c r="R8" s="73"/>
      <c r="S8" s="73"/>
      <c r="T8" s="73"/>
    </row>
    <row r="9" spans="1:20" ht="14.1" customHeight="1">
      <c r="A9" s="512"/>
      <c r="B9" s="512"/>
      <c r="C9" s="513"/>
      <c r="D9" s="512"/>
      <c r="E9" s="513"/>
      <c r="F9" s="541"/>
      <c r="G9" s="120" t="s">
        <v>100</v>
      </c>
      <c r="H9" s="120" t="s">
        <v>101</v>
      </c>
      <c r="I9" s="541"/>
      <c r="J9" s="542"/>
      <c r="K9" s="73"/>
      <c r="L9" s="73"/>
      <c r="M9" s="73"/>
      <c r="N9" s="73"/>
      <c r="O9" s="73"/>
      <c r="P9" s="73"/>
      <c r="Q9" s="73"/>
      <c r="R9" s="73"/>
      <c r="S9" s="73"/>
      <c r="T9" s="73"/>
    </row>
    <row r="10" spans="1:20" ht="14.1" customHeight="1">
      <c r="A10" s="514"/>
      <c r="B10" s="514"/>
      <c r="C10" s="515"/>
      <c r="D10" s="112" t="s">
        <v>39</v>
      </c>
      <c r="E10" s="583" t="s">
        <v>18</v>
      </c>
      <c r="F10" s="584"/>
      <c r="G10" s="584"/>
      <c r="H10" s="584"/>
      <c r="I10" s="112" t="s">
        <v>39</v>
      </c>
      <c r="J10" s="123" t="s">
        <v>18</v>
      </c>
      <c r="K10" s="73"/>
      <c r="L10" s="73"/>
      <c r="M10" s="73"/>
      <c r="N10" s="73"/>
      <c r="O10" s="73"/>
      <c r="P10" s="73"/>
      <c r="Q10" s="73"/>
      <c r="R10" s="73"/>
      <c r="S10" s="73"/>
      <c r="T10" s="73"/>
    </row>
    <row r="11" spans="1:20" ht="14.1" customHeight="1">
      <c r="A11" s="400"/>
      <c r="B11" s="400"/>
      <c r="C11" s="429"/>
      <c r="D11" s="138"/>
      <c r="E11" s="138"/>
      <c r="F11" s="138"/>
      <c r="G11" s="138"/>
      <c r="H11" s="138"/>
      <c r="I11" s="138"/>
      <c r="J11" s="138"/>
      <c r="K11" s="518"/>
      <c r="L11" s="519"/>
      <c r="M11" s="519"/>
      <c r="N11" s="320"/>
      <c r="O11" s="320"/>
      <c r="P11" s="320"/>
      <c r="Q11" s="519"/>
      <c r="R11" s="519"/>
      <c r="S11" s="295"/>
      <c r="T11" s="295"/>
    </row>
    <row r="12" spans="1:20" s="81" customFormat="1" ht="14.1" customHeight="1">
      <c r="A12" s="395"/>
      <c r="B12" s="69"/>
      <c r="C12" s="412" t="s">
        <v>17</v>
      </c>
      <c r="D12" s="382">
        <v>18075</v>
      </c>
      <c r="E12" s="383">
        <v>4615096</v>
      </c>
      <c r="F12" s="383">
        <v>3576268</v>
      </c>
      <c r="G12" s="383">
        <v>1255730</v>
      </c>
      <c r="H12" s="366">
        <v>0</v>
      </c>
      <c r="I12" s="383">
        <v>9138</v>
      </c>
      <c r="J12" s="383">
        <v>29472559</v>
      </c>
      <c r="K12" s="518"/>
      <c r="L12" s="320"/>
      <c r="M12" s="320"/>
      <c r="N12" s="320"/>
      <c r="O12" s="320"/>
      <c r="P12" s="320"/>
      <c r="Q12" s="320"/>
      <c r="R12" s="320"/>
      <c r="S12" s="73"/>
      <c r="T12" s="73"/>
    </row>
    <row r="13" spans="1:20" s="81" customFormat="1" ht="14.1" customHeight="1">
      <c r="A13" s="395"/>
      <c r="B13" s="105"/>
      <c r="C13" s="427" t="s">
        <v>219</v>
      </c>
      <c r="D13" s="384">
        <v>11377</v>
      </c>
      <c r="E13" s="365">
        <v>-4671160</v>
      </c>
      <c r="F13" s="365">
        <v>-4890429</v>
      </c>
      <c r="G13" s="364">
        <v>0</v>
      </c>
      <c r="H13" s="364">
        <v>0</v>
      </c>
      <c r="I13" s="365">
        <v>9023</v>
      </c>
      <c r="J13" s="365">
        <v>26914710</v>
      </c>
      <c r="K13" s="323"/>
      <c r="L13" s="318"/>
      <c r="M13" s="318"/>
      <c r="N13" s="318"/>
      <c r="O13" s="318"/>
      <c r="P13" s="318"/>
      <c r="Q13" s="318"/>
      <c r="R13" s="318"/>
      <c r="S13" s="73"/>
      <c r="T13" s="245"/>
    </row>
    <row r="14" spans="1:20" s="81" customFormat="1" ht="14.1" customHeight="1">
      <c r="A14" s="402"/>
      <c r="B14" s="402"/>
      <c r="C14" s="428"/>
      <c r="D14" s="80"/>
      <c r="E14" s="80"/>
      <c r="F14" s="80"/>
      <c r="G14" s="80"/>
      <c r="H14" s="80"/>
      <c r="I14" s="80"/>
      <c r="J14" s="80"/>
      <c r="K14" s="323"/>
      <c r="L14" s="318"/>
      <c r="M14" s="318"/>
      <c r="N14" s="318"/>
      <c r="O14" s="318"/>
      <c r="P14" s="318"/>
      <c r="Q14" s="318"/>
      <c r="R14" s="318"/>
      <c r="S14" s="73"/>
      <c r="T14" s="73"/>
    </row>
    <row r="15" spans="1:20" s="81" customFormat="1" ht="14.1" customHeight="1">
      <c r="B15" s="69"/>
      <c r="C15" s="69"/>
      <c r="D15" s="69" t="s">
        <v>73</v>
      </c>
      <c r="E15" s="69"/>
      <c r="F15" s="69"/>
      <c r="G15" s="69"/>
      <c r="H15" s="69"/>
      <c r="I15" s="69"/>
      <c r="J15" s="69"/>
      <c r="K15" s="323"/>
      <c r="L15" s="318"/>
      <c r="M15" s="318"/>
      <c r="N15" s="318"/>
      <c r="O15" s="318"/>
      <c r="P15" s="318"/>
      <c r="Q15" s="318"/>
      <c r="R15" s="318"/>
      <c r="S15" s="73"/>
      <c r="T15" s="73"/>
    </row>
    <row r="16" spans="1:20" s="81" customFormat="1" ht="14.1" customHeight="1">
      <c r="A16" s="400"/>
      <c r="B16" s="400"/>
      <c r="C16" s="429"/>
      <c r="D16" s="116"/>
      <c r="E16" s="116"/>
      <c r="F16" s="116"/>
      <c r="G16" s="116"/>
      <c r="H16" s="116"/>
      <c r="K16" s="73"/>
      <c r="L16" s="73"/>
      <c r="M16" s="73"/>
      <c r="N16" s="73"/>
      <c r="O16" s="73"/>
      <c r="P16" s="73"/>
      <c r="Q16" s="73"/>
      <c r="R16" s="73"/>
      <c r="S16" s="73"/>
      <c r="T16" s="73"/>
    </row>
    <row r="17" spans="1:20" ht="14.1" customHeight="1">
      <c r="A17" s="395"/>
      <c r="B17" s="128" t="s">
        <v>78</v>
      </c>
      <c r="C17" s="430" t="s">
        <v>79</v>
      </c>
      <c r="D17" s="364">
        <v>139</v>
      </c>
      <c r="E17" s="364">
        <v>-2993989</v>
      </c>
      <c r="F17" s="364">
        <v>-2993989</v>
      </c>
      <c r="G17" s="364">
        <v>0</v>
      </c>
      <c r="H17" s="364">
        <v>0</v>
      </c>
      <c r="I17" s="364">
        <v>139</v>
      </c>
      <c r="J17" s="364">
        <v>9489189</v>
      </c>
      <c r="K17" s="73"/>
      <c r="L17" s="518"/>
      <c r="M17" s="519"/>
      <c r="N17" s="519"/>
      <c r="O17" s="320"/>
      <c r="P17" s="320"/>
      <c r="Q17" s="320"/>
      <c r="R17" s="519"/>
      <c r="S17" s="519"/>
      <c r="T17" s="73"/>
    </row>
    <row r="18" spans="1:20" ht="14.1" customHeight="1">
      <c r="A18" s="67" t="s">
        <v>79</v>
      </c>
      <c r="B18" s="128" t="s">
        <v>80</v>
      </c>
      <c r="C18" s="431" t="s">
        <v>81</v>
      </c>
      <c r="D18" s="384">
        <v>524</v>
      </c>
      <c r="E18" s="364">
        <v>-1074502</v>
      </c>
      <c r="F18" s="364">
        <v>-1074502</v>
      </c>
      <c r="G18" s="364">
        <v>0</v>
      </c>
      <c r="H18" s="364">
        <v>0</v>
      </c>
      <c r="I18" s="364">
        <v>524</v>
      </c>
      <c r="J18" s="364">
        <v>4720276</v>
      </c>
      <c r="K18" s="295"/>
      <c r="L18" s="518"/>
      <c r="M18" s="320"/>
      <c r="N18" s="320"/>
      <c r="O18" s="320"/>
      <c r="P18" s="320"/>
      <c r="Q18" s="320"/>
      <c r="R18" s="320"/>
      <c r="S18" s="320"/>
      <c r="T18" s="295"/>
    </row>
    <row r="19" spans="1:20" s="81" customFormat="1" ht="14.1" customHeight="1">
      <c r="A19" s="139" t="s">
        <v>81</v>
      </c>
      <c r="B19" s="128" t="s">
        <v>80</v>
      </c>
      <c r="C19" s="430">
        <v>-100000</v>
      </c>
      <c r="D19" s="364">
        <v>1999</v>
      </c>
      <c r="E19" s="364">
        <v>-733380</v>
      </c>
      <c r="F19" s="364">
        <v>-733380</v>
      </c>
      <c r="G19" s="364">
        <v>0</v>
      </c>
      <c r="H19" s="364">
        <v>0</v>
      </c>
      <c r="I19" s="364">
        <v>1954</v>
      </c>
      <c r="J19" s="364">
        <v>3739457</v>
      </c>
      <c r="K19" s="73"/>
      <c r="L19" s="323"/>
      <c r="M19" s="318"/>
      <c r="N19" s="318"/>
      <c r="O19" s="318"/>
      <c r="P19" s="318"/>
      <c r="Q19" s="318"/>
      <c r="R19" s="318"/>
      <c r="S19" s="318"/>
      <c r="T19" s="73"/>
    </row>
    <row r="20" spans="1:20" s="81" customFormat="1" ht="14.1" customHeight="1">
      <c r="A20" s="67">
        <v>-100000</v>
      </c>
      <c r="B20" s="128" t="s">
        <v>80</v>
      </c>
      <c r="C20" s="430">
        <v>-50000</v>
      </c>
      <c r="D20" s="364">
        <v>650</v>
      </c>
      <c r="E20" s="364">
        <v>-46956</v>
      </c>
      <c r="F20" s="364">
        <v>-46956</v>
      </c>
      <c r="G20" s="364">
        <v>0</v>
      </c>
      <c r="H20" s="364">
        <v>0</v>
      </c>
      <c r="I20" s="364">
        <v>623</v>
      </c>
      <c r="J20" s="364">
        <v>4382864</v>
      </c>
      <c r="K20" s="245"/>
      <c r="L20" s="323"/>
      <c r="M20" s="318"/>
      <c r="N20" s="318"/>
      <c r="O20" s="318"/>
      <c r="P20" s="318"/>
      <c r="Q20" s="318"/>
      <c r="R20" s="318"/>
      <c r="S20" s="318"/>
      <c r="T20" s="245"/>
    </row>
    <row r="21" spans="1:20" s="81" customFormat="1" ht="14.1" customHeight="1">
      <c r="A21" s="67">
        <v>-50000</v>
      </c>
      <c r="B21" s="128" t="s">
        <v>80</v>
      </c>
      <c r="C21" s="430">
        <v>-10000</v>
      </c>
      <c r="D21" s="364">
        <v>1423</v>
      </c>
      <c r="E21" s="364">
        <v>-36837</v>
      </c>
      <c r="F21" s="364">
        <v>-36837</v>
      </c>
      <c r="G21" s="364">
        <v>0</v>
      </c>
      <c r="H21" s="364">
        <v>0</v>
      </c>
      <c r="I21" s="364">
        <v>1357</v>
      </c>
      <c r="J21" s="364">
        <v>564439</v>
      </c>
      <c r="K21" s="73"/>
      <c r="L21" s="323"/>
      <c r="M21" s="318"/>
      <c r="N21" s="318"/>
      <c r="O21" s="318"/>
      <c r="P21" s="318"/>
      <c r="Q21" s="318"/>
      <c r="R21" s="318"/>
      <c r="S21" s="318"/>
      <c r="T21" s="73"/>
    </row>
    <row r="22" spans="1:20" s="81" customFormat="1" ht="14.1" customHeight="1">
      <c r="A22" s="67">
        <v>-10000</v>
      </c>
      <c r="B22" s="128" t="s">
        <v>80</v>
      </c>
      <c r="C22" s="432" t="s">
        <v>502</v>
      </c>
      <c r="D22" s="364">
        <v>1855</v>
      </c>
      <c r="E22" s="364">
        <v>-6211</v>
      </c>
      <c r="F22" s="364">
        <v>-6211</v>
      </c>
      <c r="G22" s="364">
        <v>0</v>
      </c>
      <c r="H22" s="364">
        <v>0</v>
      </c>
      <c r="I22" s="364">
        <v>1756</v>
      </c>
      <c r="J22" s="364">
        <v>263367</v>
      </c>
      <c r="K22" s="73"/>
      <c r="L22" s="323"/>
      <c r="M22" s="318"/>
      <c r="N22" s="318"/>
      <c r="O22" s="318"/>
      <c r="P22" s="318"/>
      <c r="Q22" s="318"/>
      <c r="R22" s="318"/>
      <c r="S22" s="318"/>
      <c r="T22" s="73"/>
    </row>
    <row r="23" spans="1:20" s="81" customFormat="1" ht="14.1" customHeight="1">
      <c r="A23" s="395"/>
      <c r="B23" s="69"/>
      <c r="C23" s="412" t="s">
        <v>218</v>
      </c>
      <c r="D23" s="366">
        <v>6590</v>
      </c>
      <c r="E23" s="366">
        <v>-4891875</v>
      </c>
      <c r="F23" s="366">
        <v>-4891875</v>
      </c>
      <c r="G23" s="366">
        <v>0</v>
      </c>
      <c r="H23" s="366">
        <v>0</v>
      </c>
      <c r="I23" s="366">
        <v>6353</v>
      </c>
      <c r="J23" s="366">
        <v>23159591</v>
      </c>
      <c r="K23" s="73"/>
      <c r="L23" s="323"/>
      <c r="M23" s="318"/>
      <c r="N23" s="318"/>
      <c r="O23" s="318"/>
      <c r="P23" s="318"/>
      <c r="Q23" s="318"/>
      <c r="R23" s="318"/>
      <c r="S23" s="318"/>
      <c r="T23" s="73"/>
    </row>
    <row r="24" spans="1:20" s="81" customFormat="1" ht="14.1" customHeight="1">
      <c r="A24" s="395"/>
      <c r="B24" s="105"/>
      <c r="C24" s="427" t="s">
        <v>219</v>
      </c>
      <c r="D24" s="364">
        <v>6590</v>
      </c>
      <c r="E24" s="364">
        <v>-4891875</v>
      </c>
      <c r="F24" s="364">
        <v>-4891875</v>
      </c>
      <c r="G24" s="364">
        <v>0</v>
      </c>
      <c r="H24" s="364">
        <v>0</v>
      </c>
      <c r="I24" s="364">
        <v>6353</v>
      </c>
      <c r="J24" s="364">
        <v>23159591</v>
      </c>
      <c r="K24" s="73"/>
      <c r="L24" s="323"/>
      <c r="M24" s="318"/>
      <c r="N24" s="318"/>
      <c r="O24" s="318"/>
      <c r="P24" s="318"/>
      <c r="Q24" s="318"/>
      <c r="R24" s="318"/>
      <c r="S24" s="318"/>
      <c r="T24" s="73"/>
    </row>
    <row r="25" spans="1:20" s="81" customFormat="1" ht="14.1" customHeight="1">
      <c r="A25" s="402"/>
      <c r="B25" s="402"/>
      <c r="C25" s="428"/>
      <c r="D25" s="107"/>
      <c r="E25" s="107"/>
      <c r="F25" s="107"/>
      <c r="G25" s="107"/>
      <c r="H25" s="107"/>
      <c r="I25" s="107"/>
      <c r="J25" s="107"/>
      <c r="K25" s="295"/>
      <c r="L25" s="323"/>
      <c r="M25" s="318"/>
      <c r="N25" s="318"/>
      <c r="O25" s="318"/>
      <c r="P25" s="318"/>
      <c r="Q25" s="318"/>
      <c r="R25" s="318"/>
      <c r="S25" s="318"/>
      <c r="T25" s="295"/>
    </row>
    <row r="26" spans="1:20" s="81" customFormat="1" ht="14.1" customHeight="1">
      <c r="B26" s="69"/>
      <c r="C26" s="69"/>
      <c r="D26" s="69" t="s">
        <v>74</v>
      </c>
      <c r="E26" s="69"/>
      <c r="F26" s="69"/>
      <c r="G26" s="69"/>
      <c r="H26" s="69"/>
      <c r="I26" s="69"/>
      <c r="J26" s="69"/>
      <c r="K26" s="73"/>
      <c r="L26" s="323"/>
      <c r="M26" s="318"/>
      <c r="N26" s="318"/>
      <c r="O26" s="318"/>
      <c r="P26" s="318"/>
      <c r="Q26" s="318"/>
      <c r="R26" s="318"/>
      <c r="S26" s="318"/>
      <c r="T26" s="73"/>
    </row>
    <row r="27" spans="1:20" s="81" customFormat="1" ht="14.1" customHeight="1">
      <c r="A27" s="400"/>
      <c r="B27" s="400"/>
      <c r="C27" s="429"/>
      <c r="D27" s="116"/>
      <c r="E27" s="116"/>
      <c r="F27" s="116"/>
      <c r="G27" s="116"/>
      <c r="H27" s="116"/>
      <c r="K27" s="245"/>
      <c r="L27" s="73"/>
      <c r="M27" s="73"/>
      <c r="N27" s="245"/>
      <c r="O27" s="73"/>
      <c r="P27" s="73"/>
      <c r="Q27" s="245"/>
      <c r="R27" s="73"/>
      <c r="S27" s="73"/>
      <c r="T27" s="245"/>
    </row>
    <row r="28" spans="1:20" s="81" customFormat="1" ht="14.1" customHeight="1">
      <c r="A28" s="140">
        <v>0</v>
      </c>
      <c r="B28" s="106" t="s">
        <v>80</v>
      </c>
      <c r="C28" s="431">
        <v>1</v>
      </c>
      <c r="D28" s="364">
        <v>2605</v>
      </c>
      <c r="E28" s="387">
        <v>0</v>
      </c>
      <c r="F28" s="364">
        <v>0</v>
      </c>
      <c r="G28" s="364">
        <v>0</v>
      </c>
      <c r="H28" s="364">
        <v>0</v>
      </c>
      <c r="I28" s="364">
        <v>789</v>
      </c>
      <c r="J28" s="364">
        <v>1773114</v>
      </c>
      <c r="K28" s="73"/>
      <c r="L28" s="518"/>
      <c r="M28" s="519"/>
      <c r="N28" s="519"/>
      <c r="O28" s="320"/>
      <c r="P28" s="320"/>
      <c r="Q28" s="320"/>
      <c r="R28" s="519"/>
      <c r="S28" s="519"/>
      <c r="T28" s="73"/>
    </row>
    <row r="29" spans="1:20" ht="14.1" customHeight="1">
      <c r="A29" s="67">
        <v>1</v>
      </c>
      <c r="B29" s="106" t="s">
        <v>80</v>
      </c>
      <c r="C29" s="430">
        <v>10000</v>
      </c>
      <c r="D29" s="364">
        <v>2645</v>
      </c>
      <c r="E29" s="364">
        <v>8707</v>
      </c>
      <c r="F29" s="364">
        <v>5799</v>
      </c>
      <c r="G29" s="364">
        <v>863</v>
      </c>
      <c r="H29" s="364">
        <v>0</v>
      </c>
      <c r="I29" s="364">
        <v>668</v>
      </c>
      <c r="J29" s="364">
        <v>342740</v>
      </c>
      <c r="K29" s="73"/>
      <c r="L29" s="518"/>
      <c r="M29" s="320"/>
      <c r="N29" s="320"/>
      <c r="O29" s="320"/>
      <c r="P29" s="320"/>
      <c r="Q29" s="320"/>
      <c r="R29" s="320"/>
      <c r="S29" s="320"/>
      <c r="T29" s="73"/>
    </row>
    <row r="30" spans="1:20" ht="14.1" customHeight="1">
      <c r="A30" s="67">
        <v>10000</v>
      </c>
      <c r="B30" s="128" t="s">
        <v>80</v>
      </c>
      <c r="C30" s="430">
        <v>50000</v>
      </c>
      <c r="D30" s="364">
        <v>2307</v>
      </c>
      <c r="E30" s="364">
        <v>56948</v>
      </c>
      <c r="F30" s="364">
        <v>39153</v>
      </c>
      <c r="G30" s="364">
        <v>5866</v>
      </c>
      <c r="H30" s="364">
        <v>0</v>
      </c>
      <c r="I30" s="364">
        <v>529</v>
      </c>
      <c r="J30" s="364">
        <v>314873</v>
      </c>
      <c r="K30" s="73"/>
      <c r="L30" s="323"/>
      <c r="M30" s="318"/>
      <c r="N30" s="318"/>
      <c r="O30" s="318"/>
      <c r="P30" s="318"/>
      <c r="Q30" s="318"/>
      <c r="R30" s="318"/>
      <c r="S30" s="318"/>
      <c r="T30" s="73"/>
    </row>
    <row r="31" spans="1:20" s="81" customFormat="1" ht="14.1" customHeight="1">
      <c r="A31" s="67">
        <v>50000</v>
      </c>
      <c r="B31" s="128" t="s">
        <v>80</v>
      </c>
      <c r="C31" s="430">
        <v>100000</v>
      </c>
      <c r="D31" s="364">
        <v>937</v>
      </c>
      <c r="E31" s="364">
        <v>66377</v>
      </c>
      <c r="F31" s="364">
        <v>45889</v>
      </c>
      <c r="G31" s="364">
        <v>6881</v>
      </c>
      <c r="H31" s="364">
        <v>0</v>
      </c>
      <c r="I31" s="364">
        <v>204</v>
      </c>
      <c r="J31" s="364">
        <v>216544</v>
      </c>
      <c r="K31" s="73"/>
      <c r="L31" s="323"/>
      <c r="M31" s="318"/>
      <c r="N31" s="318"/>
      <c r="O31" s="318"/>
      <c r="P31" s="318"/>
      <c r="Q31" s="318"/>
      <c r="R31" s="318"/>
      <c r="S31" s="318"/>
      <c r="T31" s="73"/>
    </row>
    <row r="32" spans="1:20" s="81" customFormat="1" ht="14.1" customHeight="1">
      <c r="A32" s="67">
        <v>100000</v>
      </c>
      <c r="B32" s="128" t="s">
        <v>80</v>
      </c>
      <c r="C32" s="430" t="s">
        <v>82</v>
      </c>
      <c r="D32" s="364">
        <v>2191</v>
      </c>
      <c r="E32" s="364">
        <v>720671</v>
      </c>
      <c r="F32" s="364">
        <v>500245</v>
      </c>
      <c r="G32" s="364">
        <v>74955</v>
      </c>
      <c r="H32" s="364">
        <v>0</v>
      </c>
      <c r="I32" s="364">
        <v>471</v>
      </c>
      <c r="J32" s="364">
        <v>1080742</v>
      </c>
      <c r="K32" s="295"/>
      <c r="L32" s="323"/>
      <c r="M32" s="318"/>
      <c r="N32" s="318"/>
      <c r="O32" s="318"/>
      <c r="P32" s="318"/>
      <c r="Q32" s="318"/>
      <c r="R32" s="318"/>
      <c r="S32" s="318"/>
      <c r="T32" s="295"/>
    </row>
    <row r="33" spans="1:20" s="81" customFormat="1" ht="14.1" customHeight="1">
      <c r="A33" s="67" t="s">
        <v>82</v>
      </c>
      <c r="B33" s="128" t="s">
        <v>80</v>
      </c>
      <c r="C33" s="430" t="s">
        <v>83</v>
      </c>
      <c r="D33" s="364">
        <v>531</v>
      </c>
      <c r="E33" s="364">
        <v>1120302</v>
      </c>
      <c r="F33" s="364">
        <v>911779</v>
      </c>
      <c r="G33" s="364">
        <v>135830</v>
      </c>
      <c r="H33" s="364">
        <v>0</v>
      </c>
      <c r="I33" s="364">
        <v>84</v>
      </c>
      <c r="J33" s="364">
        <v>614997</v>
      </c>
      <c r="K33" s="73"/>
      <c r="L33" s="323"/>
      <c r="M33" s="318"/>
      <c r="N33" s="318"/>
      <c r="O33" s="318"/>
      <c r="P33" s="318"/>
      <c r="Q33" s="318"/>
      <c r="R33" s="318"/>
      <c r="S33" s="318"/>
      <c r="T33" s="73"/>
    </row>
    <row r="34" spans="1:20" s="81" customFormat="1" ht="14.1" customHeight="1">
      <c r="A34" s="67" t="s">
        <v>83</v>
      </c>
      <c r="B34" s="128" t="s">
        <v>80</v>
      </c>
      <c r="C34" s="430" t="s">
        <v>84</v>
      </c>
      <c r="D34" s="364">
        <v>269</v>
      </c>
      <c r="E34" s="364">
        <v>7533967</v>
      </c>
      <c r="F34" s="364">
        <v>6965277</v>
      </c>
      <c r="G34" s="364">
        <v>1031335</v>
      </c>
      <c r="H34" s="364">
        <v>0</v>
      </c>
      <c r="I34" s="364">
        <v>40</v>
      </c>
      <c r="J34" s="364">
        <v>1969958</v>
      </c>
      <c r="K34" s="245"/>
      <c r="L34" s="323"/>
      <c r="M34" s="318"/>
      <c r="N34" s="318"/>
      <c r="O34" s="318"/>
      <c r="P34" s="318"/>
      <c r="Q34" s="318"/>
      <c r="R34" s="318"/>
      <c r="S34" s="318"/>
      <c r="T34" s="245"/>
    </row>
    <row r="35" spans="1:20" s="81" customFormat="1" ht="14.1" customHeight="1">
      <c r="A35" s="395"/>
      <c r="B35" s="69"/>
      <c r="C35" s="412" t="s">
        <v>218</v>
      </c>
      <c r="D35" s="366">
        <v>11485</v>
      </c>
      <c r="E35" s="366">
        <v>9506971</v>
      </c>
      <c r="F35" s="366">
        <v>8468142</v>
      </c>
      <c r="G35" s="366">
        <v>1255730</v>
      </c>
      <c r="H35" s="366">
        <v>0</v>
      </c>
      <c r="I35" s="366">
        <v>2785</v>
      </c>
      <c r="J35" s="366">
        <v>6312968</v>
      </c>
      <c r="K35" s="73"/>
      <c r="L35" s="323"/>
      <c r="M35" s="318"/>
      <c r="N35" s="318"/>
      <c r="O35" s="318"/>
      <c r="P35" s="318"/>
      <c r="Q35" s="318"/>
      <c r="R35" s="318"/>
      <c r="S35" s="318"/>
      <c r="T35" s="73"/>
    </row>
    <row r="36" spans="1:20" s="81" customFormat="1" ht="14.1" customHeight="1">
      <c r="A36" s="105"/>
      <c r="B36" s="105"/>
      <c r="C36" s="427" t="s">
        <v>219</v>
      </c>
      <c r="D36" s="364">
        <v>4787</v>
      </c>
      <c r="E36" s="364">
        <v>220715</v>
      </c>
      <c r="F36" s="364">
        <v>1445</v>
      </c>
      <c r="G36" s="364">
        <v>0</v>
      </c>
      <c r="H36" s="364">
        <v>0</v>
      </c>
      <c r="I36" s="364">
        <v>2670</v>
      </c>
      <c r="J36" s="364">
        <v>3755118</v>
      </c>
      <c r="K36" s="73"/>
      <c r="L36" s="323"/>
      <c r="M36" s="318"/>
      <c r="N36" s="318"/>
      <c r="O36" s="318"/>
      <c r="P36" s="318"/>
      <c r="Q36" s="318"/>
      <c r="R36" s="318"/>
      <c r="S36" s="318"/>
      <c r="T36" s="73"/>
    </row>
    <row r="37" spans="1:20" s="81" customFormat="1" ht="11.1" customHeight="1">
      <c r="A37" s="67"/>
      <c r="B37" s="128"/>
      <c r="C37" s="67"/>
      <c r="D37" s="54"/>
      <c r="E37" s="54"/>
      <c r="F37" s="54"/>
      <c r="G37" s="54"/>
      <c r="H37" s="54"/>
      <c r="I37" s="54"/>
      <c r="J37" s="54"/>
      <c r="K37" s="73"/>
      <c r="L37" s="323"/>
      <c r="M37" s="318"/>
      <c r="N37" s="318"/>
      <c r="O37" s="318"/>
      <c r="P37" s="318"/>
      <c r="Q37" s="318"/>
      <c r="R37" s="318"/>
      <c r="S37" s="318"/>
      <c r="T37" s="73"/>
    </row>
    <row r="38" spans="1:20" s="81" customFormat="1" ht="11.1" customHeight="1">
      <c r="A38" s="155"/>
      <c r="B38" s="128"/>
      <c r="C38" s="67"/>
      <c r="D38" s="54"/>
      <c r="E38" s="54"/>
      <c r="F38" s="54"/>
      <c r="G38" s="54"/>
      <c r="H38" s="54"/>
      <c r="I38" s="54"/>
      <c r="J38" s="54"/>
      <c r="K38" s="73"/>
      <c r="L38" s="323"/>
      <c r="M38" s="318"/>
      <c r="N38" s="318"/>
      <c r="O38" s="318"/>
      <c r="P38" s="318"/>
      <c r="Q38" s="318"/>
      <c r="R38" s="318"/>
      <c r="S38" s="318"/>
      <c r="T38" s="73"/>
    </row>
    <row r="39" spans="1:20" s="81" customFormat="1" ht="12.75" customHeight="1">
      <c r="A39" s="93" t="s">
        <v>454</v>
      </c>
      <c r="B39" s="93"/>
      <c r="C39" s="93"/>
      <c r="D39" s="93"/>
      <c r="E39" s="52"/>
      <c r="F39" s="52"/>
      <c r="G39" s="52"/>
      <c r="H39" s="52"/>
      <c r="I39" s="52"/>
      <c r="J39" s="52"/>
      <c r="L39" s="323"/>
      <c r="M39" s="318"/>
      <c r="N39" s="318"/>
      <c r="O39" s="318"/>
      <c r="P39" s="318"/>
      <c r="Q39" s="318"/>
      <c r="R39" s="318"/>
      <c r="S39" s="318"/>
    </row>
    <row r="40" spans="1:20" s="81" customFormat="1" ht="11.1" customHeight="1">
      <c r="A40" s="67"/>
      <c r="B40" s="128"/>
      <c r="C40" s="67"/>
      <c r="D40" s="52"/>
      <c r="E40" s="52"/>
      <c r="F40" s="52"/>
      <c r="G40" s="52"/>
      <c r="H40" s="52"/>
      <c r="I40" s="52"/>
      <c r="J40" s="52"/>
    </row>
    <row r="41" spans="1:20" s="81" customFormat="1" ht="11.1" customHeight="1">
      <c r="A41" s="582"/>
      <c r="B41" s="582"/>
      <c r="C41" s="582"/>
      <c r="D41" s="52"/>
      <c r="E41" s="52"/>
      <c r="F41" s="52"/>
      <c r="G41" s="52"/>
      <c r="H41" s="52"/>
      <c r="I41" s="52"/>
      <c r="J41" s="52"/>
    </row>
    <row r="42" spans="1:20" s="81" customFormat="1" ht="11.1" customHeight="1">
      <c r="A42" s="504"/>
      <c r="B42" s="504"/>
      <c r="C42" s="504"/>
      <c r="D42" s="52"/>
      <c r="E42" s="52"/>
      <c r="F42" s="52"/>
      <c r="G42" s="52"/>
      <c r="H42" s="52"/>
      <c r="I42" s="52"/>
      <c r="J42" s="52"/>
    </row>
    <row r="43" spans="1:20" s="81" customFormat="1" ht="11.1" customHeight="1">
      <c r="A43" s="581"/>
      <c r="B43" s="581"/>
      <c r="C43" s="581"/>
      <c r="D43" s="52"/>
      <c r="E43" s="52"/>
      <c r="F43" s="52"/>
      <c r="G43" s="52"/>
      <c r="H43" s="52"/>
      <c r="I43" s="52"/>
      <c r="J43" s="52"/>
    </row>
    <row r="44" spans="1:20" s="81" customFormat="1" ht="11.1" customHeight="1">
      <c r="A44" s="118"/>
      <c r="B44" s="118"/>
      <c r="C44" s="118"/>
      <c r="D44" s="52"/>
      <c r="E44" s="52"/>
      <c r="F44" s="52"/>
      <c r="G44" s="52"/>
      <c r="H44" s="52"/>
      <c r="I44" s="52"/>
      <c r="J44" s="52"/>
    </row>
    <row r="45" spans="1:20" s="81" customFormat="1" ht="11.1" customHeight="1">
      <c r="A45" s="118"/>
      <c r="B45" s="118"/>
      <c r="C45" s="118"/>
      <c r="D45" s="52"/>
      <c r="E45" s="52"/>
      <c r="F45" s="52"/>
      <c r="G45" s="52"/>
      <c r="H45" s="52"/>
      <c r="I45" s="52"/>
      <c r="J45" s="52"/>
    </row>
  </sheetData>
  <mergeCells count="19">
    <mergeCell ref="K11:K12"/>
    <mergeCell ref="L11:M11"/>
    <mergeCell ref="Q11:R11"/>
    <mergeCell ref="A6:H6"/>
    <mergeCell ref="A7:C10"/>
    <mergeCell ref="D7:E9"/>
    <mergeCell ref="G7:H8"/>
    <mergeCell ref="I7:J9"/>
    <mergeCell ref="A43:C43"/>
    <mergeCell ref="A41:C41"/>
    <mergeCell ref="A42:C42"/>
    <mergeCell ref="E10:H10"/>
    <mergeCell ref="F7:F9"/>
    <mergeCell ref="L28:L29"/>
    <mergeCell ref="M28:N28"/>
    <mergeCell ref="R28:S28"/>
    <mergeCell ref="L17:L18"/>
    <mergeCell ref="M17:N17"/>
    <mergeCell ref="R17:S17"/>
  </mergeCells>
  <phoneticPr fontId="3" type="noConversion"/>
  <hyperlinks>
    <hyperlink ref="A1" location="Inhalt!A37" display="Inhalt"/>
  </hyperlinks>
  <printOptions horizontalCentered="1"/>
  <pageMargins left="0.78740157480314965" right="0.59055118110236227" top="0.59055118110236227" bottom="0.59055118110236227" header="0.51181102362204722" footer="0.51181102362204722"/>
  <pageSetup paperSize="9" scale="75" orientation="portrait" r:id="rId1"/>
  <headerFooter>
    <oddFooter>&amp;L&amp;"MetaNormalLF-Roman,Standard"&amp;6Statistisches Bundesamt, Jährliche Körperschaftsteuerstatistik 2012, 07/2016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1">
    <tabColor theme="0" tint="-0.14999847407452621"/>
    <pageSetUpPr autoPageBreaks="0" fitToPage="1"/>
  </sheetPr>
  <dimension ref="A1:J19"/>
  <sheetViews>
    <sheetView showGridLines="0" zoomScaleNormal="100" zoomScaleSheetLayoutView="100" workbookViewId="0"/>
  </sheetViews>
  <sheetFormatPr baseColWidth="10" defaultColWidth="11.42578125" defaultRowHeight="12"/>
  <cols>
    <col min="1" max="7" width="11.42578125" style="8"/>
    <col min="8" max="8" width="12.7109375" style="8" customWidth="1"/>
    <col min="9" max="16384" width="11.42578125" style="8"/>
  </cols>
  <sheetData>
    <row r="1" spans="1:10" s="48" customFormat="1" ht="14.1" customHeight="1">
      <c r="A1" s="50" t="s">
        <v>6</v>
      </c>
    </row>
    <row r="2" spans="1:10" ht="14.1" customHeight="1">
      <c r="A2" s="9"/>
    </row>
    <row r="3" spans="1:10" ht="14.1" customHeight="1">
      <c r="A3" s="272" t="s">
        <v>10</v>
      </c>
    </row>
    <row r="4" spans="1:10" ht="14.1" customHeight="1">
      <c r="A4" s="4"/>
    </row>
    <row r="5" spans="1:10" ht="14.1" customHeight="1">
      <c r="A5" s="4"/>
    </row>
    <row r="6" spans="1:10" s="49" customFormat="1" ht="14.1" customHeight="1">
      <c r="A6" s="4"/>
    </row>
    <row r="7" spans="1:10" s="49" customFormat="1" ht="14.1" customHeight="1">
      <c r="A7" s="209" t="s">
        <v>426</v>
      </c>
    </row>
    <row r="8" spans="1:10" s="49" customFormat="1" ht="14.1" customHeight="1">
      <c r="A8" s="273"/>
    </row>
    <row r="9" spans="1:10" s="49" customFormat="1" ht="14.1" customHeight="1">
      <c r="A9" s="209" t="s">
        <v>427</v>
      </c>
    </row>
    <row r="10" spans="1:10" s="49" customFormat="1" ht="14.1" customHeight="1">
      <c r="A10" s="209"/>
    </row>
    <row r="11" spans="1:10" s="7" customFormat="1" ht="14.1" customHeight="1">
      <c r="A11" s="209" t="s">
        <v>428</v>
      </c>
      <c r="B11" s="10"/>
      <c r="C11" s="10"/>
      <c r="D11" s="10"/>
      <c r="E11" s="10"/>
      <c r="F11" s="10"/>
      <c r="G11" s="10"/>
      <c r="H11" s="10"/>
      <c r="I11" s="10"/>
      <c r="J11" s="11"/>
    </row>
    <row r="12" spans="1:10" ht="12.75">
      <c r="A12" s="209" t="s">
        <v>16</v>
      </c>
    </row>
    <row r="14" spans="1:10">
      <c r="C14" s="12"/>
      <c r="E14" s="12"/>
    </row>
    <row r="18" spans="1:1">
      <c r="A18" s="13"/>
    </row>
    <row r="19" spans="1:1">
      <c r="A19" s="13"/>
    </row>
  </sheetData>
  <phoneticPr fontId="3" type="noConversion"/>
  <hyperlinks>
    <hyperlink ref="A1" location="Inhalt!A1" display="Inhalt"/>
  </hyperlinks>
  <pageMargins left="0.74803149606299213" right="0.59055118110236227" top="0.98425196850393704" bottom="0.98425196850393704" header="0.51181102362204722" footer="0.51181102362204722"/>
  <pageSetup paperSize="9" scale="97" orientation="portrait" r:id="rId1"/>
  <headerFooter alignWithMargins="0">
    <oddFooter>&amp;L&amp;"MetaNormalLF-Roman,Standard"&amp;6Statistisches Bundesamt, Jährliche Körperschaftsteuerstatistik 2012, 07/2016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6361" r:id="rId4">
          <objectPr defaultSize="0" autoPict="0" r:id="rId5">
            <anchor moveWithCells="1">
              <from>
                <xdr:col>1</xdr:col>
                <xdr:colOff>85725</xdr:colOff>
                <xdr:row>13</xdr:row>
                <xdr:rowOff>0</xdr:rowOff>
              </from>
              <to>
                <xdr:col>3</xdr:col>
                <xdr:colOff>152400</xdr:colOff>
                <xdr:row>20</xdr:row>
                <xdr:rowOff>38100</xdr:rowOff>
              </to>
            </anchor>
          </objectPr>
        </oleObject>
      </mc:Choice>
      <mc:Fallback>
        <oleObject progId="AcroExch.Document.7" dvAspect="DVASPECT_ICON" shapeId="5636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59</vt:i4>
      </vt:variant>
    </vt:vector>
  </HeadingPairs>
  <TitlesOfParts>
    <vt:vector size="85" baseType="lpstr">
      <vt:lpstr>Vorblatt</vt:lpstr>
      <vt:lpstr>Inhalt</vt:lpstr>
      <vt:lpstr>Zur Methodik</vt:lpstr>
      <vt:lpstr>Begriffserläuterungen</vt:lpstr>
      <vt:lpstr>Informationen zur Darstellung</vt:lpstr>
      <vt:lpstr>1.1 </vt:lpstr>
      <vt:lpstr>1.2-1.3 </vt:lpstr>
      <vt:lpstr>1.4-1.5</vt:lpstr>
      <vt:lpstr>1.6</vt:lpstr>
      <vt:lpstr>2.1-2.2</vt:lpstr>
      <vt:lpstr>2.3</vt:lpstr>
      <vt:lpstr>2.4 - 2.5</vt:lpstr>
      <vt:lpstr>2.6</vt:lpstr>
      <vt:lpstr>2.7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Qualitätsbericht</vt:lpstr>
      <vt:lpstr>'Zur Methodik'!_ftnref1</vt:lpstr>
      <vt:lpstr>'Zur Methodik'!_ftnref2</vt:lpstr>
      <vt:lpstr>'1.1 '!Druckbereich</vt:lpstr>
      <vt:lpstr>'1.2-1.3 '!Druckbereich</vt:lpstr>
      <vt:lpstr>'1.4-1.5'!Druckbereich</vt:lpstr>
      <vt:lpstr>'1.6'!Druckbereich</vt:lpstr>
      <vt:lpstr>'2.1-2.2'!Druckbereich</vt:lpstr>
      <vt:lpstr>'2.3'!Druckbereich</vt:lpstr>
      <vt:lpstr>'2.4 - 2.5'!Druckbereich</vt:lpstr>
      <vt:lpstr>'2.6'!Druckbereich</vt:lpstr>
      <vt:lpstr>'2.7'!Druckbereich</vt:lpstr>
      <vt:lpstr>'3.1'!Druckbereich</vt:lpstr>
      <vt:lpstr>'3.10'!Druckbereich</vt:lpstr>
      <vt:lpstr>'3.11'!Druckbereich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Begriffserläuterungen!Druckbereich</vt:lpstr>
      <vt:lpstr>'Informationen zur Darstellung'!Druckbereich</vt:lpstr>
      <vt:lpstr>Qualitätsbericht!Druckbereich</vt:lpstr>
      <vt:lpstr>'Zur Methodik'!Druckbereich</vt:lpstr>
      <vt:lpstr>'3.6'!Drucktitel</vt:lpstr>
      <vt:lpstr>'3.7'!Drucktitel</vt:lpstr>
      <vt:lpstr>'3.9'!Drucktitel</vt:lpstr>
      <vt:lpstr>'1.1 '!Print_Area</vt:lpstr>
      <vt:lpstr>'1.2-1.3 '!Print_Area</vt:lpstr>
      <vt:lpstr>'1.4-1.5'!Print_Area</vt:lpstr>
      <vt:lpstr>'1.6'!Print_Area</vt:lpstr>
      <vt:lpstr>'2.1-2.2'!Print_Area</vt:lpstr>
      <vt:lpstr>'2.3'!Print_Area</vt:lpstr>
      <vt:lpstr>'2.4 - 2.5'!Print_Area</vt:lpstr>
      <vt:lpstr>'2.6'!Print_Area</vt:lpstr>
      <vt:lpstr>'2.7'!Print_Area</vt:lpstr>
      <vt:lpstr>'3.1'!Print_Area</vt:lpstr>
      <vt:lpstr>'3.10'!Print_Area</vt:lpstr>
      <vt:lpstr>'3.11'!Print_Area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Begriffserläuterungen!Print_Area</vt:lpstr>
      <vt:lpstr>'Informationen zur Darstellung'!Print_Area</vt:lpstr>
      <vt:lpstr>Inhalt!Print_Area</vt:lpstr>
      <vt:lpstr>Qualitätsbericht!Print_Area</vt:lpstr>
      <vt:lpstr>'Zur Methodik'!Print_Area</vt:lpstr>
      <vt:lpstr>'3.6'!Print_Titles</vt:lpstr>
      <vt:lpstr>'3.7'!Print_Titles</vt:lpstr>
      <vt:lpstr>'3.9'!Print_Titles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Jährliche Körperschaftsteuerstatistik 2012</dc:title>
  <dc:creator>Statistisches Bundesamt (Destatis)</dc:creator>
  <cp:keywords>Körperschaftsteuerpflichtige, Körperschaften, Steuerpflicht, Wirtschaftszweige,</cp:keywords>
  <cp:lastModifiedBy>Haas-Helfrich, Daniela (B305)</cp:lastModifiedBy>
  <cp:lastPrinted>2016-07-26T06:05:58Z</cp:lastPrinted>
  <dcterms:created xsi:type="dcterms:W3CDTF">2010-11-19T12:20:09Z</dcterms:created>
  <dcterms:modified xsi:type="dcterms:W3CDTF">2016-07-27T07:13:53Z</dcterms:modified>
</cp:coreProperties>
</file>