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24255" windowHeight="7185" tabRatio="929"/>
  </bookViews>
  <sheets>
    <sheet name="Vorblatt" sheetId="55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845" r:id="rId12"/>
    <sheet name="UeberblickVj" sheetId="5777" r:id="rId13"/>
    <sheet name="Bautaetigkeit_Grafik_1" sheetId="5816" r:id="rId14"/>
    <sheet name="Bautaetigkeit_Grafik_2" sheetId="5817" r:id="rId15"/>
    <sheet name="BHG_Grafik_Betriebe" sheetId="5818" r:id="rId16"/>
    <sheet name="BHG_Grafik_AE_Umsatz" sheetId="5819" r:id="rId17"/>
    <sheet name="Ausbau_Grafik" sheetId="5745" r:id="rId18"/>
    <sheet name="1_1_1" sheetId="5820" r:id="rId19"/>
    <sheet name="1_1_2" sheetId="5821" r:id="rId20"/>
    <sheet name="1_1_3B_B" sheetId="5439" r:id="rId21"/>
    <sheet name="1_1_3B_M" sheetId="5440" r:id="rId22"/>
    <sheet name="1_1_3N_S" sheetId="5441" r:id="rId23"/>
    <sheet name="1_1_3S_T" sheetId="5442" r:id="rId24"/>
    <sheet name="1_2_1" sheetId="5822" r:id="rId25"/>
    <sheet name="1_2_2" sheetId="5823" r:id="rId26"/>
    <sheet name="1_2_3B_B" sheetId="5445" r:id="rId27"/>
    <sheet name="1_2_3B_M" sheetId="5446" r:id="rId28"/>
    <sheet name="1_2_3N_S" sheetId="5447" r:id="rId29"/>
    <sheet name="1_2_3S_T" sheetId="5448" r:id="rId30"/>
    <sheet name="1_3_1" sheetId="5824" r:id="rId31"/>
    <sheet name="1_3_2" sheetId="5825" r:id="rId32"/>
    <sheet name="1_3_3B_B" sheetId="5451" r:id="rId33"/>
    <sheet name="1_3_3B_M" sheetId="5452" r:id="rId34"/>
    <sheet name="1_3_3N_S" sheetId="5453" r:id="rId35"/>
    <sheet name="1_3_3S_T" sheetId="5454" r:id="rId36"/>
    <sheet name="1_4_1" sheetId="5826" r:id="rId37"/>
    <sheet name="1_4_2" sheetId="5827" r:id="rId38"/>
    <sheet name="1_4_3B_B" sheetId="5457" r:id="rId39"/>
    <sheet name="1_4_3B_M" sheetId="5458" r:id="rId40"/>
    <sheet name="1_4_3N_S" sheetId="5459" r:id="rId41"/>
    <sheet name="1_4_3S_T" sheetId="5460" r:id="rId42"/>
    <sheet name="1_5_1" sheetId="5759" r:id="rId43"/>
    <sheet name="1_5_2" sheetId="5760" r:id="rId44"/>
    <sheet name="Tab1_5_3B_M" sheetId="5462" r:id="rId45"/>
    <sheet name="Tab1_5_3N_T" sheetId="5463" r:id="rId46"/>
    <sheet name="1_6" sheetId="5843" r:id="rId47"/>
    <sheet name="1_7" sheetId="4521" r:id="rId48"/>
    <sheet name="1_8" sheetId="4522" r:id="rId49"/>
    <sheet name="1_9" sheetId="5844" r:id="rId50"/>
    <sheet name="1_10" sheetId="4524" r:id="rId51"/>
    <sheet name="2_1" sheetId="5828" r:id="rId52"/>
    <sheet name="2_2" sheetId="5829" r:id="rId53"/>
    <sheet name="2_3" sheetId="4528" r:id="rId54"/>
    <sheet name="2.4" sheetId="5763" r:id="rId55"/>
    <sheet name="2.5" sheetId="5764" r:id="rId56"/>
    <sheet name="2_6_7" sheetId="5765" r:id="rId57"/>
    <sheet name="2_8" sheetId="5766" r:id="rId58"/>
    <sheet name="2_9" sheetId="4868" r:id="rId59"/>
    <sheet name="311_312" sheetId="4635" r:id="rId60"/>
    <sheet name="313_32" sheetId="4535" r:id="rId61"/>
    <sheet name="41_I_WGB" sheetId="5830" r:id="rId62"/>
    <sheet name="41_I_Bauherren" sheetId="5831" r:id="rId63"/>
    <sheet name="41_NB_WGB" sheetId="5832" r:id="rId64"/>
    <sheet name="41_NB_Bauherren" sheetId="5833" r:id="rId65"/>
    <sheet name="41_NB_Wohnungen" sheetId="5834" r:id="rId66"/>
    <sheet name="41_Baumaßnahmen" sheetId="5835" r:id="rId67"/>
    <sheet name="421_D_I" sheetId="5836" r:id="rId68"/>
    <sheet name="421_D_NB" sheetId="5837" r:id="rId69"/>
    <sheet name="4.3.1_NB" sheetId="5838" r:id="rId70"/>
    <sheet name="5_S1" sheetId="4645" r:id="rId71"/>
    <sheet name="5_S2" sheetId="4646" r:id="rId72"/>
    <sheet name="5_S3" sheetId="4647" r:id="rId73"/>
    <sheet name="5_S4" sheetId="4648" r:id="rId74"/>
    <sheet name="6_7" sheetId="5602" r:id="rId75"/>
    <sheet name="8_1" sheetId="5839" r:id="rId76"/>
    <sheet name="8_2" sheetId="5840" r:id="rId77"/>
    <sheet name="8_3" sheetId="5841" r:id="rId78"/>
    <sheet name="9_1" sheetId="4653" r:id="rId79"/>
    <sheet name="9_2" sheetId="4654" r:id="rId80"/>
    <sheet name="10" sheetId="5842"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Vorblatt!$A$1:$H$61</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F39" i="4484" l="1"/>
  <c r="F38" i="4484"/>
  <c r="F36" i="4484"/>
  <c r="F35" i="4484"/>
  <c r="F33" i="4484"/>
  <c r="F32" i="4484"/>
  <c r="F30" i="4484"/>
  <c r="F29" i="4484"/>
  <c r="F27" i="4484"/>
  <c r="F26" i="4484"/>
  <c r="F24" i="4484"/>
  <c r="F23" i="4484"/>
  <c r="F22" i="4484"/>
  <c r="F18" i="4484"/>
  <c r="F16" i="4484"/>
  <c r="P58" i="4635" l="1"/>
  <c r="K58" i="4635"/>
  <c r="I58" i="4635"/>
  <c r="G58" i="4635"/>
  <c r="D58" i="4635"/>
  <c r="P57" i="4635"/>
  <c r="K57" i="4635"/>
  <c r="I57" i="4635"/>
  <c r="G57" i="4635"/>
  <c r="D57" i="4635"/>
  <c r="P56" i="4635"/>
  <c r="K56" i="4635"/>
  <c r="I56" i="4635"/>
  <c r="F56" i="4635"/>
  <c r="G56" i="4635" s="1"/>
  <c r="D56" i="4635"/>
  <c r="P55" i="4635"/>
  <c r="K55" i="4635"/>
  <c r="I55" i="4635"/>
  <c r="G55" i="4635"/>
  <c r="D55" i="4635"/>
  <c r="P54" i="4635"/>
  <c r="K54" i="4635"/>
  <c r="I54" i="4635"/>
  <c r="G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G46" i="4635"/>
  <c r="D46" i="4635"/>
  <c r="P45" i="4635"/>
  <c r="K45" i="4635"/>
  <c r="I45" i="4635"/>
  <c r="F45" i="4635"/>
  <c r="G45" i="4635" s="1"/>
  <c r="D45" i="4635"/>
  <c r="P44" i="4635"/>
  <c r="K44" i="4635"/>
  <c r="I44" i="4635"/>
  <c r="G44" i="4635"/>
  <c r="D44" i="4635"/>
  <c r="P43" i="4635"/>
  <c r="K43" i="4635"/>
  <c r="I43" i="4635"/>
  <c r="G43" i="4635"/>
  <c r="D43" i="4635"/>
  <c r="F42" i="4535" l="1"/>
</calcChain>
</file>

<file path=xl/sharedStrings.xml><?xml version="1.0" encoding="utf-8"?>
<sst xmlns="http://schemas.openxmlformats.org/spreadsheetml/2006/main" count="10463" uniqueCount="1779">
  <si>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</si>
  <si>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</si>
  <si>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</si>
  <si>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</si>
  <si>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</si>
  <si>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</si>
  <si>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</si>
  <si>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</si>
  <si>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</si>
  <si>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</si>
  <si>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</si>
  <si>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</si>
  <si>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</si>
  <si>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</si>
  <si>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</si>
  <si>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</si>
  <si>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</si>
  <si>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</si>
  <si>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</si>
  <si>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</si>
  <si>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</si>
  <si>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</si>
  <si>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</si>
  <si>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</si>
  <si>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</si>
  <si>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</si>
  <si>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</si>
  <si>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</si>
  <si>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</si>
  <si>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</si>
  <si>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</si>
  <si>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</si>
  <si>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</si>
  <si>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</si>
  <si>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</si>
  <si>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</si>
  <si>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</si>
  <si>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</si>
  <si>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</si>
  <si>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</si>
  <si>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</si>
  <si>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</si>
  <si>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</si>
  <si>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</si>
  <si>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</si>
  <si>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</si>
  <si>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</si>
  <si>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</si>
  <si>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</si>
  <si>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</si>
  <si>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</si>
  <si>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</si>
  <si>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</si>
  <si>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</si>
  <si>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</si>
  <si>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</si>
  <si>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</si>
  <si>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</si>
  <si>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</si>
  <si>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</si>
  <si>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</si>
  <si>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</si>
  <si>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</si>
  <si>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</si>
  <si>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</si>
  <si>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</si>
  <si>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</si>
  <si>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</si>
  <si>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</si>
  <si>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</si>
  <si>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</si>
  <si>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</si>
  <si>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</si>
  <si>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</si>
  <si>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</si>
  <si>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</si>
  <si>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</si>
  <si>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</si>
  <si>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</si>
  <si>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</si>
  <si>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</si>
  <si>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</si>
  <si>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</si>
  <si>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</si>
  <si>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</si>
  <si>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</si>
  <si>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</si>
  <si>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</si>
  <si>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</si>
  <si>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</si>
  <si>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</si>
  <si>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</si>
  <si>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</si>
  <si>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</si>
  <si>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</si>
  <si>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</si>
  <si>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</si>
  <si>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</si>
  <si>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</si>
  <si>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</si>
  <si>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</si>
  <si>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</si>
  <si>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</si>
  <si>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</si>
  <si>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</si>
  <si>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</si>
  <si>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</si>
  <si>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</si>
  <si>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</si>
  <si>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</si>
  <si>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</si>
  <si>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</si>
  <si>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</si>
  <si>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</si>
  <si>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</si>
  <si>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</si>
  <si>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</si>
  <si>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</si>
  <si>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</si>
  <si>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</si>
  <si>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</si>
  <si>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</si>
  <si>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</si>
  <si>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</si>
  <si>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</si>
  <si>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</si>
  <si>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</si>
  <si>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</si>
  <si>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</si>
  <si>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</si>
  <si>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</si>
  <si>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</si>
  <si>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</si>
  <si>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</si>
  <si>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</si>
  <si>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</si>
  <si>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</si>
  <si>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</si>
  <si>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</si>
  <si>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</si>
  <si>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</si>
  <si>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</si>
  <si>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</si>
  <si>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</si>
  <si>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</si>
  <si>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</si>
  <si>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</si>
  <si>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</si>
  <si>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</si>
  <si>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</si>
  <si>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</si>
  <si>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</si>
  <si>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</si>
  <si>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</si>
  <si>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</si>
  <si>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</si>
  <si>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</si>
  <si>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</si>
  <si>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</si>
  <si>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</si>
  <si>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</si>
  <si>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</si>
  <si>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</si>
  <si>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</si>
  <si>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</si>
  <si>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</si>
  <si>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</si>
  <si>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</si>
  <si>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</si>
  <si>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</si>
  <si>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</si>
  <si>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</si>
  <si>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</si>
  <si>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</si>
  <si>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</si>
  <si>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</si>
  <si>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</si>
  <si>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</si>
  <si>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</si>
  <si>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</si>
  <si>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</si>
  <si>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</si>
  <si>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</si>
  <si>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</si>
  <si>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</si>
  <si>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</si>
  <si>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</si>
  <si>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</si>
  <si>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</si>
  <si>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</si>
  <si>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</si>
  <si>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</si>
  <si>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</si>
  <si>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</si>
  <si>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</si>
  <si>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</si>
  <si>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</si>
  <si>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</si>
  <si>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</si>
  <si>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</si>
  <si>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</si>
  <si>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</si>
  <si>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</si>
  <si>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</si>
  <si>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</si>
  <si>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</si>
  <si>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</si>
  <si>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</si>
  <si>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</si>
  <si>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</si>
  <si>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</si>
  <si>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</si>
  <si>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</si>
  <si>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</si>
  <si>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</si>
  <si>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</si>
  <si>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</si>
  <si>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</si>
  <si>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</si>
  <si>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</si>
  <si>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</si>
  <si>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</si>
  <si>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</si>
  <si>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</si>
  <si>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</si>
  <si>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</si>
  <si>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</si>
  <si>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</si>
  <si>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</si>
  <si>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</si>
  <si>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</si>
  <si>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</si>
  <si>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</si>
  <si>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</si>
  <si>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</si>
  <si>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</si>
  <si>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</si>
  <si>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</si>
  <si>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</si>
  <si>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</si>
  <si>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</si>
  <si>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</si>
  <si>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</si>
  <si>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</si>
  <si>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</si>
  <si>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</si>
  <si>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</si>
  <si>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</si>
  <si>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</si>
  <si>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</si>
  <si>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</si>
  <si>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</si>
  <si>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</si>
  <si>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</si>
  <si>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</si>
  <si>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</si>
  <si>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</si>
  <si>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</si>
  <si>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</si>
  <si>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</si>
  <si>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</si>
  <si>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</si>
  <si>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</si>
  <si>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</si>
  <si>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</si>
  <si>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</si>
  <si>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</si>
  <si>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</si>
  <si>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</si>
  <si>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</si>
  <si>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</si>
  <si>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</si>
  <si>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</si>
  <si>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</si>
  <si>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</si>
  <si>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</si>
  <si>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</si>
  <si>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</si>
  <si>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</si>
  <si>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</si>
  <si>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</si>
  <si>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</si>
  <si>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</si>
  <si>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</si>
  <si>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</si>
  <si>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</si>
  <si>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</si>
  <si>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</si>
  <si>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</si>
  <si>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</si>
  <si>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</si>
  <si>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</si>
  <si>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</si>
  <si>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</si>
  <si>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</si>
  <si>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</si>
  <si>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</si>
  <si>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</si>
  <si>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</si>
  <si>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</si>
  <si>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</si>
  <si>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</si>
  <si>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</si>
  <si>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</si>
  <si>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</si>
  <si>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</si>
  <si>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</si>
  <si>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</si>
  <si>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</si>
  <si>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</si>
  <si>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</si>
  <si>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</si>
  <si>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</si>
  <si>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</si>
  <si>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</si>
  <si>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</si>
  <si>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</si>
  <si>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</si>
  <si>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</si>
  <si>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</si>
  <si>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</si>
  <si>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</si>
  <si>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</si>
  <si>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</si>
  <si>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</si>
  <si>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</si>
  <si>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</si>
  <si>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</si>
  <si>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</si>
  <si>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</si>
  <si>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</si>
  <si>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</si>
  <si>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</si>
  <si>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</si>
  <si>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</si>
  <si>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</si>
  <si>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</si>
  <si>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</si>
  <si>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</si>
  <si>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</si>
  <si>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</si>
  <si>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</si>
  <si>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</si>
  <si>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</si>
  <si>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</si>
  <si>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</si>
  <si>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</si>
  <si>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</si>
  <si>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</si>
  <si>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</si>
  <si>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</si>
  <si>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</si>
  <si>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</si>
  <si>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</si>
  <si>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</si>
  <si>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</si>
  <si>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</si>
  <si>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</si>
  <si>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</si>
  <si>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</si>
  <si>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</si>
  <si>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</si>
  <si>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</si>
  <si>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</si>
  <si>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</si>
  <si>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</si>
  <si>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</si>
  <si>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</si>
  <si>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</si>
  <si>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</si>
  <si>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</si>
  <si>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</si>
  <si>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</si>
  <si>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</si>
  <si>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</si>
  <si>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</si>
  <si>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</si>
  <si>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</si>
  <si>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</si>
  <si>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</si>
  <si>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</si>
  <si>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</si>
  <si>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</si>
  <si>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</si>
  <si>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</si>
  <si>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</si>
  <si>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</si>
  <si>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</si>
  <si>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</si>
  <si>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</si>
  <si>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</si>
  <si>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</si>
  <si>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</si>
  <si>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</si>
  <si>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</si>
  <si>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</si>
  <si>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</si>
  <si>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</si>
  <si>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</si>
  <si>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</si>
  <si>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</si>
  <si>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</si>
  <si>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</si>
  <si>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</si>
  <si>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</si>
  <si>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</si>
  <si>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</si>
  <si>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</si>
  <si>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</si>
  <si>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</si>
  <si>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</si>
  <si>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</si>
  <si>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</si>
  <si>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</si>
  <si>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</si>
  <si>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</si>
  <si>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</si>
  <si>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</si>
  <si>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</si>
  <si>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</si>
  <si>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</si>
  <si>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</si>
  <si>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</si>
  <si>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</si>
  <si>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</si>
  <si>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</si>
  <si>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</si>
  <si>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</si>
  <si>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</si>
  <si>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</si>
  <si>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</si>
  <si>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</si>
  <si>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</si>
  <si>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</si>
  <si>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</si>
  <si>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</si>
  <si>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</si>
  <si>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</si>
  <si>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</si>
  <si>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</si>
  <si>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</si>
  <si>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</si>
  <si>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</si>
  <si>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</si>
  <si>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</si>
  <si>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</si>
  <si>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</si>
  <si>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</si>
  <si>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</si>
  <si>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</si>
  <si>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</si>
  <si>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</si>
  <si>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</si>
  <si>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</si>
  <si>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</si>
  <si>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</si>
  <si>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</si>
  <si>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</si>
  <si>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</si>
  <si>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</si>
  <si>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</si>
  <si>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</si>
  <si>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</si>
  <si>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</si>
  <si>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</si>
  <si>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</si>
  <si>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</si>
  <si>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</si>
  <si>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</si>
  <si>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</si>
  <si>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</si>
  <si>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</si>
  <si>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</si>
  <si>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</si>
  <si>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</si>
  <si>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</si>
  <si>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</si>
  <si>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</si>
  <si>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</si>
  <si>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</si>
  <si>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</si>
  <si>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</si>
  <si>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</si>
  <si>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</si>
  <si>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</si>
  <si>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</si>
  <si>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</si>
  <si>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</si>
  <si>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</si>
  <si>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</si>
  <si>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</si>
  <si>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</si>
  <si>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</si>
  <si>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</si>
  <si>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</si>
  <si>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</si>
  <si>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</si>
  <si>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</si>
  <si>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</si>
  <si>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</si>
  <si>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</si>
  <si>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</si>
  <si>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</si>
  <si>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</si>
  <si>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</si>
  <si>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</si>
  <si>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</si>
  <si>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</si>
  <si>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</si>
  <si>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</si>
  <si>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</si>
  <si>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</si>
  <si>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</si>
  <si>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</si>
  <si>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</si>
  <si>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</si>
  <si>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</si>
  <si>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</si>
  <si>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</si>
  <si>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</si>
  <si>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</si>
  <si>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</si>
  <si>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</si>
  <si>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</si>
  <si>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</si>
  <si>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</si>
  <si>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</si>
  <si>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</si>
  <si>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</si>
  <si>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</si>
  <si>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</si>
  <si>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</si>
  <si>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</si>
  <si>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</si>
  <si>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</si>
  <si>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</si>
  <si>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</si>
  <si>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</si>
  <si>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</si>
  <si>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</si>
  <si>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</si>
  <si>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</si>
  <si>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</si>
  <si>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</si>
  <si>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</si>
  <si>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</si>
  <si>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</si>
  <si>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</si>
  <si>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</si>
  <si>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</si>
  <si>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</si>
  <si>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</si>
  <si>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</si>
  <si>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</si>
  <si>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</si>
  <si>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</si>
  <si>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</si>
  <si>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</si>
  <si>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</si>
  <si>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</si>
  <si>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</si>
  <si>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</si>
  <si>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</si>
  <si>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</si>
  <si>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</si>
  <si>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</si>
  <si>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</si>
  <si>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</si>
  <si>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</si>
  <si>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</si>
  <si>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</si>
  <si>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</si>
  <si>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</si>
  <si>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</si>
  <si>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</si>
  <si>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</si>
  <si>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</si>
  <si>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</si>
  <si>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</si>
  <si>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</si>
  <si>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</si>
  <si>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</si>
  <si>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</si>
  <si>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</si>
  <si>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</si>
  <si>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</si>
  <si>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</si>
  <si>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</si>
  <si>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</si>
  <si>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</si>
  <si>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</si>
  <si>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</si>
  <si>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</si>
  <si>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</si>
  <si>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</si>
  <si>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</si>
  <si>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</si>
  <si>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</si>
  <si>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</si>
  <si>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</si>
  <si>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</si>
  <si>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</si>
  <si>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</si>
  <si>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</si>
  <si>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</si>
  <si>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</si>
  <si>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</si>
  <si>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</si>
  <si>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</si>
  <si>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</si>
  <si>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</si>
  <si>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</si>
  <si>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</si>
  <si>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</si>
  <si>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</si>
  <si>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</si>
  <si>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</si>
  <si>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</si>
  <si>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</si>
  <si>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</si>
  <si>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</si>
  <si>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</si>
  <si>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</si>
  <si>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</si>
  <si>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</si>
  <si>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</si>
  <si>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</si>
  <si>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</si>
  <si>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</si>
  <si>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</si>
  <si>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</si>
  <si>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</si>
  <si>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</si>
  <si>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</si>
  <si>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</si>
  <si>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</si>
  <si>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</si>
  <si>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</si>
  <si>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</si>
  <si>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</si>
  <si>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</si>
  <si>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</si>
  <si>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</si>
  <si>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</si>
  <si>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</si>
  <si>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</si>
  <si>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</si>
  <si>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</si>
  <si>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</si>
  <si>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</si>
  <si>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</si>
  <si>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</si>
  <si>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</si>
  <si>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</si>
  <si>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</si>
  <si>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</si>
  <si>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</si>
  <si>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</si>
  <si>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</si>
  <si>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</si>
  <si>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</si>
  <si>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</si>
  <si>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</si>
  <si>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</si>
  <si>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</si>
  <si>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</si>
  <si>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</si>
  <si>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</si>
  <si>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</si>
  <si>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</si>
  <si>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</si>
  <si>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</si>
  <si>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</si>
  <si>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</si>
  <si>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</si>
  <si>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</si>
  <si>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</si>
  <si>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</si>
  <si>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</si>
  <si>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</si>
  <si>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</si>
  <si>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</si>
  <si>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</si>
  <si>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</si>
  <si>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</si>
  <si>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</si>
  <si>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</si>
  <si>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</si>
  <si>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</si>
  <si>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</si>
  <si>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</si>
  <si>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</si>
  <si>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</si>
  <si>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</si>
  <si>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</si>
  <si>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</si>
  <si>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</si>
  <si>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</si>
  <si>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</si>
  <si>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</si>
  <si>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</si>
  <si>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</si>
  <si>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</si>
  <si>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</si>
  <si>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</si>
  <si>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</si>
  <si>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</si>
  <si>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</si>
  <si>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</si>
  <si>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</si>
  <si>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</si>
  <si>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</si>
  <si>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</si>
  <si>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</si>
  <si>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</si>
  <si>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</si>
  <si>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</si>
  <si>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</si>
  <si>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</si>
  <si>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</si>
  <si>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</si>
  <si>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</si>
  <si>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</si>
  <si>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</si>
  <si>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</si>
  <si>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</si>
  <si>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</si>
  <si>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</si>
  <si>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</si>
  <si>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</si>
  <si>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</si>
  <si>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</si>
  <si>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</si>
  <si>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</si>
  <si>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</si>
  <si>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</si>
  <si>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</si>
  <si>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</si>
  <si>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</si>
  <si>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</si>
  <si>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</si>
  <si>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</si>
  <si>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</si>
  <si>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</si>
  <si>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</si>
  <si>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</si>
  <si>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</si>
  <si>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</si>
  <si>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</si>
  <si>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</si>
  <si>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</si>
  <si>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</si>
  <si>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</si>
  <si>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</si>
  <si>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</si>
  <si>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</si>
  <si>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</si>
  <si>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</si>
  <si>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</si>
  <si>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</si>
  <si>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</si>
  <si>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</si>
  <si>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</si>
  <si>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</si>
  <si>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</si>
  <si>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</si>
  <si>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</si>
  <si>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</si>
  <si>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</si>
  <si>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</si>
  <si>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</si>
  <si>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</si>
  <si>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</si>
  <si>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</si>
  <si>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</si>
  <si>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</si>
  <si>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</si>
  <si>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</si>
  <si>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</si>
  <si>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</si>
  <si>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</si>
  <si>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</si>
  <si>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</si>
  <si>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</si>
  <si>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</si>
  <si>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</si>
  <si>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</si>
  <si>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</si>
  <si>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</si>
  <si>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</si>
  <si>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</si>
  <si>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</si>
  <si>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</si>
  <si>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</si>
  <si>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</si>
  <si>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</si>
  <si>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</si>
  <si>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</si>
  <si>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</si>
  <si>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</si>
  <si>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</si>
  <si>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</si>
  <si>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</si>
  <si>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</si>
  <si>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</si>
  <si>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</si>
  <si>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</si>
  <si>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</si>
  <si>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</si>
  <si>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</si>
  <si>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</si>
  <si>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</si>
  <si>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</si>
  <si>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</si>
  <si>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</si>
  <si>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</si>
  <si>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</si>
  <si>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</si>
  <si>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</si>
  <si>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</si>
  <si>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</si>
  <si>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</si>
  <si>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</si>
  <si>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</si>
  <si>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</si>
  <si>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</si>
  <si>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</si>
  <si>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</si>
  <si>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</si>
  <si>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</si>
  <si>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</si>
  <si>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</si>
  <si>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</si>
  <si>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</si>
  <si>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</si>
  <si>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</si>
  <si>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</si>
  <si>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</si>
  <si>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</si>
  <si>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</si>
  <si>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</si>
  <si>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</si>
  <si>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</si>
  <si>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</si>
  <si>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</si>
  <si>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</si>
  <si>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</si>
  <si>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</si>
  <si>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</si>
  <si>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</si>
  <si>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</si>
  <si>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</si>
  <si>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</si>
  <si>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</si>
  <si>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</si>
  <si>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</si>
  <si>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</si>
  <si>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</si>
  <si>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</si>
  <si>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</si>
  <si>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</si>
  <si>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</si>
  <si>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</si>
  <si>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</si>
  <si>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</si>
  <si>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</si>
  <si>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</si>
  <si>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</si>
  <si>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</si>
  <si>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</si>
  <si>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</si>
  <si>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</si>
  <si>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</si>
  <si>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</si>
  <si>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</si>
  <si>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</si>
  <si>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</si>
  <si>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</si>
  <si>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</si>
  <si>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</si>
  <si>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</si>
  <si>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</si>
  <si>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</si>
  <si>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</si>
  <si>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</si>
  <si>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</si>
  <si>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</si>
  <si>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</si>
  <si>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</si>
  <si>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</si>
  <si>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</si>
  <si>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</si>
  <si>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</si>
  <si>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</si>
  <si>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</si>
  <si>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</si>
  <si>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</si>
  <si>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</si>
  <si>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</si>
  <si>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</si>
  <si>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</si>
  <si>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</si>
  <si>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</si>
  <si>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</si>
  <si>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</si>
  <si>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</si>
  <si>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</si>
  <si>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</si>
  <si>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</si>
  <si>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</si>
  <si>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</si>
  <si>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</si>
  <si>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</si>
  <si>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</si>
  <si>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</si>
  <si>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</si>
  <si>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</si>
  <si>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</si>
  <si>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</si>
  <si>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</si>
  <si>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</si>
  <si>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</si>
  <si>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</si>
  <si>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</si>
  <si>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</si>
  <si>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</si>
  <si>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</si>
  <si>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</si>
  <si>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</si>
  <si>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</si>
  <si>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</si>
  <si>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</si>
  <si>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</si>
  <si>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</si>
  <si>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</si>
  <si>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</si>
  <si>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</si>
  <si>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</si>
  <si>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</si>
  <si>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</si>
  <si>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</si>
  <si>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</si>
  <si>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</si>
  <si>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</si>
  <si>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</si>
  <si>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</si>
  <si>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</si>
  <si>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</si>
  <si>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</si>
  <si>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</si>
  <si>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</si>
  <si>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</si>
  <si>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</si>
  <si>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</si>
  <si>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</si>
  <si>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</si>
  <si>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</si>
  <si>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</si>
  <si>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</si>
  <si>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</si>
  <si>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</si>
  <si>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</si>
  <si>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</si>
  <si>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</si>
  <si>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</si>
  <si>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</si>
  <si>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</si>
  <si>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</si>
  <si>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</si>
  <si>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</si>
  <si>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</si>
  <si>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</si>
  <si>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</si>
  <si>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</si>
  <si>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</si>
  <si>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</si>
  <si>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</si>
  <si>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</si>
  <si>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</si>
  <si>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</si>
  <si>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</si>
  <si>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</si>
  <si>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</si>
  <si>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</si>
  <si>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</si>
  <si>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</si>
  <si>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</si>
  <si>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</si>
  <si>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</si>
  <si>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</si>
  <si>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</si>
  <si>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</si>
  <si>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</si>
  <si>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</si>
  <si>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</si>
  <si>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</si>
  <si>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</si>
  <si>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</si>
  <si>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</si>
  <si>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</si>
  <si>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</si>
  <si>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</si>
  <si>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</si>
  <si>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</si>
  <si>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</si>
  <si>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</si>
  <si>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</si>
  <si>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</si>
  <si>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</si>
  <si>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</si>
  <si>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</si>
  <si>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</si>
  <si>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</si>
  <si>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</si>
  <si>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</si>
  <si>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</si>
  <si>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</si>
  <si>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</si>
  <si>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</si>
  <si>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</si>
  <si>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</si>
  <si>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</si>
  <si>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</si>
  <si>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</si>
  <si>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</si>
  <si>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</si>
  <si>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</si>
  <si>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</si>
  <si>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</si>
  <si>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</si>
  <si>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</si>
  <si>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</si>
  <si>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</si>
  <si>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</si>
  <si>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</si>
  <si>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</si>
  <si>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</si>
  <si>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</si>
  <si>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</si>
  <si>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</si>
  <si>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</si>
  <si>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</si>
  <si>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</si>
  <si>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</si>
  <si>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</si>
  <si>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</si>
  <si>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</si>
  <si>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</si>
  <si>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</si>
  <si>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</si>
  <si>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</si>
  <si>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</si>
  <si>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</si>
  <si>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</si>
  <si>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</si>
  <si>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</si>
  <si>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</si>
  <si>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</si>
  <si>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</si>
  <si>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</si>
  <si>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</si>
  <si>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</si>
  <si>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</si>
  <si>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</si>
  <si>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</si>
  <si>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</si>
  <si>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</si>
  <si>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</si>
  <si>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</si>
  <si>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</si>
  <si>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</si>
  <si>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</si>
  <si>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</si>
  <si>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</si>
  <si>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</si>
  <si>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</si>
  <si>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</si>
  <si>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</si>
  <si>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</si>
  <si>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</si>
  <si>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</si>
  <si>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</si>
  <si>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</si>
  <si>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</si>
  <si>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</si>
  <si>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</si>
  <si>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</si>
  <si>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</si>
  <si>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</si>
  <si>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</si>
  <si>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</si>
  <si>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</si>
  <si>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</si>
  <si>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</si>
  <si>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</si>
  <si>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</si>
  <si>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</si>
  <si>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</si>
  <si>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</si>
  <si>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</si>
  <si>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</si>
  <si>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</si>
  <si>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</si>
  <si>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</si>
  <si>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</si>
  <si>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</si>
  <si>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</si>
  <si>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</si>
  <si>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</si>
  <si>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</si>
  <si>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</si>
  <si>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</si>
  <si>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</si>
  <si>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</si>
  <si>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</si>
  <si>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</si>
  <si>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</si>
  <si>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</si>
  <si>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</si>
  <si>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</si>
  <si>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</si>
  <si>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</si>
  <si>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</si>
  <si>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</si>
  <si>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</si>
  <si>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</si>
  <si>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</si>
  <si>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</si>
  <si>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</si>
  <si>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</si>
  <si>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</si>
  <si>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</si>
  <si>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</si>
  <si>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</si>
  <si>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</si>
  <si>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</si>
  <si>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</si>
  <si>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</si>
  <si>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</si>
  <si>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</si>
  <si>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</si>
  <si>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</si>
  <si>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</si>
  <si>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</si>
  <si>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</si>
  <si>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</si>
  <si>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</si>
  <si>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</si>
  <si>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</si>
  <si>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</si>
  <si>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</si>
  <si>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</si>
  <si>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</si>
  <si>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</si>
  <si>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</si>
  <si>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</si>
  <si>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</si>
  <si>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</si>
  <si>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</si>
  <si>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</si>
  <si>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</si>
  <si>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</si>
  <si>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</si>
  <si>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</si>
  <si>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</si>
  <si>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</si>
  <si>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</si>
  <si>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</si>
  <si>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</si>
  <si>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</si>
  <si>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</si>
  <si>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</si>
  <si>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</si>
  <si>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</si>
  <si>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</si>
  <si>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</si>
  <si>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</si>
  <si>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</si>
  <si>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</si>
  <si>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</si>
  <si>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</si>
  <si>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</si>
  <si>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</si>
  <si>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</si>
  <si>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</si>
  <si>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</si>
  <si>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</si>
  <si>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</si>
  <si>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</si>
  <si>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</si>
  <si>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</si>
  <si>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</si>
  <si>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</si>
  <si>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</si>
  <si>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</si>
  <si>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</si>
  <si>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</si>
  <si>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</si>
  <si>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</si>
  <si>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</si>
  <si>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</si>
  <si>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</si>
  <si>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</si>
  <si>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</si>
  <si>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</si>
  <si>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</si>
  <si>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</si>
  <si>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</si>
  <si>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</si>
  <si>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</si>
  <si>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</si>
  <si>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</si>
  <si>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</si>
  <si>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</si>
  <si>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</si>
  <si>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</si>
  <si>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</si>
  <si>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</si>
  <si>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</si>
  <si>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</si>
  <si>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</si>
  <si>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</si>
  <si>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</si>
  <si>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</si>
  <si>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</si>
  <si>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</si>
  <si>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</si>
  <si>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</si>
  <si>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</si>
  <si>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</si>
  <si>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</si>
  <si>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</si>
  <si>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</si>
  <si>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</si>
  <si>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</si>
  <si>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</si>
  <si>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</si>
  <si>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</si>
  <si>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</si>
  <si>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</si>
  <si>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</si>
  <si>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</si>
  <si>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</si>
  <si>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</si>
  <si>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</si>
  <si>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</si>
  <si>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</si>
  <si>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</si>
  <si>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</si>
  <si>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</si>
  <si>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</si>
  <si>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</si>
  <si>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</si>
  <si>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</si>
  <si>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</si>
  <si>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</si>
  <si>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</si>
  <si>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</si>
  <si>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</si>
  <si>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</si>
  <si>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</si>
  <si>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</si>
  <si>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</si>
  <si>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</si>
  <si>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</si>
  <si>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</si>
  <si>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</si>
  <si>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</si>
  <si>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</si>
  <si>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</si>
  <si>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</si>
  <si>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</si>
  <si>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</si>
  <si>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</si>
  <si>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</si>
  <si>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</si>
  <si>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</si>
  <si>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</si>
  <si>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</si>
  <si>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</si>
  <si>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</si>
  <si>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</si>
  <si>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</si>
  <si>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</si>
  <si>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</si>
  <si>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</si>
  <si>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</si>
  <si>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</si>
  <si>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</si>
  <si>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</si>
  <si>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</si>
  <si>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</si>
  <si>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</si>
  <si>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</si>
  <si>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</si>
  <si>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</si>
  <si>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</si>
  <si>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</si>
  <si>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</si>
  <si>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</si>
  <si>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</si>
  <si>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</si>
  <si>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</si>
  <si>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</si>
  <si>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</si>
  <si>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</si>
  <si>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</si>
  <si>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</si>
  <si>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</si>
  <si>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</si>
  <si>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</si>
  <si>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</si>
  <si>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</si>
  <si>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</si>
  <si>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</si>
  <si>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</si>
  <si>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</si>
  <si>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</si>
  <si>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</si>
  <si>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</si>
  <si>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</si>
  <si>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</si>
  <si>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</si>
  <si>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</si>
  <si>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</si>
  <si>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</si>
  <si>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</si>
  <si>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</si>
  <si>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</si>
  <si>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</si>
  <si>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</si>
  <si>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</si>
  <si>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</si>
  <si>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</si>
  <si>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</si>
  <si>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</si>
  <si>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</si>
  <si>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</si>
  <si>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</si>
  <si>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</si>
  <si>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</si>
  <si>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</si>
  <si>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</si>
  <si>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</si>
  <si>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</si>
  <si>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</si>
  <si>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</si>
  <si>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</si>
  <si>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</si>
  <si>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</si>
  <si>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</si>
  <si>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</si>
  <si>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</si>
  <si>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</si>
  <si>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</si>
  <si>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</si>
  <si>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</si>
  <si>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</si>
  <si>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</si>
  <si>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</si>
  <si>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</si>
  <si>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</si>
  <si>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</si>
  <si>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</si>
  <si>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</si>
  <si>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</si>
  <si>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</si>
  <si>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</si>
  <si>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</si>
  <si>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</si>
  <si>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</si>
  <si>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</si>
  <si>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</si>
  <si>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</si>
  <si>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</si>
  <si>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</si>
  <si>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</si>
  <si>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</si>
  <si>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</si>
  <si>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</si>
  <si>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</si>
  <si>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</si>
  <si>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</si>
  <si>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</si>
  <si>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</si>
  <si>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</si>
  <si>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</si>
  <si>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</si>
  <si>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</si>
  <si>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</si>
  <si>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</si>
  <si>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</si>
  <si>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</si>
  <si>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</si>
  <si>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</si>
  <si>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</si>
  <si>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</si>
  <si>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</si>
  <si>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</si>
  <si>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</si>
  <si>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</si>
  <si>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</si>
  <si>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</si>
  <si>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</si>
  <si>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</si>
  <si>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</si>
  <si>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</si>
  <si>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</si>
  <si>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</si>
  <si>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</si>
  <si>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</si>
  <si>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</si>
  <si>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</si>
  <si>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</si>
  <si>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</si>
  <si>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</si>
  <si>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</si>
  <si>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</si>
  <si>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</si>
  <si>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</si>
  <si>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</si>
  <si>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</si>
  <si>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</si>
  <si>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</si>
  <si>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</si>
  <si>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</si>
  <si>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</si>
  <si>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</si>
  <si>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</si>
  <si>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</si>
  <si>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</si>
  <si>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</si>
  <si>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</si>
  <si>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</si>
  <si>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</si>
  <si>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</si>
  <si>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</si>
  <si>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</si>
  <si>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</si>
  <si>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</si>
  <si>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</si>
  <si>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</si>
  <si>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</si>
  <si>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</si>
  <si>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</si>
  <si>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</si>
  <si>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</si>
  <si>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</si>
  <si>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</si>
  <si>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</si>
  <si>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</si>
  <si>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</si>
  <si>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</si>
  <si>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</si>
  <si>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</si>
  <si>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</si>
  <si>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</si>
  <si>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</si>
  <si>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</si>
  <si>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</si>
  <si>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</si>
  <si>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</si>
  <si>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</si>
  <si>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</si>
  <si>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</si>
  <si>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</si>
  <si>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</si>
  <si>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</si>
  <si>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</si>
  <si>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</si>
  <si>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</si>
  <si>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</si>
  <si>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</si>
  <si>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</si>
  <si>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</si>
  <si>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</si>
  <si>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</si>
  <si>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</si>
  <si>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</si>
  <si>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</si>
  <si>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</si>
  <si>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</si>
  <si>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</si>
  <si>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</si>
  <si>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</si>
  <si>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</si>
  <si>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</si>
  <si>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</si>
  <si>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</si>
  <si>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</si>
  <si>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</si>
  <si>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</si>
  <si>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</si>
  <si>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</si>
  <si>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</si>
  <si>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</si>
  <si>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</si>
  <si>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</si>
  <si>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</si>
  <si>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</si>
  <si>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</si>
  <si>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</si>
  <si>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</si>
  <si>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</si>
  <si>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</si>
  <si>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</si>
  <si>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</si>
  <si>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</si>
  <si>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</si>
  <si>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</si>
  <si>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</si>
  <si>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</si>
  <si>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</si>
  <si>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</si>
  <si>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</si>
  <si>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</si>
  <si>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</si>
  <si>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</si>
  <si>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</si>
  <si>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</si>
  <si>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</si>
  <si>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</si>
  <si>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</si>
  <si>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</si>
  <si>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</si>
  <si>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</si>
  <si>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</si>
  <si>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</si>
  <si>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</si>
  <si>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</si>
  <si>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</si>
  <si>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</si>
  <si>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</si>
  <si>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</si>
  <si>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</si>
  <si>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</si>
  <si>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</si>
  <si>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</si>
  <si>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</si>
  <si>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</si>
  <si>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</si>
  <si>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</si>
  <si>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</si>
  <si>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</si>
  <si>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</si>
  <si>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</si>
  <si>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</si>
  <si>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</si>
  <si>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</si>
  <si>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</si>
  <si>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</si>
  <si>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</si>
  <si>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</si>
  <si>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</si>
  <si>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</si>
  <si>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</si>
  <si>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</si>
  <si>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</si>
  <si>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</si>
  <si>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</si>
  <si>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</si>
  <si>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</si>
  <si>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</si>
  <si>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</si>
  <si>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</si>
  <si>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</si>
  <si>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</si>
  <si>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</si>
  <si>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</si>
  <si>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</si>
  <si>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</si>
  <si>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</si>
  <si>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</si>
  <si>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</si>
  <si>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</si>
  <si>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</si>
  <si>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</si>
  <si>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</si>
  <si>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</si>
  <si>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</si>
  <si>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</si>
  <si>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</si>
  <si>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</si>
  <si>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</si>
  <si>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</si>
  <si>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</si>
  <si>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</si>
  <si>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</si>
  <si>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</si>
  <si>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</si>
  <si>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</si>
  <si>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</si>
  <si>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</si>
  <si>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</si>
  <si>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</si>
  <si>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</si>
  <si>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</si>
  <si>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</si>
  <si>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</si>
  <si>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</si>
  <si>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</si>
  <si>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</si>
  <si>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</si>
  <si>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</si>
  <si>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</si>
  <si>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</si>
  <si>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</si>
  <si>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</si>
  <si>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</si>
  <si>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</si>
  <si>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</si>
  <si>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</si>
  <si>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</si>
  <si>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</si>
  <si>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</si>
  <si>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</si>
  <si>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</si>
  <si>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</si>
  <si>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</si>
  <si>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</si>
  <si>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</si>
  <si>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</si>
  <si>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3. Vierteljahr 2019</t>
  </si>
  <si>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</si>
  <si>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</si>
  <si>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</si>
  <si>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</si>
  <si>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</si>
  <si>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</si>
  <si>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</si>
  <si>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</si>
  <si>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</si>
  <si>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</si>
  <si>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</si>
  <si>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</si>
  <si>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</si>
  <si>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</si>
  <si>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</si>
  <si>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</si>
  <si>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</si>
  <si>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</si>
  <si>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</si>
  <si>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</si>
  <si>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</si>
  <si>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</si>
  <si>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</si>
  <si>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</si>
  <si>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</si>
  <si>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Gebäudeart
---------
Bauherr</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</si>
  <si>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</si>
  <si>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</si>
  <si>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</si>
  <si>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</si>
  <si>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</si>
  <si>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</si>
  <si>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</si>
  <si>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</si>
  <si>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</si>
  <si>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</si>
  <si>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</si>
  <si>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</si>
  <si>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</si>
  <si>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</si>
  <si>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</si>
  <si>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</si>
  <si>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</si>
  <si>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</si>
  <si>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</si>
  <si>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</si>
  <si>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</si>
  <si>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</si>
  <si>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</si>
  <si>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</si>
  <si>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</si>
  <si>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</si>
  <si>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</si>
  <si>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</si>
  <si>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</si>
  <si>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</si>
  <si>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Raum-              inhalt</t>
  </si>
  <si>
    <t>Nutz-                 fläche</t>
  </si>
  <si>
    <t>Wohn-     räume</t>
  </si>
  <si>
    <t>veranschlagte Kosten des Bauwerkes</t>
  </si>
  <si>
    <t xml:space="preserve">  </t>
  </si>
  <si>
    <t>- Betriebe von Unternehmen mit 23 tätigen Personen und mehr -</t>
  </si>
  <si>
    <t>nach Ländern im Jahr 2019</t>
  </si>
  <si>
    <t>Jahr
2018</t>
  </si>
  <si>
    <t xml:space="preserve">   2 Betriebe mit i.d.R. 20 tätigen Personen und mehr.</t>
  </si>
  <si>
    <t xml:space="preserve">   4 Am Ende des Vierteljahres. </t>
  </si>
  <si>
    <t xml:space="preserve">   5 Ohne Umsatzsteuer.</t>
  </si>
  <si>
    <t xml:space="preserve">   3 Betriebe mit i.d.R. 23 tätigen Personen und mehr.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</si>
  <si>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</si>
  <si>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</si>
  <si>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</si>
  <si>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</si>
  <si>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12.2   Kaufwerte für Bauland </t>
    </r>
    <r>
      <rPr>
        <vertAlign val="superscript"/>
        <sz val="11"/>
        <rFont val="MetaNormalLF-Roman"/>
        <family val="2"/>
      </rPr>
      <t>1</t>
    </r>
  </si>
  <si>
    <r>
      <t xml:space="preserve">Jahr </t>
    </r>
    <r>
      <rPr>
        <vertAlign val="superscript"/>
        <sz val="11"/>
        <rFont val="MetaNormalLF-Roman"/>
        <family val="2"/>
      </rPr>
      <t xml:space="preserve">2
</t>
    </r>
    <r>
      <rPr>
        <sz val="11"/>
        <rFont val="MetaNormalLF-Roman"/>
        <family val="2"/>
      </rPr>
      <t>Vierteljahr</t>
    </r>
  </si>
  <si>
    <t>davon 2019:</t>
  </si>
  <si>
    <t>Von den tätigen Personen
  ingesamt waren (2019):</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</si>
  <si>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</si>
  <si>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</si>
  <si>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</si>
  <si>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</si>
  <si>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4. Vierteljahr 2019</t>
  </si>
  <si>
    <t>Jahr 2019</t>
  </si>
  <si>
    <t xml:space="preserve">.     </t>
  </si>
  <si>
    <t>Tätige Personen
im Baugewerbe</t>
  </si>
  <si>
    <t>Baugewerblicher
Umsatz</t>
  </si>
  <si>
    <t>2020</t>
  </si>
  <si>
    <t xml:space="preserve">2020  </t>
  </si>
  <si>
    <t>1. Vierteljahr 2020</t>
  </si>
  <si>
    <t>1000 Std.</t>
  </si>
  <si>
    <t>1000 EUR</t>
  </si>
  <si>
    <t>*) Eingeschränkte Vergleichbarkeit aufgrund der Anhebung der Berichtskreisuntergrenze von 20 auf 23 und mehr tätigen Personen ab 2018</t>
  </si>
  <si>
    <t>- Betriebe mit 23 tätigen Personen und mehr -</t>
  </si>
  <si>
    <t>Franken</t>
  </si>
  <si>
    <t>Unterer Neckar</t>
  </si>
  <si>
    <t>4.2 Hochbau insgesamt</t>
  </si>
  <si>
    <t>4.2.1 Nach Gebäudearten und Bauherrengruppen</t>
  </si>
  <si>
    <t>Wohnräume</t>
  </si>
  <si>
    <t>X</t>
  </si>
  <si>
    <t>Veranschlagte             Kosten des Bauwerkes</t>
  </si>
  <si>
    <t>2. Vj 2020</t>
  </si>
  <si>
    <t>3. Vj 2019</t>
  </si>
  <si>
    <t>1. Hj 2020</t>
  </si>
  <si>
    <t>2. Vierteljahr 2020</t>
  </si>
  <si>
    <t>2. Vierteljahr
2020</t>
  </si>
  <si>
    <t>auf der Grund-</t>
  </si>
  <si>
    <t>lage von</t>
  </si>
  <si>
    <t>Naturasphalt</t>
  </si>
  <si>
    <t>Naturbitumen</t>
  </si>
  <si>
    <t>aus Erdöl</t>
  </si>
  <si>
    <t>u.ä., Bitumen</t>
  </si>
  <si>
    <t>Leichtbeton oder</t>
  </si>
  <si>
    <t>Porenbeton,</t>
  </si>
  <si>
    <t>baugewerblicher Umsatz</t>
  </si>
  <si>
    <t>Ergebnis für das 3. Quartal 2020</t>
  </si>
  <si>
    <t>Sep.</t>
  </si>
  <si>
    <t>3. Vj 2020</t>
  </si>
  <si>
    <t>4. Vj 2019</t>
  </si>
  <si>
    <t>2.4  Betriebe, tätige Personen und Umsatz für das 1. bis 3. Vierteljahr 2020</t>
  </si>
  <si>
    <t>2.5  Betriebe, tätige Personen und Umsatz für das 3. Vierteljahr 2020 *</t>
  </si>
  <si>
    <r>
      <t xml:space="preserve">2.6  Betriebe, tätige Personen und Umsatz für das 3. Vierteljahr 2020 bei Bauträgern </t>
    </r>
    <r>
      <rPr>
        <vertAlign val="superscript"/>
        <sz val="11"/>
        <rFont val="MetaNormalLF-Roman"/>
        <family val="2"/>
      </rPr>
      <t>1</t>
    </r>
  </si>
  <si>
    <r>
      <t xml:space="preserve">2.7  Betriebe, tätige Personen und Umsatz für das 1. bis 3. Vierteljahr 2020 bei Bauträgern </t>
    </r>
    <r>
      <rPr>
        <vertAlign val="superscript"/>
        <sz val="11"/>
        <rFont val="MetaNormalLF-Roman"/>
        <family val="2"/>
      </rPr>
      <t>1</t>
    </r>
  </si>
  <si>
    <t>3. Vierteljahr 2020</t>
  </si>
  <si>
    <t>__________________</t>
  </si>
  <si>
    <t>3. Vierteljahr
2020</t>
  </si>
  <si>
    <t>3. Vierteljahr
2019</t>
  </si>
  <si>
    <t>1. - 3. Vierteljahr
2020</t>
  </si>
  <si>
    <t>1. bis 3.
Vierteljahr
2020</t>
  </si>
  <si>
    <t>1. bis 3.
Vierteljahr
2019</t>
  </si>
  <si>
    <t>2.9 Beschäftigung und Umsatz für das 3. Vierteljahr 2020 im Ausbaugewerbe</t>
  </si>
  <si>
    <t>© Statistisches Bundesamt (Destatis), 2021</t>
  </si>
  <si>
    <t xml:space="preserve">- 0,3   </t>
  </si>
  <si>
    <t>Oktober
2020</t>
  </si>
  <si>
    <t>November 2020</t>
  </si>
  <si>
    <t>Erschienen am 15.02.2021</t>
  </si>
  <si>
    <t>Statistisches Bundesamt, Ausgewählte Zahlen Bau, 11/2020</t>
  </si>
  <si>
    <t>Im Zeitraum 01.01. - 30.11.2020 wurden insgesamt           331 909 Genehmigungen zum Bau von Wohnungen in Wohn- und Nichtwohngebäuden erteilt. Dies entspricht einer Zunahme um 3,9 % zum Vergleichszeitraum des Vorjahres. Die Zahl der Wohnungen in neuen Gebäuden beläuft sich auf 294 730. Darunter waren 85 185 Wohnungen in Wohngebäuden mit einer Wohnung,                  23 352 Wohnungen in Wohngebäuden mit zwei Woh-nungen und 168 933 Wohnungen in Wohngebäuden mit 3 und mehr Wohnungen. Hierbei war der höchste Zuwachs im Vorjahresvergleich bei den Zweifamilienhäusern               (+ 18,8 %) zu verzeichnen.</t>
  </si>
  <si>
    <t xml:space="preserve">Davon entfielen auf Wohngebäude 155,3 Mill. Kubikmeter Rauminhalt und 55,2 Mrd. Euro veranschlagte Baukosten. Für Nichtwohngebäude wurden Baukosten in Höhe von 36,4 Mrd. Euro veranschlagt, wobei der Rauminhalt 216,0 Mill. Kubikmeter betrug.                   </t>
  </si>
  <si>
    <t>Für öffentliche Bauherren wurden 22,8 Mill. Kubikmeter umbauter Raum genehmigt (+ 8,4 %). Bei den nichtöffentlichen Bauherren nahm der genehmigte umbaute Raum um 8,3 % gegenüber dem Vorjahreszeitraum zu.</t>
  </si>
  <si>
    <t>Die genehmigten neuen Wohn- und Nichtwohngebäude umfassten einen Rauminhalt von 371,4 Mill. Kubikmetern; die veranschlagten Baukosten beliefen sich auf  91,6 Mrd. Euro.</t>
  </si>
  <si>
    <t>Januar bis November</t>
  </si>
  <si>
    <t>Ergebnis für den Monat November 2020</t>
  </si>
  <si>
    <t>Nov.</t>
  </si>
  <si>
    <t>2.1 Betriebe, tätige Personen und Umsatz für Januar bis November 2020 im Bauhauptgewerbe</t>
  </si>
  <si>
    <t>2.2 Betriebe, tätige Personen und Umsatz für den Monat November 2020 im Bauhauptgewerbe</t>
  </si>
  <si>
    <t>Januar bis November 2020</t>
  </si>
  <si>
    <t>Januar bis November 2019</t>
  </si>
  <si>
    <t>Januar bis November 2018</t>
  </si>
  <si>
    <t>Januar bis November 2017</t>
  </si>
  <si>
    <t>nach Ländern im November 2020</t>
  </si>
  <si>
    <t>2.3 Beschäftigung und Umsatz für den Monat November 2020 im Bauhauptgewerbe</t>
  </si>
  <si>
    <t>November
2020</t>
  </si>
  <si>
    <t>November
2019</t>
  </si>
  <si>
    <t>Januar bis
November
2020</t>
  </si>
  <si>
    <t>r)</t>
  </si>
  <si>
    <t>Inhaltsangabe</t>
  </si>
  <si>
    <t>Artikelnummer: 1020210201115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</si>
</sst>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_-\ ###\ ###\ ##0.0\ _-;\-###\ ###\ ##0.0\ _-;_-\ &quot;-&quot;??\ _-;_-@_-"/>
    <numFmt numFmtId="245" formatCode="* #0;* #0;* &quot; &quot;\ ;@"/>
    <numFmt numFmtId="246" formatCode="* #,##0;* #,##0;* &quot; &quot;\ ;@"/>
    <numFmt numFmtId="247" formatCode="_-* ###\ ###\ ##0\ _-;\-*###\ ###\ ##0\ _-;_-* &quot;-&quot;??\ &quot;DM&quot;_-;_-@_-"/>
    <numFmt numFmtId="248" formatCode="_-* ###\ ###\ ##0.0\ _-;\-*###\ ###\ ##0.0\ _-;_-* &quot;-&quot;??\ &quot;DM&quot;_-;_-@_-"/>
  </numFmts>
  <fonts count="10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b/>
      <sz val="22"/>
      <name val="MetaNormalLF-Roman"/>
      <family val="2"/>
    </font>
    <font>
      <sz val="10"/>
      <name val="Arial"/>
      <family val="2"/>
    </font>
    <font>
      <sz val="10"/>
      <name val="Arial"/>
      <family val="2"/>
    </font>
    <font>
      <sz val="11"/>
      <name val="MetaNormalLF-Roman"/>
      <family val="2"/>
    </font>
    <font>
      <sz val="13"/>
      <name val="MetaNormalLF-Roman"/>
      <family val="2"/>
    </font>
    <font>
      <sz val="10"/>
      <name val="Arial"/>
    </font>
    <font>
      <sz val="16"/>
      <name val="MetaNormalLF-Roman"/>
      <family val="2"/>
    </font>
    <font>
      <u/>
      <sz val="11"/>
      <color indexed="12"/>
      <name val="MetaNormalLF-Roman"/>
      <family val="2"/>
    </font>
  </fonts>
  <fills count="2">
    <fill>
      <patternFill patternType="none"/>
    </fill>
    <fill>
      <patternFill patternType="gray125"/>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87">
    <xf numFmtId="0" fontId="0" fillId="0" borderId="0"/>
    <xf numFmtId="164" fontId="13" fillId="0" borderId="0"/>
    <xf numFmtId="165" fontId="14" fillId="0" borderId="0"/>
    <xf numFmtId="166" fontId="14" fillId="0" borderId="0"/>
    <xf numFmtId="167" fontId="14" fillId="0" borderId="0"/>
    <xf numFmtId="168" fontId="10" fillId="0" borderId="0" applyFont="0" applyFill="0" applyBorder="0" applyAlignment="0" applyProtection="0"/>
    <xf numFmtId="0" fontId="15" fillId="0" borderId="0" applyNumberFormat="0" applyFill="0" applyBorder="0" applyAlignment="0" applyProtection="0">
      <alignment vertical="top"/>
      <protection locked="0"/>
    </xf>
    <xf numFmtId="49" fontId="13" fillId="0" borderId="0"/>
    <xf numFmtId="175" fontId="16" fillId="0" borderId="0"/>
    <xf numFmtId="0" fontId="10" fillId="0" borderId="0"/>
    <xf numFmtId="186" fontId="43" fillId="0" borderId="0"/>
    <xf numFmtId="0" fontId="10" fillId="0" borderId="0"/>
    <xf numFmtId="0" fontId="10" fillId="0" borderId="0"/>
    <xf numFmtId="0" fontId="10" fillId="0" borderId="0"/>
    <xf numFmtId="0" fontId="16" fillId="0" borderId="0"/>
    <xf numFmtId="0" fontId="32" fillId="0" borderId="0"/>
    <xf numFmtId="0" fontId="9" fillId="0" borderId="0"/>
    <xf numFmtId="0" fontId="46" fillId="0" borderId="0"/>
    <xf numFmtId="0" fontId="10" fillId="0" borderId="0"/>
    <xf numFmtId="168" fontId="46" fillId="0" borderId="0" applyFont="0" applyFill="0" applyBorder="0" applyAlignment="0" applyProtection="0"/>
    <xf numFmtId="0" fontId="9" fillId="0" borderId="0"/>
    <xf numFmtId="168" fontId="49" fillId="0" borderId="0" applyFont="0" applyFill="0" applyBorder="0" applyAlignment="0" applyProtection="0"/>
    <xf numFmtId="0" fontId="49" fillId="0" borderId="0"/>
    <xf numFmtId="0" fontId="9" fillId="0" borderId="0"/>
    <xf numFmtId="0" fontId="50" fillId="0" borderId="0"/>
    <xf numFmtId="0" fontId="51" fillId="0" borderId="0"/>
    <xf numFmtId="0" fontId="53" fillId="0" borderId="0"/>
    <xf numFmtId="0" fontId="10" fillId="0" borderId="0"/>
    <xf numFmtId="0" fontId="55" fillId="0" borderId="0"/>
    <xf numFmtId="0" fontId="54" fillId="0" borderId="0"/>
    <xf numFmtId="0" fontId="56" fillId="0" borderId="0"/>
    <xf numFmtId="0" fontId="57" fillId="0" borderId="0"/>
    <xf numFmtId="0" fontId="57" fillId="0" borderId="0"/>
    <xf numFmtId="0" fontId="8" fillId="0" borderId="0"/>
    <xf numFmtId="0" fontId="7" fillId="0" borderId="0"/>
    <xf numFmtId="0" fontId="62" fillId="0" borderId="0"/>
    <xf numFmtId="0" fontId="63" fillId="0" borderId="0"/>
    <xf numFmtId="0" fontId="65" fillId="0" borderId="0"/>
    <xf numFmtId="0" fontId="12" fillId="0" borderId="0"/>
    <xf numFmtId="0" fontId="69" fillId="0" borderId="0"/>
    <xf numFmtId="0" fontId="10" fillId="0" borderId="0"/>
    <xf numFmtId="0" fontId="10" fillId="0" borderId="0"/>
    <xf numFmtId="0" fontId="70" fillId="0" borderId="0"/>
    <xf numFmtId="0" fontId="71" fillId="0" borderId="0"/>
    <xf numFmtId="0" fontId="73" fillId="0" borderId="0"/>
    <xf numFmtId="0" fontId="72" fillId="0" borderId="0"/>
    <xf numFmtId="0" fontId="74" fillId="0" borderId="0"/>
    <xf numFmtId="0" fontId="6" fillId="0" borderId="0"/>
    <xf numFmtId="0" fontId="6" fillId="0" borderId="0"/>
    <xf numFmtId="0" fontId="10" fillId="0" borderId="0"/>
    <xf numFmtId="0" fontId="12" fillId="0" borderId="0"/>
    <xf numFmtId="0" fontId="12" fillId="0" borderId="0"/>
    <xf numFmtId="0" fontId="12" fillId="0" borderId="0"/>
    <xf numFmtId="0" fontId="10" fillId="0" borderId="0"/>
    <xf numFmtId="0" fontId="76" fillId="0" borderId="0" applyNumberFormat="0" applyFill="0" applyBorder="0" applyAlignment="0" applyProtection="0">
      <alignment vertical="top"/>
      <protection locked="0"/>
    </xf>
    <xf numFmtId="0" fontId="10" fillId="0" borderId="0"/>
    <xf numFmtId="0" fontId="5" fillId="0" borderId="0"/>
    <xf numFmtId="0" fontId="5" fillId="0" borderId="0"/>
    <xf numFmtId="0" fontId="77" fillId="0" borderId="0"/>
    <xf numFmtId="0" fontId="4" fillId="0" borderId="0"/>
    <xf numFmtId="0" fontId="78" fillId="0" borderId="0"/>
    <xf numFmtId="0" fontId="3" fillId="0" borderId="0"/>
    <xf numFmtId="0" fontId="79" fillId="0" borderId="0"/>
    <xf numFmtId="0" fontId="79" fillId="0" borderId="0"/>
    <xf numFmtId="0" fontId="80" fillId="0" borderId="0"/>
    <xf numFmtId="0" fontId="2" fillId="0" borderId="0"/>
    <xf numFmtId="0" fontId="8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 fillId="0" borderId="0"/>
    <xf numFmtId="0" fontId="1" fillId="0" borderId="0"/>
    <xf numFmtId="0" fontId="91" fillId="0" borderId="0"/>
    <xf numFmtId="0" fontId="93" fillId="0" borderId="0" applyNumberFormat="0" applyFill="0" applyBorder="0" applyAlignment="0" applyProtection="0">
      <alignment vertical="top"/>
      <protection locked="0"/>
    </xf>
    <xf numFmtId="0" fontId="95" fillId="0" borderId="0"/>
    <xf numFmtId="0" fontId="76" fillId="0" borderId="0" applyNumberFormat="0" applyFill="0" applyBorder="0" applyAlignment="0" applyProtection="0">
      <alignment vertical="top"/>
      <protection locked="0"/>
    </xf>
    <xf numFmtId="0" fontId="96" fillId="0" borderId="0"/>
    <xf numFmtId="0" fontId="97" fillId="0" borderId="0"/>
    <xf numFmtId="0" fontId="99" fillId="0" borderId="0"/>
    <xf numFmtId="0" fontId="99" fillId="0" borderId="0"/>
    <xf numFmtId="0" fontId="99" fillId="0" borderId="0"/>
  </cellStyleXfs>
  <cellXfs count="1672">
    <xf numFmtId="0" fontId="0" fillId="0" borderId="0" xfId="0"/>
    <xf numFmtId="0" fontId="11" fillId="0" borderId="0" xfId="13" applyFont="1"/>
    <xf numFmtId="1" fontId="12" fillId="0" borderId="0" xfId="13" applyNumberFormat="1" applyFont="1"/>
    <xf numFmtId="0" fontId="12" fillId="0" borderId="0" xfId="13" applyFont="1"/>
    <xf numFmtId="1" fontId="11" fillId="0" borderId="0" xfId="13" applyNumberFormat="1" applyFont="1"/>
    <xf numFmtId="49" fontId="11" fillId="0" borderId="0" xfId="13" applyNumberFormat="1" applyFont="1" applyAlignment="1">
      <alignment horizontal="left"/>
    </xf>
    <xf numFmtId="49" fontId="12" fillId="0" borderId="0" xfId="13" applyNumberFormat="1" applyFont="1" applyAlignment="1">
      <alignment horizontal="left"/>
    </xf>
    <xf numFmtId="169" fontId="21" fillId="0" borderId="0" xfId="0" applyNumberFormat="1" applyFont="1" applyAlignment="1">
      <alignment horizontal="center"/>
    </xf>
    <xf numFmtId="169" fontId="12" fillId="0" borderId="0" xfId="0" applyNumberFormat="1" applyFont="1"/>
    <xf numFmtId="169" fontId="11" fillId="0" borderId="1" xfId="0" applyNumberFormat="1" applyFont="1" applyBorder="1" applyAlignment="1">
      <alignment horizontal="center"/>
    </xf>
    <xf numFmtId="169" fontId="21" fillId="0" borderId="2" xfId="0" applyNumberFormat="1" applyFont="1" applyBorder="1" applyAlignment="1">
      <alignment horizontal="left"/>
    </xf>
    <xf numFmtId="169" fontId="23" fillId="0" borderId="2" xfId="0" applyNumberFormat="1" applyFont="1" applyBorder="1" applyAlignment="1">
      <alignment horizontal="left" vertical="center" wrapText="1"/>
    </xf>
    <xf numFmtId="169" fontId="23" fillId="0" borderId="3" xfId="0" applyNumberFormat="1" applyFont="1" applyBorder="1" applyAlignment="1">
      <alignment horizontal="left"/>
    </xf>
    <xf numFmtId="169" fontId="23" fillId="0" borderId="3" xfId="0" applyNumberFormat="1" applyFont="1" applyBorder="1" applyAlignment="1">
      <alignment horizontal="left" vertical="center" wrapText="1"/>
    </xf>
    <xf numFmtId="169" fontId="11" fillId="0" borderId="3" xfId="0" applyNumberFormat="1" applyFont="1" applyBorder="1" applyAlignment="1">
      <alignment horizontal="left"/>
    </xf>
    <xf numFmtId="169" fontId="21" fillId="0" borderId="3" xfId="0" applyNumberFormat="1" applyFont="1" applyBorder="1" applyAlignment="1">
      <alignment horizontal="left"/>
    </xf>
    <xf numFmtId="169" fontId="12" fillId="0" borderId="2" xfId="0" applyNumberFormat="1" applyFont="1" applyBorder="1"/>
    <xf numFmtId="169" fontId="12" fillId="0" borderId="3" xfId="0" applyNumberFormat="1" applyFont="1" applyBorder="1"/>
    <xf numFmtId="169" fontId="21" fillId="0" borderId="4" xfId="0" applyNumberFormat="1" applyFont="1" applyBorder="1" applyAlignment="1">
      <alignment horizontal="left"/>
    </xf>
    <xf numFmtId="169" fontId="11" fillId="0" borderId="2" xfId="0" applyNumberFormat="1" applyFont="1" applyBorder="1" applyAlignment="1">
      <alignment horizontal="left"/>
    </xf>
    <xf numFmtId="169" fontId="21" fillId="0" borderId="5" xfId="0" applyNumberFormat="1" applyFont="1" applyBorder="1" applyAlignment="1">
      <alignment horizontal="left"/>
    </xf>
    <xf numFmtId="169" fontId="11" fillId="0" borderId="5" xfId="0" applyNumberFormat="1" applyFont="1" applyBorder="1" applyAlignment="1">
      <alignment horizontal="left"/>
    </xf>
    <xf numFmtId="169" fontId="21" fillId="0" borderId="6" xfId="0" applyNumberFormat="1" applyFont="1" applyBorder="1" applyAlignment="1">
      <alignment horizontal="left"/>
    </xf>
    <xf numFmtId="169" fontId="23" fillId="0" borderId="4" xfId="0" applyNumberFormat="1" applyFont="1" applyBorder="1" applyAlignment="1">
      <alignment horizontal="left" vertical="center" wrapText="1"/>
    </xf>
    <xf numFmtId="172" fontId="0" fillId="0" borderId="0" xfId="0" applyNumberFormat="1"/>
    <xf numFmtId="0" fontId="12" fillId="0" borderId="0" xfId="0" applyNumberFormat="1" applyFont="1"/>
    <xf numFmtId="0" fontId="31" fillId="0" borderId="0" xfId="0" applyFont="1"/>
    <xf numFmtId="174" fontId="12" fillId="0" borderId="0" xfId="8" applyNumberFormat="1" applyFont="1" applyAlignment="1">
      <alignment horizontal="right"/>
    </xf>
    <xf numFmtId="198" fontId="12" fillId="0" borderId="0" xfId="8" applyNumberFormat="1" applyFont="1" applyAlignment="1">
      <alignment horizontal="right"/>
    </xf>
    <xf numFmtId="0" fontId="12" fillId="0" borderId="0" xfId="0" applyNumberFormat="1" applyFont="1" applyAlignment="1">
      <alignment horizontal="left"/>
    </xf>
    <xf numFmtId="0" fontId="12" fillId="0" borderId="0" xfId="0" applyNumberFormat="1" applyFont="1" applyAlignment="1">
      <alignment horizontal="right"/>
    </xf>
    <xf numFmtId="178" fontId="12" fillId="0" borderId="0" xfId="8" applyNumberFormat="1" applyFont="1" applyAlignment="1">
      <alignment horizontal="right"/>
    </xf>
    <xf numFmtId="0" fontId="19" fillId="0" borderId="0" xfId="9" applyFont="1" applyProtection="1">
      <protection locked="0"/>
    </xf>
    <xf numFmtId="49" fontId="40" fillId="0" borderId="0" xfId="9" applyNumberFormat="1" applyFont="1" applyAlignment="1" applyProtection="1">
      <alignment horizontal="left"/>
      <protection locked="0"/>
    </xf>
    <xf numFmtId="172" fontId="29" fillId="0" borderId="0" xfId="12" applyNumberFormat="1" applyFont="1" applyAlignment="1" applyProtection="1">
      <alignment horizontal="left"/>
    </xf>
    <xf numFmtId="172" fontId="29" fillId="0" borderId="0" xfId="12" applyNumberFormat="1" applyFont="1" applyAlignment="1" applyProtection="1">
      <alignment horizontal="centerContinuous"/>
    </xf>
    <xf numFmtId="0" fontId="29" fillId="0" borderId="0" xfId="12" applyFont="1" applyProtection="1"/>
    <xf numFmtId="0" fontId="36" fillId="0" borderId="0" xfId="12" applyFont="1" applyProtection="1"/>
    <xf numFmtId="0" fontId="29" fillId="0" borderId="0" xfId="12" applyFont="1" applyAlignment="1" applyProtection="1">
      <alignment vertical="center"/>
    </xf>
    <xf numFmtId="172" fontId="29" fillId="0" borderId="1" xfId="12" applyNumberFormat="1" applyFont="1" applyBorder="1" applyAlignment="1" applyProtection="1">
      <alignment horizontal="center" vertical="center" wrapText="1"/>
    </xf>
    <xf numFmtId="195" fontId="29" fillId="0" borderId="0" xfId="12" applyNumberFormat="1" applyFont="1" applyBorder="1" applyAlignment="1" applyProtection="1">
      <alignment horizontal="center" vertical="center" wrapText="1"/>
    </xf>
    <xf numFmtId="208" fontId="29" fillId="0" borderId="12" xfId="12" applyNumberFormat="1" applyFont="1" applyBorder="1" applyProtection="1"/>
    <xf numFmtId="172" fontId="29" fillId="0" borderId="0" xfId="12" applyNumberFormat="1" applyFont="1" applyAlignment="1" applyProtection="1">
      <alignment vertical="center"/>
    </xf>
    <xf numFmtId="195" fontId="29" fillId="0" borderId="0" xfId="12" applyNumberFormat="1" applyFont="1" applyProtection="1"/>
    <xf numFmtId="172" fontId="29" fillId="0" borderId="0" xfId="12" applyNumberFormat="1" applyFont="1" applyProtection="1"/>
    <xf numFmtId="173" fontId="29" fillId="0" borderId="0" xfId="12" applyNumberFormat="1" applyFont="1" applyProtection="1"/>
    <xf numFmtId="172" fontId="36" fillId="0" borderId="0" xfId="12" applyNumberFormat="1" applyFont="1" applyProtection="1"/>
    <xf numFmtId="1" fontId="12" fillId="0" borderId="0" xfId="6" applyNumberFormat="1" applyFont="1" applyAlignment="1" applyProtection="1"/>
    <xf numFmtId="49" fontId="12" fillId="0" borderId="0" xfId="6" applyNumberFormat="1" applyFont="1" applyAlignment="1" applyProtection="1">
      <alignment horizontal="left"/>
    </xf>
    <xf numFmtId="0" fontId="12" fillId="0" borderId="0" xfId="6" applyFont="1" applyAlignment="1" applyProtection="1"/>
    <xf numFmtId="0" fontId="36" fillId="0" borderId="0" xfId="12" applyFont="1" applyAlignment="1" applyProtection="1">
      <alignment vertical="center"/>
    </xf>
    <xf numFmtId="0" fontId="42" fillId="0" borderId="0" xfId="12" applyFont="1" applyAlignment="1" applyProtection="1"/>
    <xf numFmtId="0" fontId="12" fillId="0" borderId="0" xfId="11" applyFont="1"/>
    <xf numFmtId="186" fontId="12" fillId="0" borderId="0" xfId="10" applyFont="1"/>
    <xf numFmtId="49" fontId="24" fillId="0" borderId="0" xfId="10" applyNumberFormat="1" applyFont="1"/>
    <xf numFmtId="49" fontId="24" fillId="0" borderId="0" xfId="10" applyNumberFormat="1" applyFont="1" applyAlignment="1">
      <alignment horizontal="center"/>
    </xf>
    <xf numFmtId="186" fontId="24" fillId="0" borderId="0" xfId="10" applyFont="1"/>
    <xf numFmtId="186" fontId="35" fillId="0" borderId="0" xfId="10" applyFont="1"/>
    <xf numFmtId="49" fontId="35" fillId="0" borderId="0" xfId="10" applyNumberFormat="1" applyFont="1"/>
    <xf numFmtId="214" fontId="12" fillId="0" borderId="0" xfId="8" applyNumberFormat="1" applyFont="1" applyBorder="1" applyAlignment="1">
      <alignment horizontal="right"/>
    </xf>
    <xf numFmtId="214" fontId="12" fillId="0" borderId="0" xfId="8" applyNumberFormat="1" applyFont="1" applyBorder="1" applyAlignment="1">
      <alignment horizontal="left"/>
    </xf>
    <xf numFmtId="216" fontId="12" fillId="0" borderId="0" xfId="8" applyNumberFormat="1" applyFont="1" applyBorder="1" applyAlignment="1">
      <alignment horizontal="right"/>
    </xf>
    <xf numFmtId="209" fontId="29" fillId="0" borderId="0" xfId="0" applyNumberFormat="1" applyFont="1" applyBorder="1" applyAlignment="1" applyProtection="1">
      <alignment horizontal="right"/>
      <protection locked="0"/>
    </xf>
    <xf numFmtId="208" fontId="29" fillId="0" borderId="12" xfId="0" applyNumberFormat="1" applyFont="1" applyBorder="1" applyProtection="1"/>
    <xf numFmtId="0" fontId="12" fillId="0" borderId="8" xfId="0" applyFont="1" applyBorder="1" applyAlignment="1"/>
    <xf numFmtId="0" fontId="12" fillId="0" borderId="5" xfId="0" applyFont="1" applyBorder="1"/>
    <xf numFmtId="0" fontId="12" fillId="0" borderId="0" xfId="0" applyFont="1" applyBorder="1"/>
    <xf numFmtId="0" fontId="12" fillId="0" borderId="0" xfId="0" applyFont="1" applyAlignment="1">
      <alignment horizontal="center"/>
    </xf>
    <xf numFmtId="0" fontId="12" fillId="0" borderId="0" xfId="0" quotePrefix="1" applyFont="1" applyAlignment="1">
      <alignment horizontal="right"/>
    </xf>
    <xf numFmtId="0" fontId="12" fillId="0" borderId="0" xfId="0" quotePrefix="1" applyFont="1" applyAlignment="1">
      <alignment horizontal="left"/>
    </xf>
    <xf numFmtId="0" fontId="12" fillId="0" borderId="7" xfId="16" applyFont="1" applyBorder="1"/>
    <xf numFmtId="0" fontId="12" fillId="0" borderId="6" xfId="16" applyFont="1" applyBorder="1"/>
    <xf numFmtId="0" fontId="9" fillId="0" borderId="0" xfId="16" applyFont="1"/>
    <xf numFmtId="181" fontId="12" fillId="0" borderId="0" xfId="16" applyNumberFormat="1" applyFont="1" applyBorder="1"/>
    <xf numFmtId="180" fontId="12" fillId="0" borderId="0" xfId="16" applyNumberFormat="1" applyFont="1" applyAlignment="1">
      <alignment horizontal="left"/>
    </xf>
    <xf numFmtId="177" fontId="12" fillId="0" borderId="0" xfId="16" applyNumberFormat="1" applyFont="1" applyBorder="1"/>
    <xf numFmtId="182" fontId="12" fillId="0" borderId="0" xfId="16" applyNumberFormat="1" applyFont="1" applyBorder="1"/>
    <xf numFmtId="0" fontId="26" fillId="0" borderId="0" xfId="16" applyFont="1"/>
    <xf numFmtId="215" fontId="12" fillId="0" borderId="0" xfId="16" applyNumberFormat="1" applyFont="1"/>
    <xf numFmtId="0" fontId="12" fillId="0" borderId="0" xfId="16" applyFont="1" applyBorder="1" applyAlignment="1">
      <alignment horizontal="center" vertical="top" wrapText="1"/>
    </xf>
    <xf numFmtId="181" fontId="12" fillId="0" borderId="0" xfId="16" applyNumberFormat="1" applyFont="1"/>
    <xf numFmtId="211" fontId="12" fillId="0" borderId="0" xfId="16" applyNumberFormat="1" applyFont="1"/>
    <xf numFmtId="185" fontId="12" fillId="0" borderId="0" xfId="16" applyNumberFormat="1" applyFont="1"/>
    <xf numFmtId="0" fontId="12" fillId="0" borderId="16" xfId="16" applyFont="1" applyBorder="1" applyAlignment="1">
      <alignment horizontal="center" vertical="center"/>
    </xf>
    <xf numFmtId="0" fontId="12" fillId="0" borderId="17" xfId="16" applyFont="1" applyBorder="1" applyAlignment="1">
      <alignment horizontal="center" vertical="center"/>
    </xf>
    <xf numFmtId="186" fontId="12" fillId="0" borderId="9" xfId="16" applyNumberFormat="1" applyFont="1" applyBorder="1" applyAlignment="1" applyProtection="1">
      <alignment horizontal="center" vertical="center"/>
    </xf>
    <xf numFmtId="169" fontId="12" fillId="0" borderId="0" xfId="16" applyNumberFormat="1" applyFont="1" applyAlignment="1">
      <alignment horizontal="right"/>
    </xf>
    <xf numFmtId="2" fontId="12" fillId="0" borderId="0" xfId="16" applyNumberFormat="1" applyFont="1" applyAlignment="1">
      <alignment horizontal="right"/>
    </xf>
    <xf numFmtId="169" fontId="12" fillId="0" borderId="0" xfId="16" applyNumberFormat="1" applyFont="1"/>
    <xf numFmtId="169" fontId="12" fillId="0" borderId="0" xfId="16" applyNumberFormat="1" applyFont="1" applyProtection="1"/>
    <xf numFmtId="169" fontId="12" fillId="0" borderId="0" xfId="16" applyNumberFormat="1" applyFont="1" applyAlignment="1" applyProtection="1"/>
    <xf numFmtId="4" fontId="12" fillId="0" borderId="0" xfId="16" applyNumberFormat="1" applyFont="1" applyProtection="1"/>
    <xf numFmtId="2" fontId="12" fillId="0" borderId="0" xfId="16" applyNumberFormat="1" applyFont="1" applyProtection="1"/>
    <xf numFmtId="190" fontId="12" fillId="0" borderId="0" xfId="16" applyNumberFormat="1" applyFont="1"/>
    <xf numFmtId="0" fontId="9" fillId="0" borderId="0" xfId="16"/>
    <xf numFmtId="0" fontId="12" fillId="0" borderId="0" xfId="16" quotePrefix="1" applyFont="1" applyAlignment="1">
      <alignment vertical="center"/>
    </xf>
    <xf numFmtId="180" fontId="12" fillId="0" borderId="0" xfId="16" applyNumberFormat="1" applyFont="1" applyAlignment="1">
      <alignment horizontal="center" vertical="center"/>
    </xf>
    <xf numFmtId="180" fontId="12" fillId="0" borderId="0" xfId="16" applyNumberFormat="1" applyFont="1" applyAlignment="1">
      <alignment vertical="center"/>
    </xf>
    <xf numFmtId="0" fontId="12" fillId="0" borderId="9" xfId="16" quotePrefix="1" applyFont="1" applyBorder="1" applyAlignment="1">
      <alignment horizontal="center" vertical="center" wrapText="1"/>
    </xf>
    <xf numFmtId="0" fontId="12" fillId="0" borderId="6" xfId="16" quotePrefix="1" applyFont="1" applyBorder="1" applyAlignment="1">
      <alignment horizontal="center" vertical="center" wrapText="1"/>
    </xf>
    <xf numFmtId="0" fontId="12" fillId="0" borderId="8" xfId="16" applyFont="1" applyBorder="1" applyAlignment="1">
      <alignment horizontal="left" vertical="center" wrapText="1"/>
    </xf>
    <xf numFmtId="191" fontId="12" fillId="0" borderId="0" xfId="16" applyNumberFormat="1" applyFont="1" applyAlignment="1"/>
    <xf numFmtId="192" fontId="12" fillId="0" borderId="0" xfId="16" applyNumberFormat="1" applyFont="1"/>
    <xf numFmtId="183" fontId="12" fillId="0" borderId="0" xfId="16" applyNumberFormat="1" applyFont="1"/>
    <xf numFmtId="3" fontId="12" fillId="0" borderId="0" xfId="16" applyNumberFormat="1" applyFont="1" applyBorder="1"/>
    <xf numFmtId="3" fontId="12" fillId="0" borderId="0" xfId="16" applyNumberFormat="1" applyFont="1"/>
    <xf numFmtId="0" fontId="12" fillId="0" borderId="0" xfId="16" quotePrefix="1" applyFont="1"/>
    <xf numFmtId="176" fontId="12" fillId="0" borderId="0" xfId="16" applyNumberFormat="1" applyFont="1"/>
    <xf numFmtId="176" fontId="12" fillId="0" borderId="0" xfId="16" quotePrefix="1" applyNumberFormat="1" applyFont="1" applyAlignment="1">
      <alignment horizontal="right"/>
    </xf>
    <xf numFmtId="193" fontId="12" fillId="0" borderId="0" xfId="16" applyNumberFormat="1" applyFont="1" applyAlignment="1">
      <alignment horizontal="left"/>
    </xf>
    <xf numFmtId="170" fontId="12" fillId="0" borderId="0" xfId="16" applyNumberFormat="1" applyFont="1" applyFill="1" applyProtection="1"/>
    <xf numFmtId="212" fontId="12" fillId="0" borderId="0" xfId="16" applyNumberFormat="1" applyFont="1" applyFill="1" applyProtection="1"/>
    <xf numFmtId="170" fontId="12" fillId="0" borderId="0" xfId="16" applyNumberFormat="1" applyFont="1" applyFill="1" applyAlignment="1" applyProtection="1">
      <alignment vertical="center"/>
    </xf>
    <xf numFmtId="212" fontId="12" fillId="0" borderId="0" xfId="16" applyNumberFormat="1" applyFont="1"/>
    <xf numFmtId="170" fontId="12" fillId="0" borderId="0" xfId="16" applyNumberFormat="1" applyFont="1"/>
    <xf numFmtId="0" fontId="12" fillId="0" borderId="8" xfId="16" applyNumberFormat="1" applyFont="1" applyBorder="1"/>
    <xf numFmtId="0" fontId="12" fillId="0" borderId="0" xfId="16" applyNumberFormat="1" applyFont="1" applyBorder="1"/>
    <xf numFmtId="0" fontId="12" fillId="0" borderId="9" xfId="16" applyNumberFormat="1" applyFont="1" applyBorder="1"/>
    <xf numFmtId="212" fontId="12" fillId="0" borderId="0" xfId="16" applyNumberFormat="1" applyFont="1" applyProtection="1"/>
    <xf numFmtId="180" fontId="12" fillId="0" borderId="0" xfId="16" applyNumberFormat="1" applyFont="1" applyAlignment="1">
      <alignment horizontal="left" vertical="center"/>
    </xf>
    <xf numFmtId="170" fontId="12" fillId="0" borderId="0" xfId="16" applyNumberFormat="1" applyFont="1" applyProtection="1"/>
    <xf numFmtId="170" fontId="12" fillId="0" borderId="0" xfId="16" applyNumberFormat="1" applyFont="1" applyAlignment="1" applyProtection="1">
      <alignment vertical="center"/>
    </xf>
    <xf numFmtId="0" fontId="9" fillId="0" borderId="0" xfId="16" applyBorder="1" applyAlignment="1">
      <alignment horizontal="center" vertical="center"/>
    </xf>
    <xf numFmtId="0" fontId="12" fillId="0" borderId="0" xfId="16" applyFont="1" applyAlignment="1">
      <alignment horizontal="centerContinuous"/>
    </xf>
    <xf numFmtId="0" fontId="12" fillId="0" borderId="0" xfId="16" quotePrefix="1" applyNumberFormat="1" applyFont="1" applyAlignment="1">
      <alignment horizontal="centerContinuous"/>
    </xf>
    <xf numFmtId="0" fontId="9" fillId="0" borderId="0" xfId="9" applyFont="1" applyAlignment="1" applyProtection="1">
      <alignment horizontal="left"/>
      <protection locked="0"/>
    </xf>
    <xf numFmtId="0" fontId="29" fillId="0" borderId="0" xfId="12" applyFont="1" applyBorder="1" applyProtection="1"/>
    <xf numFmtId="0" fontId="17" fillId="0" borderId="0" xfId="12" applyFont="1" applyAlignment="1" applyProtection="1"/>
    <xf numFmtId="0" fontId="17" fillId="0" borderId="0" xfId="12" applyFont="1" applyAlignment="1" applyProtection="1">
      <alignment horizontal="right"/>
    </xf>
    <xf numFmtId="214" fontId="12" fillId="0" borderId="0" xfId="8" applyNumberFormat="1" applyFont="1" applyAlignment="1">
      <alignment horizontal="right"/>
    </xf>
    <xf numFmtId="0" fontId="11" fillId="0" borderId="0" xfId="0" applyFont="1"/>
    <xf numFmtId="0" fontId="11" fillId="0" borderId="0" xfId="0" applyNumberFormat="1" applyFont="1"/>
    <xf numFmtId="198" fontId="12" fillId="0" borderId="0" xfId="0" applyNumberFormat="1" applyFont="1"/>
    <xf numFmtId="0" fontId="12" fillId="0" borderId="0" xfId="0" quotePrefix="1" applyFont="1"/>
    <xf numFmtId="0" fontId="12" fillId="0" borderId="0" xfId="0" quotePrefix="1" applyFont="1" applyAlignment="1">
      <alignment horizontal="left" wrapText="1"/>
    </xf>
    <xf numFmtId="217" fontId="12" fillId="0" borderId="4" xfId="0" applyNumberFormat="1" applyFont="1" applyBorder="1" applyAlignment="1">
      <alignment horizontal="center"/>
    </xf>
    <xf numFmtId="0" fontId="12" fillId="0" borderId="4" xfId="0" applyFont="1" applyBorder="1" applyAlignment="1">
      <alignment horizontal="center"/>
    </xf>
    <xf numFmtId="0" fontId="12" fillId="0" borderId="7" xfId="0" applyFont="1" applyBorder="1"/>
    <xf numFmtId="0" fontId="12" fillId="0" borderId="6" xfId="0" applyFont="1" applyBorder="1"/>
    <xf numFmtId="217" fontId="12" fillId="0" borderId="3" xfId="0" applyNumberFormat="1" applyFont="1" applyBorder="1" applyAlignment="1">
      <alignment horizontal="center"/>
    </xf>
    <xf numFmtId="0" fontId="12" fillId="0" borderId="12" xfId="0" applyFont="1" applyBorder="1"/>
    <xf numFmtId="194" fontId="12" fillId="0" borderId="3" xfId="0" applyNumberFormat="1" applyFont="1" applyBorder="1" applyAlignment="1">
      <alignment horizontal="center"/>
    </xf>
    <xf numFmtId="0" fontId="12" fillId="0" borderId="3" xfId="0" applyFont="1" applyBorder="1" applyAlignment="1">
      <alignment horizontal="center"/>
    </xf>
    <xf numFmtId="217" fontId="12" fillId="0" borderId="12" xfId="0" applyNumberFormat="1" applyFont="1" applyBorder="1" applyAlignment="1">
      <alignment horizontal="left"/>
    </xf>
    <xf numFmtId="194" fontId="12" fillId="0" borderId="5" xfId="0" applyNumberFormat="1" applyFont="1" applyBorder="1" applyAlignment="1">
      <alignment horizontal="right"/>
    </xf>
    <xf numFmtId="0" fontId="12" fillId="0" borderId="8" xfId="0" applyFont="1" applyBorder="1"/>
    <xf numFmtId="0" fontId="12" fillId="0" borderId="2" xfId="0" applyFont="1" applyBorder="1" applyAlignment="1">
      <alignment horizontal="center"/>
    </xf>
    <xf numFmtId="0" fontId="12" fillId="0" borderId="2" xfId="0" applyFont="1" applyBorder="1"/>
    <xf numFmtId="0" fontId="12" fillId="0" borderId="10" xfId="0" applyFont="1" applyBorder="1"/>
    <xf numFmtId="0" fontId="12" fillId="0" borderId="11" xfId="0" applyFont="1" applyBorder="1"/>
    <xf numFmtId="0" fontId="47" fillId="0" borderId="0" xfId="0" applyFont="1"/>
    <xf numFmtId="198" fontId="12" fillId="0" borderId="0" xfId="0" applyNumberFormat="1" applyFont="1" applyBorder="1"/>
    <xf numFmtId="0" fontId="0" fillId="0" borderId="12" xfId="0" applyBorder="1" applyAlignment="1">
      <alignment horizontal="left"/>
    </xf>
    <xf numFmtId="217" fontId="12" fillId="0" borderId="0" xfId="0" applyNumberFormat="1" applyFont="1" applyBorder="1" applyAlignment="1">
      <alignment horizontal="left"/>
    </xf>
    <xf numFmtId="0" fontId="0" fillId="0" borderId="0" xfId="0" applyBorder="1" applyAlignment="1">
      <alignment horizontal="left"/>
    </xf>
    <xf numFmtId="220" fontId="12" fillId="0" borderId="0" xfId="8" applyNumberFormat="1" applyFont="1" applyAlignment="1">
      <alignment horizontal="right"/>
    </xf>
    <xf numFmtId="0" fontId="12" fillId="0" borderId="0" xfId="20" applyFont="1"/>
    <xf numFmtId="0" fontId="12" fillId="0" borderId="2" xfId="20" applyFont="1" applyBorder="1" applyAlignment="1">
      <alignment horizontal="center"/>
    </xf>
    <xf numFmtId="0" fontId="12" fillId="0" borderId="4" xfId="20" applyFont="1" applyBorder="1" applyAlignment="1">
      <alignment horizontal="center"/>
    </xf>
    <xf numFmtId="0" fontId="12" fillId="0" borderId="6" xfId="20" applyFont="1" applyBorder="1" applyAlignment="1">
      <alignment horizontal="center"/>
    </xf>
    <xf numFmtId="197" fontId="12" fillId="0" borderId="0" xfId="20" applyNumberFormat="1" applyFont="1" applyAlignment="1">
      <alignment horizontal="right"/>
    </xf>
    <xf numFmtId="0" fontId="12" fillId="0" borderId="0" xfId="20" applyNumberFormat="1" applyFont="1"/>
    <xf numFmtId="196" fontId="12" fillId="0" borderId="0" xfId="20" applyNumberFormat="1" applyFont="1"/>
    <xf numFmtId="194" fontId="12" fillId="0" borderId="0" xfId="20" applyNumberFormat="1" applyFont="1" applyAlignment="1">
      <alignment horizontal="left"/>
    </xf>
    <xf numFmtId="0" fontId="12" fillId="0" borderId="0" xfId="20" applyFont="1" applyAlignment="1">
      <alignment horizontal="right"/>
    </xf>
    <xf numFmtId="0" fontId="12" fillId="0" borderId="0" xfId="20" applyFont="1" applyBorder="1"/>
    <xf numFmtId="0" fontId="9" fillId="0" borderId="0" xfId="20"/>
    <xf numFmtId="196" fontId="12" fillId="0" borderId="0" xfId="20" applyNumberFormat="1" applyFont="1" applyBorder="1"/>
    <xf numFmtId="0" fontId="12" fillId="0" borderId="7" xfId="20" applyFont="1" applyBorder="1" applyAlignment="1">
      <alignment horizontal="center"/>
    </xf>
    <xf numFmtId="0" fontId="12" fillId="0" borderId="1" xfId="20" applyFont="1" applyBorder="1" applyAlignment="1">
      <alignment horizontal="center" vertical="center"/>
    </xf>
    <xf numFmtId="201" fontId="12" fillId="0" borderId="0" xfId="20" applyNumberFormat="1" applyFont="1"/>
    <xf numFmtId="202" fontId="12" fillId="0" borderId="0" xfId="20" applyNumberFormat="1" applyFont="1"/>
    <xf numFmtId="200" fontId="12" fillId="0" borderId="0" xfId="20" applyNumberFormat="1" applyFont="1"/>
    <xf numFmtId="199" fontId="12" fillId="0" borderId="0" xfId="20" applyNumberFormat="1" applyFont="1" applyAlignment="1">
      <alignment horizontal="left"/>
    </xf>
    <xf numFmtId="199" fontId="33" fillId="0" borderId="0" xfId="20" applyNumberFormat="1" applyFont="1" applyAlignment="1">
      <alignment horizontal="left"/>
    </xf>
    <xf numFmtId="0" fontId="12" fillId="0" borderId="0" xfId="0" quotePrefix="1" applyFont="1" applyAlignment="1">
      <alignment vertical="center"/>
    </xf>
    <xf numFmtId="180" fontId="12" fillId="0" borderId="0" xfId="0" applyNumberFormat="1" applyFont="1" applyAlignment="1">
      <alignment vertical="center"/>
    </xf>
    <xf numFmtId="0" fontId="12" fillId="0" borderId="0" xfId="0" applyFont="1" applyAlignment="1">
      <alignment horizontal="right"/>
    </xf>
    <xf numFmtId="0" fontId="12" fillId="0" borderId="9" xfId="0" applyFont="1" applyBorder="1"/>
    <xf numFmtId="0" fontId="9" fillId="0" borderId="0" xfId="23"/>
    <xf numFmtId="176" fontId="12" fillId="0" borderId="0" xfId="16" applyNumberFormat="1" applyFont="1" applyBorder="1"/>
    <xf numFmtId="0" fontId="12" fillId="0" borderId="0" xfId="0" quotePrefix="1" applyFont="1" applyAlignment="1">
      <alignment horizontal="left" vertical="center"/>
    </xf>
    <xf numFmtId="0" fontId="29" fillId="0" borderId="0" xfId="12" applyFont="1" applyBorder="1" applyAlignment="1" applyProtection="1">
      <alignment vertical="center"/>
    </xf>
    <xf numFmtId="221" fontId="12" fillId="0" borderId="0" xfId="20" applyNumberFormat="1" applyFont="1"/>
    <xf numFmtId="0" fontId="31" fillId="0" borderId="0" xfId="20" applyNumberFormat="1" applyFont="1"/>
    <xf numFmtId="172" fontId="29"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2" fillId="0" borderId="0" xfId="0" applyNumberFormat="1" applyFont="1" applyBorder="1" applyAlignment="1">
      <alignment horizontal="right"/>
    </xf>
    <xf numFmtId="0" fontId="0" fillId="0" borderId="7" xfId="0" applyBorder="1"/>
    <xf numFmtId="172" fontId="17" fillId="0" borderId="0" xfId="12" applyNumberFormat="1" applyFont="1" applyProtection="1"/>
    <xf numFmtId="0" fontId="12" fillId="0" borderId="0" xfId="16" applyFont="1" applyBorder="1" applyAlignment="1">
      <alignment horizontal="left" vertical="center"/>
    </xf>
    <xf numFmtId="171" fontId="30" fillId="0" borderId="13" xfId="16" applyNumberFormat="1" applyFont="1" applyBorder="1" applyAlignment="1">
      <alignment horizontal="centerContinuous"/>
    </xf>
    <xf numFmtId="171" fontId="30" fillId="0" borderId="9" xfId="16" applyNumberFormat="1" applyFont="1" applyBorder="1" applyAlignment="1">
      <alignment horizontal="centerContinuous"/>
    </xf>
    <xf numFmtId="171" fontId="30" fillId="0" borderId="14" xfId="16" applyNumberFormat="1" applyFont="1" applyBorder="1" applyAlignment="1" applyProtection="1">
      <alignment horizontal="center"/>
    </xf>
    <xf numFmtId="210" fontId="12" fillId="0" borderId="0" xfId="16" applyNumberFormat="1" applyFont="1" applyProtection="1"/>
    <xf numFmtId="0" fontId="31" fillId="0" borderId="0" xfId="16" applyFont="1"/>
    <xf numFmtId="212" fontId="11" fillId="0" borderId="0" xfId="16" applyNumberFormat="1" applyFont="1" applyFill="1" applyAlignment="1" applyProtection="1">
      <alignment horizontal="right"/>
    </xf>
    <xf numFmtId="176" fontId="12" fillId="0" borderId="0" xfId="16" applyNumberFormat="1" applyFont="1" applyAlignment="1">
      <alignment horizontal="center"/>
    </xf>
    <xf numFmtId="0" fontId="12" fillId="0" borderId="0" xfId="0" applyFont="1" applyBorder="1" applyAlignment="1">
      <alignment horizontal="left" vertical="center"/>
    </xf>
    <xf numFmtId="195" fontId="12" fillId="0" borderId="0" xfId="0" applyNumberFormat="1" applyFont="1" applyAlignment="1">
      <alignment horizontal="left"/>
    </xf>
    <xf numFmtId="195" fontId="12" fillId="0" borderId="0" xfId="0" applyNumberFormat="1" applyFont="1" applyAlignment="1">
      <alignment horizontal="center"/>
    </xf>
    <xf numFmtId="0" fontId="30" fillId="0" borderId="13" xfId="0" applyFont="1" applyBorder="1" applyAlignment="1">
      <alignment horizontal="centerContinuous"/>
    </xf>
    <xf numFmtId="0" fontId="30" fillId="0" borderId="21" xfId="0" applyFont="1" applyBorder="1" applyAlignment="1">
      <alignment horizontal="centerContinuous"/>
    </xf>
    <xf numFmtId="172" fontId="29" fillId="0" borderId="0" xfId="12" applyNumberFormat="1" applyFont="1" applyBorder="1" applyProtection="1"/>
    <xf numFmtId="172" fontId="29" fillId="0" borderId="0" xfId="12" applyNumberFormat="1" applyFont="1" applyBorder="1" applyAlignment="1" applyProtection="1">
      <alignment horizontal="center" vertical="center" wrapText="1"/>
    </xf>
    <xf numFmtId="172" fontId="29" fillId="0" borderId="0" xfId="12" applyNumberFormat="1" applyFont="1" applyBorder="1" applyAlignment="1" applyProtection="1">
      <alignment vertical="center"/>
    </xf>
    <xf numFmtId="172" fontId="36" fillId="0" borderId="0" xfId="12" applyNumberFormat="1" applyFont="1" applyBorder="1" applyProtection="1"/>
    <xf numFmtId="195" fontId="29" fillId="0" borderId="0" xfId="12" applyNumberFormat="1" applyFont="1" applyBorder="1" applyProtection="1"/>
    <xf numFmtId="0" fontId="17" fillId="0" borderId="0" xfId="12" applyFont="1" applyBorder="1" applyAlignment="1" applyProtection="1"/>
    <xf numFmtId="0" fontId="42" fillId="0" borderId="0" xfId="12" applyFont="1" applyBorder="1" applyAlignment="1" applyProtection="1"/>
    <xf numFmtId="0" fontId="12" fillId="0" borderId="0" xfId="0" applyFont="1" applyBorder="1" applyAlignment="1">
      <alignment horizontal="left"/>
    </xf>
    <xf numFmtId="0" fontId="12" fillId="0" borderId="3" xfId="0" applyFont="1" applyBorder="1"/>
    <xf numFmtId="0" fontId="12" fillId="0" borderId="4" xfId="0" applyFont="1" applyBorder="1"/>
    <xf numFmtId="0" fontId="12" fillId="0" borderId="0" xfId="16" applyFont="1" applyBorder="1" applyAlignment="1">
      <alignment horizontal="left"/>
    </xf>
    <xf numFmtId="0" fontId="12" fillId="0" borderId="6" xfId="0" applyFont="1" applyBorder="1" applyAlignment="1">
      <alignment horizontal="left"/>
    </xf>
    <xf numFmtId="0" fontId="12" fillId="0" borderId="9" xfId="0" applyFont="1" applyBorder="1" applyAlignment="1">
      <alignment horizontal="center"/>
    </xf>
    <xf numFmtId="219" fontId="12" fillId="0" borderId="0" xfId="0" applyNumberFormat="1" applyFont="1" applyAlignment="1">
      <alignment horizontal="right"/>
    </xf>
    <xf numFmtId="0" fontId="12" fillId="0" borderId="9" xfId="0" applyFont="1" applyBorder="1" applyAlignment="1">
      <alignment horizontal="left" vertical="center"/>
    </xf>
    <xf numFmtId="49" fontId="12" fillId="0" borderId="0" xfId="0" applyNumberFormat="1" applyFont="1" applyBorder="1" applyAlignment="1" applyProtection="1">
      <alignment horizontal="left"/>
      <protection locked="0"/>
    </xf>
    <xf numFmtId="3" fontId="12" fillId="0" borderId="0" xfId="8" applyNumberFormat="1" applyFont="1" applyAlignment="1">
      <alignment horizontal="right"/>
    </xf>
    <xf numFmtId="0" fontId="9" fillId="0" borderId="0" xfId="11" applyFont="1"/>
    <xf numFmtId="186" fontId="9" fillId="0" borderId="0" xfId="10" applyFont="1"/>
    <xf numFmtId="49" fontId="9" fillId="0" borderId="0" xfId="10" applyNumberFormat="1" applyFont="1" applyAlignment="1">
      <alignment horizontal="center"/>
    </xf>
    <xf numFmtId="49" fontId="9" fillId="0" borderId="0" xfId="10" applyNumberFormat="1" applyFont="1"/>
    <xf numFmtId="0" fontId="9" fillId="0" borderId="0" xfId="11" applyFont="1" applyAlignment="1"/>
    <xf numFmtId="0" fontId="12" fillId="0" borderId="0" xfId="16" applyFont="1" applyBorder="1"/>
    <xf numFmtId="173" fontId="12" fillId="0" borderId="0" xfId="0" applyNumberFormat="1" applyFont="1" applyBorder="1" applyAlignment="1">
      <alignment horizontal="center"/>
    </xf>
    <xf numFmtId="0" fontId="12" fillId="0" borderId="5" xfId="0" applyNumberFormat="1" applyFont="1" applyBorder="1" applyAlignment="1">
      <alignment horizontal="center" wrapText="1"/>
    </xf>
    <xf numFmtId="198" fontId="12" fillId="0" borderId="0" xfId="27" applyNumberFormat="1" applyFont="1"/>
    <xf numFmtId="0" fontId="12" fillId="0" borderId="11" xfId="20" applyFont="1" applyBorder="1"/>
    <xf numFmtId="0" fontId="12" fillId="0" borderId="10" xfId="20" applyFont="1" applyBorder="1"/>
    <xf numFmtId="0" fontId="12" fillId="0" borderId="5" xfId="20" applyFont="1" applyBorder="1"/>
    <xf numFmtId="0" fontId="12" fillId="0" borderId="12" xfId="20" applyFont="1" applyBorder="1"/>
    <xf numFmtId="232" fontId="12" fillId="0" borderId="0" xfId="20" applyNumberFormat="1" applyFont="1"/>
    <xf numFmtId="0" fontId="10" fillId="0" borderId="0" xfId="20" applyFont="1" applyAlignment="1">
      <alignment vertical="top" wrapText="1"/>
    </xf>
    <xf numFmtId="2" fontId="12" fillId="0" borderId="0" xfId="20" applyNumberFormat="1" applyFont="1"/>
    <xf numFmtId="173" fontId="12" fillId="0" borderId="0" xfId="20" applyNumberFormat="1" applyFont="1"/>
    <xf numFmtId="0" fontId="31" fillId="0" borderId="0" xfId="20" applyFont="1"/>
    <xf numFmtId="0" fontId="12" fillId="0" borderId="2" xfId="20" applyFont="1" applyBorder="1"/>
    <xf numFmtId="0" fontId="12" fillId="0" borderId="3" xfId="20" applyFont="1" applyBorder="1"/>
    <xf numFmtId="0" fontId="12" fillId="0" borderId="4" xfId="20" applyFont="1" applyBorder="1"/>
    <xf numFmtId="0" fontId="12" fillId="0" borderId="6" xfId="20" applyFont="1" applyBorder="1"/>
    <xf numFmtId="0" fontId="12" fillId="0" borderId="0" xfId="0" applyFont="1"/>
    <xf numFmtId="173" fontId="12" fillId="0" borderId="0" xfId="8" applyNumberFormat="1" applyFont="1" applyAlignment="1">
      <alignment horizontal="right"/>
    </xf>
    <xf numFmtId="173" fontId="12"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37" fontId="66" fillId="0" borderId="0" xfId="0" applyNumberFormat="1" applyFont="1"/>
    <xf numFmtId="205" fontId="12" fillId="0" borderId="0" xfId="0" applyNumberFormat="1" applyFont="1"/>
    <xf numFmtId="206" fontId="12" fillId="0" borderId="0" xfId="0" applyNumberFormat="1" applyFont="1"/>
    <xf numFmtId="205" fontId="12" fillId="0" borderId="0" xfId="0" applyNumberFormat="1" applyFont="1" applyFill="1"/>
    <xf numFmtId="207" fontId="12" fillId="0" borderId="0" xfId="0" applyNumberFormat="1" applyFont="1" applyBorder="1" applyAlignment="1">
      <alignment horizontal="left"/>
    </xf>
    <xf numFmtId="49" fontId="12" fillId="0" borderId="0" xfId="0" applyNumberFormat="1" applyFont="1" applyAlignment="1">
      <alignment horizontal="center"/>
    </xf>
    <xf numFmtId="0" fontId="30" fillId="0" borderId="0" xfId="0" applyFont="1" applyBorder="1" applyAlignment="1">
      <alignment horizontal="center"/>
    </xf>
    <xf numFmtId="198" fontId="12" fillId="0" borderId="0" xfId="8" applyNumberFormat="1" applyFont="1" applyAlignment="1">
      <alignment horizontal="right" vertical="center"/>
    </xf>
    <xf numFmtId="0" fontId="12" fillId="0" borderId="0" xfId="40" applyFont="1" applyBorder="1" applyAlignment="1">
      <alignment horizontal="left"/>
    </xf>
    <xf numFmtId="0" fontId="12" fillId="0" borderId="0" xfId="40" applyFont="1"/>
    <xf numFmtId="0" fontId="12" fillId="0" borderId="0" xfId="40" quotePrefix="1" applyFont="1" applyBorder="1" applyAlignment="1">
      <alignment horizontal="left"/>
    </xf>
    <xf numFmtId="0" fontId="12" fillId="0" borderId="9" xfId="40" applyFont="1" applyBorder="1" applyAlignment="1">
      <alignment horizontal="left" vertical="center"/>
    </xf>
    <xf numFmtId="0" fontId="12" fillId="0" borderId="0" xfId="41" applyFont="1" applyBorder="1" applyAlignment="1">
      <alignment horizontal="left"/>
    </xf>
    <xf numFmtId="0" fontId="12" fillId="0" borderId="0" xfId="41" applyFont="1"/>
    <xf numFmtId="0" fontId="12" fillId="0" borderId="0" xfId="41" applyFont="1" applyBorder="1" applyAlignment="1">
      <alignment horizontal="center"/>
    </xf>
    <xf numFmtId="0" fontId="12" fillId="0" borderId="0" xfId="41" quotePrefix="1" applyFont="1" applyBorder="1" applyAlignment="1">
      <alignment horizontal="left"/>
    </xf>
    <xf numFmtId="0" fontId="12" fillId="0" borderId="9" xfId="41" applyFont="1" applyBorder="1" applyAlignment="1">
      <alignment horizontal="left" vertical="center"/>
    </xf>
    <xf numFmtId="0" fontId="12" fillId="0" borderId="0" xfId="41" applyFont="1" applyBorder="1" applyAlignment="1">
      <alignment horizontal="left" vertical="center"/>
    </xf>
    <xf numFmtId="0" fontId="12" fillId="0" borderId="0" xfId="40" applyFont="1" applyAlignment="1">
      <alignment horizontal="left"/>
    </xf>
    <xf numFmtId="1" fontId="12" fillId="0" borderId="0" xfId="16" applyNumberFormat="1" applyFont="1" applyAlignment="1">
      <alignment horizontal="left"/>
    </xf>
    <xf numFmtId="0" fontId="30" fillId="0" borderId="0" xfId="0" applyFont="1"/>
    <xf numFmtId="205" fontId="12" fillId="0" borderId="0" xfId="0" applyNumberFormat="1" applyFont="1" applyFill="1" applyAlignment="1">
      <alignment horizontal="right"/>
    </xf>
    <xf numFmtId="0" fontId="12" fillId="0" borderId="0" xfId="0" applyFont="1" applyFill="1"/>
    <xf numFmtId="16" fontId="12" fillId="0" borderId="0" xfId="0" applyNumberFormat="1" applyFont="1"/>
    <xf numFmtId="207" fontId="12" fillId="0" borderId="0" xfId="0" applyNumberFormat="1" applyFont="1" applyBorder="1" applyAlignment="1">
      <alignment horizontal="right"/>
    </xf>
    <xf numFmtId="49" fontId="11" fillId="0" borderId="0" xfId="6" applyNumberFormat="1" applyFont="1" applyAlignment="1" applyProtection="1">
      <alignment horizontal="left"/>
    </xf>
    <xf numFmtId="0" fontId="11" fillId="0" borderId="0" xfId="6" applyFont="1" applyAlignment="1" applyProtection="1"/>
    <xf numFmtId="0" fontId="12"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9" fillId="0" borderId="0" xfId="11" applyFont="1" applyAlignment="1">
      <alignment wrapText="1"/>
    </xf>
    <xf numFmtId="0" fontId="12" fillId="0" borderId="0" xfId="14" applyFont="1" applyAlignment="1">
      <alignment horizontal="left"/>
    </xf>
    <xf numFmtId="169" fontId="21" fillId="0" borderId="0" xfId="0" applyNumberFormat="1" applyFont="1" applyAlignment="1">
      <alignment horizontal="left"/>
    </xf>
    <xf numFmtId="169" fontId="60" fillId="0" borderId="0" xfId="0" applyNumberFormat="1" applyFont="1" applyAlignment="1">
      <alignment horizontal="left"/>
    </xf>
    <xf numFmtId="169" fontId="21" fillId="0" borderId="0" xfId="0" applyNumberFormat="1" applyFont="1" applyAlignment="1">
      <alignment horizontal="left" wrapText="1"/>
    </xf>
    <xf numFmtId="0" fontId="0" fillId="0" borderId="0" xfId="0"/>
    <xf numFmtId="169" fontId="11" fillId="0" borderId="0" xfId="0" applyNumberFormat="1" applyFont="1" applyAlignment="1">
      <alignment horizontal="center"/>
    </xf>
    <xf numFmtId="0" fontId="21" fillId="0" borderId="0" xfId="0" applyFont="1"/>
    <xf numFmtId="0" fontId="12" fillId="0" borderId="0" xfId="0" applyFont="1" applyBorder="1" applyAlignment="1">
      <alignment horizontal="center" vertical="center" wrapText="1"/>
    </xf>
    <xf numFmtId="0" fontId="30" fillId="0" borderId="21" xfId="0" applyFont="1" applyBorder="1" applyAlignment="1">
      <alignment horizontal="center"/>
    </xf>
    <xf numFmtId="0" fontId="12" fillId="0" borderId="0" xfId="49" applyFont="1" applyBorder="1" applyAlignment="1">
      <alignment horizontal="left" wrapText="1"/>
    </xf>
    <xf numFmtId="0" fontId="12" fillId="0" borderId="0" xfId="49" applyFont="1" applyBorder="1" applyAlignment="1">
      <alignment horizontal="left"/>
    </xf>
    <xf numFmtId="0" fontId="12" fillId="0" borderId="0" xfId="49" applyFont="1"/>
    <xf numFmtId="0" fontId="11" fillId="0" borderId="0" xfId="49" applyFont="1" applyBorder="1" applyAlignment="1"/>
    <xf numFmtId="0" fontId="12" fillId="0" borderId="9" xfId="49" applyFont="1" applyBorder="1" applyAlignment="1">
      <alignment horizontal="left" vertical="center" wrapText="1"/>
    </xf>
    <xf numFmtId="0" fontId="12" fillId="0" borderId="9" xfId="49" applyFont="1" applyBorder="1" applyAlignment="1">
      <alignment horizontal="left" vertical="center"/>
    </xf>
    <xf numFmtId="0" fontId="12" fillId="0" borderId="0" xfId="49" applyFont="1" applyBorder="1"/>
    <xf numFmtId="0" fontId="12" fillId="0" borderId="0" xfId="49" applyFont="1" applyAlignment="1">
      <alignment wrapText="1"/>
    </xf>
    <xf numFmtId="0" fontId="12" fillId="0" borderId="0" xfId="51" applyFont="1"/>
    <xf numFmtId="0" fontId="12" fillId="0" borderId="0" xfId="51" applyAlignment="1">
      <alignment vertical="center" wrapText="1"/>
    </xf>
    <xf numFmtId="0" fontId="0" fillId="0" borderId="0" xfId="0"/>
    <xf numFmtId="0" fontId="12" fillId="0" borderId="0" xfId="0" applyFont="1"/>
    <xf numFmtId="0" fontId="12" fillId="0" borderId="0" xfId="49" applyFont="1" applyBorder="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205" fontId="12" fillId="0" borderId="0" xfId="0" applyNumberFormat="1" applyFont="1" applyAlignment="1">
      <alignment horizontal="right"/>
    </xf>
    <xf numFmtId="0" fontId="12" fillId="0" borderId="0" xfId="16" applyFont="1"/>
    <xf numFmtId="0" fontId="12" fillId="0" borderId="0" xfId="16" applyFont="1" applyAlignment="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1" xfId="16" applyFont="1" applyBorder="1" applyAlignment="1">
      <alignment horizontal="center" vertical="center" wrapText="1"/>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9" xfId="16" applyNumberFormat="1" applyFont="1" applyBorder="1" applyProtection="1"/>
    <xf numFmtId="179" fontId="12" fillId="0" borderId="0" xfId="16" applyNumberFormat="1" applyFont="1" applyFill="1" applyBorder="1" applyAlignment="1" applyProtection="1">
      <alignment horizontal="right"/>
    </xf>
    <xf numFmtId="0" fontId="12" fillId="0" borderId="0" xfId="16" applyFont="1" applyAlignment="1">
      <alignment horizontal="right"/>
    </xf>
    <xf numFmtId="0" fontId="12" fillId="0" borderId="8" xfId="16" applyFont="1" applyBorder="1"/>
    <xf numFmtId="184" fontId="12" fillId="0" borderId="0" xfId="16" applyNumberFormat="1" applyFont="1" applyAlignment="1">
      <alignment horizontal="right"/>
    </xf>
    <xf numFmtId="0" fontId="12" fillId="0" borderId="15" xfId="16" applyFont="1" applyBorder="1" applyAlignment="1">
      <alignment horizontal="center" vertical="center"/>
    </xf>
    <xf numFmtId="0" fontId="12" fillId="0" borderId="18"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16" applyFont="1" applyBorder="1"/>
    <xf numFmtId="0" fontId="12" fillId="0" borderId="0" xfId="16" applyFont="1" applyAlignment="1">
      <alignment vertical="center"/>
    </xf>
    <xf numFmtId="0" fontId="12" fillId="0" borderId="0" xfId="16" quotePrefix="1" applyFont="1" applyBorder="1" applyAlignment="1">
      <alignment horizontal="center" vertical="center" wrapText="1"/>
    </xf>
    <xf numFmtId="0" fontId="12" fillId="0" borderId="0" xfId="16" applyFont="1" applyAlignment="1">
      <alignment horizontal="center"/>
    </xf>
    <xf numFmtId="192" fontId="12" fillId="0" borderId="0" xfId="16" applyNumberFormat="1" applyFont="1" applyAlignment="1"/>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0" fontId="12" fillId="0" borderId="0" xfId="16" applyFont="1" applyAlignment="1">
      <alignment horizontal="left"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quotePrefix="1" applyNumberFormat="1" applyFont="1" applyAlignment="1">
      <alignment horizontal="left"/>
    </xf>
    <xf numFmtId="183" fontId="12" fillId="0" borderId="0" xfId="16" applyNumberFormat="1" applyFont="1" applyAlignment="1"/>
    <xf numFmtId="3" fontId="12" fillId="0" borderId="0" xfId="16" applyNumberFormat="1" applyFont="1" applyAlignment="1">
      <alignment horizontal="left" wrapText="1"/>
    </xf>
    <xf numFmtId="183" fontId="12" fillId="0" borderId="0" xfId="16" applyNumberFormat="1" applyFont="1" applyAlignment="1">
      <alignment horizontal="left"/>
    </xf>
    <xf numFmtId="0" fontId="12" fillId="0" borderId="0" xfId="55" applyFont="1"/>
    <xf numFmtId="0" fontId="12" fillId="0" borderId="0" xfId="16" applyFont="1"/>
    <xf numFmtId="0" fontId="12" fillId="0" borderId="0" xfId="16" quotePrefix="1" applyNumberFormat="1" applyFont="1" applyAlignment="1">
      <alignment horizontal="left"/>
    </xf>
    <xf numFmtId="0" fontId="12" fillId="0" borderId="0" xfId="50" applyFont="1"/>
    <xf numFmtId="0" fontId="12" fillId="0" borderId="1" xfId="0" applyFont="1" applyFill="1" applyBorder="1" applyAlignment="1">
      <alignment horizontal="center" vertical="center"/>
    </xf>
    <xf numFmtId="238" fontId="12" fillId="0" borderId="0" xfId="0" applyNumberFormat="1" applyFont="1" applyFill="1" applyAlignment="1">
      <alignment horizontal="right"/>
    </xf>
    <xf numFmtId="238" fontId="12" fillId="0" borderId="0" xfId="0" applyNumberFormat="1" applyFont="1" applyFill="1" applyBorder="1" applyAlignment="1">
      <alignment horizontal="right"/>
    </xf>
    <xf numFmtId="238" fontId="12" fillId="0" borderId="0" xfId="0" applyNumberFormat="1" applyFont="1" applyFill="1" applyBorder="1" applyAlignment="1"/>
    <xf numFmtId="205" fontId="12" fillId="0" borderId="0" xfId="0" applyNumberFormat="1" applyFont="1" applyAlignment="1"/>
    <xf numFmtId="0" fontId="12" fillId="0" borderId="7" xfId="0" applyFont="1" applyFill="1" applyBorder="1" applyAlignment="1">
      <alignment horizontal="center" vertical="center"/>
    </xf>
    <xf numFmtId="206" fontId="12" fillId="0" borderId="0" xfId="0" applyNumberFormat="1" applyFont="1" applyFill="1" applyAlignment="1">
      <alignment horizontal="center"/>
    </xf>
    <xf numFmtId="206" fontId="12" fillId="0" borderId="0" xfId="0" applyNumberFormat="1" applyFont="1" applyFill="1"/>
    <xf numFmtId="206" fontId="12" fillId="0" borderId="0" xfId="0" applyNumberFormat="1" applyFont="1" applyAlignment="1">
      <alignment horizontal="right"/>
    </xf>
    <xf numFmtId="0" fontId="12" fillId="0" borderId="1" xfId="0" applyFont="1" applyBorder="1" applyAlignment="1">
      <alignment vertical="center"/>
    </xf>
    <xf numFmtId="179" fontId="11" fillId="0" borderId="0" xfId="16" applyNumberFormat="1" applyFont="1" applyFill="1" applyBorder="1" applyAlignment="1" applyProtection="1">
      <alignment horizontal="right"/>
    </xf>
    <xf numFmtId="0" fontId="12" fillId="0" borderId="0" xfId="16" applyFont="1" applyFill="1" applyAlignment="1">
      <alignment horizontal="left"/>
    </xf>
    <xf numFmtId="179" fontId="12" fillId="0" borderId="0" xfId="16" applyNumberFormat="1" applyFont="1" applyFill="1" applyBorder="1" applyProtection="1"/>
    <xf numFmtId="0" fontId="12" fillId="0" borderId="0" xfId="16" applyFont="1" applyFill="1"/>
    <xf numFmtId="0" fontId="12" fillId="0" borderId="0" xfId="16" applyFont="1" applyFill="1" applyBorder="1"/>
    <xf numFmtId="0" fontId="30" fillId="0" borderId="13" xfId="16" applyFont="1" applyBorder="1" applyAlignment="1">
      <alignment horizontal="centerContinuous"/>
    </xf>
    <xf numFmtId="0" fontId="30" fillId="0" borderId="21" xfId="16" applyFont="1" applyBorder="1" applyAlignment="1">
      <alignment horizontal="centerContinuous"/>
    </xf>
    <xf numFmtId="0" fontId="12" fillId="0" borderId="8" xfId="16" applyFont="1" applyBorder="1" applyAlignment="1"/>
    <xf numFmtId="195" fontId="12" fillId="0" borderId="0" xfId="16" applyNumberFormat="1" applyFont="1" applyAlignment="1">
      <alignment horizontal="center"/>
    </xf>
    <xf numFmtId="174" fontId="12" fillId="0" borderId="0" xfId="8" applyNumberFormat="1" applyFont="1" applyBorder="1" applyAlignment="1">
      <alignment horizontal="right"/>
    </xf>
    <xf numFmtId="195" fontId="12" fillId="0" borderId="0" xfId="16" applyNumberFormat="1" applyFont="1" applyAlignment="1">
      <alignment horizontal="left"/>
    </xf>
    <xf numFmtId="214" fontId="12" fillId="0" borderId="0" xfId="8" applyNumberFormat="1" applyFont="1" applyBorder="1" applyAlignment="1"/>
    <xf numFmtId="0" fontId="12" fillId="0" borderId="0" xfId="16" applyFont="1" applyBorder="1" applyAlignment="1"/>
    <xf numFmtId="239" fontId="12" fillId="0" borderId="0" xfId="0" applyNumberFormat="1" applyFont="1" applyProtection="1"/>
    <xf numFmtId="198" fontId="12" fillId="0" borderId="0" xfId="8" applyNumberFormat="1" applyFont="1" applyBorder="1" applyAlignment="1">
      <alignment horizontal="right"/>
    </xf>
    <xf numFmtId="178" fontId="12" fillId="0" borderId="0" xfId="8" applyNumberFormat="1" applyFont="1" applyBorder="1" applyAlignment="1">
      <alignment horizontal="right"/>
    </xf>
    <xf numFmtId="178" fontId="12" fillId="0" borderId="0" xfId="8" applyNumberFormat="1" applyFont="1" applyBorder="1" applyAlignment="1">
      <alignment horizontal="left"/>
    </xf>
    <xf numFmtId="0" fontId="12" fillId="0" borderId="0" xfId="16" applyFont="1" applyAlignment="1">
      <alignment horizontal="right"/>
    </xf>
    <xf numFmtId="169" fontId="21"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0" fontId="9" fillId="0" borderId="0" xfId="0" applyFont="1"/>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203" fontId="12" fillId="0" borderId="22" xfId="0" applyNumberFormat="1" applyFont="1" applyBorder="1" applyAlignment="1">
      <alignment horizontal="center" vertical="center"/>
    </xf>
    <xf numFmtId="0" fontId="12" fillId="0" borderId="0" xfId="16" applyFont="1"/>
    <xf numFmtId="0" fontId="12" fillId="0" borderId="0" xfId="16" applyFont="1" applyAlignment="1">
      <alignment horizontal="lef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Border="1" applyAlignment="1">
      <alignment horizontal="center" vertical="center"/>
    </xf>
    <xf numFmtId="0" fontId="12" fillId="0" borderId="0" xfId="16" applyFont="1"/>
    <xf numFmtId="0" fontId="12" fillId="0" borderId="0" xfId="16" applyFont="1" applyAlignment="1">
      <alignment horizontal="right"/>
    </xf>
    <xf numFmtId="186" fontId="12" fillId="0" borderId="0" xfId="16" applyNumberFormat="1" applyFont="1" applyBorder="1" applyAlignment="1" applyProtection="1">
      <alignment horizontal="center" vertical="center"/>
    </xf>
    <xf numFmtId="214" fontId="12" fillId="0" borderId="0" xfId="8" applyNumberFormat="1" applyFont="1" applyAlignment="1"/>
    <xf numFmtId="198" fontId="12" fillId="0" borderId="0" xfId="8" applyNumberFormat="1" applyFont="1" applyAlignment="1">
      <alignment horizontal="right" indent="2"/>
    </xf>
    <xf numFmtId="198" fontId="12" fillId="0" borderId="0" xfId="8" applyNumberFormat="1" applyFont="1" applyAlignment="1"/>
    <xf numFmtId="240" fontId="12" fillId="0" borderId="0" xfId="8" applyNumberFormat="1" applyFont="1" applyAlignment="1">
      <alignment horizontal="right"/>
    </xf>
    <xf numFmtId="169" fontId="12" fillId="0" borderId="0" xfId="8" applyNumberFormat="1" applyFont="1" applyAlignment="1"/>
    <xf numFmtId="222" fontId="12" fillId="0" borderId="0" xfId="8" applyNumberFormat="1" applyFont="1" applyAlignment="1"/>
    <xf numFmtId="240" fontId="12" fillId="0" borderId="0" xfId="8" applyNumberFormat="1"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30" fillId="0" borderId="21" xfId="49" applyFont="1" applyBorder="1" applyAlignment="1">
      <alignment horizontal="center"/>
    </xf>
    <xf numFmtId="0" fontId="12" fillId="0" borderId="0" xfId="49"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0" xfId="16" applyFont="1"/>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184" fontId="12" fillId="0" borderId="0" xfId="16" applyNumberFormat="1" applyFont="1" applyAlignment="1">
      <alignment horizontal="right"/>
    </xf>
    <xf numFmtId="0" fontId="12" fillId="0" borderId="0" xfId="16" applyFont="1"/>
    <xf numFmtId="0" fontId="12" fillId="0" borderId="0" xfId="16" applyFont="1" applyAlignment="1">
      <alignment horizontal="right"/>
    </xf>
    <xf numFmtId="0" fontId="12" fillId="0" borderId="0" xfId="16"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9" fontId="12" fillId="0" borderId="0" xfId="16" applyNumberFormat="1" applyFont="1" applyFill="1" applyBorder="1" applyProtection="1"/>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12" fillId="0" borderId="0" xfId="0" applyFont="1"/>
    <xf numFmtId="212" fontId="81" fillId="0" borderId="0" xfId="16" applyNumberFormat="1" applyFont="1" applyFill="1"/>
    <xf numFmtId="212" fontId="81" fillId="0" borderId="0" xfId="16" applyNumberFormat="1" applyFont="1" applyFill="1" applyProtection="1"/>
    <xf numFmtId="212" fontId="11" fillId="0" borderId="0" xfId="16" quotePrefix="1" applyNumberFormat="1" applyFont="1" applyFill="1" applyAlignment="1" applyProtection="1">
      <alignment horizontal="right"/>
    </xf>
    <xf numFmtId="0" fontId="12" fillId="0" borderId="0" xfId="66" applyFont="1" applyAlignment="1">
      <alignment vertical="center"/>
    </xf>
    <xf numFmtId="0" fontId="30" fillId="0" borderId="0" xfId="0" applyFont="1" applyAlignment="1">
      <alignment horizontal="right"/>
    </xf>
    <xf numFmtId="0" fontId="30" fillId="0" borderId="0" xfId="0" applyFont="1" applyAlignment="1">
      <alignment horizontal="left"/>
    </xf>
    <xf numFmtId="0" fontId="12" fillId="0" borderId="0" xfId="16" applyFont="1"/>
    <xf numFmtId="173" fontId="12" fillId="0" borderId="0" xfId="0" applyNumberFormat="1" applyFont="1" applyBorder="1" applyAlignment="1">
      <alignment horizontal="right"/>
    </xf>
    <xf numFmtId="169" fontId="20" fillId="0" borderId="0" xfId="14" applyNumberFormat="1"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11" fillId="0" borderId="0" xfId="0" applyNumberFormat="1" applyFont="1" applyAlignment="1">
      <alignment horizontal="left"/>
    </xf>
    <xf numFmtId="0" fontId="0" fillId="0" borderId="0" xfId="0"/>
    <xf numFmtId="0" fontId="12" fillId="0" borderId="0" xfId="16" applyFont="1"/>
    <xf numFmtId="0" fontId="12" fillId="0" borderId="0" xfId="16" applyFont="1" applyAlignment="1">
      <alignment horizontal="left"/>
    </xf>
    <xf numFmtId="0" fontId="12" fillId="0" borderId="0" xfId="16" applyFont="1" applyAlignment="1">
      <alignment horizontal="left" vertical="center"/>
    </xf>
    <xf numFmtId="169" fontId="11" fillId="0" borderId="0" xfId="0" applyNumberFormat="1" applyFont="1" applyAlignment="1">
      <alignment horizontal="left"/>
    </xf>
    <xf numFmtId="169" fontId="24" fillId="0" borderId="0" xfId="0" applyNumberFormat="1" applyFont="1" applyAlignment="1">
      <alignment horizontal="left"/>
    </xf>
    <xf numFmtId="0" fontId="12" fillId="0" borderId="0" xfId="16" applyFont="1" applyAlignment="1">
      <alignment horizontal="left"/>
    </xf>
    <xf numFmtId="0" fontId="30" fillId="0" borderId="0" xfId="0" applyFont="1" applyAlignment="1">
      <alignment horizontal="left"/>
    </xf>
    <xf numFmtId="0" fontId="35" fillId="0" borderId="0" xfId="11" applyFont="1" applyAlignment="1">
      <alignment horizontal="left"/>
    </xf>
    <xf numFmtId="0" fontId="11" fillId="0" borderId="0" xfId="13" applyFont="1" applyAlignment="1">
      <alignment horizontal="left"/>
    </xf>
    <xf numFmtId="0" fontId="67" fillId="0" borderId="0" xfId="0" applyFont="1"/>
    <xf numFmtId="0" fontId="12" fillId="0" borderId="0" xfId="16" applyFont="1"/>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applyNumberFormat="1" applyFont="1" applyAlignment="1"/>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79" fontId="12" fillId="0" borderId="0" xfId="16" applyNumberFormat="1" applyFont="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195" fontId="12" fillId="0" borderId="0" xfId="0" applyNumberFormat="1" applyFont="1" applyAlignment="1">
      <alignment horizontal="left" vertical="center"/>
    </xf>
    <xf numFmtId="0" fontId="12" fillId="0" borderId="0" xfId="0" applyFont="1" applyAlignment="1">
      <alignment vertical="center"/>
    </xf>
    <xf numFmtId="0" fontId="12" fillId="0" borderId="0" xfId="0" applyNumberFormat="1" applyFont="1" applyBorder="1" applyAlignment="1">
      <alignment horizontal="left" vertical="center"/>
    </xf>
    <xf numFmtId="49" fontId="12" fillId="0" borderId="0" xfId="0" applyNumberFormat="1" applyFont="1"/>
    <xf numFmtId="214" fontId="12" fillId="0" borderId="0" xfId="0" applyNumberFormat="1" applyFont="1"/>
    <xf numFmtId="0" fontId="30" fillId="0" borderId="0" xfId="0" applyFont="1" applyAlignment="1">
      <alignment horizontal="right"/>
    </xf>
    <xf numFmtId="1" fontId="12" fillId="0" borderId="0" xfId="0" applyNumberFormat="1" applyFont="1"/>
    <xf numFmtId="0" fontId="12" fillId="0" borderId="0" xfId="0" applyFont="1" applyBorder="1" applyAlignment="1">
      <alignment vertical="center"/>
    </xf>
    <xf numFmtId="0" fontId="12" fillId="0" borderId="9" xfId="0" applyFont="1" applyBorder="1" applyAlignment="1">
      <alignment vertical="center"/>
    </xf>
    <xf numFmtId="1" fontId="12" fillId="0" borderId="0" xfId="0" applyNumberFormat="1" applyFont="1" applyAlignment="1">
      <alignment horizontal="right"/>
    </xf>
    <xf numFmtId="0" fontId="24" fillId="0" borderId="0" xfId="0" applyFont="1"/>
    <xf numFmtId="169" fontId="12" fillId="0" borderId="0" xfId="0" applyNumberFormat="1" applyFont="1" applyAlignment="1">
      <alignment horizontal="right"/>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0" xfId="16" applyFont="1"/>
    <xf numFmtId="0" fontId="12" fillId="0" borderId="0" xfId="16" quotePrefix="1" applyNumberFormat="1" applyFont="1" applyAlignment="1">
      <alignment horizontal="left"/>
    </xf>
    <xf numFmtId="1" fontId="12" fillId="0" borderId="0" xfId="16" applyNumberFormat="1" applyFont="1" applyAlignment="1">
      <alignment horizontal="left"/>
    </xf>
    <xf numFmtId="0" fontId="12" fillId="0" borderId="0" xfId="16" applyFont="1"/>
    <xf numFmtId="1" fontId="12" fillId="0" borderId="0" xfId="16" applyNumberFormat="1" applyFont="1" applyAlignment="1">
      <alignment horizontal="lef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29" fillId="0" borderId="0" xfId="0" applyFont="1" applyAlignment="1">
      <alignment vertical="center"/>
    </xf>
    <xf numFmtId="0" fontId="12" fillId="0" borderId="0" xfId="16" applyFont="1" applyAlignment="1">
      <alignment horizontal="right"/>
    </xf>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0" fontId="12" fillId="0" borderId="0" xfId="16" applyFont="1" applyAlignment="1">
      <alignment horizontal="right"/>
    </xf>
    <xf numFmtId="0" fontId="12" fillId="0" borderId="0" xfId="16" applyFont="1"/>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0" fontId="12" fillId="0" borderId="0" xfId="16" applyFont="1" applyAlignment="1">
      <alignment horizontal="right"/>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0" xfId="16" applyFont="1"/>
    <xf numFmtId="0" fontId="12" fillId="0" borderId="0" xfId="16" applyFont="1" applyAlignment="1">
      <alignment horizontal="center"/>
    </xf>
    <xf numFmtId="0" fontId="12" fillId="0" borderId="0" xfId="16"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214" fontId="12" fillId="0" borderId="0" xfId="8" applyNumberFormat="1" applyFont="1" applyAlignment="1">
      <alignment horizontal="right" indent="2"/>
    </xf>
    <xf numFmtId="178" fontId="12" fillId="0" borderId="0" xfId="8" applyNumberFormat="1" applyFont="1" applyAlignment="1">
      <alignment horizontal="right" indent="2"/>
    </xf>
    <xf numFmtId="169" fontId="12" fillId="0" borderId="0" xfId="8" applyNumberFormat="1" applyFont="1" applyAlignment="1">
      <alignment horizontal="right"/>
    </xf>
    <xf numFmtId="214" fontId="12" fillId="0" borderId="0" xfId="8" applyNumberFormat="1" applyFont="1" applyAlignment="1">
      <alignment horizontal="left"/>
    </xf>
    <xf numFmtId="198" fontId="12" fillId="0" borderId="0" xfId="8" applyNumberFormat="1" applyFont="1" applyAlignment="1">
      <alignment horizontal="left"/>
    </xf>
    <xf numFmtId="1" fontId="12" fillId="0" borderId="0" xfId="0" applyNumberFormat="1" applyFont="1" applyAlignment="1"/>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1" fillId="0" borderId="0" xfId="16" applyNumberFormat="1" applyFont="1" applyBorder="1" applyAlignment="1" applyProtection="1">
      <alignment horizontal="righ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Alignment="1">
      <alignment horizontal="left" vertical="center"/>
    </xf>
    <xf numFmtId="0" fontId="12" fillId="0" borderId="0" xfId="16" applyFont="1"/>
    <xf numFmtId="0" fontId="12" fillId="0" borderId="0" xfId="16" applyFont="1" applyAlignment="1">
      <alignment horizontal="left" wrapText="1"/>
    </xf>
    <xf numFmtId="0" fontId="12" fillId="0" borderId="0" xfId="16" applyFont="1" applyAlignment="1">
      <alignment horizontal="center"/>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0" xfId="0" applyFont="1" applyAlignment="1">
      <alignment horizontal="left"/>
    </xf>
    <xf numFmtId="0" fontId="12" fillId="0" borderId="0" xfId="0" applyFont="1"/>
    <xf numFmtId="0" fontId="12" fillId="0" borderId="0" xfId="0" applyFont="1" applyBorder="1" applyAlignment="1">
      <alignment horizontal="center"/>
    </xf>
    <xf numFmtId="0" fontId="12" fillId="0" borderId="8" xfId="0" applyFont="1" applyBorder="1" applyAlignment="1">
      <alignment horizontal="left"/>
    </xf>
    <xf numFmtId="0" fontId="12" fillId="0" borderId="0" xfId="16" applyFont="1" applyBorder="1" applyAlignment="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0" fontId="12" fillId="0" borderId="0" xfId="16" applyFont="1" applyAlignment="1">
      <alignment horizontal="right"/>
    </xf>
    <xf numFmtId="0" fontId="12" fillId="0" borderId="8" xfId="16" applyFont="1" applyBorder="1" applyAlignment="1">
      <alignment horizontal="left"/>
    </xf>
    <xf numFmtId="0" fontId="12" fillId="0" borderId="0" xfId="16" applyFont="1" applyBorder="1" applyAlignment="1">
      <alignment horizontal="center"/>
    </xf>
    <xf numFmtId="0" fontId="12" fillId="0" borderId="0" xfId="16" applyFont="1"/>
    <xf numFmtId="0" fontId="12" fillId="0" borderId="0" xfId="16" applyFont="1" applyAlignment="1">
      <alignment horizontal="center"/>
    </xf>
    <xf numFmtId="49" fontId="12" fillId="0" borderId="0" xfId="76" applyNumberFormat="1" applyFont="1" applyBorder="1" applyAlignment="1">
      <alignment horizontal="left" vertical="center"/>
    </xf>
    <xf numFmtId="0" fontId="12" fillId="0" borderId="0" xfId="76" applyFont="1" applyBorder="1" applyAlignment="1">
      <alignment horizontal="left"/>
    </xf>
    <xf numFmtId="210" fontId="12" fillId="0" borderId="0" xfId="76" applyNumberFormat="1" applyFont="1" applyProtection="1"/>
    <xf numFmtId="223" fontId="12" fillId="0" borderId="0" xfId="76" applyNumberFormat="1" applyFont="1" applyAlignment="1">
      <alignment horizontal="right"/>
    </xf>
    <xf numFmtId="0" fontId="12" fillId="0" borderId="0" xfId="76" applyFont="1" applyBorder="1"/>
    <xf numFmtId="241" fontId="12" fillId="0" borderId="0" xfId="77" applyNumberFormat="1" applyFont="1" applyProtection="1"/>
    <xf numFmtId="210" fontId="12" fillId="0" borderId="0" xfId="76" applyNumberFormat="1" applyFont="1" applyBorder="1" applyProtection="1"/>
    <xf numFmtId="0" fontId="12" fillId="0" borderId="0" xfId="76" applyFont="1" applyBorder="1" applyAlignment="1">
      <alignment horizontal="left" shrinkToFit="1"/>
    </xf>
    <xf numFmtId="49" fontId="12" fillId="0" borderId="0" xfId="77" applyNumberFormat="1" applyFont="1" applyBorder="1" applyAlignment="1">
      <alignment horizontal="left" vertical="center"/>
    </xf>
    <xf numFmtId="0" fontId="12" fillId="0" borderId="0" xfId="77" applyFont="1" applyBorder="1" applyAlignment="1">
      <alignment horizontal="left"/>
    </xf>
    <xf numFmtId="210" fontId="12" fillId="0" borderId="0" xfId="77" applyNumberFormat="1" applyFont="1" applyProtection="1"/>
    <xf numFmtId="223" fontId="12" fillId="0" borderId="0" xfId="77" applyNumberFormat="1" applyFont="1" applyAlignment="1">
      <alignment horizontal="right"/>
    </xf>
    <xf numFmtId="0" fontId="12" fillId="0" borderId="0" xfId="77" applyFont="1" applyBorder="1"/>
    <xf numFmtId="0" fontId="12" fillId="0" borderId="0" xfId="77" applyFont="1" applyBorder="1" applyAlignment="1">
      <alignment horizontal="left" shrinkToFit="1"/>
    </xf>
    <xf numFmtId="195" fontId="12" fillId="0" borderId="0" xfId="77" applyNumberFormat="1" applyFont="1" applyAlignment="1">
      <alignment horizontal="left"/>
    </xf>
    <xf numFmtId="0" fontId="12" fillId="0" borderId="0" xfId="77" applyFont="1" applyBorder="1" applyAlignment="1">
      <alignment horizontal="left" vertical="center"/>
    </xf>
    <xf numFmtId="0" fontId="12" fillId="0" borderId="0" xfId="77" applyFont="1" applyAlignment="1">
      <alignment horizontal="left"/>
    </xf>
    <xf numFmtId="0" fontId="12" fillId="0" borderId="0" xfId="77" quotePrefix="1" applyFont="1" applyAlignment="1">
      <alignment horizontal="left"/>
    </xf>
    <xf numFmtId="0" fontId="12" fillId="0" borderId="9" xfId="77" applyFont="1" applyBorder="1" applyAlignment="1">
      <alignment horizontal="left" vertical="center"/>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20" applyNumberFormat="1" applyFont="1" applyAlignment="1">
      <alignment horizontal="lef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xf>
    <xf numFmtId="0" fontId="12" fillId="0" borderId="0" xfId="16" applyFont="1"/>
    <xf numFmtId="0" fontId="12" fillId="0" borderId="0" xfId="16" applyFont="1" applyAlignment="1">
      <alignment horizontal="left" vertical="center"/>
    </xf>
    <xf numFmtId="0" fontId="12" fillId="0" borderId="0" xfId="16" applyFont="1" applyAlignment="1">
      <alignment horizontal="center"/>
    </xf>
    <xf numFmtId="0" fontId="12" fillId="0" borderId="0" xfId="0" applyFont="1" applyAlignment="1">
      <alignment horizontal="left"/>
    </xf>
    <xf numFmtId="0" fontId="12" fillId="0" borderId="0" xfId="0" applyFont="1"/>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 xfId="0" applyFont="1" applyBorder="1" applyAlignment="1">
      <alignment horizontal="center" vertical="center"/>
    </xf>
    <xf numFmtId="0" fontId="12" fillId="0" borderId="0" xfId="0" applyFont="1" applyFill="1" applyBorder="1" applyAlignment="1">
      <alignment horizontal="left"/>
    </xf>
    <xf numFmtId="49" fontId="12" fillId="0" borderId="0" xfId="0" applyNumberFormat="1" applyFont="1" applyAlignment="1">
      <alignment horizontal="left"/>
    </xf>
    <xf numFmtId="0" fontId="12" fillId="0" borderId="4" xfId="0" applyFont="1" applyFill="1" applyBorder="1" applyAlignment="1">
      <alignment horizontal="center" vertical="center"/>
    </xf>
    <xf numFmtId="0" fontId="12" fillId="0" borderId="0" xfId="0" applyFont="1" applyFill="1" applyBorder="1"/>
    <xf numFmtId="0" fontId="12" fillId="0" borderId="22" xfId="0" applyFont="1" applyBorder="1" applyAlignment="1">
      <alignment horizontal="center"/>
    </xf>
    <xf numFmtId="0" fontId="12" fillId="0" borderId="21" xfId="0" applyFont="1" applyBorder="1" applyAlignment="1">
      <alignment horizontal="center" vertical="center"/>
    </xf>
    <xf numFmtId="0" fontId="12" fillId="0" borderId="0" xfId="50" applyFont="1" applyBorder="1"/>
    <xf numFmtId="0" fontId="12" fillId="0" borderId="6" xfId="0" applyFont="1" applyFill="1" applyBorder="1" applyAlignment="1">
      <alignment horizontal="center" vertical="center"/>
    </xf>
    <xf numFmtId="0" fontId="12" fillId="0" borderId="0" xfId="16" applyFont="1"/>
    <xf numFmtId="195" fontId="12" fillId="0" borderId="0" xfId="0" applyNumberFormat="1" applyFont="1" applyFill="1" applyAlignment="1">
      <alignment horizontal="left" vertical="center"/>
    </xf>
    <xf numFmtId="0" fontId="1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241" fontId="94" fillId="0" borderId="0" xfId="0" applyNumberFormat="1" applyFont="1" applyAlignment="1" applyProtection="1">
      <alignment horizontal="right"/>
    </xf>
    <xf numFmtId="49" fontId="12" fillId="0" borderId="0" xfId="0" applyNumberFormat="1" applyFont="1" applyFill="1"/>
    <xf numFmtId="0" fontId="12" fillId="0" borderId="0" xfId="0" applyFont="1" applyFill="1" applyAlignment="1">
      <alignment horizontal="left"/>
    </xf>
    <xf numFmtId="0" fontId="12" fillId="0" borderId="0" xfId="0" applyNumberFormat="1" applyFont="1" applyBorder="1" applyAlignment="1">
      <alignment horizontal="left"/>
    </xf>
    <xf numFmtId="49" fontId="12" fillId="0" borderId="9" xfId="0" applyNumberFormat="1" applyFont="1" applyBorder="1" applyAlignment="1">
      <alignment horizontal="left" vertical="center"/>
    </xf>
    <xf numFmtId="0" fontId="12" fillId="0" borderId="33" xfId="0" applyFont="1" applyBorder="1" applyAlignment="1">
      <alignment horizontal="center"/>
    </xf>
    <xf numFmtId="0" fontId="12" fillId="0" borderId="0" xfId="16" applyFont="1" applyAlignment="1">
      <alignment horizontal="right"/>
    </xf>
    <xf numFmtId="0" fontId="12" fillId="0" borderId="0" xfId="16" applyFont="1"/>
    <xf numFmtId="0" fontId="12" fillId="0" borderId="0" xfId="0" applyFont="1"/>
    <xf numFmtId="0" fontId="12" fillId="0" borderId="0" xfId="16" applyFont="1"/>
    <xf numFmtId="176" fontId="12" fillId="0" borderId="0" xfId="16" applyNumberFormat="1" applyFont="1" applyAlignment="1">
      <alignment horizontal="right" wrapText="1"/>
    </xf>
    <xf numFmtId="2" fontId="12" fillId="0" borderId="0" xfId="16" applyNumberFormat="1" applyFont="1" applyAlignment="1">
      <alignment horizontal="left" wrapText="1"/>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xf numFmtId="222" fontId="12" fillId="0" borderId="0" xfId="8" applyNumberFormat="1" applyFont="1" applyAlignment="1">
      <alignment horizontal="right"/>
    </xf>
    <xf numFmtId="222" fontId="12" fillId="0" borderId="0" xfId="8" applyNumberFormat="1" applyFont="1" applyFill="1" applyAlignment="1">
      <alignment horizontal="righ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169" fontId="12" fillId="0" borderId="0" xfId="8" applyNumberFormat="1" applyFont="1" applyFill="1" applyAlignment="1">
      <alignment horizontal="right"/>
    </xf>
    <xf numFmtId="0" fontId="12" fillId="0" borderId="0" xfId="16" applyFont="1"/>
    <xf numFmtId="0" fontId="11" fillId="0" borderId="0" xfId="16" applyFont="1" applyAlignment="1">
      <alignment horizontal="left"/>
    </xf>
    <xf numFmtId="0" fontId="12" fillId="0" borderId="0" xfId="16" applyFont="1"/>
    <xf numFmtId="0" fontId="12" fillId="0" borderId="9" xfId="0" applyFont="1" applyBorder="1" applyAlignment="1">
      <alignment horizontal="centerContinuous"/>
    </xf>
    <xf numFmtId="17" fontId="12" fillId="0" borderId="0" xfId="0" quotePrefix="1" applyNumberFormat="1" applyFont="1" applyBorder="1" applyAlignment="1">
      <alignment horizontal="center"/>
    </xf>
    <xf numFmtId="0" fontId="12" fillId="0" borderId="0" xfId="0" quotePrefix="1" applyFont="1" applyBorder="1" applyAlignment="1">
      <alignment horizontal="center"/>
    </xf>
    <xf numFmtId="0" fontId="12" fillId="0" borderId="5" xfId="0" applyFont="1" applyBorder="1" applyAlignment="1">
      <alignment horizontal="centerContinuous"/>
    </xf>
    <xf numFmtId="0" fontId="12" fillId="0" borderId="6" xfId="0" applyFont="1" applyBorder="1" applyAlignment="1">
      <alignment horizontal="centerContinuous" vertical="center"/>
    </xf>
    <xf numFmtId="0" fontId="12" fillId="0" borderId="9" xfId="0" applyFont="1" applyBorder="1" applyAlignment="1">
      <alignment horizontal="centerContinuous" vertical="center"/>
    </xf>
    <xf numFmtId="0" fontId="12" fillId="0" borderId="13" xfId="0" applyFont="1" applyBorder="1" applyAlignment="1">
      <alignment horizontal="centerContinuous" vertical="center"/>
    </xf>
    <xf numFmtId="0" fontId="12" fillId="0" borderId="6" xfId="0" applyFont="1" applyBorder="1" applyAlignment="1">
      <alignment horizontal="center"/>
    </xf>
    <xf numFmtId="17" fontId="12" fillId="0" borderId="6" xfId="0" quotePrefix="1" applyNumberFormat="1" applyFont="1" applyBorder="1" applyAlignment="1">
      <alignment horizontal="center"/>
    </xf>
    <xf numFmtId="0" fontId="59" fillId="0" borderId="0" xfId="0" applyFont="1"/>
    <xf numFmtId="176" fontId="12" fillId="0" borderId="0" xfId="0" applyNumberFormat="1" applyFont="1" applyAlignment="1">
      <alignment horizontal="right"/>
    </xf>
    <xf numFmtId="224" fontId="12" fillId="0" borderId="0" xfId="0" applyNumberFormat="1" applyFont="1" applyBorder="1"/>
    <xf numFmtId="226" fontId="12" fillId="0" borderId="0" xfId="0" applyNumberFormat="1" applyFont="1"/>
    <xf numFmtId="3" fontId="59" fillId="0" borderId="0" xfId="0" applyNumberFormat="1" applyFont="1" applyBorder="1"/>
    <xf numFmtId="3" fontId="12" fillId="0" borderId="0" xfId="0" applyNumberFormat="1" applyFont="1" applyBorder="1"/>
    <xf numFmtId="3" fontId="12" fillId="0" borderId="0" xfId="0" applyNumberFormat="1" applyFont="1" applyAlignment="1">
      <alignment horizontal="right"/>
    </xf>
    <xf numFmtId="227" fontId="12" fillId="0" borderId="0" xfId="0" applyNumberFormat="1" applyFont="1" applyBorder="1"/>
    <xf numFmtId="228" fontId="59" fillId="0" borderId="0" xfId="0" applyNumberFormat="1" applyFont="1" applyBorder="1"/>
    <xf numFmtId="228" fontId="12" fillId="0" borderId="0" xfId="0" applyNumberFormat="1" applyFont="1" applyBorder="1"/>
    <xf numFmtId="238" fontId="12" fillId="0" borderId="0" xfId="0" applyNumberFormat="1" applyFont="1" applyBorder="1"/>
    <xf numFmtId="3" fontId="12" fillId="0" borderId="0" xfId="0" quotePrefix="1" applyNumberFormat="1" applyFont="1" applyAlignment="1">
      <alignment horizontal="right"/>
    </xf>
    <xf numFmtId="225" fontId="12" fillId="0" borderId="0" xfId="0" applyNumberFormat="1" applyFont="1" applyBorder="1"/>
    <xf numFmtId="224" fontId="59" fillId="0" borderId="0" xfId="0" applyNumberFormat="1" applyFont="1" applyBorder="1"/>
    <xf numFmtId="3" fontId="12" fillId="0" borderId="0" xfId="0" quotePrefix="1" applyNumberFormat="1" applyFont="1"/>
    <xf numFmtId="177" fontId="12" fillId="0" borderId="0" xfId="0" applyNumberFormat="1" applyFont="1" applyBorder="1"/>
    <xf numFmtId="0" fontId="11" fillId="0" borderId="0" xfId="0" applyFont="1" applyAlignment="1">
      <alignment horizontal="centerContinuous"/>
    </xf>
    <xf numFmtId="0" fontId="12" fillId="0" borderId="0" xfId="0" applyFont="1" applyAlignment="1">
      <alignment horizontal="centerContinuous"/>
    </xf>
    <xf numFmtId="224" fontId="12" fillId="0" borderId="0" xfId="0" applyNumberFormat="1" applyFont="1" applyBorder="1" applyAlignment="1">
      <alignment horizontal="centerContinuous"/>
    </xf>
    <xf numFmtId="3" fontId="12" fillId="0" borderId="0" xfId="0" applyNumberFormat="1" applyFont="1" applyAlignment="1">
      <alignment horizontal="centerContinuous"/>
    </xf>
    <xf numFmtId="226" fontId="12" fillId="0" borderId="0" xfId="0" applyNumberFormat="1" applyFont="1" applyAlignment="1">
      <alignment horizontal="centerContinuous"/>
    </xf>
    <xf numFmtId="226" fontId="12" fillId="0" borderId="0" xfId="0" applyNumberFormat="1" applyFont="1" applyBorder="1"/>
    <xf numFmtId="0" fontId="59" fillId="0" borderId="0" xfId="0" applyFont="1" applyBorder="1"/>
    <xf numFmtId="229" fontId="12" fillId="0" borderId="0" xfId="0" applyNumberFormat="1" applyFont="1" applyBorder="1"/>
    <xf numFmtId="230" fontId="12" fillId="0" borderId="0" xfId="0" applyNumberFormat="1" applyFont="1" applyBorder="1"/>
    <xf numFmtId="231" fontId="12" fillId="0" borderId="0" xfId="0" applyNumberFormat="1" applyFont="1" applyBorder="1"/>
    <xf numFmtId="3" fontId="12" fillId="0" borderId="0" xfId="0" quotePrefix="1" applyNumberFormat="1" applyFont="1" applyBorder="1"/>
    <xf numFmtId="0" fontId="12" fillId="0" borderId="0" xfId="0" applyFont="1" applyBorder="1" applyAlignment="1">
      <alignment horizontal="centerContinuous"/>
    </xf>
    <xf numFmtId="224" fontId="12" fillId="0" borderId="0" xfId="0" applyNumberFormat="1" applyFont="1"/>
    <xf numFmtId="222" fontId="12" fillId="0" borderId="0" xfId="0" applyNumberFormat="1" applyFont="1"/>
    <xf numFmtId="3" fontId="12" fillId="0" borderId="0" xfId="0" applyNumberFormat="1" applyFont="1"/>
    <xf numFmtId="0" fontId="12" fillId="0" borderId="0" xfId="16" applyFont="1" applyAlignment="1">
      <alignment horizontal="right"/>
    </xf>
    <xf numFmtId="173" fontId="12" fillId="0" borderId="0" xfId="0" applyNumberFormat="1" applyFont="1" applyBorder="1" applyAlignment="1">
      <alignment horizontal="right"/>
    </xf>
    <xf numFmtId="0" fontId="0" fillId="0" borderId="0" xfId="0" applyAlignment="1">
      <alignment horizontal="right"/>
    </xf>
    <xf numFmtId="0" fontId="12" fillId="0" borderId="0" xfId="16" applyFont="1"/>
    <xf numFmtId="0" fontId="12" fillId="0" borderId="0" xfId="16" applyFont="1" applyAlignment="1">
      <alignment horizontal="left" vertical="center"/>
    </xf>
    <xf numFmtId="173" fontId="12" fillId="0" borderId="0" xfId="0" applyNumberFormat="1" applyFont="1" applyAlignment="1">
      <alignment horizontal="center"/>
    </xf>
    <xf numFmtId="0" fontId="12" fillId="0" borderId="0" xfId="16" quotePrefix="1" applyNumberFormat="1" applyFont="1" applyAlignment="1">
      <alignment horizontal="left"/>
    </xf>
    <xf numFmtId="214" fontId="12" fillId="0" borderId="0" xfId="8" applyNumberFormat="1" applyFont="1" applyFill="1" applyAlignment="1">
      <alignment horizontal="right"/>
    </xf>
    <xf numFmtId="240" fontId="12" fillId="0" borderId="0" xfId="8" applyNumberFormat="1" applyFont="1" applyFill="1" applyAlignment="1">
      <alignment horizontal="right"/>
    </xf>
    <xf numFmtId="198" fontId="12" fillId="0" borderId="0" xfId="8" applyNumberFormat="1" applyFont="1" applyFill="1" applyAlignment="1">
      <alignment horizontal="right" vertical="center"/>
    </xf>
    <xf numFmtId="174" fontId="12" fillId="0" borderId="0" xfId="8" applyNumberFormat="1" applyFont="1" applyFill="1" applyAlignment="1">
      <alignment horizontal="right"/>
    </xf>
    <xf numFmtId="0" fontId="10" fillId="0" borderId="9" xfId="49" applyBorder="1"/>
    <xf numFmtId="0" fontId="10" fillId="0" borderId="0" xfId="49"/>
    <xf numFmtId="0" fontId="9" fillId="0" borderId="0" xfId="49" applyFont="1"/>
    <xf numFmtId="0" fontId="18" fillId="0" borderId="0" xfId="49" applyFont="1"/>
    <xf numFmtId="0" fontId="9" fillId="0" borderId="0" xfId="49" applyFont="1" applyProtection="1">
      <protection locked="0"/>
    </xf>
    <xf numFmtId="0" fontId="19" fillId="0" borderId="0" xfId="49" applyFont="1" applyProtection="1">
      <protection locked="0"/>
    </xf>
    <xf numFmtId="0" fontId="10" fillId="0" borderId="0" xfId="49" applyProtection="1">
      <protection locked="0"/>
    </xf>
    <xf numFmtId="49" fontId="38" fillId="0" borderId="0" xfId="49" applyNumberFormat="1" applyFont="1" applyProtection="1">
      <protection locked="0"/>
    </xf>
    <xf numFmtId="0" fontId="38" fillId="0" borderId="0" xfId="49" applyFont="1" applyProtection="1">
      <protection locked="0"/>
    </xf>
    <xf numFmtId="0" fontId="39" fillId="0" borderId="0" xfId="49" applyFont="1" applyProtection="1">
      <protection locked="0"/>
    </xf>
    <xf numFmtId="0" fontId="9" fillId="0" borderId="0" xfId="49" applyFont="1" applyAlignment="1"/>
    <xf numFmtId="0" fontId="10" fillId="0" borderId="0" xfId="49" applyAlignment="1"/>
    <xf numFmtId="0" fontId="9" fillId="0" borderId="0" xfId="49" applyFont="1" applyAlignment="1" applyProtection="1">
      <alignment horizontal="left" indent="1"/>
      <protection locked="0"/>
    </xf>
    <xf numFmtId="0" fontId="9" fillId="0" borderId="0" xfId="49" applyFont="1" applyAlignment="1">
      <alignment horizontal="left" indent="1"/>
    </xf>
    <xf numFmtId="0" fontId="45" fillId="0" borderId="0" xfId="81" applyFont="1" applyAlignment="1" applyProtection="1"/>
    <xf numFmtId="0" fontId="20" fillId="0" borderId="0" xfId="49" applyFont="1" applyAlignment="1">
      <alignment horizontal="left"/>
    </xf>
    <xf numFmtId="0" fontId="9" fillId="0" borderId="0" xfId="49" applyFont="1" applyAlignment="1">
      <alignment horizontal="left"/>
    </xf>
    <xf numFmtId="0" fontId="12" fillId="0" borderId="0" xfId="83" applyFont="1"/>
    <xf numFmtId="203" fontId="12" fillId="0" borderId="0" xfId="83" applyNumberFormat="1" applyFont="1"/>
    <xf numFmtId="2" fontId="12" fillId="0" borderId="0" xfId="83" applyNumberFormat="1" applyFont="1"/>
    <xf numFmtId="203" fontId="12" fillId="0" borderId="1" xfId="83" applyNumberFormat="1" applyFont="1" applyBorder="1" applyAlignment="1">
      <alignment horizontal="center" vertical="center"/>
    </xf>
    <xf numFmtId="49" fontId="97" fillId="0" borderId="0" xfId="83" applyNumberFormat="1" applyAlignment="1">
      <alignment horizontal="center"/>
    </xf>
    <xf numFmtId="205" fontId="12" fillId="0" borderId="0" xfId="83" applyNumberFormat="1" applyFont="1"/>
    <xf numFmtId="206" fontId="12" fillId="0" borderId="0" xfId="83" applyNumberFormat="1" applyFont="1"/>
    <xf numFmtId="206" fontId="97" fillId="0" borderId="0" xfId="83" applyNumberFormat="1"/>
    <xf numFmtId="206" fontId="97" fillId="0" borderId="0" xfId="83" applyNumberFormat="1" applyFont="1"/>
    <xf numFmtId="49" fontId="12" fillId="0" borderId="0" xfId="83" applyNumberFormat="1" applyFont="1" applyAlignment="1">
      <alignment horizontal="center"/>
    </xf>
    <xf numFmtId="49" fontId="97" fillId="0" borderId="0" xfId="83" applyNumberFormat="1" applyFont="1" applyAlignment="1">
      <alignment horizontal="center"/>
    </xf>
    <xf numFmtId="0" fontId="97" fillId="0" borderId="0" xfId="83"/>
    <xf numFmtId="205" fontId="97" fillId="0" borderId="0" xfId="83" applyNumberFormat="1"/>
    <xf numFmtId="206" fontId="66" fillId="0" borderId="0" xfId="83" applyNumberFormat="1" applyFont="1"/>
    <xf numFmtId="204" fontId="97" fillId="0" borderId="0" xfId="83" applyNumberFormat="1"/>
    <xf numFmtId="205" fontId="12" fillId="0" borderId="0" xfId="83" applyNumberFormat="1" applyFont="1" applyFill="1"/>
    <xf numFmtId="205" fontId="97" fillId="0" borderId="0" xfId="83" applyNumberFormat="1" applyFont="1" applyFill="1"/>
    <xf numFmtId="207" fontId="12" fillId="0" borderId="0" xfId="83" applyNumberFormat="1" applyFont="1" applyBorder="1" applyAlignment="1">
      <alignment horizontal="left"/>
    </xf>
    <xf numFmtId="207" fontId="12" fillId="0" borderId="0" xfId="83" applyNumberFormat="1" applyFont="1" applyBorder="1" applyAlignment="1"/>
    <xf numFmtId="0" fontId="12" fillId="0" borderId="0" xfId="16" applyFont="1"/>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0" fontId="12" fillId="0" borderId="0" xfId="16" applyFont="1"/>
    <xf numFmtId="183" fontId="12" fillId="0" borderId="0" xfId="16" applyNumberFormat="1" applyFont="1" applyAlignment="1">
      <alignment horizontal="left"/>
    </xf>
    <xf numFmtId="1" fontId="12" fillId="0" borderId="0" xfId="16" applyNumberFormat="1" applyFont="1" applyBorder="1" applyAlignment="1">
      <alignment horizontal="left"/>
    </xf>
    <xf numFmtId="180" fontId="12" fillId="0" borderId="0" xfId="16" applyNumberFormat="1" applyFont="1" applyBorder="1" applyAlignment="1">
      <alignment horizontal="left"/>
    </xf>
    <xf numFmtId="0" fontId="12" fillId="0" borderId="0" xfId="16" applyFont="1"/>
    <xf numFmtId="172" fontId="29" fillId="0" borderId="0" xfId="0" applyNumberFormat="1" applyFont="1" applyProtection="1"/>
    <xf numFmtId="0" fontId="12" fillId="0" borderId="0" xfId="16" applyFont="1" applyAlignment="1">
      <alignment horizontal="righ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183" fontId="12" fillId="0" borderId="0" xfId="16" applyNumberFormat="1" applyFont="1" applyBorder="1" applyAlignment="1">
      <alignment horizontal="left"/>
    </xf>
    <xf numFmtId="204" fontId="97" fillId="0" borderId="0" xfId="83" applyNumberFormat="1" applyBorder="1"/>
    <xf numFmtId="0" fontId="97" fillId="0" borderId="0" xfId="83" applyBorder="1"/>
    <xf numFmtId="49" fontId="97" fillId="0" borderId="0" xfId="83" applyNumberFormat="1" applyBorder="1" applyAlignment="1">
      <alignment horizontal="center"/>
    </xf>
    <xf numFmtId="205" fontId="12" fillId="0" borderId="0" xfId="83" applyNumberFormat="1" applyFont="1" applyBorder="1"/>
    <xf numFmtId="203" fontId="12" fillId="0" borderId="0" xfId="83" applyNumberFormat="1" applyFont="1" applyBorder="1"/>
    <xf numFmtId="238" fontId="9" fillId="0" borderId="0" xfId="0" applyNumberFormat="1" applyFont="1" applyFill="1" applyBorder="1" applyAlignment="1"/>
    <xf numFmtId="0" fontId="12" fillId="0" borderId="0" xfId="84" applyFont="1"/>
    <xf numFmtId="0" fontId="12" fillId="0" borderId="0" xfId="84" applyNumberFormat="1" applyFont="1" applyBorder="1" applyAlignment="1">
      <alignment horizontal="left" vertical="center"/>
    </xf>
    <xf numFmtId="0" fontId="30" fillId="0" borderId="0" xfId="84" applyFont="1"/>
    <xf numFmtId="171" fontId="12" fillId="0" borderId="6" xfId="84" applyNumberFormat="1" applyFont="1" applyBorder="1" applyAlignment="1">
      <alignment horizontal="centerContinuous"/>
    </xf>
    <xf numFmtId="171" fontId="12" fillId="0" borderId="13" xfId="84" applyNumberFormat="1" applyFont="1" applyBorder="1" applyAlignment="1">
      <alignment horizontal="centerContinuous"/>
    </xf>
    <xf numFmtId="171" fontId="12" fillId="0" borderId="9" xfId="84" applyNumberFormat="1" applyFont="1" applyBorder="1" applyAlignment="1">
      <alignment horizontal="centerContinuous"/>
    </xf>
    <xf numFmtId="171" fontId="12" fillId="0" borderId="14" xfId="84" applyNumberFormat="1" applyFont="1" applyBorder="1" applyAlignment="1" applyProtection="1">
      <alignment horizontal="centerContinuous"/>
    </xf>
    <xf numFmtId="241" fontId="94" fillId="0" borderId="0" xfId="84" applyNumberFormat="1" applyFont="1" applyAlignment="1" applyProtection="1">
      <alignment horizontal="right"/>
    </xf>
    <xf numFmtId="49" fontId="12" fillId="0" borderId="0" xfId="84" applyNumberFormat="1" applyFont="1"/>
    <xf numFmtId="214" fontId="12" fillId="0" borderId="0" xfId="84" applyNumberFormat="1" applyFont="1"/>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84" applyFont="1" applyAlignment="1">
      <alignment vertical="center"/>
    </xf>
    <xf numFmtId="0" fontId="12" fillId="0" borderId="1" xfId="84" applyFont="1" applyBorder="1" applyAlignment="1">
      <alignment horizontal="center" vertical="center" wrapText="1"/>
    </xf>
    <xf numFmtId="0" fontId="12" fillId="0" borderId="1" xfId="84" applyFont="1" applyBorder="1" applyAlignment="1">
      <alignment horizontal="center" vertical="center"/>
    </xf>
    <xf numFmtId="49" fontId="12" fillId="0" borderId="22" xfId="84" applyNumberFormat="1" applyFont="1" applyBorder="1" applyAlignment="1">
      <alignment horizontal="center" vertical="center"/>
    </xf>
    <xf numFmtId="0" fontId="12" fillId="0" borderId="8" xfId="84" applyFont="1" applyBorder="1" applyAlignment="1">
      <alignment horizontal="center" wrapText="1"/>
    </xf>
    <xf numFmtId="232" fontId="12" fillId="0" borderId="0" xfId="84" applyNumberFormat="1" applyFont="1" applyBorder="1" applyAlignment="1">
      <alignment horizontal="right"/>
    </xf>
    <xf numFmtId="194" fontId="12" fillId="0" borderId="0" xfId="84" applyNumberFormat="1" applyFont="1" applyBorder="1" applyAlignment="1">
      <alignment horizontal="left"/>
    </xf>
    <xf numFmtId="243" fontId="12" fillId="0" borderId="0" xfId="84" applyNumberFormat="1" applyFont="1" applyBorder="1" applyAlignment="1">
      <alignment horizontal="right"/>
    </xf>
    <xf numFmtId="0" fontId="12" fillId="0" borderId="0" xfId="84" applyFont="1" applyAlignment="1"/>
    <xf numFmtId="232" fontId="12" fillId="0" borderId="0" xfId="84" applyNumberFormat="1" applyFont="1" applyBorder="1" applyAlignment="1"/>
    <xf numFmtId="232" fontId="12" fillId="0" borderId="0" xfId="84" applyNumberFormat="1" applyFont="1" applyBorder="1"/>
    <xf numFmtId="207" fontId="12" fillId="0" borderId="0" xfId="84" applyNumberFormat="1" applyFont="1" applyBorder="1" applyAlignment="1">
      <alignment horizontal="left"/>
    </xf>
    <xf numFmtId="49" fontId="12" fillId="0" borderId="0" xfId="84" applyNumberFormat="1" applyFont="1" applyAlignment="1"/>
    <xf numFmtId="243" fontId="12" fillId="0" borderId="0" xfId="84" applyNumberFormat="1" applyFont="1" applyFill="1" applyBorder="1" applyAlignment="1">
      <alignment horizontal="right"/>
    </xf>
    <xf numFmtId="0" fontId="12" fillId="0" borderId="0" xfId="84" applyFont="1" applyBorder="1" applyAlignment="1">
      <alignment horizontal="center" vertical="center"/>
    </xf>
    <xf numFmtId="0" fontId="12" fillId="0" borderId="0" xfId="84" applyFont="1" applyAlignment="1">
      <alignment horizontal="right"/>
    </xf>
    <xf numFmtId="245" fontId="12" fillId="0" borderId="0" xfId="84" applyNumberFormat="1" applyFont="1" applyAlignment="1">
      <alignment horizontal="left"/>
    </xf>
    <xf numFmtId="246" fontId="12" fillId="0" borderId="0" xfId="84" applyNumberFormat="1" applyFont="1" applyAlignment="1">
      <alignment horizontal="left"/>
    </xf>
    <xf numFmtId="207" fontId="12" fillId="0" borderId="0" xfId="84" applyNumberFormat="1" applyFont="1" applyBorder="1" applyAlignment="1">
      <alignment horizontal="right"/>
    </xf>
    <xf numFmtId="244" fontId="12" fillId="0" borderId="0" xfId="84" applyNumberFormat="1" applyFont="1" applyBorder="1" applyAlignment="1">
      <alignment horizontal="right"/>
    </xf>
    <xf numFmtId="0" fontId="11" fillId="0" borderId="0" xfId="84" applyFont="1" applyBorder="1" applyAlignment="1">
      <alignment horizontal="right"/>
    </xf>
    <xf numFmtId="207" fontId="11" fillId="0" borderId="0" xfId="84" applyNumberFormat="1" applyFont="1" applyBorder="1" applyAlignment="1">
      <alignment horizontal="right"/>
    </xf>
    <xf numFmtId="49" fontId="12" fillId="0" borderId="0" xfId="84" applyNumberFormat="1" applyFont="1" applyBorder="1" applyAlignment="1">
      <alignment vertical="center"/>
    </xf>
    <xf numFmtId="0" fontId="98" fillId="0" borderId="0" xfId="84" applyFont="1" applyAlignment="1">
      <alignment vertical="center"/>
    </xf>
    <xf numFmtId="0" fontId="12" fillId="0" borderId="0" xfId="84" applyFont="1" applyBorder="1" applyAlignment="1">
      <alignment vertical="center"/>
    </xf>
    <xf numFmtId="0" fontId="12" fillId="0" borderId="1" xfId="84" applyFont="1" applyBorder="1" applyAlignment="1">
      <alignment horizontal="center" wrapText="1"/>
    </xf>
    <xf numFmtId="0" fontId="12" fillId="0" borderId="1" xfId="84" applyFont="1" applyBorder="1" applyAlignment="1">
      <alignment horizontal="center"/>
    </xf>
    <xf numFmtId="49" fontId="12" fillId="0" borderId="22" xfId="84" applyNumberFormat="1" applyFont="1" applyBorder="1" applyAlignment="1">
      <alignment horizontal="center"/>
    </xf>
    <xf numFmtId="243" fontId="12" fillId="0" borderId="0" xfId="84" applyNumberFormat="1" applyFont="1" applyBorder="1" applyAlignment="1">
      <alignment horizontal="right" vertical="center"/>
    </xf>
    <xf numFmtId="243" fontId="12" fillId="0" borderId="0" xfId="84" applyNumberFormat="1" applyFont="1" applyAlignment="1">
      <alignment vertical="center"/>
    </xf>
    <xf numFmtId="243" fontId="12" fillId="0" borderId="0" xfId="84" applyNumberFormat="1" applyFont="1" applyBorder="1" applyAlignment="1">
      <alignment horizontal="center" vertical="center"/>
    </xf>
    <xf numFmtId="49" fontId="12" fillId="0" borderId="0" xfId="85" applyNumberFormat="1" applyFont="1" applyBorder="1" applyAlignment="1">
      <alignment vertic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99" fillId="0" borderId="0" xfId="84"/>
    <xf numFmtId="0" fontId="99" fillId="0" borderId="0" xfId="86"/>
    <xf numFmtId="0" fontId="0" fillId="0" borderId="0" xfId="0"/>
    <xf numFmtId="0" fontId="12" fillId="0" borderId="0" xfId="0" applyFont="1" applyAlignment="1">
      <alignment horizontal="left"/>
    </xf>
    <xf numFmtId="169" fontId="12" fillId="0" borderId="0" xfId="0" applyNumberFormat="1" applyFont="1" applyAlignment="1">
      <alignment horizontal="left"/>
    </xf>
    <xf numFmtId="1" fontId="12" fillId="0" borderId="0" xfId="0" applyNumberFormat="1" applyFont="1" applyAlignment="1">
      <alignment horizontal="left"/>
    </xf>
    <xf numFmtId="0" fontId="12" fillId="0" borderId="0" xfId="0" applyFont="1" applyAlignment="1">
      <alignment horizontal="right"/>
    </xf>
    <xf numFmtId="0" fontId="17" fillId="0" borderId="0" xfId="0" applyFont="1" applyAlignment="1"/>
    <xf numFmtId="0" fontId="17" fillId="0" borderId="0" xfId="0" applyFont="1" applyAlignment="1">
      <alignment horizontal="left"/>
    </xf>
    <xf numFmtId="0" fontId="17" fillId="0" borderId="0" xfId="0" applyFont="1" applyAlignment="1">
      <alignment horizontal="right"/>
    </xf>
    <xf numFmtId="0" fontId="12" fillId="0" borderId="0" xfId="0" applyFont="1" applyAlignment="1">
      <alignment horizontal="left"/>
    </xf>
    <xf numFmtId="0" fontId="12" fillId="0" borderId="8"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194" fontId="12" fillId="0" borderId="0" xfId="0" applyNumberFormat="1" applyFont="1" applyBorder="1" applyAlignment="1">
      <alignment horizontal="center"/>
    </xf>
    <xf numFmtId="0" fontId="12" fillId="0" borderId="0" xfId="84" applyFont="1" applyAlignment="1">
      <alignment horizontal="left"/>
    </xf>
    <xf numFmtId="0" fontId="12" fillId="0" borderId="0" xfId="84" applyFont="1" applyBorder="1" applyAlignment="1">
      <alignment horizontal="center"/>
    </xf>
    <xf numFmtId="0" fontId="12" fillId="0" borderId="0" xfId="84" applyFont="1" applyBorder="1" applyAlignment="1">
      <alignment horizontal="left"/>
    </xf>
    <xf numFmtId="0" fontId="12" fillId="0" borderId="9" xfId="84" applyFont="1" applyBorder="1" applyAlignment="1">
      <alignment horizontal="left"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49" fontId="12" fillId="0" borderId="0" xfId="84" applyNumberFormat="1" applyFont="1" applyBorder="1" applyAlignment="1" applyProtection="1">
      <alignment horizontal="left"/>
      <protection locked="0"/>
    </xf>
    <xf numFmtId="49" fontId="12" fillId="0" borderId="0" xfId="84" applyNumberFormat="1" applyFont="1" applyBorder="1" applyAlignment="1">
      <alignment horizontal="left"/>
    </xf>
    <xf numFmtId="0" fontId="12" fillId="0" borderId="0" xfId="84" quotePrefix="1" applyFont="1" applyBorder="1" applyAlignment="1">
      <alignment horizontal="left"/>
    </xf>
    <xf numFmtId="0" fontId="30" fillId="0" borderId="33" xfId="84" applyFont="1" applyBorder="1" applyAlignment="1">
      <alignment horizontal="center"/>
    </xf>
    <xf numFmtId="0" fontId="12" fillId="0" borderId="0" xfId="84" applyFont="1" applyFill="1" applyBorder="1" applyAlignment="1">
      <alignment horizontal="center"/>
    </xf>
    <xf numFmtId="0" fontId="12" fillId="0" borderId="0" xfId="84" applyFont="1" applyFill="1"/>
    <xf numFmtId="0" fontId="12" fillId="0" borderId="0" xfId="84" quotePrefix="1" applyFont="1"/>
    <xf numFmtId="0" fontId="12" fillId="0" borderId="0" xfId="84" applyFont="1" applyFill="1" applyBorder="1" applyAlignment="1">
      <alignment horizontal="center" vertical="center"/>
    </xf>
    <xf numFmtId="0" fontId="12" fillId="0" borderId="33" xfId="84" applyFont="1" applyBorder="1" applyAlignment="1">
      <alignment horizontal="center"/>
    </xf>
    <xf numFmtId="0" fontId="30" fillId="0" borderId="0" xfId="84" applyFont="1" applyBorder="1" applyAlignment="1">
      <alignment horizontal="center" vertical="center"/>
    </xf>
    <xf numFmtId="0" fontId="30" fillId="0" borderId="0" xfId="84" applyFont="1" applyBorder="1" applyAlignment="1">
      <alignment horizontal="center"/>
    </xf>
    <xf numFmtId="0" fontId="30" fillId="0" borderId="0" xfId="84" applyFont="1" applyFill="1" applyBorder="1" applyAlignment="1">
      <alignment horizontal="center"/>
    </xf>
    <xf numFmtId="1" fontId="12" fillId="0" borderId="0" xfId="84" applyNumberFormat="1" applyFont="1" applyAlignment="1">
      <alignment horizontal="left"/>
    </xf>
    <xf numFmtId="169" fontId="12" fillId="0" borderId="0" xfId="84" applyNumberFormat="1" applyFont="1" applyBorder="1" applyAlignment="1">
      <alignment horizontal="center" vertical="center"/>
    </xf>
    <xf numFmtId="169" fontId="12" fillId="0" borderId="0" xfId="84" applyNumberFormat="1" applyFont="1" applyFill="1" applyBorder="1" applyAlignment="1">
      <alignment horizontal="center" vertical="center"/>
    </xf>
    <xf numFmtId="2" fontId="12" fillId="0" borderId="0" xfId="84" applyNumberFormat="1" applyFont="1" applyBorder="1" applyAlignment="1">
      <alignment horizontal="center"/>
    </xf>
    <xf numFmtId="2" fontId="12" fillId="0" borderId="0" xfId="84" applyNumberFormat="1" applyFont="1" applyFill="1" applyBorder="1" applyAlignment="1">
      <alignment horizontal="center"/>
    </xf>
    <xf numFmtId="173" fontId="12" fillId="0" borderId="0" xfId="84" applyNumberFormat="1" applyFont="1" applyBorder="1" applyAlignment="1">
      <alignment horizontal="center"/>
    </xf>
    <xf numFmtId="173" fontId="12" fillId="0" borderId="0" xfId="84" applyNumberFormat="1" applyFont="1" applyFill="1" applyBorder="1" applyAlignment="1">
      <alignment horizontal="center"/>
    </xf>
    <xf numFmtId="2" fontId="12" fillId="0" borderId="0" xfId="84" applyNumberFormat="1" applyFont="1" applyBorder="1" applyAlignment="1">
      <alignment horizontal="center" vertical="center"/>
    </xf>
    <xf numFmtId="2" fontId="12" fillId="0" borderId="0" xfId="84" applyNumberFormat="1" applyFont="1" applyFill="1" applyBorder="1" applyAlignment="1">
      <alignment horizontal="center" vertical="center"/>
    </xf>
    <xf numFmtId="0" fontId="31" fillId="0" borderId="0" xfId="84" applyFont="1"/>
    <xf numFmtId="0" fontId="12" fillId="0" borderId="0" xfId="84" applyFont="1" applyFill="1" applyAlignment="1">
      <alignment horizontal="left"/>
    </xf>
    <xf numFmtId="247" fontId="12" fillId="0" borderId="0" xfId="84" applyNumberFormat="1" applyFont="1" applyBorder="1" applyAlignment="1">
      <alignment horizontal="center"/>
    </xf>
    <xf numFmtId="248" fontId="12" fillId="0" borderId="0" xfId="84" applyNumberFormat="1" applyFont="1" applyAlignment="1">
      <alignment horizontal="center"/>
    </xf>
    <xf numFmtId="247" fontId="12" fillId="0" borderId="0" xfId="84" applyNumberFormat="1" applyFont="1" applyAlignment="1">
      <alignment horizontal="center"/>
    </xf>
    <xf numFmtId="0" fontId="12" fillId="0" borderId="0" xfId="84" applyFont="1" applyAlignment="1">
      <alignment vertical="top"/>
    </xf>
    <xf numFmtId="247" fontId="12" fillId="0" borderId="0" xfId="84" applyNumberFormat="1" applyFont="1" applyBorder="1" applyAlignment="1">
      <alignment horizontal="center" vertical="center"/>
    </xf>
    <xf numFmtId="248" fontId="12" fillId="0" borderId="0" xfId="84" applyNumberFormat="1" applyFont="1" applyAlignment="1">
      <alignment horizontal="center" vertical="center"/>
    </xf>
    <xf numFmtId="247" fontId="12" fillId="0" borderId="0" xfId="84" applyNumberFormat="1" applyFont="1" applyAlignment="1">
      <alignment horizontal="center" vertical="center"/>
    </xf>
    <xf numFmtId="247" fontId="12" fillId="0" borderId="0" xfId="84" applyNumberFormat="1" applyFont="1" applyBorder="1" applyAlignment="1">
      <alignment horizontal="center" vertical="center" wrapText="1"/>
    </xf>
    <xf numFmtId="248" fontId="12" fillId="0" borderId="0" xfId="84" applyNumberFormat="1" applyFont="1" applyAlignment="1">
      <alignment horizontal="center" vertical="center" wrapText="1"/>
    </xf>
    <xf numFmtId="247" fontId="12" fillId="0" borderId="0" xfId="84" applyNumberFormat="1" applyFont="1" applyAlignment="1">
      <alignment horizontal="center" vertical="center" wrapText="1"/>
    </xf>
    <xf numFmtId="0" fontId="12" fillId="0" borderId="0" xfId="84" applyFont="1" applyAlignment="1">
      <alignment vertical="center" wrapText="1"/>
    </xf>
    <xf numFmtId="0" fontId="12" fillId="0" borderId="0" xfId="84" applyFont="1" applyAlignment="1">
      <alignment horizontal="center" vertical="center" wrapText="1"/>
    </xf>
    <xf numFmtId="172" fontId="29" fillId="0" borderId="9" xfId="12" applyNumberFormat="1" applyFont="1" applyBorder="1" applyProtection="1"/>
    <xf numFmtId="0" fontId="29" fillId="0" borderId="9" xfId="12" applyFont="1" applyBorder="1" applyProtection="1"/>
    <xf numFmtId="0" fontId="12" fillId="0" borderId="0" xfId="0" applyFont="1" applyAlignment="1">
      <alignment horizontal="left"/>
    </xf>
    <xf numFmtId="0" fontId="11" fillId="0" borderId="0" xfId="0" applyFont="1" applyAlignment="1">
      <alignment horizontal="left"/>
    </xf>
    <xf numFmtId="0" fontId="12" fillId="0" borderId="0" xfId="0" applyFont="1" applyBorder="1" applyAlignment="1">
      <alignment horizontal="center"/>
    </xf>
    <xf numFmtId="0" fontId="12" fillId="0" borderId="0" xfId="0" applyFont="1" applyAlignment="1">
      <alignment horizontal="right"/>
    </xf>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6" xfId="0" applyNumberFormat="1" applyFont="1" applyBorder="1" applyAlignment="1">
      <alignment horizontal="centerContinuous"/>
    </xf>
    <xf numFmtId="0" fontId="12" fillId="0" borderId="9" xfId="0" applyNumberFormat="1" applyFont="1" applyBorder="1" applyAlignment="1">
      <alignment horizontal="centerContinuous"/>
    </xf>
    <xf numFmtId="0" fontId="12" fillId="0" borderId="0" xfId="16" applyFont="1"/>
    <xf numFmtId="0" fontId="12" fillId="0" borderId="0" xfId="0" applyFont="1"/>
    <xf numFmtId="0" fontId="12" fillId="0" borderId="0" xfId="16" applyFont="1" applyAlignment="1">
      <alignment horizontal="righ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0" fillId="0" borderId="0" xfId="0"/>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1" xfId="0" applyFont="1" applyBorder="1" applyAlignment="1">
      <alignment horizontal="center" vertical="center"/>
    </xf>
    <xf numFmtId="0" fontId="66" fillId="0" borderId="22" xfId="0" applyFont="1" applyBorder="1" applyAlignment="1">
      <alignment horizontal="center" vertical="center"/>
    </xf>
    <xf numFmtId="0" fontId="0" fillId="0" borderId="0" xfId="0"/>
    <xf numFmtId="0" fontId="12" fillId="0" borderId="0" xfId="0" applyFont="1" applyAlignment="1">
      <alignment horizontal="left"/>
    </xf>
    <xf numFmtId="0" fontId="12" fillId="0" borderId="0" xfId="0" applyFont="1"/>
    <xf numFmtId="1" fontId="12" fillId="0" borderId="0" xfId="0" applyNumberFormat="1" applyFont="1" applyAlignment="1">
      <alignment horizontal="left"/>
    </xf>
    <xf numFmtId="0" fontId="12" fillId="0" borderId="11"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8" xfId="0" applyFont="1" applyBorder="1" applyAlignment="1">
      <alignment horizontal="left"/>
    </xf>
    <xf numFmtId="0" fontId="12" fillId="0" borderId="0" xfId="84" applyFont="1" applyBorder="1" applyAlignment="1">
      <alignment horizontal="left"/>
    </xf>
    <xf numFmtId="0" fontId="12" fillId="0" borderId="22" xfId="84" applyFont="1" applyBorder="1" applyAlignment="1">
      <alignment horizontal="center"/>
    </xf>
    <xf numFmtId="0" fontId="12" fillId="0" borderId="21" xfId="84" applyFont="1" applyBorder="1" applyAlignment="1">
      <alignment horizontal="center"/>
    </xf>
    <xf numFmtId="0" fontId="12" fillId="0" borderId="0" xfId="84" applyFont="1" applyBorder="1" applyAlignment="1">
      <alignment horizontal="center" vertical="center"/>
    </xf>
    <xf numFmtId="0" fontId="12" fillId="0" borderId="0" xfId="84" applyFont="1" applyBorder="1" applyAlignment="1">
      <alignment horizontal="center" vertical="center" wrapText="1"/>
    </xf>
    <xf numFmtId="0" fontId="12" fillId="0" borderId="0" xfId="0" applyFont="1" applyAlignment="1">
      <alignment horizontal="right"/>
    </xf>
    <xf numFmtId="0" fontId="12" fillId="0" borderId="0" xfId="84" applyFont="1" applyAlignment="1">
      <alignment horizontal="left"/>
    </xf>
    <xf numFmtId="0" fontId="12" fillId="0" borderId="0" xfId="84" applyFont="1" applyAlignment="1">
      <alignment horizontal="left" vertical="center"/>
    </xf>
    <xf numFmtId="0" fontId="12" fillId="0" borderId="22" xfId="84" applyFont="1" applyBorder="1" applyAlignment="1">
      <alignment horizontal="center" vertical="center"/>
    </xf>
    <xf numFmtId="0" fontId="12" fillId="0" borderId="21" xfId="84" applyFont="1" applyBorder="1" applyAlignment="1">
      <alignment horizontal="center" vertical="center"/>
    </xf>
    <xf numFmtId="0" fontId="12" fillId="0" borderId="0" xfId="84" applyFont="1" applyBorder="1" applyAlignment="1">
      <alignment horizontal="center"/>
    </xf>
    <xf numFmtId="0" fontId="12" fillId="0" borderId="0" xfId="84" applyFont="1" applyAlignment="1">
      <alignment horizontal="center"/>
    </xf>
    <xf numFmtId="0" fontId="12" fillId="0" borderId="0" xfId="84" applyFont="1" applyBorder="1" applyAlignment="1">
      <alignment horizontal="left" vertical="center"/>
    </xf>
    <xf numFmtId="49" fontId="12" fillId="0" borderId="0" xfId="84" applyNumberFormat="1" applyFont="1" applyAlignment="1">
      <alignment horizontal="left"/>
    </xf>
    <xf numFmtId="0" fontId="12" fillId="0" borderId="0" xfId="84" applyFont="1" applyAlignment="1">
      <alignment horizontal="center" vertical="center"/>
    </xf>
    <xf numFmtId="49" fontId="12" fillId="0" borderId="0" xfId="84" applyNumberFormat="1" applyFont="1" applyBorder="1" applyAlignment="1">
      <alignment horizontal="left" vertical="center"/>
    </xf>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0" xfId="0" applyFont="1" applyAlignment="1">
      <alignment horizontal="left"/>
    </xf>
    <xf numFmtId="0" fontId="11" fillId="0" borderId="0" xfId="0" applyFont="1" applyAlignment="1">
      <alignment horizontal="left"/>
    </xf>
    <xf numFmtId="0" fontId="12" fillId="0" borderId="0" xfId="0" applyFont="1"/>
    <xf numFmtId="0" fontId="12" fillId="0" borderId="11" xfId="0" applyFont="1" applyBorder="1" applyAlignment="1">
      <alignment horizontal="center"/>
    </xf>
    <xf numFmtId="0" fontId="12" fillId="0" borderId="0" xfId="20" applyFont="1" applyAlignment="1">
      <alignment horizontal="left"/>
    </xf>
    <xf numFmtId="0" fontId="12" fillId="0" borderId="0" xfId="0" applyFont="1" applyBorder="1" applyAlignment="1">
      <alignment horizontal="center"/>
    </xf>
    <xf numFmtId="0" fontId="12" fillId="0" borderId="5" xfId="0" applyFont="1" applyBorder="1" applyAlignment="1">
      <alignment horizontal="center"/>
    </xf>
    <xf numFmtId="0" fontId="12" fillId="0" borderId="0" xfId="0" applyFont="1" applyAlignment="1">
      <alignment horizontal="right"/>
    </xf>
    <xf numFmtId="0" fontId="12" fillId="0" borderId="5" xfId="20" applyFont="1" applyBorder="1" applyAlignment="1">
      <alignment horizontal="center"/>
    </xf>
    <xf numFmtId="0" fontId="12" fillId="0" borderId="12" xfId="20" applyFont="1" applyBorder="1" applyAlignment="1">
      <alignment horizontal="center"/>
    </xf>
    <xf numFmtId="0" fontId="12" fillId="0" borderId="0" xfId="20" applyFont="1" applyBorder="1" applyAlignment="1">
      <alignment horizontal="center"/>
    </xf>
    <xf numFmtId="0" fontId="12" fillId="0" borderId="0" xfId="20" applyFont="1" applyBorder="1" applyAlignment="1">
      <alignment horizontal="center" vertic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3" xfId="20" applyFont="1" applyBorder="1" applyAlignment="1">
      <alignment horizontal="center"/>
    </xf>
    <xf numFmtId="0" fontId="12" fillId="0" borderId="0" xfId="20" applyFont="1" applyAlignment="1">
      <alignment horizontal="left" vertical="center"/>
    </xf>
    <xf numFmtId="0" fontId="12" fillId="0" borderId="0" xfId="20" applyNumberFormat="1" applyFont="1" applyAlignment="1">
      <alignment horizontal="left"/>
    </xf>
    <xf numFmtId="0" fontId="0" fillId="0" borderId="0" xfId="0"/>
    <xf numFmtId="0" fontId="12" fillId="0" borderId="0" xfId="0" applyFont="1"/>
    <xf numFmtId="0" fontId="12" fillId="0" borderId="0" xfId="84" applyFont="1" applyAlignment="1">
      <alignment horizontal="center" vertical="center"/>
    </xf>
    <xf numFmtId="0" fontId="12" fillId="0" borderId="0" xfId="16" applyFont="1"/>
    <xf numFmtId="0" fontId="101" fillId="0" borderId="0" xfId="6" applyFont="1" applyAlignment="1" applyProtection="1"/>
    <xf numFmtId="0" fontId="41" fillId="0" borderId="9" xfId="49" applyFont="1" applyBorder="1" applyAlignment="1"/>
    <xf numFmtId="0" fontId="92" fillId="0" borderId="9" xfId="49" applyFont="1" applyBorder="1" applyAlignment="1"/>
    <xf numFmtId="0" fontId="18" fillId="0" borderId="0" xfId="49" applyFont="1" applyAlignment="1" applyProtection="1">
      <alignment vertical="center"/>
      <protection locked="0"/>
    </xf>
    <xf numFmtId="0" fontId="9" fillId="0" borderId="0" xfId="49" applyFont="1" applyAlignment="1" applyProtection="1">
      <alignment vertical="center"/>
      <protection locked="0"/>
    </xf>
    <xf numFmtId="0" fontId="9" fillId="0" borderId="0" xfId="49" applyFont="1" applyAlignment="1"/>
    <xf numFmtId="0" fontId="10" fillId="0" borderId="0" xfId="49" applyAlignment="1"/>
    <xf numFmtId="0" fontId="9" fillId="0" borderId="0" xfId="11" applyFont="1" applyAlignment="1">
      <alignment wrapText="1"/>
    </xf>
    <xf numFmtId="169" fontId="9" fillId="0" borderId="0" xfId="14" applyNumberFormat="1" applyFont="1" applyAlignment="1">
      <alignment horizontal="left"/>
    </xf>
    <xf numFmtId="169" fontId="12" fillId="0" borderId="0" xfId="14" applyNumberFormat="1" applyFont="1" applyAlignment="1">
      <alignment horizontal="left"/>
    </xf>
    <xf numFmtId="0" fontId="12" fillId="0" borderId="0" xfId="14"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9"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169" fontId="12" fillId="0" borderId="0" xfId="0" applyNumberFormat="1" applyFont="1" applyAlignment="1">
      <alignment horizontal="left"/>
    </xf>
    <xf numFmtId="169" fontId="64" fillId="0" borderId="0" xfId="0" applyNumberFormat="1" applyFont="1" applyAlignment="1">
      <alignment horizontal="left"/>
    </xf>
    <xf numFmtId="0" fontId="12" fillId="0" borderId="0" xfId="0" applyFont="1" applyAlignment="1">
      <alignment horizontal="left"/>
    </xf>
    <xf numFmtId="169" fontId="52" fillId="0" borderId="0" xfId="0" applyNumberFormat="1" applyFont="1" applyAlignment="1">
      <alignment horizontal="left"/>
    </xf>
    <xf numFmtId="169" fontId="61" fillId="0" borderId="0" xfId="0" applyNumberFormat="1" applyFont="1" applyAlignment="1">
      <alignment horizontal="left"/>
    </xf>
    <xf numFmtId="169" fontId="21" fillId="0" borderId="0" xfId="0" applyNumberFormat="1" applyFont="1" applyAlignment="1">
      <alignment wrapText="1"/>
    </xf>
    <xf numFmtId="169" fontId="21" fillId="0" borderId="0" xfId="0" applyNumberFormat="1" applyFont="1" applyAlignment="1"/>
    <xf numFmtId="169" fontId="21" fillId="0" borderId="0" xfId="0" applyNumberFormat="1" applyFont="1" applyAlignment="1">
      <alignment horizontal="left" wrapText="1"/>
    </xf>
    <xf numFmtId="169" fontId="17" fillId="0" borderId="0" xfId="0" applyNumberFormat="1" applyFont="1" applyAlignment="1">
      <alignment horizontal="left"/>
    </xf>
    <xf numFmtId="169" fontId="11" fillId="0" borderId="0" xfId="0" applyNumberFormat="1" applyFont="1" applyAlignment="1">
      <alignment horizontal="center"/>
    </xf>
    <xf numFmtId="0" fontId="0" fillId="0" borderId="0" xfId="0"/>
    <xf numFmtId="169" fontId="20" fillId="0" borderId="0" xfId="0" applyNumberFormat="1" applyFont="1" applyAlignment="1">
      <alignment horizontal="center"/>
    </xf>
    <xf numFmtId="0" fontId="25" fillId="0" borderId="0" xfId="0" applyFont="1" applyAlignment="1">
      <alignment vertical="top" wrapText="1"/>
    </xf>
    <xf numFmtId="169" fontId="11" fillId="0" borderId="22" xfId="0" applyNumberFormat="1" applyFont="1" applyBorder="1" applyAlignment="1">
      <alignment horizontal="center"/>
    </xf>
    <xf numFmtId="169" fontId="11" fillId="0" borderId="21" xfId="0" applyNumberFormat="1" applyFont="1" applyBorder="1" applyAlignment="1">
      <alignment horizontal="center"/>
    </xf>
    <xf numFmtId="169" fontId="21" fillId="0" borderId="2" xfId="0" applyNumberFormat="1" applyFont="1" applyBorder="1" applyAlignment="1">
      <alignment horizontal="center" vertical="center"/>
    </xf>
    <xf numFmtId="169" fontId="21" fillId="0" borderId="3" xfId="0" applyNumberFormat="1" applyFont="1" applyBorder="1" applyAlignment="1">
      <alignment horizontal="center" vertical="center"/>
    </xf>
    <xf numFmtId="169" fontId="21" fillId="0" borderId="4" xfId="0" applyNumberFormat="1" applyFont="1" applyBorder="1" applyAlignment="1">
      <alignment horizontal="center" vertical="center"/>
    </xf>
    <xf numFmtId="169" fontId="21" fillId="0" borderId="2" xfId="0" applyNumberFormat="1" applyFont="1" applyBorder="1" applyAlignment="1">
      <alignment horizontal="center" vertical="center" wrapText="1"/>
    </xf>
    <xf numFmtId="169" fontId="21" fillId="0" borderId="3" xfId="0" applyNumberFormat="1" applyFont="1" applyBorder="1" applyAlignment="1">
      <alignment horizontal="center" vertical="center" wrapText="1"/>
    </xf>
    <xf numFmtId="169" fontId="21" fillId="0" borderId="4" xfId="0" applyNumberFormat="1" applyFont="1" applyBorder="1" applyAlignment="1">
      <alignment horizontal="center" vertical="center" wrapText="1"/>
    </xf>
    <xf numFmtId="169" fontId="21" fillId="0" borderId="11" xfId="0" applyNumberFormat="1" applyFont="1" applyBorder="1" applyAlignment="1">
      <alignment horizontal="center" vertical="center" wrapText="1"/>
    </xf>
    <xf numFmtId="169" fontId="21" fillId="0" borderId="10" xfId="0" applyNumberFormat="1" applyFont="1" applyBorder="1" applyAlignment="1">
      <alignment horizontal="center" vertical="center" wrapText="1"/>
    </xf>
    <xf numFmtId="169" fontId="21" fillId="0" borderId="5" xfId="0" applyNumberFormat="1" applyFont="1" applyBorder="1" applyAlignment="1">
      <alignment horizontal="center" vertical="center" wrapText="1"/>
    </xf>
    <xf numFmtId="169" fontId="21" fillId="0" borderId="12" xfId="0" applyNumberFormat="1" applyFont="1" applyBorder="1" applyAlignment="1">
      <alignment horizontal="center" vertical="center" wrapText="1"/>
    </xf>
    <xf numFmtId="169" fontId="21" fillId="0" borderId="6" xfId="0" applyNumberFormat="1" applyFont="1" applyBorder="1" applyAlignment="1">
      <alignment horizontal="center" vertical="center" wrapText="1"/>
    </xf>
    <xf numFmtId="169" fontId="21" fillId="0" borderId="7" xfId="0" applyNumberFormat="1" applyFont="1" applyBorder="1" applyAlignment="1">
      <alignment horizontal="center" vertical="center" wrapText="1"/>
    </xf>
    <xf numFmtId="0" fontId="12" fillId="0" borderId="2" xfId="0" applyFont="1" applyBorder="1" applyAlignment="1">
      <alignment vertical="center"/>
    </xf>
    <xf numFmtId="0" fontId="12" fillId="0" borderId="3" xfId="0" applyFont="1" applyBorder="1" applyAlignment="1">
      <alignment vertical="center"/>
    </xf>
    <xf numFmtId="0" fontId="12" fillId="0" borderId="4" xfId="0" applyFont="1" applyBorder="1" applyAlignment="1">
      <alignment vertical="center"/>
    </xf>
    <xf numFmtId="169" fontId="23" fillId="0" borderId="0" xfId="0" applyNumberFormat="1" applyFont="1" applyAlignment="1">
      <alignment horizontal="left"/>
    </xf>
    <xf numFmtId="0" fontId="21"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1" fillId="0" borderId="0" xfId="0" applyFont="1" applyAlignment="1">
      <alignment horizontal="left"/>
    </xf>
    <xf numFmtId="0" fontId="12" fillId="0" borderId="0" xfId="0" applyFont="1"/>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1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12" xfId="0" applyFont="1" applyBorder="1" applyAlignment="1">
      <alignment horizontal="center" vertical="center"/>
    </xf>
    <xf numFmtId="0" fontId="12" fillId="0" borderId="7"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12" fillId="0" borderId="11" xfId="0" applyNumberFormat="1" applyFont="1" applyBorder="1" applyAlignment="1">
      <alignment horizontal="center" vertical="center" wrapText="1"/>
    </xf>
    <xf numFmtId="0" fontId="12" fillId="0" borderId="5" xfId="0" applyNumberFormat="1" applyFont="1" applyBorder="1" applyAlignment="1">
      <alignment horizontal="center" vertical="center"/>
    </xf>
    <xf numFmtId="0" fontId="12" fillId="0" borderId="6" xfId="0" applyNumberFormat="1" applyFont="1" applyBorder="1" applyAlignment="1">
      <alignment horizontal="center" vertical="center"/>
    </xf>
    <xf numFmtId="0" fontId="100" fillId="0" borderId="0" xfId="0" applyFont="1" applyAlignment="1">
      <alignment horizontal="center" vertical="top"/>
    </xf>
    <xf numFmtId="0" fontId="11" fillId="0" borderId="0" xfId="0" applyFont="1" applyAlignment="1">
      <alignment horizontal="center"/>
    </xf>
    <xf numFmtId="0" fontId="12" fillId="0" borderId="0" xfId="23" applyFont="1" applyAlignment="1">
      <alignment horizontal="left"/>
    </xf>
    <xf numFmtId="0" fontId="12" fillId="0" borderId="8" xfId="0" applyFont="1" applyBorder="1" applyAlignment="1">
      <alignment horizontal="center" vertical="center"/>
    </xf>
    <xf numFmtId="0" fontId="12" fillId="0" borderId="10"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171" fontId="12" fillId="0" borderId="22" xfId="0" applyNumberFormat="1" applyFont="1" applyBorder="1" applyAlignment="1">
      <alignment horizontal="center"/>
    </xf>
    <xf numFmtId="171" fontId="12" fillId="0" borderId="13" xfId="0" applyNumberFormat="1" applyFont="1" applyBorder="1" applyAlignment="1">
      <alignment horizontal="center"/>
    </xf>
    <xf numFmtId="171" fontId="12" fillId="0" borderId="11" xfId="0" applyNumberFormat="1" applyFont="1" applyBorder="1" applyAlignment="1">
      <alignment horizontal="center" vertical="center" wrapText="1"/>
    </xf>
    <xf numFmtId="171" fontId="12" fillId="0" borderId="8" xfId="0" applyNumberFormat="1" applyFont="1" applyBorder="1" applyAlignment="1">
      <alignment horizontal="center" vertical="center" wrapText="1"/>
    </xf>
    <xf numFmtId="171" fontId="12" fillId="0" borderId="5" xfId="0" applyNumberFormat="1" applyFont="1" applyBorder="1" applyAlignment="1">
      <alignment horizontal="center" vertical="center" wrapText="1"/>
    </xf>
    <xf numFmtId="171" fontId="1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171" fontId="12" fillId="0" borderId="22" xfId="0" applyNumberFormat="1" applyFont="1" applyBorder="1" applyAlignment="1" applyProtection="1">
      <alignment horizontal="center"/>
    </xf>
    <xf numFmtId="171" fontId="12" fillId="0" borderId="13" xfId="0" applyNumberFormat="1" applyFont="1" applyBorder="1" applyAlignment="1" applyProtection="1">
      <alignment horizontal="center"/>
    </xf>
    <xf numFmtId="0" fontId="12" fillId="0" borderId="26" xfId="84" applyFont="1" applyBorder="1" applyAlignment="1">
      <alignment horizontal="center" vertical="center"/>
    </xf>
    <xf numFmtId="0" fontId="12" fillId="0" borderId="12" xfId="84" applyFont="1" applyBorder="1" applyAlignment="1">
      <alignment horizontal="center" vertical="center"/>
    </xf>
    <xf numFmtId="0" fontId="12" fillId="0" borderId="34" xfId="84" applyFont="1" applyBorder="1" applyAlignment="1">
      <alignment horizontal="center" vertical="center"/>
    </xf>
    <xf numFmtId="242" fontId="12" fillId="0" borderId="2" xfId="84" applyNumberFormat="1" applyFont="1" applyBorder="1" applyAlignment="1">
      <alignment horizontal="center" vertical="center"/>
    </xf>
    <xf numFmtId="242" fontId="12" fillId="0" borderId="3" xfId="84" applyNumberFormat="1" applyFont="1" applyBorder="1" applyAlignment="1">
      <alignment horizontal="center" vertical="center"/>
    </xf>
    <xf numFmtId="242" fontId="12" fillId="0" borderId="4" xfId="84" applyNumberFormat="1" applyFont="1" applyBorder="1" applyAlignment="1">
      <alignment horizontal="center" vertical="center"/>
    </xf>
    <xf numFmtId="171" fontId="12" fillId="0" borderId="22" xfId="84" applyNumberFormat="1" applyFont="1" applyBorder="1" applyAlignment="1">
      <alignment horizontal="center"/>
    </xf>
    <xf numFmtId="171" fontId="12" fillId="0" borderId="21" xfId="84" applyNumberFormat="1" applyFont="1" applyBorder="1" applyAlignment="1">
      <alignment horizontal="center"/>
    </xf>
    <xf numFmtId="171" fontId="12" fillId="0" borderId="24" xfId="84" applyNumberFormat="1" applyFont="1" applyBorder="1" applyAlignment="1">
      <alignment horizontal="center" vertical="center" wrapText="1"/>
    </xf>
    <xf numFmtId="171" fontId="12" fillId="0" borderId="19" xfId="84" applyNumberFormat="1" applyFont="1" applyBorder="1" applyAlignment="1">
      <alignment horizontal="center" vertical="center"/>
    </xf>
    <xf numFmtId="171" fontId="12" fillId="0" borderId="23" xfId="84" applyNumberFormat="1" applyFont="1" applyBorder="1" applyAlignment="1">
      <alignment horizontal="center" vertical="center"/>
    </xf>
    <xf numFmtId="0" fontId="12" fillId="0" borderId="37" xfId="84" applyFont="1" applyBorder="1" applyAlignment="1">
      <alignment horizontal="center" vertical="center"/>
    </xf>
    <xf numFmtId="0" fontId="12" fillId="0" borderId="40" xfId="84" applyFont="1" applyBorder="1" applyAlignment="1">
      <alignment horizontal="center" vertical="center"/>
    </xf>
    <xf numFmtId="0" fontId="12" fillId="0" borderId="38" xfId="84" applyFont="1" applyBorder="1" applyAlignment="1">
      <alignment horizontal="center" vertical="center" wrapText="1"/>
    </xf>
    <xf numFmtId="0" fontId="12" fillId="0" borderId="39" xfId="84" applyFont="1" applyBorder="1" applyAlignment="1">
      <alignment horizontal="center" vertical="center" wrapText="1"/>
    </xf>
    <xf numFmtId="0" fontId="12" fillId="0" borderId="41" xfId="84" applyFont="1" applyBorder="1" applyAlignment="1">
      <alignment horizontal="center" vertical="center" wrapText="1"/>
    </xf>
    <xf numFmtId="0" fontId="30" fillId="0" borderId="8" xfId="16" applyFont="1" applyBorder="1" applyAlignment="1">
      <alignment horizontal="center" vertical="center"/>
    </xf>
    <xf numFmtId="0" fontId="30" fillId="0" borderId="10" xfId="16" applyFont="1" applyBorder="1" applyAlignment="1">
      <alignment horizontal="center" vertical="center"/>
    </xf>
    <xf numFmtId="0" fontId="30" fillId="0" borderId="0" xfId="16" applyFont="1" applyBorder="1" applyAlignment="1">
      <alignment horizontal="center" vertical="center"/>
    </xf>
    <xf numFmtId="0" fontId="30" fillId="0" borderId="12" xfId="16" applyFont="1" applyBorder="1" applyAlignment="1">
      <alignment horizontal="center" vertical="center"/>
    </xf>
    <xf numFmtId="0" fontId="30" fillId="0" borderId="9" xfId="16" applyFont="1" applyBorder="1" applyAlignment="1">
      <alignment horizontal="center" vertical="center"/>
    </xf>
    <xf numFmtId="0" fontId="30" fillId="0" borderId="7" xfId="16" applyFont="1" applyBorder="1" applyAlignment="1">
      <alignment horizontal="center" vertical="center"/>
    </xf>
    <xf numFmtId="171" fontId="30" fillId="0" borderId="2" xfId="16" applyNumberFormat="1" applyFont="1" applyBorder="1" applyAlignment="1">
      <alignment horizontal="center" vertical="center"/>
    </xf>
    <xf numFmtId="171" fontId="30" fillId="0" borderId="3" xfId="16" applyNumberFormat="1" applyFont="1" applyBorder="1" applyAlignment="1">
      <alignment horizontal="center" vertical="center"/>
    </xf>
    <xf numFmtId="171" fontId="30" fillId="0" borderId="4" xfId="16" applyNumberFormat="1" applyFont="1" applyBorder="1" applyAlignment="1">
      <alignment horizontal="center" vertical="center"/>
    </xf>
    <xf numFmtId="171" fontId="30" fillId="0" borderId="13" xfId="16" applyNumberFormat="1" applyFont="1" applyBorder="1" applyAlignment="1">
      <alignment horizontal="center"/>
    </xf>
    <xf numFmtId="171" fontId="30" fillId="0" borderId="21" xfId="16" applyNumberFormat="1" applyFont="1" applyBorder="1" applyAlignment="1">
      <alignment horizontal="center"/>
    </xf>
    <xf numFmtId="171" fontId="30" fillId="0" borderId="24" xfId="16" applyNumberFormat="1" applyFont="1" applyBorder="1" applyAlignment="1">
      <alignment horizontal="center" vertical="center" wrapText="1"/>
    </xf>
    <xf numFmtId="171" fontId="30" fillId="0" borderId="19" xfId="16" applyNumberFormat="1" applyFont="1" applyBorder="1" applyAlignment="1">
      <alignment horizontal="center" vertical="center"/>
    </xf>
    <xf numFmtId="171" fontId="30" fillId="0" borderId="23" xfId="16" applyNumberFormat="1" applyFont="1" applyBorder="1" applyAlignment="1">
      <alignment horizontal="center" vertical="center"/>
    </xf>
    <xf numFmtId="0" fontId="30" fillId="0" borderId="2" xfId="16" applyFont="1" applyBorder="1" applyAlignment="1">
      <alignment horizontal="center" vertical="center"/>
    </xf>
    <xf numFmtId="0" fontId="30" fillId="0" borderId="3" xfId="16" applyFont="1" applyBorder="1" applyAlignment="1">
      <alignment horizontal="center" vertical="center"/>
    </xf>
    <xf numFmtId="0" fontId="30" fillId="0" borderId="4" xfId="16" applyFont="1" applyBorder="1" applyAlignment="1">
      <alignment horizontal="center" vertical="center"/>
    </xf>
    <xf numFmtId="0" fontId="30" fillId="0" borderId="25" xfId="16" applyFont="1" applyBorder="1" applyAlignment="1">
      <alignment horizontal="center" vertical="center" wrapText="1"/>
    </xf>
    <xf numFmtId="0" fontId="30" fillId="0" borderId="15" xfId="16" applyFont="1" applyBorder="1" applyAlignment="1">
      <alignment horizontal="center" vertical="center" wrapText="1"/>
    </xf>
    <xf numFmtId="0" fontId="30" fillId="0" borderId="20" xfId="16" applyFont="1" applyBorder="1" applyAlignment="1">
      <alignment horizontal="center" vertical="center" wrapText="1"/>
    </xf>
    <xf numFmtId="1" fontId="12" fillId="0" borderId="0" xfId="0" applyNumberFormat="1" applyFont="1" applyAlignment="1">
      <alignment horizontal="left"/>
    </xf>
    <xf numFmtId="0" fontId="12" fillId="0" borderId="22" xfId="0" applyFont="1" applyBorder="1" applyAlignment="1">
      <alignment horizontal="center"/>
    </xf>
    <xf numFmtId="0" fontId="12" fillId="0" borderId="13" xfId="0" applyFont="1" applyBorder="1" applyAlignment="1">
      <alignment horizontal="center"/>
    </xf>
    <xf numFmtId="0" fontId="12" fillId="0" borderId="21" xfId="0" applyFont="1" applyBorder="1" applyAlignment="1">
      <alignment horizontal="center"/>
    </xf>
    <xf numFmtId="0" fontId="12" fillId="0" borderId="8" xfId="0" applyFont="1" applyBorder="1" applyAlignment="1">
      <alignment horizontal="center"/>
    </xf>
    <xf numFmtId="0" fontId="12" fillId="0" borderId="8"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0" fontId="30" fillId="0" borderId="5" xfId="16" applyFont="1" applyBorder="1" applyAlignment="1">
      <alignment horizontal="center" vertical="center"/>
    </xf>
    <xf numFmtId="0" fontId="30" fillId="0" borderId="5" xfId="16" applyFont="1" applyBorder="1"/>
    <xf numFmtId="0" fontId="30" fillId="0" borderId="6" xfId="16" applyFont="1" applyBorder="1"/>
    <xf numFmtId="0" fontId="30" fillId="0" borderId="11" xfId="16" applyFont="1" applyBorder="1" applyAlignment="1">
      <alignment horizontal="center" vertical="center"/>
    </xf>
    <xf numFmtId="0" fontId="30" fillId="0" borderId="6" xfId="16" applyFont="1" applyBorder="1" applyAlignment="1">
      <alignment horizontal="center" vertical="center"/>
    </xf>
    <xf numFmtId="0" fontId="30" fillId="0" borderId="22" xfId="16" applyFont="1" applyBorder="1" applyAlignment="1">
      <alignment horizontal="center"/>
    </xf>
    <xf numFmtId="0" fontId="30" fillId="0" borderId="13" xfId="16" applyFont="1" applyBorder="1" applyAlignment="1">
      <alignment horizontal="center"/>
    </xf>
    <xf numFmtId="0" fontId="30" fillId="0" borderId="21" xfId="16" applyFont="1" applyBorder="1" applyAlignment="1">
      <alignment horizontal="center"/>
    </xf>
    <xf numFmtId="0" fontId="30" fillId="0" borderId="11" xfId="16" applyFont="1" applyBorder="1" applyAlignment="1">
      <alignment horizontal="center" vertical="center" wrapText="1"/>
    </xf>
    <xf numFmtId="0" fontId="30" fillId="0" borderId="10" xfId="16" applyFont="1" applyBorder="1" applyAlignment="1">
      <alignment horizontal="center" vertical="center" wrapText="1"/>
    </xf>
    <xf numFmtId="0" fontId="30" fillId="0" borderId="5" xfId="16" applyFont="1" applyBorder="1" applyAlignment="1">
      <alignment horizontal="center" vertical="center" wrapText="1"/>
    </xf>
    <xf numFmtId="0" fontId="30" fillId="0" borderId="12" xfId="16" applyFont="1" applyBorder="1" applyAlignment="1">
      <alignment horizontal="center" vertical="center" wrapText="1"/>
    </xf>
    <xf numFmtId="0" fontId="30" fillId="0" borderId="6" xfId="16" applyFont="1" applyBorder="1" applyAlignment="1">
      <alignment horizontal="center" vertical="center" wrapText="1"/>
    </xf>
    <xf numFmtId="0" fontId="30" fillId="0" borderId="7" xfId="16" applyFont="1" applyBorder="1" applyAlignment="1">
      <alignment horizontal="center" vertical="center" wrapText="1"/>
    </xf>
    <xf numFmtId="0" fontId="30" fillId="0" borderId="11" xfId="16" applyFont="1" applyBorder="1" applyAlignment="1">
      <alignment horizontal="center"/>
    </xf>
    <xf numFmtId="0" fontId="30" fillId="0" borderId="8" xfId="16" applyFont="1" applyBorder="1" applyAlignment="1">
      <alignment horizontal="center"/>
    </xf>
    <xf numFmtId="0" fontId="30" fillId="0" borderId="10" xfId="16" applyFont="1" applyBorder="1" applyAlignment="1">
      <alignment horizontal="center"/>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30" fillId="0" borderId="8" xfId="16" applyFont="1" applyBorder="1" applyAlignment="1">
      <alignment horizontal="center" vertical="center" wrapText="1"/>
    </xf>
    <xf numFmtId="0" fontId="30" fillId="0" borderId="0" xfId="16" applyFont="1" applyBorder="1" applyAlignment="1">
      <alignment horizontal="center" vertical="center" wrapText="1"/>
    </xf>
    <xf numFmtId="0" fontId="30" fillId="0" borderId="9" xfId="16" applyFont="1" applyBorder="1" applyAlignment="1">
      <alignment horizontal="center" vertical="center" wrapText="1"/>
    </xf>
    <xf numFmtId="0" fontId="12" fillId="0" borderId="11" xfId="0" applyFont="1" applyBorder="1" applyAlignment="1">
      <alignment horizontal="center"/>
    </xf>
    <xf numFmtId="0" fontId="12" fillId="0" borderId="10" xfId="0" applyFont="1" applyBorder="1" applyAlignment="1">
      <alignment horizontal="center"/>
    </xf>
    <xf numFmtId="0" fontId="30" fillId="0" borderId="2" xfId="0" applyFont="1" applyBorder="1" applyAlignment="1">
      <alignment horizontal="center" vertical="center"/>
    </xf>
    <xf numFmtId="0" fontId="30" fillId="0" borderId="3" xfId="0" applyFont="1" applyBorder="1" applyAlignment="1">
      <alignment horizontal="center" vertical="center"/>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0" fillId="0" borderId="5" xfId="0" applyBorder="1"/>
    <xf numFmtId="0" fontId="0" fillId="0" borderId="6" xfId="0" applyBorder="1"/>
    <xf numFmtId="0" fontId="30" fillId="0" borderId="11" xfId="0" applyFont="1" applyBorder="1" applyAlignment="1">
      <alignment horizontal="center" vertical="center"/>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30" fillId="0" borderId="7" xfId="0" applyFont="1" applyBorder="1" applyAlignment="1">
      <alignment horizontal="center" vertical="center"/>
    </xf>
    <xf numFmtId="0" fontId="30" fillId="0" borderId="22" xfId="0" applyFont="1" applyBorder="1" applyAlignment="1">
      <alignment horizontal="center"/>
    </xf>
    <xf numFmtId="0" fontId="30" fillId="0" borderId="13" xfId="0" applyFont="1" applyBorder="1" applyAlignment="1">
      <alignment horizontal="center"/>
    </xf>
    <xf numFmtId="0" fontId="30" fillId="0" borderId="21" xfId="0" applyFont="1" applyBorder="1" applyAlignment="1">
      <alignment horizontal="center"/>
    </xf>
    <xf numFmtId="0" fontId="30" fillId="0" borderId="10" xfId="0" applyFont="1" applyBorder="1" applyAlignment="1">
      <alignment horizontal="center" vertical="center" wrapText="1"/>
    </xf>
    <xf numFmtId="0" fontId="30" fillId="0" borderId="34" xfId="0" applyFont="1" applyBorder="1" applyAlignment="1">
      <alignment horizontal="center" vertical="center"/>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6" xfId="0" applyFont="1" applyBorder="1" applyAlignment="1">
      <alignment horizontal="center" vertical="center"/>
    </xf>
    <xf numFmtId="0" fontId="30" fillId="0" borderId="35" xfId="0" applyFont="1" applyBorder="1" applyAlignment="1">
      <alignment horizontal="center" vertical="center" wrapText="1"/>
    </xf>
    <xf numFmtId="0" fontId="30" fillId="0" borderId="36" xfId="0" applyFont="1" applyBorder="1" applyAlignment="1">
      <alignment horizontal="center" vertical="center"/>
    </xf>
    <xf numFmtId="0" fontId="30" fillId="0" borderId="8" xfId="0" applyFont="1" applyBorder="1" applyAlignment="1">
      <alignment horizontal="center"/>
    </xf>
    <xf numFmtId="0" fontId="30" fillId="0" borderId="3" xfId="0" applyFont="1" applyBorder="1"/>
    <xf numFmtId="0" fontId="30" fillId="0" borderId="4" xfId="0" applyFont="1" applyBorder="1"/>
    <xf numFmtId="0" fontId="30" fillId="0" borderId="5" xfId="0" applyFont="1" applyBorder="1"/>
    <xf numFmtId="0" fontId="30" fillId="0" borderId="6" xfId="0" applyFont="1" applyBorder="1"/>
    <xf numFmtId="0" fontId="30" fillId="0" borderId="0" xfId="0" applyFont="1" applyBorder="1" applyAlignment="1">
      <alignment horizontal="center" vertical="center"/>
    </xf>
    <xf numFmtId="0" fontId="30" fillId="0" borderId="9" xfId="0" applyFont="1" applyBorder="1" applyAlignment="1">
      <alignment horizontal="center" vertical="center"/>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11"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12" fillId="0" borderId="8" xfId="20" applyFont="1" applyBorder="1" applyAlignment="1">
      <alignment horizontal="center"/>
    </xf>
    <xf numFmtId="0" fontId="12" fillId="0" borderId="8" xfId="20" applyFont="1" applyBorder="1" applyAlignment="1">
      <alignment horizontal="center" vertical="center" wrapText="1"/>
    </xf>
    <xf numFmtId="0" fontId="12" fillId="0" borderId="10" xfId="20" applyFont="1" applyBorder="1" applyAlignment="1">
      <alignment horizontal="center" vertical="center"/>
    </xf>
    <xf numFmtId="0" fontId="12" fillId="0" borderId="0" xfId="20" applyFont="1" applyBorder="1" applyAlignment="1">
      <alignment horizontal="center" vertical="center" wrapText="1"/>
    </xf>
    <xf numFmtId="0" fontId="12" fillId="0" borderId="12" xfId="20" applyFont="1" applyBorder="1" applyAlignment="1">
      <alignment horizontal="center" vertical="center"/>
    </xf>
    <xf numFmtId="0" fontId="12" fillId="0" borderId="0" xfId="20" applyFont="1" applyAlignment="1">
      <alignment horizontal="center" vertical="center"/>
    </xf>
    <xf numFmtId="0" fontId="12" fillId="0" borderId="9" xfId="20" applyFont="1" applyBorder="1" applyAlignment="1">
      <alignment horizontal="center" vertical="center"/>
    </xf>
    <xf numFmtId="0" fontId="12" fillId="0" borderId="7" xfId="20" applyFont="1" applyBorder="1" applyAlignment="1">
      <alignment horizontal="center" vertical="center"/>
    </xf>
    <xf numFmtId="0" fontId="12" fillId="0" borderId="22" xfId="20" applyFont="1" applyBorder="1" applyAlignment="1">
      <alignment horizontal="center" vertical="center"/>
    </xf>
    <xf numFmtId="0" fontId="12" fillId="0" borderId="13" xfId="20" applyFont="1" applyBorder="1" applyAlignment="1">
      <alignment horizontal="center" vertical="center"/>
    </xf>
    <xf numFmtId="0" fontId="12" fillId="0" borderId="21" xfId="20" applyFont="1" applyBorder="1" applyAlignment="1">
      <alignment horizontal="center" vertical="center"/>
    </xf>
    <xf numFmtId="0" fontId="12" fillId="0" borderId="0" xfId="20" applyFont="1" applyAlignment="1">
      <alignment horizontal="left"/>
    </xf>
    <xf numFmtId="0" fontId="12" fillId="0" borderId="0" xfId="20" applyFont="1" applyBorder="1" applyAlignment="1">
      <alignment horizontal="left" vertic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218" fontId="12" fillId="0" borderId="5" xfId="0" applyNumberFormat="1" applyFont="1" applyBorder="1" applyAlignment="1">
      <alignment horizontal="center"/>
    </xf>
    <xf numFmtId="218" fontId="12" fillId="0" borderId="12" xfId="0" applyNumberFormat="1"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0" xfId="0" applyFont="1" applyAlignment="1">
      <alignment horizontal="left" wrapText="1"/>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27" applyFont="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12" fillId="0" borderId="5" xfId="27" applyFont="1" applyBorder="1" applyAlignment="1">
      <alignment horizontal="center"/>
    </xf>
    <xf numFmtId="0" fontId="12" fillId="0" borderId="12" xfId="27" applyFont="1" applyBorder="1" applyAlignment="1">
      <alignment horizontal="center"/>
    </xf>
    <xf numFmtId="0" fontId="12" fillId="0" borderId="0" xfId="27" applyFont="1" applyBorder="1" applyAlignment="1">
      <alignment horizontal="center"/>
    </xf>
    <xf numFmtId="0" fontId="12" fillId="0" borderId="3" xfId="20" applyFont="1" applyBorder="1" applyAlignment="1">
      <alignment horizontal="center" vertical="center"/>
    </xf>
    <xf numFmtId="0" fontId="12" fillId="0" borderId="4" xfId="20" applyFont="1" applyBorder="1" applyAlignment="1">
      <alignment horizontal="center" vertical="center"/>
    </xf>
    <xf numFmtId="0" fontId="12" fillId="0" borderId="5" xfId="20" applyFont="1" applyBorder="1" applyAlignment="1">
      <alignment horizontal="center" vertical="center"/>
    </xf>
    <xf numFmtId="0" fontId="12" fillId="0" borderId="6" xfId="20" applyFont="1" applyBorder="1" applyAlignment="1">
      <alignment horizontal="center" vertical="center"/>
    </xf>
    <xf numFmtId="194" fontId="12" fillId="0" borderId="0" xfId="0" applyNumberFormat="1" applyFont="1" applyBorder="1" applyAlignment="1">
      <alignment horizontal="center"/>
    </xf>
    <xf numFmtId="0" fontId="12" fillId="0" borderId="31" xfId="0" applyFont="1" applyBorder="1" applyAlignment="1">
      <alignment horizontal="center"/>
    </xf>
    <xf numFmtId="0" fontId="12" fillId="0" borderId="32" xfId="0" applyFont="1" applyBorder="1" applyAlignment="1">
      <alignment horizontal="center"/>
    </xf>
    <xf numFmtId="0" fontId="30" fillId="0" borderId="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1" xfId="84" applyFont="1" applyBorder="1" applyAlignment="1">
      <alignment horizontal="center" vertical="center" wrapText="1"/>
    </xf>
    <xf numFmtId="0" fontId="30" fillId="0" borderId="5" xfId="84" applyFont="1" applyBorder="1" applyAlignment="1">
      <alignment horizontal="center" vertical="center" wrapText="1"/>
    </xf>
    <xf numFmtId="0" fontId="30" fillId="0" borderId="6" xfId="84" applyFont="1" applyBorder="1" applyAlignment="1">
      <alignment horizontal="center" vertical="center" wrapText="1"/>
    </xf>
    <xf numFmtId="0" fontId="30" fillId="0" borderId="22" xfId="84" applyFont="1" applyBorder="1" applyAlignment="1">
      <alignment horizontal="center"/>
    </xf>
    <xf numFmtId="0" fontId="30" fillId="0" borderId="21" xfId="84" applyFont="1" applyBorder="1" applyAlignment="1">
      <alignment horizontal="center"/>
    </xf>
    <xf numFmtId="0" fontId="30" fillId="0" borderId="31" xfId="84" applyFont="1" applyBorder="1" applyAlignment="1">
      <alignment horizontal="center"/>
    </xf>
    <xf numFmtId="0" fontId="30" fillId="0" borderId="32" xfId="84" applyFont="1" applyBorder="1" applyAlignment="1">
      <alignment horizontal="center"/>
    </xf>
    <xf numFmtId="0" fontId="12" fillId="0" borderId="10" xfId="84" applyFont="1" applyBorder="1" applyAlignment="1">
      <alignment horizontal="center" vertical="center" wrapText="1"/>
    </xf>
    <xf numFmtId="0" fontId="12" fillId="0" borderId="12" xfId="84" applyFont="1" applyBorder="1" applyAlignment="1">
      <alignment horizontal="center" vertical="center" wrapText="1"/>
    </xf>
    <xf numFmtId="0" fontId="12" fillId="0" borderId="7" xfId="84" applyFont="1" applyBorder="1" applyAlignment="1">
      <alignment horizontal="center" vertical="center" wrapText="1"/>
    </xf>
    <xf numFmtId="0" fontId="12" fillId="0" borderId="2" xfId="84" applyFont="1" applyBorder="1" applyAlignment="1">
      <alignment horizontal="center" vertical="center"/>
    </xf>
    <xf numFmtId="0" fontId="12" fillId="0" borderId="3" xfId="84" applyFont="1" applyBorder="1" applyAlignment="1">
      <alignment horizontal="center" vertical="center"/>
    </xf>
    <xf numFmtId="0" fontId="12" fillId="0" borderId="4" xfId="84" applyFont="1" applyBorder="1" applyAlignment="1">
      <alignment horizontal="center" vertical="center"/>
    </xf>
    <xf numFmtId="0" fontId="30" fillId="0" borderId="2" xfId="84" applyFont="1" applyBorder="1" applyAlignment="1">
      <alignment horizontal="center" vertical="center" wrapText="1"/>
    </xf>
    <xf numFmtId="0" fontId="30" fillId="0" borderId="3" xfId="84" applyFont="1" applyBorder="1" applyAlignment="1">
      <alignment horizontal="center" vertical="center" wrapText="1"/>
    </xf>
    <xf numFmtId="0" fontId="30" fillId="0" borderId="4" xfId="84" applyFont="1" applyBorder="1" applyAlignment="1">
      <alignment horizontal="center" vertical="center" wrapText="1"/>
    </xf>
    <xf numFmtId="0" fontId="30" fillId="0" borderId="8" xfId="84" applyFont="1" applyBorder="1" applyAlignment="1">
      <alignment horizontal="center" vertical="center" wrapText="1"/>
    </xf>
    <xf numFmtId="0" fontId="30" fillId="0" borderId="0" xfId="84" applyFont="1" applyBorder="1" applyAlignment="1">
      <alignment horizontal="center" vertical="center" wrapText="1"/>
    </xf>
    <xf numFmtId="0" fontId="30" fillId="0" borderId="9" xfId="84" applyFont="1" applyBorder="1" applyAlignment="1">
      <alignment horizontal="center" vertical="center" wrapText="1"/>
    </xf>
    <xf numFmtId="0" fontId="12" fillId="0" borderId="0" xfId="84" applyFont="1" applyBorder="1" applyAlignment="1">
      <alignment horizontal="left"/>
    </xf>
    <xf numFmtId="0" fontId="12" fillId="0" borderId="0" xfId="84" applyNumberFormat="1" applyFont="1" applyBorder="1" applyAlignment="1">
      <alignment horizontal="left"/>
    </xf>
    <xf numFmtId="0" fontId="12" fillId="0" borderId="0" xfId="84" quotePrefix="1" applyFont="1" applyBorder="1" applyAlignment="1">
      <alignment horizontal="left"/>
    </xf>
    <xf numFmtId="0" fontId="12" fillId="0" borderId="9" xfId="84" applyFont="1" applyBorder="1" applyAlignment="1">
      <alignment horizontal="left" vertical="center"/>
    </xf>
    <xf numFmtId="0" fontId="30" fillId="0" borderId="11" xfId="40" applyFont="1" applyBorder="1" applyAlignment="1">
      <alignment horizontal="center" vertical="center" wrapText="1"/>
    </xf>
    <xf numFmtId="0" fontId="30" fillId="0" borderId="5" xfId="40" applyFont="1" applyBorder="1" applyAlignment="1">
      <alignment horizontal="center" vertical="center" wrapText="1"/>
    </xf>
    <xf numFmtId="0" fontId="30" fillId="0" borderId="6" xfId="40" applyFont="1" applyBorder="1" applyAlignment="1">
      <alignment horizontal="center" vertical="center" wrapText="1"/>
    </xf>
    <xf numFmtId="0" fontId="30" fillId="0" borderId="22" xfId="40" applyFont="1" applyBorder="1" applyAlignment="1">
      <alignment horizontal="center"/>
    </xf>
    <xf numFmtId="0" fontId="30" fillId="0" borderId="21" xfId="40" applyFont="1" applyBorder="1" applyAlignment="1">
      <alignment horizontal="center"/>
    </xf>
    <xf numFmtId="0" fontId="30" fillId="0" borderId="31" xfId="40" applyFont="1" applyBorder="1" applyAlignment="1">
      <alignment horizontal="center"/>
    </xf>
    <xf numFmtId="0" fontId="30" fillId="0" borderId="32" xfId="40" applyFont="1" applyBorder="1" applyAlignment="1">
      <alignment horizontal="center"/>
    </xf>
    <xf numFmtId="0" fontId="12" fillId="0" borderId="10" xfId="40" applyFont="1" applyBorder="1" applyAlignment="1">
      <alignment horizontal="center" vertical="center" wrapText="1"/>
    </xf>
    <xf numFmtId="0" fontId="12" fillId="0" borderId="12" xfId="40" applyFont="1" applyBorder="1" applyAlignment="1">
      <alignment horizontal="center" vertical="center" wrapText="1"/>
    </xf>
    <xf numFmtId="0" fontId="12" fillId="0" borderId="7" xfId="40" applyFont="1" applyBorder="1" applyAlignment="1">
      <alignment horizontal="center" vertical="center" wrapText="1"/>
    </xf>
    <xf numFmtId="0" fontId="12" fillId="0" borderId="2" xfId="40" applyFont="1" applyBorder="1" applyAlignment="1">
      <alignment horizontal="center" vertical="center"/>
    </xf>
    <xf numFmtId="0" fontId="12" fillId="0" borderId="3" xfId="40" applyFont="1" applyBorder="1" applyAlignment="1">
      <alignment horizontal="center" vertical="center"/>
    </xf>
    <xf numFmtId="0" fontId="12" fillId="0" borderId="4" xfId="40" applyFont="1" applyBorder="1" applyAlignment="1">
      <alignment horizontal="center" vertical="center"/>
    </xf>
    <xf numFmtId="0" fontId="30" fillId="0" borderId="2" xfId="40" applyFont="1" applyBorder="1" applyAlignment="1">
      <alignment horizontal="center" vertical="center" wrapText="1"/>
    </xf>
    <xf numFmtId="0" fontId="30" fillId="0" borderId="3" xfId="40" applyFont="1" applyBorder="1" applyAlignment="1">
      <alignment horizontal="center" vertical="center" wrapText="1"/>
    </xf>
    <xf numFmtId="0" fontId="30" fillId="0" borderId="4" xfId="40" applyFont="1" applyBorder="1" applyAlignment="1">
      <alignment horizontal="center" vertical="center" wrapText="1"/>
    </xf>
    <xf numFmtId="0" fontId="12" fillId="0" borderId="11" xfId="84" applyFont="1" applyBorder="1" applyAlignment="1">
      <alignment horizontal="center" vertical="center" wrapText="1"/>
    </xf>
    <xf numFmtId="0" fontId="12" fillId="0" borderId="5" xfId="84" applyFont="1" applyBorder="1" applyAlignment="1">
      <alignment horizontal="center" vertical="center" wrapText="1"/>
    </xf>
    <xf numFmtId="0" fontId="12" fillId="0" borderId="6" xfId="84" applyFont="1" applyBorder="1" applyAlignment="1">
      <alignment horizontal="center" vertical="center" wrapText="1"/>
    </xf>
    <xf numFmtId="0" fontId="12" fillId="0" borderId="22" xfId="84" applyFont="1" applyBorder="1" applyAlignment="1">
      <alignment horizontal="center"/>
    </xf>
    <xf numFmtId="0" fontId="12" fillId="0" borderId="21" xfId="84" applyFont="1" applyBorder="1" applyAlignment="1">
      <alignment horizontal="center"/>
    </xf>
    <xf numFmtId="0" fontId="12" fillId="0" borderId="31" xfId="84" applyFont="1" applyBorder="1" applyAlignment="1">
      <alignment horizontal="center"/>
    </xf>
    <xf numFmtId="0" fontId="12" fillId="0" borderId="32" xfId="84" applyFont="1" applyBorder="1" applyAlignment="1">
      <alignment horizontal="center"/>
    </xf>
    <xf numFmtId="0" fontId="12" fillId="0" borderId="8" xfId="84" applyFont="1" applyBorder="1" applyAlignment="1">
      <alignment horizontal="center" vertical="center"/>
    </xf>
    <xf numFmtId="0" fontId="12" fillId="0" borderId="10" xfId="84" applyFont="1" applyBorder="1" applyAlignment="1">
      <alignment horizontal="center" vertical="center"/>
    </xf>
    <xf numFmtId="0" fontId="12" fillId="0" borderId="0" xfId="84" applyFont="1" applyBorder="1" applyAlignment="1">
      <alignment horizontal="center" vertical="center"/>
    </xf>
    <xf numFmtId="0" fontId="12" fillId="0" borderId="9" xfId="84" applyFont="1" applyBorder="1" applyAlignment="1">
      <alignment horizontal="center" vertical="center"/>
    </xf>
    <xf numFmtId="0" fontId="12" fillId="0" borderId="7" xfId="84" applyFont="1" applyBorder="1" applyAlignment="1">
      <alignment horizontal="center" vertical="center"/>
    </xf>
    <xf numFmtId="0" fontId="12" fillId="0" borderId="2" xfId="84" applyFont="1" applyBorder="1" applyAlignment="1">
      <alignment horizontal="center" vertical="center" wrapText="1"/>
    </xf>
    <xf numFmtId="0" fontId="12" fillId="0" borderId="3" xfId="84" applyFont="1" applyBorder="1" applyAlignment="1">
      <alignment horizontal="center" vertical="center" wrapText="1"/>
    </xf>
    <xf numFmtId="0" fontId="12" fillId="0" borderId="4" xfId="84" applyFont="1" applyBorder="1" applyAlignment="1">
      <alignment horizontal="center" vertical="center" wrapText="1"/>
    </xf>
    <xf numFmtId="0" fontId="12" fillId="0" borderId="8" xfId="84" applyFont="1" applyBorder="1" applyAlignment="1">
      <alignment horizontal="center" vertical="center" wrapText="1"/>
    </xf>
    <xf numFmtId="0" fontId="12" fillId="0" borderId="0" xfId="84" applyFont="1" applyBorder="1" applyAlignment="1">
      <alignment horizontal="center" vertical="center" wrapText="1"/>
    </xf>
    <xf numFmtId="0" fontId="12" fillId="0" borderId="9" xfId="84" applyFont="1" applyBorder="1" applyAlignment="1">
      <alignment horizontal="center" vertical="center" wrapText="1"/>
    </xf>
    <xf numFmtId="0" fontId="12" fillId="0" borderId="11" xfId="84" applyFont="1" applyFill="1" applyBorder="1" applyAlignment="1">
      <alignment horizontal="center" vertical="center" wrapText="1"/>
    </xf>
    <xf numFmtId="0" fontId="12" fillId="0" borderId="5" xfId="84" applyFont="1" applyFill="1" applyBorder="1" applyAlignment="1">
      <alignment horizontal="center" vertical="center" wrapText="1"/>
    </xf>
    <xf numFmtId="0" fontId="12" fillId="0" borderId="6" xfId="84" applyFont="1" applyFill="1" applyBorder="1" applyAlignment="1">
      <alignment horizontal="center" vertical="center" wrapText="1"/>
    </xf>
    <xf numFmtId="0" fontId="30" fillId="0" borderId="22" xfId="49" applyFont="1" applyBorder="1" applyAlignment="1">
      <alignment horizontal="center"/>
    </xf>
    <xf numFmtId="0" fontId="30" fillId="0" borderId="21" xfId="49" applyFont="1" applyBorder="1" applyAlignment="1">
      <alignment horizontal="center"/>
    </xf>
    <xf numFmtId="0" fontId="30" fillId="0" borderId="13" xfId="49" applyFont="1" applyBorder="1" applyAlignment="1">
      <alignment horizontal="center"/>
    </xf>
    <xf numFmtId="0" fontId="12" fillId="0" borderId="10" xfId="49" applyFont="1" applyBorder="1" applyAlignment="1">
      <alignment horizontal="center" vertical="center" wrapText="1"/>
    </xf>
    <xf numFmtId="0" fontId="12" fillId="0" borderId="12" xfId="49" applyFont="1" applyBorder="1" applyAlignment="1">
      <alignment horizontal="center" vertical="center" wrapText="1"/>
    </xf>
    <xf numFmtId="0" fontId="12" fillId="0" borderId="7" xfId="49" applyFont="1" applyBorder="1" applyAlignment="1">
      <alignment horizontal="center" vertical="center" wrapText="1"/>
    </xf>
    <xf numFmtId="0" fontId="12" fillId="0" borderId="2" xfId="49" applyFont="1" applyBorder="1" applyAlignment="1">
      <alignment horizontal="center" vertical="center"/>
    </xf>
    <xf numFmtId="0" fontId="12" fillId="0" borderId="3" xfId="49" applyFont="1" applyBorder="1" applyAlignment="1">
      <alignment horizontal="center" vertical="center"/>
    </xf>
    <xf numFmtId="0" fontId="12" fillId="0" borderId="4" xfId="49" applyFont="1" applyBorder="1" applyAlignment="1">
      <alignment horizontal="center" vertical="center"/>
    </xf>
    <xf numFmtId="0" fontId="30" fillId="0" borderId="2" xfId="49" applyFont="1" applyBorder="1" applyAlignment="1">
      <alignment horizontal="center" vertical="center" wrapText="1"/>
    </xf>
    <xf numFmtId="0" fontId="30" fillId="0" borderId="3" xfId="49" applyFont="1" applyBorder="1" applyAlignment="1">
      <alignment horizontal="center" vertical="center" wrapText="1"/>
    </xf>
    <xf numFmtId="0" fontId="30" fillId="0" borderId="4" xfId="49" applyFont="1" applyBorder="1" applyAlignment="1">
      <alignment horizontal="center" vertical="center" wrapText="1"/>
    </xf>
    <xf numFmtId="0" fontId="30" fillId="0" borderId="11" xfId="49" applyFont="1" applyBorder="1" applyAlignment="1">
      <alignment horizontal="center" vertical="center" wrapText="1"/>
    </xf>
    <xf numFmtId="0" fontId="30" fillId="0" borderId="10" xfId="49" applyFont="1" applyBorder="1" applyAlignment="1">
      <alignment horizontal="center" vertical="center" wrapText="1"/>
    </xf>
    <xf numFmtId="0" fontId="30" fillId="0" borderId="6" xfId="49" applyFont="1" applyBorder="1" applyAlignment="1">
      <alignment horizontal="center" vertical="center" wrapText="1"/>
    </xf>
    <xf numFmtId="0" fontId="30" fillId="0" borderId="7" xfId="49" applyFont="1" applyBorder="1" applyAlignment="1">
      <alignment horizontal="center" vertical="center" wrapText="1"/>
    </xf>
    <xf numFmtId="0" fontId="30" fillId="0" borderId="5" xfId="49" applyFont="1" applyBorder="1" applyAlignment="1">
      <alignment horizontal="center" vertical="center" wrapText="1"/>
    </xf>
    <xf numFmtId="0" fontId="30" fillId="0" borderId="8" xfId="49" applyFont="1" applyBorder="1" applyAlignment="1">
      <alignment horizontal="center" vertical="center" wrapText="1"/>
    </xf>
    <xf numFmtId="0" fontId="30" fillId="0" borderId="9" xfId="49" applyFont="1" applyBorder="1" applyAlignment="1">
      <alignment horizontal="center" vertical="center" wrapText="1"/>
    </xf>
    <xf numFmtId="0" fontId="12" fillId="0" borderId="0" xfId="0" applyFont="1" applyAlignment="1">
      <alignment horizontal="right"/>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2"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2" xfId="0" applyFont="1" applyBorder="1" applyAlignment="1">
      <alignment horizontal="center" vertical="center"/>
    </xf>
    <xf numFmtId="0" fontId="12" fillId="0" borderId="13" xfId="0" applyFont="1" applyFill="1" applyBorder="1" applyAlignment="1">
      <alignment horizontal="center" vertical="center"/>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8" xfId="0" applyFont="1" applyFill="1" applyBorder="1" applyAlignment="1">
      <alignment horizontal="center"/>
    </xf>
    <xf numFmtId="0" fontId="11" fillId="0" borderId="0" xfId="0" applyFont="1" applyAlignment="1">
      <alignment horizontal="right"/>
    </xf>
    <xf numFmtId="0" fontId="12" fillId="0" borderId="10" xfId="0" applyFont="1" applyFill="1" applyBorder="1" applyAlignment="1">
      <alignment horizontal="center" vertical="center" wrapText="1"/>
    </xf>
    <xf numFmtId="0" fontId="12" fillId="0" borderId="21" xfId="0" applyFont="1" applyBorder="1" applyAlignment="1">
      <alignment horizontal="center" vertical="center"/>
    </xf>
    <xf numFmtId="0" fontId="30" fillId="0" borderId="0" xfId="0" applyFont="1" applyAlignment="1">
      <alignment horizontal="right"/>
    </xf>
    <xf numFmtId="205" fontId="12" fillId="0" borderId="0" xfId="0" applyNumberFormat="1" applyFont="1" applyAlignment="1">
      <alignment horizontal="center"/>
    </xf>
    <xf numFmtId="0" fontId="12" fillId="0" borderId="1" xfId="0" applyFont="1" applyBorder="1" applyAlignment="1">
      <alignment horizontal="center" vertical="center"/>
    </xf>
    <xf numFmtId="0" fontId="12" fillId="0" borderId="1" xfId="0" applyFont="1" applyBorder="1" applyAlignment="1">
      <alignment vertical="center"/>
    </xf>
    <xf numFmtId="0" fontId="12" fillId="0" borderId="22" xfId="0" applyFont="1" applyBorder="1" applyAlignment="1">
      <alignment vertical="center"/>
    </xf>
    <xf numFmtId="0" fontId="12" fillId="0" borderId="1" xfId="0" applyFont="1" applyBorder="1" applyAlignment="1">
      <alignment horizontal="center" vertical="center" wrapText="1"/>
    </xf>
    <xf numFmtId="0" fontId="12" fillId="0" borderId="12" xfId="0" applyFont="1" applyBorder="1" applyAlignment="1">
      <alignment vertical="center"/>
    </xf>
    <xf numFmtId="0" fontId="12" fillId="0" borderId="7" xfId="0" applyFont="1" applyBorder="1" applyAlignment="1">
      <alignment vertical="center"/>
    </xf>
    <xf numFmtId="0" fontId="12" fillId="0" borderId="22" xfId="0" applyFont="1" applyBorder="1" applyAlignment="1">
      <alignment horizontal="right" vertical="center"/>
    </xf>
    <xf numFmtId="0" fontId="12" fillId="0" borderId="13" xfId="0" applyFont="1" applyBorder="1" applyAlignment="1">
      <alignment horizontal="right" vertical="center"/>
    </xf>
    <xf numFmtId="0" fontId="12" fillId="0" borderId="13" xfId="0" applyFont="1" applyBorder="1" applyAlignment="1">
      <alignment vertical="center"/>
    </xf>
    <xf numFmtId="0" fontId="12" fillId="0" borderId="0" xfId="0" applyFont="1" applyAlignment="1">
      <alignment horizontal="center" vertical="center"/>
    </xf>
    <xf numFmtId="0" fontId="12" fillId="0" borderId="0" xfId="0" applyFont="1" applyBorder="1" applyAlignment="1">
      <alignment vertical="center" wrapText="1"/>
    </xf>
    <xf numFmtId="0" fontId="12" fillId="0" borderId="0" xfId="0" applyFont="1" applyAlignment="1">
      <alignment vertical="center" wrapText="1"/>
    </xf>
    <xf numFmtId="0" fontId="12" fillId="0" borderId="0" xfId="0" applyFont="1" applyBorder="1" applyAlignment="1">
      <alignment horizontal="left" vertical="center" wrapText="1"/>
    </xf>
    <xf numFmtId="0" fontId="12" fillId="0" borderId="0" xfId="84" applyFont="1" applyBorder="1" applyAlignment="1">
      <alignment horizontal="left" wrapText="1"/>
    </xf>
    <xf numFmtId="0" fontId="12" fillId="0" borderId="0" xfId="84" applyFont="1" applyAlignment="1">
      <alignment horizontal="left"/>
    </xf>
    <xf numFmtId="0" fontId="12" fillId="0" borderId="0" xfId="84" applyFont="1" applyAlignment="1">
      <alignment horizontal="left" vertical="center"/>
    </xf>
    <xf numFmtId="49" fontId="12" fillId="0" borderId="9" xfId="84" applyNumberFormat="1" applyFont="1" applyBorder="1" applyAlignment="1">
      <alignment horizontal="left" vertical="center"/>
    </xf>
    <xf numFmtId="0" fontId="12" fillId="0" borderId="22" xfId="84" applyFont="1" applyBorder="1" applyAlignment="1">
      <alignment horizontal="center" vertical="center"/>
    </xf>
    <xf numFmtId="0" fontId="12" fillId="0" borderId="13" xfId="84" applyFont="1" applyBorder="1" applyAlignment="1">
      <alignment horizontal="center" vertical="center"/>
    </xf>
    <xf numFmtId="0" fontId="12" fillId="0" borderId="10" xfId="84" applyFont="1" applyBorder="1" applyAlignment="1" applyProtection="1">
      <alignment horizontal="center" vertical="center" wrapText="1"/>
      <protection locked="0"/>
    </xf>
    <xf numFmtId="0" fontId="12" fillId="0" borderId="7" xfId="84" applyFont="1" applyBorder="1" applyAlignment="1" applyProtection="1">
      <alignment horizontal="center" vertical="center" wrapText="1"/>
      <protection locked="0"/>
    </xf>
    <xf numFmtId="0" fontId="12" fillId="0" borderId="21" xfId="84" applyFont="1" applyBorder="1" applyAlignment="1">
      <alignment horizontal="center" vertical="center"/>
    </xf>
    <xf numFmtId="0" fontId="12" fillId="0" borderId="0" xfId="84" applyFont="1" applyBorder="1" applyAlignment="1">
      <alignment horizontal="center"/>
    </xf>
    <xf numFmtId="0" fontId="12" fillId="0" borderId="0" xfId="84" applyFont="1" applyAlignment="1">
      <alignment horizontal="center"/>
    </xf>
    <xf numFmtId="0" fontId="12" fillId="0" borderId="8" xfId="84" applyFont="1" applyBorder="1" applyAlignment="1">
      <alignment horizontal="left"/>
    </xf>
    <xf numFmtId="0" fontId="12" fillId="0" borderId="8" xfId="84" applyFont="1" applyBorder="1" applyAlignment="1">
      <alignment horizontal="center"/>
    </xf>
    <xf numFmtId="0" fontId="12" fillId="0" borderId="2" xfId="84" applyFont="1" applyBorder="1" applyAlignment="1" applyProtection="1">
      <alignment horizontal="center" vertical="center" wrapText="1"/>
      <protection locked="0"/>
    </xf>
    <xf numFmtId="0" fontId="12" fillId="0" borderId="4" xfId="84" applyFont="1" applyBorder="1" applyAlignment="1" applyProtection="1">
      <alignment horizontal="center" vertical="center" wrapText="1"/>
      <protection locked="0"/>
    </xf>
    <xf numFmtId="0" fontId="12" fillId="0" borderId="0" xfId="84" applyFont="1" applyAlignment="1">
      <alignment horizontal="left" wrapText="1"/>
    </xf>
    <xf numFmtId="49" fontId="12" fillId="0" borderId="0" xfId="84" applyNumberFormat="1" applyFont="1" applyAlignment="1">
      <alignment horizontal="left" wrapText="1"/>
    </xf>
    <xf numFmtId="49" fontId="12" fillId="0" borderId="0" xfId="84" applyNumberFormat="1" applyFont="1" applyBorder="1" applyAlignment="1">
      <alignment horizontal="left" wrapText="1"/>
    </xf>
    <xf numFmtId="0" fontId="12" fillId="0" borderId="0" xfId="84" applyFont="1" applyAlignment="1">
      <alignment horizontal="center" vertical="center"/>
    </xf>
    <xf numFmtId="0" fontId="12" fillId="0" borderId="0" xfId="84" applyFont="1" applyBorder="1" applyAlignment="1">
      <alignment horizontal="left" vertical="center"/>
    </xf>
    <xf numFmtId="49" fontId="12" fillId="0" borderId="0" xfId="84" applyNumberFormat="1" applyFont="1" applyAlignment="1">
      <alignment horizontal="left"/>
    </xf>
    <xf numFmtId="49" fontId="12" fillId="0" borderId="0" xfId="84" applyNumberFormat="1" applyFont="1" applyBorder="1" applyAlignment="1">
      <alignment horizontal="left"/>
    </xf>
    <xf numFmtId="49" fontId="12" fillId="0" borderId="0" xfId="84" applyNumberFormat="1" applyFont="1" applyAlignment="1">
      <alignment horizontal="left" vertical="center"/>
    </xf>
    <xf numFmtId="0" fontId="12" fillId="0" borderId="0" xfId="84" applyFont="1" applyAlignment="1">
      <alignment horizontal="left" vertical="center" wrapText="1"/>
    </xf>
    <xf numFmtId="49" fontId="12" fillId="0" borderId="0" xfId="84" applyNumberFormat="1" applyFont="1" applyBorder="1" applyAlignment="1">
      <alignment horizontal="left"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8" xfId="0" applyNumberFormat="1" applyFont="1" applyBorder="1" applyAlignment="1" applyProtection="1">
      <alignment horizontal="center" vertical="center" wrapText="1"/>
    </xf>
    <xf numFmtId="195" fontId="29" fillId="0" borderId="10" xfId="0"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95" fontId="29" fillId="0" borderId="9" xfId="0" applyNumberFormat="1" applyFont="1" applyBorder="1" applyAlignment="1" applyProtection="1">
      <alignment horizontal="center" vertical="center" wrapText="1"/>
    </xf>
    <xf numFmtId="195" fontId="29" fillId="0" borderId="7" xfId="0" applyNumberFormat="1" applyFont="1" applyBorder="1" applyAlignment="1" applyProtection="1">
      <alignment horizontal="center" vertical="center" wrapText="1"/>
    </xf>
    <xf numFmtId="172" fontId="29" fillId="0" borderId="13" xfId="12" applyNumberFormat="1" applyFont="1" applyBorder="1" applyAlignment="1" applyProtection="1">
      <alignment horizontal="center" vertical="center" wrapText="1"/>
    </xf>
    <xf numFmtId="172" fontId="29" fillId="0" borderId="11" xfId="12" applyNumberFormat="1" applyFont="1" applyBorder="1" applyAlignment="1" applyProtection="1">
      <alignment horizontal="center" vertical="center" wrapText="1"/>
    </xf>
    <xf numFmtId="172" fontId="29" fillId="0" borderId="8" xfId="12" applyNumberFormat="1" applyFont="1" applyBorder="1" applyAlignment="1" applyProtection="1">
      <alignment horizontal="center" vertical="center" wrapText="1"/>
    </xf>
    <xf numFmtId="172" fontId="29" fillId="0" borderId="10" xfId="12" applyNumberFormat="1" applyFont="1" applyBorder="1" applyAlignment="1" applyProtection="1">
      <alignment horizontal="center" vertical="center" wrapText="1"/>
    </xf>
    <xf numFmtId="172" fontId="29" fillId="0" borderId="6" xfId="12" applyNumberFormat="1" applyFont="1" applyBorder="1" applyAlignment="1" applyProtection="1">
      <alignment horizontal="center" vertical="center" wrapText="1"/>
    </xf>
    <xf numFmtId="172" fontId="29" fillId="0" borderId="9" xfId="12" applyNumberFormat="1" applyFont="1" applyBorder="1" applyAlignment="1" applyProtection="1">
      <alignment horizontal="center" vertical="center" wrapText="1"/>
    </xf>
    <xf numFmtId="172" fontId="29" fillId="0" borderId="7" xfId="12" applyNumberFormat="1" applyFont="1" applyBorder="1" applyAlignment="1" applyProtection="1">
      <alignment horizontal="center" vertical="center" wrapText="1"/>
    </xf>
    <xf numFmtId="172" fontId="29" fillId="0" borderId="2" xfId="12" applyNumberFormat="1" applyFont="1" applyBorder="1" applyAlignment="1" applyProtection="1">
      <alignment horizontal="center" vertical="center" wrapText="1"/>
    </xf>
    <xf numFmtId="172" fontId="29" fillId="0" borderId="3" xfId="12"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172" fontId="29" fillId="0" borderId="5" xfId="12" applyNumberFormat="1" applyFont="1" applyBorder="1" applyAlignment="1" applyProtection="1">
      <alignment horizontal="center" vertical="center" wrapText="1"/>
    </xf>
    <xf numFmtId="203" fontId="30" fillId="0" borderId="8" xfId="83" applyNumberFormat="1" applyFont="1" applyBorder="1" applyAlignment="1">
      <alignment horizontal="left"/>
    </xf>
    <xf numFmtId="0" fontId="30" fillId="0" borderId="8" xfId="83" applyFont="1" applyBorder="1" applyAlignment="1">
      <alignment horizontal="left"/>
    </xf>
    <xf numFmtId="203" fontId="12" fillId="0" borderId="2" xfId="83" applyNumberFormat="1" applyFont="1" applyBorder="1" applyAlignment="1">
      <alignment horizontal="center" vertical="center"/>
    </xf>
    <xf numFmtId="203" fontId="12" fillId="0" borderId="4" xfId="83" applyNumberFormat="1" applyFont="1" applyBorder="1" applyAlignment="1">
      <alignment horizontal="center" vertical="center"/>
    </xf>
    <xf numFmtId="203" fontId="12" fillId="0" borderId="3" xfId="83" applyNumberFormat="1" applyFont="1" applyBorder="1" applyAlignment="1">
      <alignment horizontal="center" vertical="center"/>
    </xf>
    <xf numFmtId="203" fontId="12" fillId="0" borderId="11" xfId="83" applyNumberFormat="1" applyFont="1" applyBorder="1" applyAlignment="1">
      <alignment horizontal="center" vertical="center"/>
    </xf>
    <xf numFmtId="203" fontId="12" fillId="0" borderId="10" xfId="83" applyNumberFormat="1" applyFont="1" applyBorder="1" applyAlignment="1">
      <alignment horizontal="center" vertical="center"/>
    </xf>
    <xf numFmtId="203" fontId="12" fillId="0" borderId="5" xfId="83" applyNumberFormat="1" applyFont="1" applyBorder="1" applyAlignment="1">
      <alignment horizontal="center" vertical="center"/>
    </xf>
    <xf numFmtId="203" fontId="12" fillId="0" borderId="12" xfId="83" applyNumberFormat="1" applyFont="1" applyBorder="1" applyAlignment="1">
      <alignment horizontal="center" vertical="center"/>
    </xf>
    <xf numFmtId="203" fontId="12" fillId="0" borderId="6" xfId="83" applyNumberFormat="1" applyFont="1" applyBorder="1" applyAlignment="1">
      <alignment horizontal="center" vertical="center"/>
    </xf>
    <xf numFmtId="203" fontId="12" fillId="0" borderId="7" xfId="83" applyNumberFormat="1" applyFont="1" applyBorder="1" applyAlignment="1">
      <alignment horizontal="center" vertical="center"/>
    </xf>
    <xf numFmtId="203" fontId="12" fillId="0" borderId="1" xfId="83" applyNumberFormat="1" applyFont="1" applyBorder="1" applyAlignment="1">
      <alignment horizontal="center" vertical="center"/>
    </xf>
    <xf numFmtId="203" fontId="12" fillId="0" borderId="22" xfId="83" applyNumberFormat="1" applyFont="1" applyBorder="1" applyAlignment="1">
      <alignment horizontal="center" vertical="center"/>
    </xf>
    <xf numFmtId="203" fontId="12" fillId="0" borderId="21" xfId="83" applyNumberFormat="1" applyFont="1" applyBorder="1" applyAlignment="1">
      <alignment horizontal="center" vertical="center"/>
    </xf>
    <xf numFmtId="203" fontId="12" fillId="0" borderId="13" xfId="83" applyNumberFormat="1" applyFont="1" applyBorder="1" applyAlignment="1">
      <alignment horizontal="center" vertical="center"/>
    </xf>
    <xf numFmtId="0" fontId="12" fillId="0" borderId="22" xfId="83" applyFont="1" applyBorder="1" applyAlignment="1">
      <alignment horizontal="center" vertical="center"/>
    </xf>
    <xf numFmtId="0" fontId="12" fillId="0" borderId="21" xfId="83" applyFont="1" applyBorder="1" applyAlignment="1">
      <alignment horizontal="center" vertical="center"/>
    </xf>
    <xf numFmtId="204" fontId="30" fillId="0" borderId="0" xfId="83" applyNumberFormat="1" applyFont="1" applyAlignment="1">
      <alignment horizontal="left" vertical="center"/>
    </xf>
    <xf numFmtId="0" fontId="30" fillId="0" borderId="0" xfId="83" applyFont="1" applyAlignment="1">
      <alignment horizontal="left" vertical="center"/>
    </xf>
    <xf numFmtId="0" fontId="97" fillId="0" borderId="13" xfId="83" applyBorder="1" applyAlignment="1">
      <alignment horizontal="center" vertical="center"/>
    </xf>
    <xf numFmtId="0" fontId="97" fillId="0" borderId="21" xfId="83" applyBorder="1" applyAlignment="1">
      <alignment horizontal="center" vertical="center"/>
    </xf>
    <xf numFmtId="203" fontId="12" fillId="0" borderId="11" xfId="83" applyNumberFormat="1" applyFont="1" applyBorder="1" applyAlignment="1">
      <alignment horizontal="center" vertical="center" wrapText="1"/>
    </xf>
    <xf numFmtId="0" fontId="97" fillId="0" borderId="5" xfId="83" applyBorder="1"/>
    <xf numFmtId="0" fontId="97" fillId="0" borderId="6" xfId="83" applyBorder="1"/>
    <xf numFmtId="203" fontId="30" fillId="0" borderId="0" xfId="83" applyNumberFormat="1" applyFont="1" applyAlignment="1">
      <alignment horizontal="left" vertical="center"/>
    </xf>
    <xf numFmtId="0" fontId="12" fillId="0" borderId="12" xfId="83" applyFont="1" applyBorder="1" applyAlignment="1">
      <alignment horizontal="center" vertical="center"/>
    </xf>
    <xf numFmtId="203" fontId="12" fillId="0" borderId="2" xfId="83" applyNumberFormat="1" applyFont="1" applyBorder="1" applyAlignment="1">
      <alignment horizontal="center" vertical="center" wrapText="1"/>
    </xf>
    <xf numFmtId="0" fontId="97" fillId="0" borderId="3" xfId="83" applyBorder="1" applyAlignment="1">
      <alignment horizontal="center"/>
    </xf>
    <xf numFmtId="0" fontId="97" fillId="0" borderId="4" xfId="83" applyBorder="1" applyAlignment="1">
      <alignment horizontal="center"/>
    </xf>
    <xf numFmtId="203" fontId="12" fillId="0" borderId="22" xfId="83" applyNumberFormat="1" applyFont="1" applyBorder="1" applyAlignment="1">
      <alignment horizontal="center" vertical="center" wrapText="1"/>
    </xf>
    <xf numFmtId="203" fontId="12" fillId="0" borderId="2" xfId="83" applyNumberFormat="1" applyFont="1" applyBorder="1" applyAlignment="1">
      <alignment vertical="center"/>
    </xf>
    <xf numFmtId="203" fontId="12" fillId="0" borderId="4" xfId="83" applyNumberFormat="1" applyFont="1" applyBorder="1" applyAlignment="1">
      <alignment vertical="center"/>
    </xf>
    <xf numFmtId="203" fontId="12" fillId="0" borderId="8" xfId="83" applyNumberFormat="1" applyFont="1" applyBorder="1" applyAlignment="1">
      <alignment horizontal="center" vertical="center"/>
    </xf>
    <xf numFmtId="203" fontId="12" fillId="0" borderId="9" xfId="83" applyNumberFormat="1"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0" xfId="20" applyFont="1" applyBorder="1" applyAlignment="1">
      <alignment horizontal="center"/>
    </xf>
    <xf numFmtId="49" fontId="12" fillId="0" borderId="6" xfId="20" applyNumberFormat="1" applyFont="1" applyBorder="1" applyAlignment="1">
      <alignment horizontal="center" vertical="center"/>
    </xf>
    <xf numFmtId="49" fontId="12" fillId="0" borderId="7" xfId="20" applyNumberFormat="1" applyFont="1" applyBorder="1" applyAlignment="1">
      <alignment horizontal="center" vertical="center"/>
    </xf>
    <xf numFmtId="0" fontId="12" fillId="0" borderId="9" xfId="20" applyFont="1" applyBorder="1" applyAlignment="1">
      <alignment horizontal="left" vertical="center"/>
    </xf>
    <xf numFmtId="0" fontId="12" fillId="0" borderId="8" xfId="20" applyFont="1" applyBorder="1" applyAlignment="1">
      <alignment horizontal="center" vertical="center"/>
    </xf>
    <xf numFmtId="0" fontId="12" fillId="0" borderId="0" xfId="20" applyFont="1" applyBorder="1" applyAlignment="1">
      <alignment horizontal="center" vertic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11" xfId="20" applyFont="1" applyBorder="1" applyAlignment="1">
      <alignment horizontal="center" vertical="center"/>
    </xf>
    <xf numFmtId="0" fontId="12" fillId="0" borderId="3" xfId="20" applyFont="1" applyBorder="1" applyAlignment="1">
      <alignment horizontal="center"/>
    </xf>
    <xf numFmtId="0" fontId="12"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0" fontId="12" fillId="0" borderId="0" xfId="20" applyFont="1" applyAlignment="1">
      <alignment horizontal="left" vertical="center"/>
    </xf>
    <xf numFmtId="179" fontId="12" fillId="0" borderId="0" xfId="16" applyNumberFormat="1" applyFont="1" applyBorder="1" applyProtection="1"/>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left"/>
    </xf>
    <xf numFmtId="179" fontId="12" fillId="0" borderId="0" xfId="16" applyNumberFormat="1" applyFont="1" applyBorder="1" applyAlignment="1" applyProtection="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Border="1" applyAlignment="1">
      <alignment horizontal="righ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179" fontId="12" fillId="0" borderId="0" xfId="16" applyNumberFormat="1" applyFont="1" applyBorder="1" applyAlignment="1" applyProtection="1"/>
    <xf numFmtId="179" fontId="12" fillId="0" borderId="8" xfId="16" applyNumberFormat="1" applyFont="1" applyBorder="1" applyProtection="1"/>
    <xf numFmtId="0" fontId="12" fillId="0" borderId="8" xfId="16" applyFont="1" applyBorder="1" applyAlignment="1">
      <alignment horizontal="center" vertical="center"/>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1" fillId="0" borderId="0" xfId="16" applyNumberFormat="1" applyFont="1" applyFill="1" applyBorder="1" applyAlignment="1" applyProtection="1">
      <alignment horizontal="right"/>
    </xf>
    <xf numFmtId="0" fontId="12" fillId="0" borderId="0" xfId="16" applyFont="1" applyAlignment="1">
      <alignment horizontal="left"/>
    </xf>
    <xf numFmtId="170" fontId="12" fillId="0" borderId="0" xfId="16" applyNumberFormat="1" applyFont="1" applyAlignment="1" applyProtection="1">
      <alignment horizontal="left"/>
    </xf>
    <xf numFmtId="0" fontId="12" fillId="0" borderId="8" xfId="16" applyFont="1" applyBorder="1" applyAlignment="1">
      <alignment horizontal="center"/>
    </xf>
    <xf numFmtId="0" fontId="12" fillId="0" borderId="0" xfId="16" applyFont="1" applyAlignment="1">
      <alignment horizontal="right"/>
    </xf>
    <xf numFmtId="179" fontId="12" fillId="0" borderId="9" xfId="16" applyNumberFormat="1" applyFont="1" applyBorder="1" applyProtection="1"/>
    <xf numFmtId="0" fontId="12" fillId="0" borderId="8" xfId="16" applyFont="1" applyBorder="1" applyAlignment="1">
      <alignment horizontal="left"/>
    </xf>
    <xf numFmtId="0" fontId="12" fillId="0" borderId="5" xfId="16" applyFont="1" applyBorder="1" applyAlignment="1">
      <alignment horizontal="center"/>
    </xf>
    <xf numFmtId="0" fontId="12" fillId="0" borderId="0" xfId="16" applyFont="1" applyBorder="1" applyAlignment="1">
      <alignment horizontal="center"/>
    </xf>
    <xf numFmtId="0" fontId="12" fillId="0" borderId="5" xfId="16" quotePrefix="1" applyFont="1" applyBorder="1" applyAlignment="1">
      <alignment horizontal="center" vertical="center"/>
    </xf>
    <xf numFmtId="0" fontId="12" fillId="0" borderId="0" xfId="20" applyFont="1" applyBorder="1" applyAlignment="1">
      <alignment horizontal="left"/>
    </xf>
    <xf numFmtId="0" fontId="12" fillId="0" borderId="8" xfId="20" applyFont="1" applyBorder="1" applyAlignment="1">
      <alignment horizontal="left"/>
    </xf>
    <xf numFmtId="0" fontId="12" fillId="0" borderId="2" xfId="20" applyFont="1" applyBorder="1" applyAlignment="1">
      <alignment horizontal="center" vertical="center"/>
    </xf>
    <xf numFmtId="0" fontId="12" fillId="0" borderId="2" xfId="16" applyFont="1" applyBorder="1" applyAlignment="1">
      <alignment horizontal="center" vertical="center" wrapText="1"/>
    </xf>
    <xf numFmtId="0" fontId="12" fillId="0" borderId="3" xfId="16" applyFont="1" applyBorder="1" applyAlignment="1">
      <alignment horizontal="center" vertical="center"/>
    </xf>
    <xf numFmtId="0" fontId="12" fillId="0" borderId="4" xfId="16" applyFont="1" applyBorder="1" applyAlignment="1">
      <alignment horizontal="center" vertical="center"/>
    </xf>
    <xf numFmtId="0" fontId="12" fillId="0" borderId="8" xfId="16" applyFont="1" applyBorder="1"/>
    <xf numFmtId="184" fontId="12" fillId="0" borderId="0" xfId="16" applyNumberFormat="1" applyFont="1" applyAlignment="1">
      <alignment horizontal="right"/>
    </xf>
    <xf numFmtId="0" fontId="12" fillId="0" borderId="22" xfId="16" applyFont="1" applyBorder="1" applyAlignment="1">
      <alignment horizontal="center"/>
    </xf>
    <xf numFmtId="0" fontId="12" fillId="0" borderId="13" xfId="16" applyFont="1" applyBorder="1" applyAlignment="1">
      <alignment horizontal="center"/>
    </xf>
    <xf numFmtId="0" fontId="12" fillId="0" borderId="22" xfId="16" applyFont="1" applyBorder="1" applyAlignment="1">
      <alignment horizontal="center" vertical="center"/>
    </xf>
    <xf numFmtId="0" fontId="12" fillId="0" borderId="13" xfId="16" applyFont="1" applyBorder="1" applyAlignment="1">
      <alignment horizontal="center" vertical="center"/>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20" xfId="16" applyFont="1" applyBorder="1" applyAlignment="1">
      <alignment horizontal="center" vertical="center" wrapText="1"/>
    </xf>
    <xf numFmtId="0" fontId="12" fillId="0" borderId="28" xfId="16" applyFont="1" applyBorder="1" applyAlignment="1">
      <alignment horizontal="center" vertical="center" wrapText="1"/>
    </xf>
    <xf numFmtId="186" fontId="12" fillId="0" borderId="19" xfId="16" applyNumberFormat="1" applyFont="1" applyBorder="1" applyAlignment="1" applyProtection="1">
      <alignment horizontal="center" vertical="center"/>
    </xf>
    <xf numFmtId="186" fontId="12" fillId="0" borderId="0" xfId="16" applyNumberFormat="1" applyFont="1" applyBorder="1" applyAlignment="1" applyProtection="1">
      <alignment horizontal="center" vertical="center"/>
    </xf>
    <xf numFmtId="0" fontId="12" fillId="0" borderId="15" xfId="16" applyFont="1" applyBorder="1" applyAlignment="1">
      <alignment horizontal="center" vertical="center"/>
    </xf>
    <xf numFmtId="0" fontId="12" fillId="0" borderId="19" xfId="16" applyFont="1" applyBorder="1" applyAlignment="1">
      <alignment horizontal="center" vertical="center"/>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0" fontId="12" fillId="0" borderId="24" xfId="16" applyFont="1" applyBorder="1" applyAlignment="1">
      <alignment horizontal="center" vertical="center" wrapText="1"/>
    </xf>
    <xf numFmtId="0" fontId="12" fillId="0" borderId="18" xfId="16" applyFont="1" applyBorder="1" applyAlignment="1">
      <alignment horizontal="center" vertical="center" wrapText="1"/>
    </xf>
    <xf numFmtId="0" fontId="12" fillId="0" borderId="29" xfId="16" applyFont="1" applyBorder="1" applyAlignment="1">
      <alignment horizontal="center" vertical="center" wrapText="1"/>
    </xf>
    <xf numFmtId="0" fontId="12" fillId="0" borderId="26" xfId="16" applyFont="1" applyBorder="1" applyAlignment="1">
      <alignment horizontal="center" vertical="center" wrapText="1"/>
    </xf>
    <xf numFmtId="0" fontId="12" fillId="0" borderId="30" xfId="16" applyFont="1" applyBorder="1" applyAlignment="1">
      <alignment horizontal="center" vertical="center" wrapText="1"/>
    </xf>
    <xf numFmtId="0" fontId="12" fillId="0" borderId="0" xfId="16" applyFont="1" applyAlignment="1"/>
    <xf numFmtId="1" fontId="12" fillId="0" borderId="0" xfId="16" applyNumberFormat="1" applyFont="1" applyAlignment="1">
      <alignment horizontal="right"/>
    </xf>
    <xf numFmtId="0" fontId="30" fillId="0" borderId="0" xfId="16" applyFont="1" applyAlignment="1">
      <alignment horizontal="center" vertical="center" wrapText="1"/>
    </xf>
    <xf numFmtId="0" fontId="12" fillId="0" borderId="5" xfId="16" quotePrefix="1" applyFont="1" applyBorder="1" applyAlignment="1">
      <alignment horizontal="center" vertical="center" wrapText="1"/>
    </xf>
    <xf numFmtId="0" fontId="12" fillId="0" borderId="12" xfId="16" quotePrefix="1"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20" applyNumberFormat="1" applyFont="1" applyBorder="1" applyAlignment="1">
      <alignment horizontal="left" vertical="center"/>
    </xf>
    <xf numFmtId="0" fontId="12" fillId="0" borderId="0" xfId="20" applyNumberFormat="1" applyFont="1" applyAlignment="1">
      <alignment horizontal="left"/>
    </xf>
    <xf numFmtId="0" fontId="12" fillId="0" borderId="0" xfId="20" applyNumberFormat="1" applyFont="1" applyAlignment="1">
      <alignment horizontal="right"/>
    </xf>
    <xf numFmtId="0" fontId="12" fillId="0" borderId="8" xfId="20" applyNumberFormat="1" applyFont="1" applyBorder="1" applyAlignment="1">
      <alignment horizontal="center" vertical="center" wrapText="1"/>
    </xf>
    <xf numFmtId="0" fontId="12" fillId="0" borderId="10" xfId="20" applyNumberFormat="1" applyFont="1" applyBorder="1" applyAlignment="1">
      <alignment horizontal="center" vertical="center"/>
    </xf>
    <xf numFmtId="0" fontId="12" fillId="0" borderId="0" xfId="20" applyNumberFormat="1" applyFont="1" applyBorder="1" applyAlignment="1">
      <alignment horizontal="center" vertical="center"/>
    </xf>
    <xf numFmtId="0" fontId="12" fillId="0" borderId="12" xfId="20" applyNumberFormat="1" applyFont="1" applyBorder="1" applyAlignment="1">
      <alignment horizontal="center" vertical="center"/>
    </xf>
    <xf numFmtId="0" fontId="12" fillId="0" borderId="9" xfId="20" applyNumberFormat="1" applyFont="1" applyBorder="1" applyAlignment="1">
      <alignment horizontal="center" vertical="center"/>
    </xf>
    <xf numFmtId="0" fontId="12" fillId="0" borderId="7" xfId="20" applyNumberFormat="1" applyFont="1" applyBorder="1" applyAlignment="1">
      <alignment horizontal="center" vertical="center"/>
    </xf>
    <xf numFmtId="0" fontId="12" fillId="0" borderId="2" xfId="20" applyNumberFormat="1" applyFont="1" applyBorder="1" applyAlignment="1">
      <alignment horizontal="center" vertical="center" wrapText="1"/>
    </xf>
    <xf numFmtId="0" fontId="12" fillId="0" borderId="3" xfId="20" applyNumberFormat="1" applyFont="1" applyBorder="1" applyAlignment="1">
      <alignment horizontal="center" vertical="center"/>
    </xf>
    <xf numFmtId="0" fontId="12" fillId="0" borderId="4" xfId="20" applyNumberFormat="1" applyFont="1" applyBorder="1" applyAlignment="1">
      <alignment horizontal="center" vertical="center"/>
    </xf>
    <xf numFmtId="0" fontId="12" fillId="0" borderId="2" xfId="20" applyNumberFormat="1" applyFont="1" applyBorder="1" applyAlignment="1">
      <alignment horizontal="center" vertical="center"/>
    </xf>
    <xf numFmtId="0" fontId="12" fillId="0" borderId="2" xfId="20" applyNumberFormat="1" applyFont="1" applyBorder="1" applyAlignment="1">
      <alignment horizontal="center" wrapText="1"/>
    </xf>
    <xf numFmtId="0" fontId="12" fillId="0" borderId="3" xfId="20" applyNumberFormat="1" applyFont="1" applyBorder="1" applyAlignment="1">
      <alignment horizontal="center"/>
    </xf>
    <xf numFmtId="0" fontId="12" fillId="0" borderId="11" xfId="20" applyNumberFormat="1" applyFont="1" applyBorder="1" applyAlignment="1">
      <alignment horizontal="center" wrapText="1"/>
    </xf>
    <xf numFmtId="0" fontId="12" fillId="0" borderId="5" xfId="20" applyNumberFormat="1" applyFont="1" applyBorder="1" applyAlignment="1">
      <alignment horizontal="center"/>
    </xf>
    <xf numFmtId="0" fontId="12" fillId="0" borderId="3" xfId="20" quotePrefix="1" applyNumberFormat="1" applyFont="1" applyBorder="1" applyAlignment="1">
      <alignment horizontal="center"/>
    </xf>
    <xf numFmtId="0" fontId="12" fillId="0" borderId="4" xfId="20" quotePrefix="1" applyNumberFormat="1" applyFont="1" applyBorder="1" applyAlignment="1">
      <alignment horizontal="center"/>
    </xf>
    <xf numFmtId="0" fontId="12" fillId="0" borderId="5" xfId="20" quotePrefix="1" applyNumberFormat="1" applyFont="1" applyBorder="1" applyAlignment="1">
      <alignment horizontal="center"/>
    </xf>
    <xf numFmtId="0" fontId="12" fillId="0" borderId="6" xfId="20" quotePrefix="1" applyNumberFormat="1" applyFont="1" applyBorder="1" applyAlignment="1">
      <alignment horizontal="center"/>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189" fontId="12" fillId="0" borderId="0" xfId="16" applyNumberFormat="1" applyFont="1" applyAlignment="1">
      <alignment vertical="center"/>
    </xf>
    <xf numFmtId="0" fontId="12" fillId="0" borderId="0" xfId="16" applyFont="1" applyAlignment="1">
      <alignment horizontal="left" vertical="center"/>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173" fontId="12" fillId="0" borderId="8" xfId="16" applyNumberFormat="1" applyFont="1" applyBorder="1" applyAlignment="1">
      <alignment horizontal="right" vertical="center"/>
    </xf>
    <xf numFmtId="173" fontId="12" fillId="0" borderId="8" xfId="16" applyNumberFormat="1" applyFont="1" applyBorder="1" applyAlignment="1">
      <alignment horizontal="center" vertical="center"/>
    </xf>
    <xf numFmtId="0" fontId="12" fillId="0" borderId="0" xfId="16" applyFont="1" applyAlignment="1">
      <alignment vertical="center"/>
    </xf>
    <xf numFmtId="0" fontId="9" fillId="0" borderId="8" xfId="16" applyBorder="1"/>
    <xf numFmtId="0" fontId="12" fillId="0" borderId="21" xfId="16" applyFont="1" applyBorder="1" applyAlignment="1">
      <alignment horizontal="center" vertical="center"/>
    </xf>
    <xf numFmtId="2" fontId="12" fillId="0" borderId="0" xfId="16" applyNumberFormat="1" applyFont="1" applyAlignment="1">
      <alignment horizontal="left" wrapText="1"/>
    </xf>
    <xf numFmtId="176" fontId="12" fillId="0" borderId="0" xfId="16" applyNumberFormat="1" applyFont="1" applyAlignment="1">
      <alignment horizontal="right" wrapText="1"/>
    </xf>
    <xf numFmtId="192" fontId="12" fillId="0" borderId="0" xfId="16" quotePrefix="1" applyNumberFormat="1" applyFont="1" applyAlignment="1">
      <alignment horizontal="right"/>
    </xf>
    <xf numFmtId="0" fontId="12" fillId="0" borderId="0" xfId="16" quotePrefix="1" applyNumberFormat="1" applyFont="1" applyAlignment="1">
      <alignment horizontal="left"/>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192" fontId="12" fillId="0" borderId="0" xfId="16" applyNumberFormat="1" applyFont="1" applyAlignment="1"/>
    <xf numFmtId="0" fontId="12" fillId="0" borderId="0" xfId="16" quotePrefix="1" applyFont="1" applyAlignment="1">
      <alignment horizontal="right"/>
    </xf>
    <xf numFmtId="0" fontId="12" fillId="0" borderId="0" xfId="16" applyFont="1" applyAlignment="1">
      <alignment horizontal="center"/>
    </xf>
    <xf numFmtId="0" fontId="12" fillId="0" borderId="12" xfId="16" applyFont="1" applyBorder="1" applyAlignment="1">
      <alignment horizontal="center"/>
    </xf>
    <xf numFmtId="0" fontId="12" fillId="0" borderId="0" xfId="16" quotePrefix="1" applyFont="1" applyBorder="1" applyAlignment="1">
      <alignment horizontal="center" vertical="center" wrapText="1"/>
    </xf>
    <xf numFmtId="0" fontId="12" fillId="0" borderId="0" xfId="16" quotePrefix="1" applyFont="1" applyAlignment="1">
      <alignment horizontal="left" vertical="center" wrapText="1"/>
    </xf>
    <xf numFmtId="0" fontId="12" fillId="0" borderId="0" xfId="16" applyFont="1" applyAlignment="1">
      <alignment horizontal="left" vertical="center" wrapText="1"/>
    </xf>
    <xf numFmtId="0" fontId="12" fillId="0" borderId="0" xfId="16" applyFont="1" applyBorder="1" applyAlignment="1">
      <alignment horizontal="left" vertical="center" wrapText="1"/>
    </xf>
    <xf numFmtId="0" fontId="12" fillId="0" borderId="9" xfId="16" applyFont="1" applyBorder="1" applyAlignment="1">
      <alignment horizontal="left" vertical="center"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183" fontId="12" fillId="0" borderId="0" xfId="16" applyNumberFormat="1" applyFont="1" applyAlignment="1">
      <alignment horizontal="left"/>
    </xf>
    <xf numFmtId="0" fontId="12" fillId="0" borderId="0" xfId="16" quotePrefix="1" applyFont="1" applyAlignment="1">
      <alignment horizontal="left"/>
    </xf>
    <xf numFmtId="0" fontId="12" fillId="0" borderId="2" xfId="16" applyNumberFormat="1" applyFont="1" applyBorder="1" applyAlignment="1">
      <alignment horizontal="center" vertical="center" wrapText="1"/>
    </xf>
    <xf numFmtId="0" fontId="12" fillId="0" borderId="3" xfId="16" applyNumberFormat="1" applyFont="1" applyBorder="1" applyAlignment="1">
      <alignment horizontal="center" vertical="center"/>
    </xf>
    <xf numFmtId="0" fontId="12" fillId="0" borderId="4" xfId="16" applyNumberFormat="1" applyFont="1" applyBorder="1" applyAlignment="1">
      <alignment horizontal="center" vertical="center"/>
    </xf>
    <xf numFmtId="0" fontId="12" fillId="0" borderId="11" xfId="16" applyNumberFormat="1" applyFont="1" applyBorder="1" applyAlignment="1">
      <alignment horizontal="center" vertical="center" wrapText="1"/>
    </xf>
    <xf numFmtId="0" fontId="12" fillId="0" borderId="5" xfId="16" applyNumberFormat="1" applyFont="1" applyBorder="1" applyAlignment="1">
      <alignment horizontal="center" vertical="center"/>
    </xf>
    <xf numFmtId="0" fontId="12" fillId="0" borderId="6" xfId="16" applyNumberFormat="1" applyFont="1" applyBorder="1" applyAlignment="1">
      <alignment horizontal="center" vertical="center"/>
    </xf>
    <xf numFmtId="0" fontId="12" fillId="0" borderId="3" xfId="16" applyNumberFormat="1" applyFont="1" applyBorder="1" applyAlignment="1">
      <alignment horizontal="center" vertical="center" wrapText="1"/>
    </xf>
    <xf numFmtId="0" fontId="12" fillId="0" borderId="4" xfId="16" applyNumberFormat="1" applyFont="1" applyBorder="1" applyAlignment="1">
      <alignment horizontal="center" vertical="center" wrapText="1"/>
    </xf>
    <xf numFmtId="0" fontId="12" fillId="0" borderId="8" xfId="16" applyNumberFormat="1" applyFont="1" applyBorder="1" applyAlignment="1">
      <alignment horizontal="center" vertical="center" wrapText="1"/>
    </xf>
    <xf numFmtId="0" fontId="12" fillId="0" borderId="5" xfId="16" applyNumberFormat="1" applyFont="1" applyBorder="1" applyAlignment="1">
      <alignment horizontal="center" vertical="center" wrapText="1"/>
    </xf>
    <xf numFmtId="0" fontId="12" fillId="0" borderId="0" xfId="16" applyNumberFormat="1" applyFont="1" applyBorder="1" applyAlignment="1">
      <alignment horizontal="center" vertical="center" wrapText="1"/>
    </xf>
    <xf numFmtId="0" fontId="12" fillId="0" borderId="6" xfId="16" applyNumberFormat="1" applyFont="1" applyBorder="1" applyAlignment="1">
      <alignment horizontal="center" vertical="center" wrapText="1"/>
    </xf>
    <xf numFmtId="0" fontId="12" fillId="0" borderId="9" xfId="16" applyNumberFormat="1" applyFont="1" applyBorder="1" applyAlignment="1">
      <alignment horizontal="center" vertical="center" wrapText="1"/>
    </xf>
    <xf numFmtId="0" fontId="12" fillId="0" borderId="0" xfId="16" applyNumberFormat="1" applyFont="1" applyBorder="1" applyAlignment="1">
      <alignment horizontal="center"/>
    </xf>
    <xf numFmtId="0" fontId="12" fillId="0" borderId="0" xfId="16" applyNumberFormat="1" applyFont="1" applyBorder="1" applyAlignment="1">
      <alignment horizontal="left"/>
    </xf>
    <xf numFmtId="0" fontId="12" fillId="0" borderId="0" xfId="16" applyFont="1" applyAlignment="1">
      <alignment vertical="top" wrapText="1"/>
    </xf>
    <xf numFmtId="0" fontId="12" fillId="0" borderId="25" xfId="16" applyFont="1" applyBorder="1" applyAlignment="1">
      <alignment horizontal="center" vertical="center"/>
    </xf>
    <xf numFmtId="0" fontId="12" fillId="0" borderId="20" xfId="16" applyFont="1" applyBorder="1" applyAlignment="1">
      <alignment horizontal="center" vertical="center"/>
    </xf>
    <xf numFmtId="0" fontId="12" fillId="0" borderId="27" xfId="16" applyFont="1" applyBorder="1" applyAlignment="1">
      <alignment horizontal="center"/>
    </xf>
    <xf numFmtId="0" fontId="12" fillId="0" borderId="10" xfId="16" applyFont="1" applyBorder="1" applyAlignment="1">
      <alignment horizontal="center"/>
    </xf>
    <xf numFmtId="0" fontId="12" fillId="0" borderId="19" xfId="16" applyFont="1" applyBorder="1" applyAlignment="1">
      <alignment horizontal="center"/>
    </xf>
    <xf numFmtId="0" fontId="12" fillId="0" borderId="19" xfId="16" applyFont="1" applyBorder="1" applyAlignment="1">
      <alignment horizontal="center" vertical="top"/>
    </xf>
    <xf numFmtId="0" fontId="12" fillId="0" borderId="12" xfId="16" applyFont="1" applyBorder="1" applyAlignment="1">
      <alignment horizontal="center" vertical="top"/>
    </xf>
    <xf numFmtId="0" fontId="12" fillId="0" borderId="28" xfId="16" applyFont="1" applyBorder="1" applyAlignment="1">
      <alignment horizontal="center" vertical="top"/>
    </xf>
    <xf numFmtId="0" fontId="12" fillId="0" borderId="7" xfId="16" applyFont="1" applyBorder="1" applyAlignment="1">
      <alignment horizontal="center" vertical="top"/>
    </xf>
  </cellXfs>
  <cellStyles count="87">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86"/>
    <cellStyle name="Standard_Tabelle1" xfId="13"/>
    <cellStyle name="Standard_Tabelle1_Mappe1" xfId="14"/>
    <cellStyle name="Standard_Tabelle421_Vo" xfId="85"/>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11508</c:v>
              </c:pt>
              <c:pt idx="1">
                <c:v>9385</c:v>
              </c:pt>
              <c:pt idx="2">
                <c:v>10139</c:v>
              </c:pt>
              <c:pt idx="3">
                <c:v>12315</c:v>
              </c:pt>
              <c:pt idx="4">
                <c:v>12128</c:v>
              </c:pt>
              <c:pt idx="5">
                <c:v>12146</c:v>
              </c:pt>
              <c:pt idx="6">
                <c:v>13335</c:v>
              </c:pt>
              <c:pt idx="7">
                <c:v>14341</c:v>
              </c:pt>
              <c:pt idx="8">
                <c:v>13238</c:v>
              </c:pt>
              <c:pt idx="9">
                <c:v>13003</c:v>
              </c:pt>
              <c:pt idx="10">
                <c:v>13112</c:v>
              </c:pt>
              <c:pt idx="11">
                <c:v>12553</c:v>
              </c:pt>
              <c:pt idx="12">
                <c:v>14439</c:v>
              </c:pt>
              <c:pt idx="13">
                <c:v>12343</c:v>
              </c:pt>
              <c:pt idx="14">
                <c:v>12984</c:v>
              </c:pt>
              <c:pt idx="15">
                <c:v>14351</c:v>
              </c:pt>
              <c:pt idx="16">
                <c:v>14841</c:v>
              </c:pt>
              <c:pt idx="17">
                <c:v>14040</c:v>
              </c:pt>
              <c:pt idx="18">
                <c:v>15369</c:v>
              </c:pt>
              <c:pt idx="19">
                <c:v>13934</c:v>
              </c:pt>
              <c:pt idx="20">
                <c:v>14024</c:v>
              </c:pt>
              <c:pt idx="21">
                <c:v>13843</c:v>
              </c:pt>
              <c:pt idx="22">
                <c:v>13631</c:v>
              </c:pt>
              <c:pt idx="23">
                <c:v>13591</c:v>
              </c:pt>
              <c:pt idx="24">
                <c:v>15431</c:v>
              </c:pt>
              <c:pt idx="25">
                <c:v>11313</c:v>
              </c:pt>
              <c:pt idx="26">
                <c:v>11605</c:v>
              </c:pt>
              <c:pt idx="27">
                <c:v>13990</c:v>
              </c:pt>
              <c:pt idx="28">
                <c:v>13102</c:v>
              </c:pt>
              <c:pt idx="29">
                <c:v>14601</c:v>
              </c:pt>
              <c:pt idx="30">
                <c:v>14882</c:v>
              </c:pt>
              <c:pt idx="31">
                <c:v>14296</c:v>
              </c:pt>
              <c:pt idx="32">
                <c:v>14356</c:v>
              </c:pt>
              <c:pt idx="33">
                <c:v>12636</c:v>
              </c:pt>
              <c:pt idx="34">
                <c:v>13575</c:v>
              </c:pt>
              <c:pt idx="35">
                <c:v>12382</c:v>
              </c:pt>
              <c:pt idx="36">
                <c:v>14881</c:v>
              </c:pt>
              <c:pt idx="37">
                <c:v>11663</c:v>
              </c:pt>
              <c:pt idx="38">
                <c:v>11786</c:v>
              </c:pt>
              <c:pt idx="39">
                <c:v>13817</c:v>
              </c:pt>
              <c:pt idx="40">
                <c:v>13796</c:v>
              </c:pt>
              <c:pt idx="41">
                <c:v>15121</c:v>
              </c:pt>
              <c:pt idx="42">
                <c:v>13959</c:v>
              </c:pt>
              <c:pt idx="43">
                <c:v>15952</c:v>
              </c:pt>
              <c:pt idx="44">
                <c:v>14273</c:v>
              </c:pt>
              <c:pt idx="45">
                <c:v>13251</c:v>
              </c:pt>
              <c:pt idx="46">
                <c:v>12714</c:v>
              </c:pt>
              <c:pt idx="47">
                <c:v>12193</c:v>
              </c:pt>
              <c:pt idx="48">
                <c:v>14170</c:v>
              </c:pt>
              <c:pt idx="49">
                <c:v>12884</c:v>
              </c:pt>
              <c:pt idx="50">
                <c:v>11028</c:v>
              </c:pt>
              <c:pt idx="51">
                <c:v>13063</c:v>
              </c:pt>
              <c:pt idx="52">
                <c:v>13927</c:v>
              </c:pt>
              <c:pt idx="53">
                <c:v>14407</c:v>
              </c:pt>
              <c:pt idx="54">
                <c:v>13536</c:v>
              </c:pt>
              <c:pt idx="55">
                <c:v>15384</c:v>
              </c:pt>
              <c:pt idx="56">
                <c:v>14755</c:v>
              </c:pt>
              <c:pt idx="57">
                <c:v>13655</c:v>
              </c:pt>
              <c:pt idx="58">
                <c:v>14559</c:v>
              </c:pt>
              <c:pt idx="59">
                <c:v>13746</c:v>
              </c:pt>
              <c:pt idx="60">
                <c:v>16648</c:v>
              </c:pt>
              <c:pt idx="61">
                <c:v>12712</c:v>
              </c:pt>
              <c:pt idx="62">
                <c:v>11469</c:v>
              </c:pt>
              <c:pt idx="63">
                <c:v>13707</c:v>
              </c:pt>
              <c:pt idx="64">
                <c:v>14455</c:v>
              </c:pt>
              <c:pt idx="65">
                <c:v>14138</c:v>
              </c:pt>
              <c:pt idx="66">
                <c:v>15760</c:v>
              </c:pt>
              <c:pt idx="67">
                <c:v>15015</c:v>
              </c:pt>
              <c:pt idx="68">
                <c:v>14301</c:v>
              </c:pt>
              <c:pt idx="69">
                <c:v>14127</c:v>
              </c:pt>
              <c:pt idx="70">
                <c:v>14555</c:v>
              </c:pt>
              <c:pt idx="71">
                <c:v>15082</c:v>
              </c:pt>
            </c:numLit>
          </c:val>
          <c:smooth val="0"/>
          <c:extLst>
            <c:ext xmlns:c16="http://schemas.microsoft.com/office/drawing/2014/chart" uri="{C3380CC4-5D6E-409C-BE32-E72D297353CC}">
              <c16:uniqueId val="{00000000-5123-4326-A6A6-AC8AC0B9BB61}"/>
            </c:ext>
          </c:extLst>
        </c:ser>
        <c:dLbls>
          <c:showLegendKey val="0"/>
          <c:showVal val="0"/>
          <c:showCatName val="0"/>
          <c:showSerName val="0"/>
          <c:showPercent val="0"/>
          <c:showBubbleSize val="0"/>
        </c:dLbls>
        <c:smooth val="0"/>
        <c:axId val="235468592"/>
        <c:axId val="1"/>
      </c:lineChart>
      <c:dateAx>
        <c:axId val="23546859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17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546859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13243</c:v>
              </c:pt>
              <c:pt idx="1">
                <c:v>11934</c:v>
              </c:pt>
              <c:pt idx="2">
                <c:v>12517</c:v>
              </c:pt>
              <c:pt idx="3">
                <c:v>16084</c:v>
              </c:pt>
              <c:pt idx="4">
                <c:v>15648</c:v>
              </c:pt>
              <c:pt idx="5">
                <c:v>13578</c:v>
              </c:pt>
              <c:pt idx="6">
                <c:v>17503</c:v>
              </c:pt>
              <c:pt idx="7">
                <c:v>17068</c:v>
              </c:pt>
              <c:pt idx="8">
                <c:v>16602</c:v>
              </c:pt>
              <c:pt idx="9">
                <c:v>17739</c:v>
              </c:pt>
              <c:pt idx="10">
                <c:v>16477</c:v>
              </c:pt>
              <c:pt idx="11">
                <c:v>15127</c:v>
              </c:pt>
              <c:pt idx="12">
                <c:v>18574</c:v>
              </c:pt>
              <c:pt idx="13">
                <c:v>12680</c:v>
              </c:pt>
              <c:pt idx="14">
                <c:v>16686</c:v>
              </c:pt>
              <c:pt idx="15">
                <c:v>17291</c:v>
              </c:pt>
              <c:pt idx="16">
                <c:v>18671</c:v>
              </c:pt>
              <c:pt idx="17">
                <c:v>18974</c:v>
              </c:pt>
              <c:pt idx="18">
                <c:v>19808</c:v>
              </c:pt>
              <c:pt idx="19">
                <c:v>17016</c:v>
              </c:pt>
              <c:pt idx="20">
                <c:v>16657</c:v>
              </c:pt>
              <c:pt idx="21">
                <c:v>21678</c:v>
              </c:pt>
              <c:pt idx="22">
                <c:v>17985</c:v>
              </c:pt>
              <c:pt idx="23">
                <c:v>19467</c:v>
              </c:pt>
              <c:pt idx="24">
                <c:v>19524</c:v>
              </c:pt>
              <c:pt idx="25">
                <c:v>14009</c:v>
              </c:pt>
              <c:pt idx="26">
                <c:v>15385</c:v>
              </c:pt>
              <c:pt idx="27">
                <c:v>17516</c:v>
              </c:pt>
              <c:pt idx="28">
                <c:v>16998</c:v>
              </c:pt>
              <c:pt idx="29">
                <c:v>17158</c:v>
              </c:pt>
              <c:pt idx="30">
                <c:v>20523</c:v>
              </c:pt>
              <c:pt idx="31">
                <c:v>20471</c:v>
              </c:pt>
              <c:pt idx="32">
                <c:v>21199</c:v>
              </c:pt>
              <c:pt idx="33">
                <c:v>16186</c:v>
              </c:pt>
              <c:pt idx="34">
                <c:v>17173</c:v>
              </c:pt>
              <c:pt idx="35">
                <c:v>17320</c:v>
              </c:pt>
              <c:pt idx="36">
                <c:v>23185</c:v>
              </c:pt>
              <c:pt idx="37">
                <c:v>17766</c:v>
              </c:pt>
              <c:pt idx="38">
                <c:v>15507</c:v>
              </c:pt>
              <c:pt idx="39">
                <c:v>18146</c:v>
              </c:pt>
              <c:pt idx="40">
                <c:v>20319</c:v>
              </c:pt>
              <c:pt idx="41">
                <c:v>18385</c:v>
              </c:pt>
              <c:pt idx="42">
                <c:v>18291</c:v>
              </c:pt>
              <c:pt idx="43">
                <c:v>21350</c:v>
              </c:pt>
              <c:pt idx="44">
                <c:v>18641</c:v>
              </c:pt>
              <c:pt idx="45">
                <c:v>18402</c:v>
              </c:pt>
              <c:pt idx="46">
                <c:v>18016</c:v>
              </c:pt>
              <c:pt idx="47">
                <c:v>19382</c:v>
              </c:pt>
              <c:pt idx="48">
                <c:v>21522</c:v>
              </c:pt>
              <c:pt idx="49">
                <c:v>15099</c:v>
              </c:pt>
              <c:pt idx="50">
                <c:v>14865</c:v>
              </c:pt>
              <c:pt idx="51">
                <c:v>17582</c:v>
              </c:pt>
              <c:pt idx="52">
                <c:v>16409</c:v>
              </c:pt>
              <c:pt idx="53">
                <c:v>19027</c:v>
              </c:pt>
              <c:pt idx="54">
                <c:v>18305</c:v>
              </c:pt>
              <c:pt idx="55">
                <c:v>21990</c:v>
              </c:pt>
              <c:pt idx="56">
                <c:v>19929</c:v>
              </c:pt>
              <c:pt idx="57">
                <c:v>18149</c:v>
              </c:pt>
              <c:pt idx="58">
                <c:v>18610</c:v>
              </c:pt>
              <c:pt idx="59">
                <c:v>19548</c:v>
              </c:pt>
              <c:pt idx="60">
                <c:v>23584</c:v>
              </c:pt>
              <c:pt idx="61">
                <c:v>19465</c:v>
              </c:pt>
              <c:pt idx="62">
                <c:v>17740</c:v>
              </c:pt>
              <c:pt idx="63">
                <c:v>16249</c:v>
              </c:pt>
              <c:pt idx="64">
                <c:v>23105</c:v>
              </c:pt>
              <c:pt idx="65">
                <c:v>17887</c:v>
              </c:pt>
              <c:pt idx="66">
                <c:v>22534</c:v>
              </c:pt>
              <c:pt idx="67">
                <c:v>21333</c:v>
              </c:pt>
              <c:pt idx="68">
                <c:v>18119</c:v>
              </c:pt>
              <c:pt idx="69">
                <c:v>17963</c:v>
              </c:pt>
              <c:pt idx="70">
                <c:v>22889</c:v>
              </c:pt>
              <c:pt idx="71">
                <c:v>18746</c:v>
              </c:pt>
            </c:numLit>
          </c:val>
          <c:smooth val="0"/>
          <c:extLst>
            <c:ext xmlns:c16="http://schemas.microsoft.com/office/drawing/2014/chart" uri="{C3380CC4-5D6E-409C-BE32-E72D297353CC}">
              <c16:uniqueId val="{00000000-014A-4B50-9C2B-0ADF650C3134}"/>
            </c:ext>
          </c:extLst>
        </c:ser>
        <c:dLbls>
          <c:showLegendKey val="0"/>
          <c:showVal val="0"/>
          <c:showCatName val="0"/>
          <c:showSerName val="0"/>
          <c:showPercent val="0"/>
          <c:showBubbleSize val="0"/>
        </c:dLbls>
        <c:smooth val="0"/>
        <c:axId val="442438120"/>
        <c:axId val="1"/>
      </c:lineChart>
      <c:dateAx>
        <c:axId val="44243812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4243812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25002</c:v>
              </c:pt>
              <c:pt idx="1">
                <c:v>19546</c:v>
              </c:pt>
              <c:pt idx="2">
                <c:v>21202</c:v>
              </c:pt>
              <c:pt idx="3">
                <c:v>24180</c:v>
              </c:pt>
              <c:pt idx="4">
                <c:v>24292</c:v>
              </c:pt>
              <c:pt idx="5">
                <c:v>24414</c:v>
              </c:pt>
              <c:pt idx="6">
                <c:v>26529</c:v>
              </c:pt>
              <c:pt idx="7">
                <c:v>29201</c:v>
              </c:pt>
              <c:pt idx="8">
                <c:v>26788</c:v>
              </c:pt>
              <c:pt idx="9">
                <c:v>26648</c:v>
              </c:pt>
              <c:pt idx="10">
                <c:v>27407</c:v>
              </c:pt>
              <c:pt idx="11">
                <c:v>26184</c:v>
              </c:pt>
              <c:pt idx="12">
                <c:v>32296</c:v>
              </c:pt>
              <c:pt idx="13">
                <c:v>26288</c:v>
              </c:pt>
              <c:pt idx="14">
                <c:v>27946</c:v>
              </c:pt>
              <c:pt idx="15">
                <c:v>30555</c:v>
              </c:pt>
              <c:pt idx="16">
                <c:v>32259</c:v>
              </c:pt>
              <c:pt idx="17">
                <c:v>31343</c:v>
              </c:pt>
              <c:pt idx="18">
                <c:v>34429</c:v>
              </c:pt>
              <c:pt idx="19">
                <c:v>30795</c:v>
              </c:pt>
              <c:pt idx="20">
                <c:v>31710</c:v>
              </c:pt>
              <c:pt idx="21">
                <c:v>30972</c:v>
              </c:pt>
              <c:pt idx="22">
                <c:v>32369</c:v>
              </c:pt>
              <c:pt idx="23">
                <c:v>31343</c:v>
              </c:pt>
              <c:pt idx="24">
                <c:v>35580</c:v>
              </c:pt>
              <c:pt idx="25">
                <c:v>25483</c:v>
              </c:pt>
              <c:pt idx="26">
                <c:v>25205</c:v>
              </c:pt>
              <c:pt idx="27">
                <c:v>28463</c:v>
              </c:pt>
              <c:pt idx="28">
                <c:v>27377</c:v>
              </c:pt>
              <c:pt idx="29">
                <c:v>30529</c:v>
              </c:pt>
              <c:pt idx="30">
                <c:v>32397</c:v>
              </c:pt>
              <c:pt idx="31">
                <c:v>29972</c:v>
              </c:pt>
              <c:pt idx="32">
                <c:v>30516</c:v>
              </c:pt>
              <c:pt idx="33">
                <c:v>26879</c:v>
              </c:pt>
              <c:pt idx="34">
                <c:v>29445</c:v>
              </c:pt>
              <c:pt idx="35">
                <c:v>27392</c:v>
              </c:pt>
              <c:pt idx="36">
                <c:v>34470</c:v>
              </c:pt>
              <c:pt idx="37">
                <c:v>24840</c:v>
              </c:pt>
              <c:pt idx="38">
                <c:v>24562</c:v>
              </c:pt>
              <c:pt idx="39">
                <c:v>28409</c:v>
              </c:pt>
              <c:pt idx="40">
                <c:v>25750</c:v>
              </c:pt>
              <c:pt idx="41">
                <c:v>32330</c:v>
              </c:pt>
              <c:pt idx="42">
                <c:v>28905</c:v>
              </c:pt>
              <c:pt idx="43">
                <c:v>34791</c:v>
              </c:pt>
              <c:pt idx="44">
                <c:v>32914</c:v>
              </c:pt>
              <c:pt idx="45">
                <c:v>28410</c:v>
              </c:pt>
              <c:pt idx="46">
                <c:v>26886</c:v>
              </c:pt>
              <c:pt idx="47">
                <c:v>25506</c:v>
              </c:pt>
              <c:pt idx="48">
                <c:v>32070</c:v>
              </c:pt>
              <c:pt idx="49">
                <c:v>27100</c:v>
              </c:pt>
              <c:pt idx="50">
                <c:v>22251</c:v>
              </c:pt>
              <c:pt idx="51">
                <c:v>26277</c:v>
              </c:pt>
              <c:pt idx="52">
                <c:v>30183</c:v>
              </c:pt>
              <c:pt idx="53">
                <c:v>30809</c:v>
              </c:pt>
              <c:pt idx="54">
                <c:v>28021</c:v>
              </c:pt>
              <c:pt idx="55">
                <c:v>31796</c:v>
              </c:pt>
              <c:pt idx="56">
                <c:v>32063</c:v>
              </c:pt>
              <c:pt idx="57">
                <c:v>29387</c:v>
              </c:pt>
              <c:pt idx="58">
                <c:v>31785</c:v>
              </c:pt>
              <c:pt idx="59">
                <c:v>29860</c:v>
              </c:pt>
              <c:pt idx="60">
                <c:v>41046</c:v>
              </c:pt>
              <c:pt idx="61">
                <c:v>27018</c:v>
              </c:pt>
              <c:pt idx="62">
                <c:v>24309</c:v>
              </c:pt>
              <c:pt idx="63">
                <c:v>28748</c:v>
              </c:pt>
              <c:pt idx="64">
                <c:v>30293</c:v>
              </c:pt>
              <c:pt idx="65">
                <c:v>31558</c:v>
              </c:pt>
              <c:pt idx="66">
                <c:v>34305</c:v>
              </c:pt>
              <c:pt idx="67">
                <c:v>31231</c:v>
              </c:pt>
              <c:pt idx="68">
                <c:v>31621</c:v>
              </c:pt>
              <c:pt idx="69">
                <c:v>29664</c:v>
              </c:pt>
              <c:pt idx="70">
                <c:v>30631</c:v>
              </c:pt>
              <c:pt idx="71">
                <c:v>32531</c:v>
              </c:pt>
            </c:numLit>
          </c:val>
          <c:smooth val="0"/>
          <c:extLst>
            <c:ext xmlns:c16="http://schemas.microsoft.com/office/drawing/2014/chart" uri="{C3380CC4-5D6E-409C-BE32-E72D297353CC}">
              <c16:uniqueId val="{00000000-1172-4867-B0F2-34D888D47953}"/>
            </c:ext>
          </c:extLst>
        </c:ser>
        <c:dLbls>
          <c:showLegendKey val="0"/>
          <c:showVal val="0"/>
          <c:showCatName val="0"/>
          <c:showSerName val="0"/>
          <c:showPercent val="0"/>
          <c:showBubbleSize val="0"/>
        </c:dLbls>
        <c:smooth val="0"/>
        <c:axId val="237306632"/>
        <c:axId val="1"/>
      </c:lineChart>
      <c:dateAx>
        <c:axId val="23730663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730663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#,##0.000</c:formatCode>
              <c:ptCount val="73"/>
              <c:pt idx="0">
                <c:v>6501.1689999999999</c:v>
              </c:pt>
              <c:pt idx="1">
                <c:v>5082.7730000000001</c:v>
              </c:pt>
              <c:pt idx="2">
                <c:v>5730.1809999999996</c:v>
              </c:pt>
              <c:pt idx="3">
                <c:v>7156.5540000000001</c:v>
              </c:pt>
              <c:pt idx="4">
                <c:v>6666.2160000000003</c:v>
              </c:pt>
              <c:pt idx="5">
                <c:v>6522.6949999999997</c:v>
              </c:pt>
              <c:pt idx="6">
                <c:v>7288.1440000000002</c:v>
              </c:pt>
              <c:pt idx="7">
                <c:v>7566.1530000000002</c:v>
              </c:pt>
              <c:pt idx="8">
                <c:v>7371.7169999999996</c:v>
              </c:pt>
              <c:pt idx="9">
                <c:v>7407.3580000000002</c:v>
              </c:pt>
              <c:pt idx="10">
                <c:v>7778.0569999999998</c:v>
              </c:pt>
              <c:pt idx="11">
                <c:v>6807.027</c:v>
              </c:pt>
              <c:pt idx="12">
                <c:v>8289.9330000000009</c:v>
              </c:pt>
              <c:pt idx="13">
                <c:v>6337.39</c:v>
              </c:pt>
              <c:pt idx="14">
                <c:v>7531.4549999999999</c:v>
              </c:pt>
              <c:pt idx="15">
                <c:v>8232.0969999999998</c:v>
              </c:pt>
              <c:pt idx="16">
                <c:v>8514.5120000000006</c:v>
              </c:pt>
              <c:pt idx="17">
                <c:v>8073.2290000000003</c:v>
              </c:pt>
              <c:pt idx="18">
                <c:v>8878.2860000000001</c:v>
              </c:pt>
              <c:pt idx="19">
                <c:v>7976.1109999999999</c:v>
              </c:pt>
              <c:pt idx="20">
                <c:v>8345.3739999999998</c:v>
              </c:pt>
              <c:pt idx="21">
                <c:v>8611.509</c:v>
              </c:pt>
              <c:pt idx="22">
                <c:v>8094.05</c:v>
              </c:pt>
              <c:pt idx="23">
                <c:v>8269.3960000000006</c:v>
              </c:pt>
              <c:pt idx="24">
                <c:v>9261.9179999999997</c:v>
              </c:pt>
              <c:pt idx="25">
                <c:v>6512.9129999999996</c:v>
              </c:pt>
              <c:pt idx="26">
                <c:v>7077.4250000000002</c:v>
              </c:pt>
              <c:pt idx="27">
                <c:v>7871.7709999999997</c:v>
              </c:pt>
              <c:pt idx="28">
                <c:v>7794.3559999999998</c:v>
              </c:pt>
              <c:pt idx="29">
                <c:v>8453.3909999999996</c:v>
              </c:pt>
              <c:pt idx="30">
                <c:v>9339.5619999999999</c:v>
              </c:pt>
              <c:pt idx="31">
                <c:v>8943.7330000000002</c:v>
              </c:pt>
              <c:pt idx="32">
                <c:v>9419.4230000000007</c:v>
              </c:pt>
              <c:pt idx="33">
                <c:v>8077.7370000000001</c:v>
              </c:pt>
              <c:pt idx="34">
                <c:v>8278.2150000000001</c:v>
              </c:pt>
              <c:pt idx="35">
                <c:v>7705.1480000000001</c:v>
              </c:pt>
              <c:pt idx="36">
                <c:v>9828.0349999999999</c:v>
              </c:pt>
              <c:pt idx="37">
                <c:v>7415.3370000000004</c:v>
              </c:pt>
              <c:pt idx="38">
                <c:v>7135.9170000000004</c:v>
              </c:pt>
              <c:pt idx="39">
                <c:v>8579.8160000000007</c:v>
              </c:pt>
              <c:pt idx="40">
                <c:v>8293.0519999999997</c:v>
              </c:pt>
              <c:pt idx="41">
                <c:v>9327.25</c:v>
              </c:pt>
              <c:pt idx="42">
                <c:v>9107.9069999999992</c:v>
              </c:pt>
              <c:pt idx="43">
                <c:v>10230.966</c:v>
              </c:pt>
              <c:pt idx="44">
                <c:v>9598.8250000000007</c:v>
              </c:pt>
              <c:pt idx="45">
                <c:v>8883.8580000000002</c:v>
              </c:pt>
              <c:pt idx="46">
                <c:v>8489.1589999999997</c:v>
              </c:pt>
              <c:pt idx="47">
                <c:v>7787.5770000000002</c:v>
              </c:pt>
              <c:pt idx="48">
                <c:v>9713.1810000000005</c:v>
              </c:pt>
              <c:pt idx="49">
                <c:v>8166.7389999999996</c:v>
              </c:pt>
              <c:pt idx="50">
                <c:v>7506.0290000000005</c:v>
              </c:pt>
              <c:pt idx="51">
                <c:v>8085.6570000000002</c:v>
              </c:pt>
              <c:pt idx="52">
                <c:v>8973.3140000000003</c:v>
              </c:pt>
              <c:pt idx="53">
                <c:v>9584.5400000000009</c:v>
              </c:pt>
              <c:pt idx="54">
                <c:v>9908.1749999999993</c:v>
              </c:pt>
              <c:pt idx="55">
                <c:v>10802.273999999999</c:v>
              </c:pt>
              <c:pt idx="56">
                <c:v>10917.038</c:v>
              </c:pt>
              <c:pt idx="57">
                <c:v>9881.7929999999997</c:v>
              </c:pt>
              <c:pt idx="58">
                <c:v>10303.847</c:v>
              </c:pt>
              <c:pt idx="59">
                <c:v>9691.3459999999995</c:v>
              </c:pt>
              <c:pt idx="60">
                <c:v>11209.749</c:v>
              </c:pt>
              <c:pt idx="61">
                <c:v>8825.0249999999996</c:v>
              </c:pt>
              <c:pt idx="62">
                <c:v>8482.732</c:v>
              </c:pt>
              <c:pt idx="63">
                <c:v>9155.4889999999996</c:v>
              </c:pt>
              <c:pt idx="64">
                <c:v>9983.7469999999994</c:v>
              </c:pt>
              <c:pt idx="65">
                <c:v>10082.834999999999</c:v>
              </c:pt>
              <c:pt idx="66">
                <c:v>10784.861000000001</c:v>
              </c:pt>
              <c:pt idx="67">
                <c:v>10478.342000000001</c:v>
              </c:pt>
              <c:pt idx="68">
                <c:v>10084.108</c:v>
              </c:pt>
              <c:pt idx="69">
                <c:v>9875.3189999999995</c:v>
              </c:pt>
              <c:pt idx="70">
                <c:v>11128.894</c:v>
              </c:pt>
              <c:pt idx="71">
                <c:v>10320.65</c:v>
              </c:pt>
            </c:numLit>
          </c:val>
          <c:smooth val="0"/>
          <c:extLst>
            <c:ext xmlns:c16="http://schemas.microsoft.com/office/drawing/2014/chart" uri="{C3380CC4-5D6E-409C-BE32-E72D297353CC}">
              <c16:uniqueId val="{00000000-05B5-436C-B2D7-91F82E9881FB}"/>
            </c:ext>
          </c:extLst>
        </c:ser>
        <c:dLbls>
          <c:showLegendKey val="0"/>
          <c:showVal val="0"/>
          <c:showCatName val="0"/>
          <c:showSerName val="0"/>
          <c:showPercent val="0"/>
          <c:showBubbleSize val="0"/>
        </c:dLbls>
        <c:smooth val="0"/>
        <c:axId val="236747024"/>
        <c:axId val="1"/>
      </c:lineChart>
      <c:dateAx>
        <c:axId val="23674702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2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6747024"/>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7793</c:v>
              </c:pt>
              <c:pt idx="1">
                <c:v>7753</c:v>
              </c:pt>
              <c:pt idx="2">
                <c:v>7738</c:v>
              </c:pt>
              <c:pt idx="3">
                <c:v>7720</c:v>
              </c:pt>
              <c:pt idx="4">
                <c:v>7714</c:v>
              </c:pt>
              <c:pt idx="5">
                <c:v>7705</c:v>
              </c:pt>
              <c:pt idx="6">
                <c:v>7684</c:v>
              </c:pt>
              <c:pt idx="7">
                <c:v>7671</c:v>
              </c:pt>
              <c:pt idx="8">
                <c:v>7654</c:v>
              </c:pt>
              <c:pt idx="9">
                <c:v>7650</c:v>
              </c:pt>
              <c:pt idx="10">
                <c:v>7756</c:v>
              </c:pt>
              <c:pt idx="11">
                <c:v>7750</c:v>
              </c:pt>
              <c:pt idx="12">
                <c:v>7733</c:v>
              </c:pt>
              <c:pt idx="13">
                <c:v>7839</c:v>
              </c:pt>
              <c:pt idx="14">
                <c:v>7841</c:v>
              </c:pt>
              <c:pt idx="15">
                <c:v>7830</c:v>
              </c:pt>
              <c:pt idx="16">
                <c:v>7834</c:v>
              </c:pt>
              <c:pt idx="17">
                <c:v>7824</c:v>
              </c:pt>
              <c:pt idx="18">
                <c:v>7808</c:v>
              </c:pt>
              <c:pt idx="19">
                <c:v>7802</c:v>
              </c:pt>
              <c:pt idx="20">
                <c:v>7798</c:v>
              </c:pt>
              <c:pt idx="21">
                <c:v>7788</c:v>
              </c:pt>
              <c:pt idx="22">
                <c:v>7777</c:v>
              </c:pt>
              <c:pt idx="23">
                <c:v>7773</c:v>
              </c:pt>
              <c:pt idx="24">
                <c:v>7754</c:v>
              </c:pt>
              <c:pt idx="25">
                <c:v>8184</c:v>
              </c:pt>
              <c:pt idx="26">
                <c:v>8171</c:v>
              </c:pt>
              <c:pt idx="27">
                <c:v>8153</c:v>
              </c:pt>
              <c:pt idx="28">
                <c:v>8157</c:v>
              </c:pt>
              <c:pt idx="29">
                <c:v>8146</c:v>
              </c:pt>
              <c:pt idx="30">
                <c:v>8134</c:v>
              </c:pt>
              <c:pt idx="31">
                <c:v>8117</c:v>
              </c:pt>
              <c:pt idx="32">
                <c:v>8107</c:v>
              </c:pt>
              <c:pt idx="33">
                <c:v>8091</c:v>
              </c:pt>
              <c:pt idx="34">
                <c:v>8074</c:v>
              </c:pt>
              <c:pt idx="35">
                <c:v>8064</c:v>
              </c:pt>
              <c:pt idx="36">
                <c:v>8050</c:v>
              </c:pt>
              <c:pt idx="37">
                <c:v>8499</c:v>
              </c:pt>
              <c:pt idx="38">
                <c:v>8491</c:v>
              </c:pt>
              <c:pt idx="39">
                <c:v>8498</c:v>
              </c:pt>
              <c:pt idx="40">
                <c:v>8475</c:v>
              </c:pt>
              <c:pt idx="41">
                <c:v>8472</c:v>
              </c:pt>
              <c:pt idx="42">
                <c:v>8460</c:v>
              </c:pt>
              <c:pt idx="43">
                <c:v>8445</c:v>
              </c:pt>
              <c:pt idx="44">
                <c:v>8431</c:v>
              </c:pt>
              <c:pt idx="45">
                <c:v>8418</c:v>
              </c:pt>
              <c:pt idx="46">
                <c:v>8403</c:v>
              </c:pt>
              <c:pt idx="47">
                <c:v>8397</c:v>
              </c:pt>
              <c:pt idx="48">
                <c:v>8390</c:v>
              </c:pt>
              <c:pt idx="49">
                <c:v>8858</c:v>
              </c:pt>
              <c:pt idx="50">
                <c:v>8846</c:v>
              </c:pt>
              <c:pt idx="51">
                <c:v>8842</c:v>
              </c:pt>
              <c:pt idx="52">
                <c:v>8839</c:v>
              </c:pt>
              <c:pt idx="53">
                <c:v>8833</c:v>
              </c:pt>
              <c:pt idx="54">
                <c:v>8822</c:v>
              </c:pt>
              <c:pt idx="55">
                <c:v>8804</c:v>
              </c:pt>
              <c:pt idx="56">
                <c:v>8789</c:v>
              </c:pt>
              <c:pt idx="57">
                <c:v>8784</c:v>
              </c:pt>
              <c:pt idx="58">
                <c:v>8775</c:v>
              </c:pt>
              <c:pt idx="59">
                <c:v>8770</c:v>
              </c:pt>
              <c:pt idx="60">
                <c:v>8748</c:v>
              </c:pt>
              <c:pt idx="61">
                <c:v>9183</c:v>
              </c:pt>
              <c:pt idx="62">
                <c:v>9169</c:v>
              </c:pt>
              <c:pt idx="63">
                <c:v>9163</c:v>
              </c:pt>
              <c:pt idx="64">
                <c:v>9144</c:v>
              </c:pt>
              <c:pt idx="65">
                <c:v>9135</c:v>
              </c:pt>
              <c:pt idx="66">
                <c:v>9126</c:v>
              </c:pt>
              <c:pt idx="67">
                <c:v>9117</c:v>
              </c:pt>
              <c:pt idx="68">
                <c:v>9112</c:v>
              </c:pt>
              <c:pt idx="69">
                <c:v>9095</c:v>
              </c:pt>
              <c:pt idx="70">
                <c:v>9086</c:v>
              </c:pt>
              <c:pt idx="71">
                <c:v>9078</c:v>
              </c:pt>
            </c:numLit>
          </c:val>
          <c:smooth val="0"/>
          <c:extLst>
            <c:ext xmlns:c16="http://schemas.microsoft.com/office/drawing/2014/chart" uri="{C3380CC4-5D6E-409C-BE32-E72D297353CC}">
              <c16:uniqueId val="{00000000-D235-44B5-A194-EA9C7FBD4753}"/>
            </c:ext>
          </c:extLst>
        </c:ser>
        <c:dLbls>
          <c:showLegendKey val="0"/>
          <c:showVal val="0"/>
          <c:showCatName val="0"/>
          <c:showSerName val="0"/>
          <c:showPercent val="0"/>
          <c:showBubbleSize val="0"/>
        </c:dLbls>
        <c:smooth val="0"/>
        <c:axId val="166289408"/>
        <c:axId val="42390016"/>
      </c:lineChart>
      <c:dateAx>
        <c:axId val="16628940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2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408399</c:v>
              </c:pt>
              <c:pt idx="1">
                <c:v>395067</c:v>
              </c:pt>
              <c:pt idx="2">
                <c:v>393203</c:v>
              </c:pt>
              <c:pt idx="3">
                <c:v>399075</c:v>
              </c:pt>
              <c:pt idx="4">
                <c:v>404855</c:v>
              </c:pt>
              <c:pt idx="5">
                <c:v>405486</c:v>
              </c:pt>
              <c:pt idx="6">
                <c:v>407807</c:v>
              </c:pt>
              <c:pt idx="7">
                <c:v>408493</c:v>
              </c:pt>
              <c:pt idx="8">
                <c:v>410986</c:v>
              </c:pt>
              <c:pt idx="9">
                <c:v>412634</c:v>
              </c:pt>
              <c:pt idx="10">
                <c:v>416022</c:v>
              </c:pt>
              <c:pt idx="11">
                <c:v>413049</c:v>
              </c:pt>
              <c:pt idx="12">
                <c:v>406899</c:v>
              </c:pt>
              <c:pt idx="13">
                <c:v>401237</c:v>
              </c:pt>
              <c:pt idx="14">
                <c:v>402755</c:v>
              </c:pt>
              <c:pt idx="15">
                <c:v>408846</c:v>
              </c:pt>
              <c:pt idx="16">
                <c:v>414240</c:v>
              </c:pt>
              <c:pt idx="17">
                <c:v>416831</c:v>
              </c:pt>
              <c:pt idx="18">
                <c:v>419015</c:v>
              </c:pt>
              <c:pt idx="19">
                <c:v>420989</c:v>
              </c:pt>
              <c:pt idx="20">
                <c:v>425827</c:v>
              </c:pt>
              <c:pt idx="21">
                <c:v>427273</c:v>
              </c:pt>
              <c:pt idx="22">
                <c:v>426348</c:v>
              </c:pt>
              <c:pt idx="23">
                <c:v>425089</c:v>
              </c:pt>
              <c:pt idx="24">
                <c:v>418374</c:v>
              </c:pt>
              <c:pt idx="25">
                <c:v>425884</c:v>
              </c:pt>
              <c:pt idx="26">
                <c:v>426194</c:v>
              </c:pt>
              <c:pt idx="27">
                <c:v>435546</c:v>
              </c:pt>
              <c:pt idx="28">
                <c:v>441308</c:v>
              </c:pt>
              <c:pt idx="29">
                <c:v>443791</c:v>
              </c:pt>
              <c:pt idx="30">
                <c:v>445154</c:v>
              </c:pt>
              <c:pt idx="31">
                <c:v>446524</c:v>
              </c:pt>
              <c:pt idx="32">
                <c:v>450274</c:v>
              </c:pt>
              <c:pt idx="33">
                <c:v>451034</c:v>
              </c:pt>
              <c:pt idx="34">
                <c:v>449566</c:v>
              </c:pt>
              <c:pt idx="35">
                <c:v>447730</c:v>
              </c:pt>
              <c:pt idx="36">
                <c:v>440779</c:v>
              </c:pt>
              <c:pt idx="37">
                <c:v>447613</c:v>
              </c:pt>
              <c:pt idx="38">
                <c:v>447734</c:v>
              </c:pt>
              <c:pt idx="39">
                <c:v>455361</c:v>
              </c:pt>
              <c:pt idx="40">
                <c:v>460281</c:v>
              </c:pt>
              <c:pt idx="41">
                <c:v>463046</c:v>
              </c:pt>
              <c:pt idx="42">
                <c:v>466818</c:v>
              </c:pt>
              <c:pt idx="43">
                <c:v>468217</c:v>
              </c:pt>
              <c:pt idx="44">
                <c:v>472216</c:v>
              </c:pt>
              <c:pt idx="45">
                <c:v>473576</c:v>
              </c:pt>
              <c:pt idx="46">
                <c:v>473996</c:v>
              </c:pt>
              <c:pt idx="47">
                <c:v>472383</c:v>
              </c:pt>
              <c:pt idx="48">
                <c:v>463691</c:v>
              </c:pt>
              <c:pt idx="49">
                <c:v>473181</c:v>
              </c:pt>
              <c:pt idx="50">
                <c:v>473679</c:v>
              </c:pt>
              <c:pt idx="51">
                <c:v>480604</c:v>
              </c:pt>
              <c:pt idx="52">
                <c:v>485454</c:v>
              </c:pt>
              <c:pt idx="53">
                <c:v>486597</c:v>
              </c:pt>
              <c:pt idx="54">
                <c:v>487634</c:v>
              </c:pt>
              <c:pt idx="55">
                <c:v>489965</c:v>
              </c:pt>
              <c:pt idx="56">
                <c:v>493159</c:v>
              </c:pt>
              <c:pt idx="57">
                <c:v>495659</c:v>
              </c:pt>
              <c:pt idx="58">
                <c:v>494920</c:v>
              </c:pt>
              <c:pt idx="59">
                <c:v>493232</c:v>
              </c:pt>
              <c:pt idx="60">
                <c:v>485934</c:v>
              </c:pt>
              <c:pt idx="61">
                <c:v>495671</c:v>
              </c:pt>
              <c:pt idx="62">
                <c:v>496043</c:v>
              </c:pt>
              <c:pt idx="63">
                <c:v>501520</c:v>
              </c:pt>
              <c:pt idx="64">
                <c:v>502140</c:v>
              </c:pt>
              <c:pt idx="65">
                <c:v>502672</c:v>
              </c:pt>
              <c:pt idx="66">
                <c:v>505421</c:v>
              </c:pt>
              <c:pt idx="67">
                <c:v>506710</c:v>
              </c:pt>
              <c:pt idx="68">
                <c:v>509860</c:v>
              </c:pt>
              <c:pt idx="69">
                <c:v>512639</c:v>
              </c:pt>
              <c:pt idx="70">
                <c:v>511384</c:v>
              </c:pt>
              <c:pt idx="71">
                <c:v>509977</c:v>
              </c:pt>
            </c:numLit>
          </c:val>
          <c:smooth val="0"/>
          <c:extLst>
            <c:ext xmlns:c16="http://schemas.microsoft.com/office/drawing/2014/chart" uri="{C3380CC4-5D6E-409C-BE32-E72D297353CC}">
              <c16:uniqueId val="{00000000-3616-40FE-9CFB-B7FDE8539437}"/>
            </c:ext>
          </c:extLst>
        </c:ser>
        <c:dLbls>
          <c:showLegendKey val="0"/>
          <c:showVal val="0"/>
          <c:showCatName val="0"/>
          <c:showSerName val="0"/>
          <c:showPercent val="0"/>
          <c:showBubbleSize val="0"/>
        </c:dLbls>
        <c:smooth val="0"/>
        <c:axId val="166297600"/>
        <c:axId val="188940864"/>
      </c:lineChart>
      <c:dateAx>
        <c:axId val="16629760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2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4024883</c:v>
              </c:pt>
              <c:pt idx="1">
                <c:v>3734653</c:v>
              </c:pt>
              <c:pt idx="2">
                <c:v>4133277</c:v>
              </c:pt>
              <c:pt idx="3">
                <c:v>5696153</c:v>
              </c:pt>
              <c:pt idx="4">
                <c:v>5048141</c:v>
              </c:pt>
              <c:pt idx="5">
                <c:v>5067854</c:v>
              </c:pt>
              <c:pt idx="6">
                <c:v>5564829</c:v>
              </c:pt>
              <c:pt idx="7">
                <c:v>5323907</c:v>
              </c:pt>
              <c:pt idx="8">
                <c:v>4804141</c:v>
              </c:pt>
              <c:pt idx="9">
                <c:v>5387656</c:v>
              </c:pt>
              <c:pt idx="10">
                <c:v>4728736</c:v>
              </c:pt>
              <c:pt idx="11">
                <c:v>4726119</c:v>
              </c:pt>
              <c:pt idx="12">
                <c:v>4929272</c:v>
              </c:pt>
              <c:pt idx="13">
                <c:v>4159698</c:v>
              </c:pt>
              <c:pt idx="14">
                <c:v>4856570</c:v>
              </c:pt>
              <c:pt idx="15">
                <c:v>6438568</c:v>
              </c:pt>
              <c:pt idx="16">
                <c:v>6132757</c:v>
              </c:pt>
              <c:pt idx="17">
                <c:v>6179990</c:v>
              </c:pt>
              <c:pt idx="18">
                <c:v>6769175</c:v>
              </c:pt>
              <c:pt idx="19">
                <c:v>5899890</c:v>
              </c:pt>
              <c:pt idx="20">
                <c:v>5600460</c:v>
              </c:pt>
              <c:pt idx="21">
                <c:v>5793677</c:v>
              </c:pt>
              <c:pt idx="22">
                <c:v>5583866</c:v>
              </c:pt>
              <c:pt idx="23">
                <c:v>5086699</c:v>
              </c:pt>
              <c:pt idx="24">
                <c:v>5299632</c:v>
              </c:pt>
              <c:pt idx="25">
                <c:v>4544271</c:v>
              </c:pt>
              <c:pt idx="26">
                <c:v>5132460</c:v>
              </c:pt>
              <c:pt idx="27">
                <c:v>7300280</c:v>
              </c:pt>
              <c:pt idx="28">
                <c:v>6295409</c:v>
              </c:pt>
              <c:pt idx="29">
                <c:v>6327823</c:v>
              </c:pt>
              <c:pt idx="30">
                <c:v>6839294</c:v>
              </c:pt>
              <c:pt idx="31">
                <c:v>6338847</c:v>
              </c:pt>
              <c:pt idx="32">
                <c:v>5859100</c:v>
              </c:pt>
              <c:pt idx="33">
                <c:v>5963796</c:v>
              </c:pt>
              <c:pt idx="34">
                <c:v>5442229</c:v>
              </c:pt>
              <c:pt idx="35">
                <c:v>5631232</c:v>
              </c:pt>
              <c:pt idx="36">
                <c:v>6586481</c:v>
              </c:pt>
              <c:pt idx="37">
                <c:v>4996953</c:v>
              </c:pt>
              <c:pt idx="38">
                <c:v>6076306</c:v>
              </c:pt>
              <c:pt idx="39">
                <c:v>7061743</c:v>
              </c:pt>
              <c:pt idx="40">
                <c:v>6720666</c:v>
              </c:pt>
              <c:pt idx="41">
                <c:v>6961523</c:v>
              </c:pt>
              <c:pt idx="42">
                <c:v>7356203</c:v>
              </c:pt>
              <c:pt idx="43">
                <c:v>6979140</c:v>
              </c:pt>
              <c:pt idx="44">
                <c:v>6472727</c:v>
              </c:pt>
              <c:pt idx="45">
                <c:v>6646360</c:v>
              </c:pt>
              <c:pt idx="46">
                <c:v>6584306</c:v>
              </c:pt>
              <c:pt idx="47">
                <c:v>6414739</c:v>
              </c:pt>
              <c:pt idx="48">
                <c:v>7259312</c:v>
              </c:pt>
              <c:pt idx="49">
                <c:v>5909681</c:v>
              </c:pt>
              <c:pt idx="50">
                <c:v>6573737</c:v>
              </c:pt>
              <c:pt idx="51">
                <c:v>8245302</c:v>
              </c:pt>
              <c:pt idx="52">
                <c:v>7575168</c:v>
              </c:pt>
              <c:pt idx="53">
                <c:v>7520773</c:v>
              </c:pt>
              <c:pt idx="54">
                <c:v>7574690</c:v>
              </c:pt>
              <c:pt idx="55">
                <c:v>7740547</c:v>
              </c:pt>
              <c:pt idx="56">
                <c:v>6606187</c:v>
              </c:pt>
              <c:pt idx="57">
                <c:v>7214248</c:v>
              </c:pt>
              <c:pt idx="58">
                <c:v>6822906</c:v>
              </c:pt>
              <c:pt idx="59">
                <c:v>7074166</c:v>
              </c:pt>
              <c:pt idx="60">
                <c:v>7224733</c:v>
              </c:pt>
              <c:pt idx="61">
                <c:v>6447895</c:v>
              </c:pt>
              <c:pt idx="62">
                <c:v>6585053</c:v>
              </c:pt>
              <c:pt idx="63">
                <c:v>7896470</c:v>
              </c:pt>
              <c:pt idx="64">
                <c:v>7400807</c:v>
              </c:pt>
              <c:pt idx="65">
                <c:v>6726377</c:v>
              </c:pt>
              <c:pt idx="66">
                <c:v>8241501</c:v>
              </c:pt>
              <c:pt idx="67">
                <c:v>7490434</c:v>
              </c:pt>
              <c:pt idx="68">
                <c:v>6584747</c:v>
              </c:pt>
              <c:pt idx="69">
                <c:v>7571203</c:v>
              </c:pt>
              <c:pt idx="70">
                <c:v>7128257</c:v>
              </c:pt>
              <c:pt idx="71">
                <c:v>6908202</c:v>
              </c:pt>
            </c:numLit>
          </c:val>
          <c:smooth val="0"/>
          <c:extLst>
            <c:ext xmlns:c16="http://schemas.microsoft.com/office/drawing/2014/chart" uri="{C3380CC4-5D6E-409C-BE32-E72D297353CC}">
              <c16:uniqueId val="{00000000-D65D-4F33-9A31-F71C23FEEEA4}"/>
            </c:ext>
          </c:extLst>
        </c:ser>
        <c:dLbls>
          <c:showLegendKey val="0"/>
          <c:showVal val="0"/>
          <c:showCatName val="0"/>
          <c:showSerName val="0"/>
          <c:showPercent val="0"/>
          <c:showBubbleSize val="0"/>
        </c:dLbls>
        <c:smooth val="0"/>
        <c:axId val="189722624"/>
        <c:axId val="188943168"/>
      </c:lineChart>
      <c:dateAx>
        <c:axId val="18972262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6356876</c:v>
              </c:pt>
              <c:pt idx="1">
                <c:v>2940497</c:v>
              </c:pt>
              <c:pt idx="2">
                <c:v>3432250</c:v>
              </c:pt>
              <c:pt idx="3">
                <c:v>4765458</c:v>
              </c:pt>
              <c:pt idx="4">
                <c:v>5104027</c:v>
              </c:pt>
              <c:pt idx="5">
                <c:v>5199634</c:v>
              </c:pt>
              <c:pt idx="6">
                <c:v>6017272</c:v>
              </c:pt>
              <c:pt idx="7">
                <c:v>6505381</c:v>
              </c:pt>
              <c:pt idx="8">
                <c:v>5883891</c:v>
              </c:pt>
              <c:pt idx="9">
                <c:v>6427580</c:v>
              </c:pt>
              <c:pt idx="10">
                <c:v>6737154</c:v>
              </c:pt>
              <c:pt idx="11">
                <c:v>6988174</c:v>
              </c:pt>
              <c:pt idx="12">
                <c:v>6789723</c:v>
              </c:pt>
              <c:pt idx="13">
                <c:v>2896989</c:v>
              </c:pt>
              <c:pt idx="14">
                <c:v>3854049</c:v>
              </c:pt>
              <c:pt idx="15">
                <c:v>4935256</c:v>
              </c:pt>
              <c:pt idx="16">
                <c:v>5653894</c:v>
              </c:pt>
              <c:pt idx="17">
                <c:v>5841450</c:v>
              </c:pt>
              <c:pt idx="18">
                <c:v>6562630</c:v>
              </c:pt>
              <c:pt idx="19">
                <c:v>6536648</c:v>
              </c:pt>
              <c:pt idx="20">
                <c:v>6612843</c:v>
              </c:pt>
              <c:pt idx="21">
                <c:v>7016997</c:v>
              </c:pt>
              <c:pt idx="22">
                <c:v>6757053</c:v>
              </c:pt>
              <c:pt idx="23">
                <c:v>7425481</c:v>
              </c:pt>
              <c:pt idx="24">
                <c:v>7670874</c:v>
              </c:pt>
              <c:pt idx="25">
                <c:v>3197068</c:v>
              </c:pt>
              <c:pt idx="26">
                <c:v>4038203</c:v>
              </c:pt>
              <c:pt idx="27">
                <c:v>5841156</c:v>
              </c:pt>
              <c:pt idx="28">
                <c:v>5847188</c:v>
              </c:pt>
              <c:pt idx="29">
                <c:v>6800758</c:v>
              </c:pt>
              <c:pt idx="30">
                <c:v>7110369</c:v>
              </c:pt>
              <c:pt idx="31">
                <c:v>7293156</c:v>
              </c:pt>
              <c:pt idx="32">
                <c:v>7280917</c:v>
              </c:pt>
              <c:pt idx="33">
                <c:v>7238079</c:v>
              </c:pt>
              <c:pt idx="34">
                <c:v>7252132</c:v>
              </c:pt>
              <c:pt idx="35">
                <c:v>8263934</c:v>
              </c:pt>
              <c:pt idx="36">
                <c:v>7789213</c:v>
              </c:pt>
              <c:pt idx="37">
                <c:v>3869321</c:v>
              </c:pt>
              <c:pt idx="38">
                <c:v>4480314</c:v>
              </c:pt>
              <c:pt idx="39">
                <c:v>5528037</c:v>
              </c:pt>
              <c:pt idx="40">
                <c:v>6576918</c:v>
              </c:pt>
              <c:pt idx="41">
                <c:v>7157545</c:v>
              </c:pt>
              <c:pt idx="42">
                <c:v>7858742</c:v>
              </c:pt>
              <c:pt idx="43">
                <c:v>8229853</c:v>
              </c:pt>
              <c:pt idx="44">
                <c:v>8059999</c:v>
              </c:pt>
              <c:pt idx="45">
                <c:v>7913534</c:v>
              </c:pt>
              <c:pt idx="46">
                <c:v>8701078</c:v>
              </c:pt>
              <c:pt idx="47">
                <c:v>9229955</c:v>
              </c:pt>
              <c:pt idx="48">
                <c:v>8666115</c:v>
              </c:pt>
              <c:pt idx="49">
                <c:v>4231811</c:v>
              </c:pt>
              <c:pt idx="50">
                <c:v>5185877</c:v>
              </c:pt>
              <c:pt idx="51">
                <c:v>6883585</c:v>
              </c:pt>
              <c:pt idx="52">
                <c:v>7568965</c:v>
              </c:pt>
              <c:pt idx="53">
                <c:v>8090565</c:v>
              </c:pt>
              <c:pt idx="54">
                <c:v>7897162</c:v>
              </c:pt>
              <c:pt idx="55">
                <c:v>8873682</c:v>
              </c:pt>
              <c:pt idx="56">
                <c:v>8248291</c:v>
              </c:pt>
              <c:pt idx="57">
                <c:v>8678992</c:v>
              </c:pt>
              <c:pt idx="58">
                <c:v>8979674</c:v>
              </c:pt>
              <c:pt idx="59">
                <c:v>9342714</c:v>
              </c:pt>
              <c:pt idx="60">
                <c:v>9242972</c:v>
              </c:pt>
              <c:pt idx="61">
                <c:v>4834883</c:v>
              </c:pt>
              <c:pt idx="62">
                <c:v>5778282</c:v>
              </c:pt>
              <c:pt idx="63">
                <c:v>7725103</c:v>
              </c:pt>
              <c:pt idx="64">
                <c:v>7847674</c:v>
              </c:pt>
              <c:pt idx="65">
                <c:v>8049853</c:v>
              </c:pt>
              <c:pt idx="66">
                <c:v>8859476</c:v>
              </c:pt>
              <c:pt idx="67">
                <c:v>8806034</c:v>
              </c:pt>
              <c:pt idx="68">
                <c:v>8112132</c:v>
              </c:pt>
              <c:pt idx="69">
                <c:v>8956602</c:v>
              </c:pt>
              <c:pt idx="70">
                <c:v>9267975</c:v>
              </c:pt>
              <c:pt idx="71">
                <c:v>10004745</c:v>
              </c:pt>
            </c:numLit>
          </c:val>
          <c:smooth val="0"/>
          <c:extLst>
            <c:ext xmlns:c16="http://schemas.microsoft.com/office/drawing/2014/chart" uri="{C3380CC4-5D6E-409C-BE32-E72D297353CC}">
              <c16:uniqueId val="{00000000-CB57-416A-BA6F-773A695C6F99}"/>
            </c:ext>
          </c:extLst>
        </c:ser>
        <c:dLbls>
          <c:showLegendKey val="0"/>
          <c:showVal val="0"/>
          <c:showCatName val="0"/>
          <c:showSerName val="0"/>
          <c:showPercent val="0"/>
          <c:showBubbleSize val="0"/>
        </c:dLbls>
        <c:smooth val="0"/>
        <c:axId val="189725184"/>
        <c:axId val="188944896"/>
      </c:lineChart>
      <c:dateAx>
        <c:axId val="18972518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1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pt idx="22">
                <c:v>379929</c:v>
              </c:pt>
              <c:pt idx="23">
                <c:v>386149</c:v>
              </c:pt>
            </c:numLit>
          </c:val>
          <c:smooth val="0"/>
          <c:extLst>
            <c:ext xmlns:c16="http://schemas.microsoft.com/office/drawing/2014/chart" uri="{C3380CC4-5D6E-409C-BE32-E72D297353CC}">
              <c16:uniqueId val="{00000000-7940-45C2-A190-357420B70133}"/>
            </c:ext>
          </c:extLst>
        </c:ser>
        <c:dLbls>
          <c:showLegendKey val="0"/>
          <c:showVal val="0"/>
          <c:showCatName val="0"/>
          <c:showSerName val="0"/>
          <c:showPercent val="0"/>
          <c:showBubbleSize val="0"/>
        </c:dLbls>
        <c:smooth val="0"/>
        <c:axId val="193217536"/>
        <c:axId val="188946624"/>
      </c:lineChart>
      <c:dateAx>
        <c:axId val="19321753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0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pt idx="22">
                <c:v>12571697</c:v>
              </c:pt>
              <c:pt idx="23">
                <c:v>12700976</c:v>
              </c:pt>
            </c:numLit>
          </c:val>
          <c:smooth val="0"/>
          <c:extLst>
            <c:ext xmlns:c16="http://schemas.microsoft.com/office/drawing/2014/chart" uri="{C3380CC4-5D6E-409C-BE32-E72D297353CC}">
              <c16:uniqueId val="{00000000-55DE-4A8F-934C-FCEB23E15BE7}"/>
            </c:ext>
          </c:extLst>
        </c:ser>
        <c:dLbls>
          <c:showLegendKey val="0"/>
          <c:showVal val="0"/>
          <c:showCatName val="0"/>
          <c:showSerName val="0"/>
          <c:showPercent val="0"/>
          <c:showBubbleSize val="0"/>
        </c:dLbls>
        <c:smooth val="0"/>
        <c:axId val="193840128"/>
        <c:axId val="190461568"/>
      </c:lineChart>
      <c:dateAx>
        <c:axId val="19384012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6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114300</xdr:rowOff>
    </xdr:from>
    <xdr:to>
      <xdr:col>5</xdr:col>
      <xdr:colOff>238125</xdr:colOff>
      <xdr:row>5</xdr:row>
      <xdr:rowOff>180975</xdr:rowOff>
    </xdr:to>
    <xdr:sp macro="" textlink="">
      <xdr:nvSpPr>
        <xdr:cNvPr id="2" name="AutoShape 105"/>
        <xdr:cNvSpPr>
          <a:spLocks noChangeArrowheads="1"/>
        </xdr:cNvSpPr>
      </xdr:nvSpPr>
      <xdr:spPr bwMode="auto">
        <a:xfrm>
          <a:off x="4562475"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76200</xdr:rowOff>
    </xdr:from>
    <xdr:to>
      <xdr:col>0</xdr:col>
      <xdr:colOff>790575</xdr:colOff>
      <xdr:row>8</xdr:row>
      <xdr:rowOff>142875</xdr:rowOff>
    </xdr:to>
    <xdr:sp macro="" textlink="">
      <xdr:nvSpPr>
        <xdr:cNvPr id="3" name="AutoShape 106"/>
        <xdr:cNvSpPr>
          <a:spLocks noChangeArrowheads="1"/>
        </xdr:cNvSpPr>
      </xdr:nvSpPr>
      <xdr:spPr bwMode="auto">
        <a:xfrm>
          <a:off x="561975"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2016</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1</xdr:row>
      <xdr:rowOff>38100</xdr:rowOff>
    </xdr:from>
    <xdr:to>
      <xdr:col>6</xdr:col>
      <xdr:colOff>723900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25</xdr:row>
      <xdr:rowOff>76200</xdr:rowOff>
    </xdr:from>
    <xdr:to>
      <xdr:col>1</xdr:col>
      <xdr:colOff>180975</xdr:colOff>
      <xdr:row>26</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25</xdr:row>
      <xdr:rowOff>76200</xdr:rowOff>
    </xdr:from>
    <xdr:to>
      <xdr:col>2</xdr:col>
      <xdr:colOff>95250</xdr:colOff>
      <xdr:row>26</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25</xdr:row>
      <xdr:rowOff>76200</xdr:rowOff>
    </xdr:from>
    <xdr:to>
      <xdr:col>3</xdr:col>
      <xdr:colOff>133350</xdr:colOff>
      <xdr:row>26</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25</xdr:row>
      <xdr:rowOff>76200</xdr:rowOff>
    </xdr:from>
    <xdr:to>
      <xdr:col>5</xdr:col>
      <xdr:colOff>9525</xdr:colOff>
      <xdr:row>26</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247650</xdr:colOff>
      <xdr:row>25</xdr:row>
      <xdr:rowOff>76200</xdr:rowOff>
    </xdr:from>
    <xdr:to>
      <xdr:col>4</xdr:col>
      <xdr:colOff>66675</xdr:colOff>
      <xdr:row>26</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133350</xdr:colOff>
      <xdr:row>25</xdr:row>
      <xdr:rowOff>76200</xdr:rowOff>
    </xdr:from>
    <xdr:to>
      <xdr:col>5</xdr:col>
      <xdr:colOff>685800</xdr:colOff>
      <xdr:row>26</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28575</xdr:rowOff>
    </xdr:from>
    <xdr:to>
      <xdr:col>6</xdr:col>
      <xdr:colOff>714375</xdr:colOff>
      <xdr:row>56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53</xdr:row>
      <xdr:rowOff>76200</xdr:rowOff>
    </xdr:from>
    <xdr:to>
      <xdr:col>1</xdr:col>
      <xdr:colOff>190500</xdr:colOff>
      <xdr:row>54</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295275</xdr:colOff>
      <xdr:row>53</xdr:row>
      <xdr:rowOff>85725</xdr:rowOff>
    </xdr:from>
    <xdr:to>
      <xdr:col>2</xdr:col>
      <xdr:colOff>114300</xdr:colOff>
      <xdr:row>54</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219075</xdr:colOff>
      <xdr:row>53</xdr:row>
      <xdr:rowOff>85725</xdr:rowOff>
    </xdr:from>
    <xdr:to>
      <xdr:col>3</xdr:col>
      <xdr:colOff>47625</xdr:colOff>
      <xdr:row>54</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123825</xdr:colOff>
      <xdr:row>53</xdr:row>
      <xdr:rowOff>95250</xdr:rowOff>
    </xdr:from>
    <xdr:to>
      <xdr:col>4</xdr:col>
      <xdr:colOff>676275</xdr:colOff>
      <xdr:row>54</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152400</xdr:colOff>
      <xdr:row>53</xdr:row>
      <xdr:rowOff>95250</xdr:rowOff>
    </xdr:from>
    <xdr:to>
      <xdr:col>3</xdr:col>
      <xdr:colOff>733425</xdr:colOff>
      <xdr:row>54</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28575</xdr:colOff>
      <xdr:row>53</xdr:row>
      <xdr:rowOff>95250</xdr:rowOff>
    </xdr:from>
    <xdr:to>
      <xdr:col>5</xdr:col>
      <xdr:colOff>581025</xdr:colOff>
      <xdr:row>54</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4</xdr:row>
      <xdr:rowOff>38100</xdr:rowOff>
    </xdr:from>
    <xdr:to>
      <xdr:col>9</xdr:col>
      <xdr:colOff>0</xdr:colOff>
      <xdr:row>6</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38100</xdr:rowOff>
    </xdr:from>
    <xdr:to>
      <xdr:col>15</xdr:col>
      <xdr:colOff>0</xdr:colOff>
      <xdr:row>6</xdr:row>
      <xdr:rowOff>85725</xdr:rowOff>
    </xdr:to>
    <xdr:sp macro="" textlink="">
      <xdr:nvSpPr>
        <xdr:cNvPr id="10" name="Text 12"/>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38100</xdr:rowOff>
    </xdr:from>
    <xdr:to>
      <xdr:col>15</xdr:col>
      <xdr:colOff>0</xdr:colOff>
      <xdr:row>6</xdr:row>
      <xdr:rowOff>85725</xdr:rowOff>
    </xdr:to>
    <xdr:sp macro="" textlink="">
      <xdr:nvSpPr>
        <xdr:cNvPr id="11" name="Text 15"/>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28575</xdr:rowOff>
    </xdr:from>
    <xdr:to>
      <xdr:col>15</xdr:col>
      <xdr:colOff>0</xdr:colOff>
      <xdr:row>6</xdr:row>
      <xdr:rowOff>66675</xdr:rowOff>
    </xdr:to>
    <xdr:sp macro="" textlink="">
      <xdr:nvSpPr>
        <xdr:cNvPr id="12" name="Text 15"/>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28575</xdr:rowOff>
    </xdr:from>
    <xdr:to>
      <xdr:col>15</xdr:col>
      <xdr:colOff>0</xdr:colOff>
      <xdr:row>6</xdr:row>
      <xdr:rowOff>66675</xdr:rowOff>
    </xdr:to>
    <xdr:sp macro="" textlink="">
      <xdr:nvSpPr>
        <xdr:cNvPr id="13" name="Text 12"/>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38100</xdr:rowOff>
    </xdr:from>
    <xdr:to>
      <xdr:col>15</xdr:col>
      <xdr:colOff>0</xdr:colOff>
      <xdr:row>6</xdr:row>
      <xdr:rowOff>85725</xdr:rowOff>
    </xdr:to>
    <xdr:sp macro="" textlink="">
      <xdr:nvSpPr>
        <xdr:cNvPr id="14" name="Text 12"/>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38100</xdr:rowOff>
    </xdr:from>
    <xdr:to>
      <xdr:col>15</xdr:col>
      <xdr:colOff>0</xdr:colOff>
      <xdr:row>6</xdr:row>
      <xdr:rowOff>85725</xdr:rowOff>
    </xdr:to>
    <xdr:sp macro="" textlink="">
      <xdr:nvSpPr>
        <xdr:cNvPr id="15" name="Text 15"/>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28575</xdr:rowOff>
    </xdr:from>
    <xdr:to>
      <xdr:col>15</xdr:col>
      <xdr:colOff>0</xdr:colOff>
      <xdr:row>6</xdr:row>
      <xdr:rowOff>66675</xdr:rowOff>
    </xdr:to>
    <xdr:sp macro="" textlink="">
      <xdr:nvSpPr>
        <xdr:cNvPr id="16" name="Text 15"/>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4</xdr:row>
      <xdr:rowOff>28575</xdr:rowOff>
    </xdr:from>
    <xdr:to>
      <xdr:col>15</xdr:col>
      <xdr:colOff>0</xdr:colOff>
      <xdr:row>6</xdr:row>
      <xdr:rowOff>66675</xdr:rowOff>
    </xdr:to>
    <xdr:sp macro="" textlink="">
      <xdr:nvSpPr>
        <xdr:cNvPr id="17" name="Text 12"/>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38100</xdr:rowOff>
    </xdr:from>
    <xdr:to>
      <xdr:col>11</xdr:col>
      <xdr:colOff>0</xdr:colOff>
      <xdr:row>6</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38100</xdr:rowOff>
    </xdr:from>
    <xdr:to>
      <xdr:col>11</xdr:col>
      <xdr:colOff>0</xdr:colOff>
      <xdr:row>6</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28575</xdr:rowOff>
    </xdr:from>
    <xdr:to>
      <xdr:col>11</xdr:col>
      <xdr:colOff>0</xdr:colOff>
      <xdr:row>6</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28575</xdr:rowOff>
    </xdr:from>
    <xdr:to>
      <xdr:col>11</xdr:col>
      <xdr:colOff>0</xdr:colOff>
      <xdr:row>6</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38100</xdr:rowOff>
    </xdr:from>
    <xdr:to>
      <xdr:col>11</xdr:col>
      <xdr:colOff>0</xdr:colOff>
      <xdr:row>6</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38100</xdr:rowOff>
    </xdr:from>
    <xdr:to>
      <xdr:col>11</xdr:col>
      <xdr:colOff>0</xdr:colOff>
      <xdr:row>6</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28575</xdr:rowOff>
    </xdr:from>
    <xdr:to>
      <xdr:col>11</xdr:col>
      <xdr:colOff>0</xdr:colOff>
      <xdr:row>6</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4</xdr:row>
      <xdr:rowOff>28575</xdr:rowOff>
    </xdr:from>
    <xdr:to>
      <xdr:col>11</xdr:col>
      <xdr:colOff>0</xdr:colOff>
      <xdr:row>6</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2</xdr:row>
      <xdr:rowOff>38100</xdr:rowOff>
    </xdr:from>
    <xdr:to>
      <xdr:col>6</xdr:col>
      <xdr:colOff>0</xdr:colOff>
      <xdr:row>4</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cols>
    <col min="1" max="1" width="6.7109375" style="783" customWidth="1"/>
    <col min="2" max="6" width="11.42578125" style="783"/>
    <col min="7" max="7" width="9.85546875" style="783" customWidth="1"/>
    <col min="8" max="8" width="38" style="783" customWidth="1"/>
    <col min="9" max="16384" width="11.42578125" style="783"/>
  </cols>
  <sheetData>
    <row r="1" spans="1:9" ht="45.75" customHeight="1">
      <c r="A1" s="782"/>
      <c r="B1" s="1062"/>
      <c r="C1" s="1063"/>
      <c r="D1" s="1063"/>
      <c r="E1" s="1063"/>
      <c r="F1" s="1063"/>
      <c r="G1" s="1063"/>
      <c r="H1" s="1063"/>
    </row>
    <row r="2" spans="1:9" ht="14.25" customHeight="1">
      <c r="A2" s="784"/>
      <c r="B2" s="784"/>
      <c r="C2" s="784"/>
      <c r="D2" s="784"/>
      <c r="E2" s="784"/>
      <c r="F2" s="784"/>
      <c r="G2" s="784"/>
      <c r="H2" s="784"/>
    </row>
    <row r="3" spans="1:9" ht="11.25" customHeight="1">
      <c r="A3" s="784"/>
      <c r="B3" s="784"/>
      <c r="C3" s="784"/>
      <c r="D3" s="784"/>
      <c r="E3" s="784"/>
      <c r="F3" s="784"/>
      <c r="G3" s="784"/>
      <c r="H3" s="1064" t="s">
        <v>1683</v>
      </c>
      <c r="I3" s="785"/>
    </row>
    <row r="4" spans="1:9">
      <c r="A4" s="784"/>
      <c r="B4" s="784"/>
      <c r="C4" s="784"/>
      <c r="D4" s="784"/>
      <c r="E4" s="784"/>
      <c r="F4" s="784"/>
      <c r="G4" s="784"/>
      <c r="H4" s="1065"/>
    </row>
    <row r="5" spans="1:9">
      <c r="A5" s="784"/>
      <c r="B5" s="784"/>
      <c r="C5" s="784"/>
      <c r="D5" s="784"/>
      <c r="E5" s="784"/>
      <c r="F5" s="784"/>
      <c r="G5" s="784"/>
      <c r="H5" s="784"/>
    </row>
    <row r="6" spans="1:9">
      <c r="A6" s="784"/>
      <c r="B6" s="784"/>
      <c r="C6" s="784"/>
      <c r="D6" s="784"/>
      <c r="E6" s="784"/>
      <c r="F6" s="784"/>
      <c r="G6" s="784"/>
      <c r="H6" s="784"/>
    </row>
    <row r="7" spans="1:9">
      <c r="A7" s="784"/>
      <c r="B7" s="784"/>
      <c r="C7" s="784"/>
      <c r="D7" s="784"/>
      <c r="E7" s="784"/>
      <c r="F7" s="784"/>
      <c r="G7" s="784"/>
      <c r="H7" s="784"/>
    </row>
    <row r="8" spans="1:9">
      <c r="A8" s="784"/>
      <c r="B8" s="784"/>
      <c r="C8" s="784"/>
      <c r="D8" s="784"/>
      <c r="E8" s="784"/>
      <c r="F8" s="784"/>
      <c r="G8" s="784"/>
      <c r="H8" s="784"/>
    </row>
    <row r="9" spans="1:9">
      <c r="A9" s="784"/>
      <c r="B9" s="784"/>
      <c r="C9" s="784"/>
      <c r="D9" s="784"/>
      <c r="E9" s="784"/>
      <c r="F9" s="784"/>
      <c r="G9" s="784"/>
      <c r="H9" s="784"/>
    </row>
    <row r="10" spans="1:9" s="788" customFormat="1" ht="34.5">
      <c r="A10" s="786"/>
      <c r="B10" s="32" t="s">
        <v>825</v>
      </c>
      <c r="C10" s="787"/>
      <c r="D10" s="786"/>
      <c r="E10" s="786"/>
      <c r="F10" s="786"/>
      <c r="G10" s="786"/>
      <c r="H10" s="786"/>
    </row>
    <row r="11" spans="1:9">
      <c r="A11" s="784"/>
      <c r="B11" s="784"/>
      <c r="C11" s="784"/>
      <c r="D11" s="784"/>
      <c r="E11" s="784"/>
      <c r="F11" s="784"/>
      <c r="G11" s="784"/>
      <c r="H11" s="784"/>
    </row>
    <row r="12" spans="1:9">
      <c r="A12" s="784"/>
      <c r="B12" s="784"/>
      <c r="C12" s="784"/>
      <c r="D12" s="784"/>
      <c r="E12" s="784"/>
      <c r="F12" s="784"/>
      <c r="G12" s="784"/>
      <c r="H12" s="784"/>
    </row>
    <row r="13" spans="1:9">
      <c r="A13" s="784"/>
      <c r="B13" s="784"/>
      <c r="C13" s="784"/>
      <c r="D13" s="784"/>
      <c r="E13" s="784"/>
      <c r="F13" s="784"/>
      <c r="G13" s="784"/>
      <c r="H13" s="784"/>
    </row>
    <row r="14" spans="1:9" s="788" customFormat="1" ht="27">
      <c r="A14" s="786"/>
      <c r="B14" s="789"/>
      <c r="C14" s="790"/>
      <c r="D14" s="790"/>
      <c r="E14" s="791"/>
      <c r="F14" s="786"/>
      <c r="G14" s="786"/>
      <c r="H14" s="786"/>
    </row>
    <row r="15" spans="1:9" s="788" customFormat="1" ht="27">
      <c r="A15" s="786"/>
      <c r="B15" s="789"/>
      <c r="C15" s="790"/>
      <c r="D15" s="790"/>
      <c r="E15" s="791"/>
      <c r="F15" s="786"/>
      <c r="G15" s="786"/>
      <c r="H15" s="786"/>
    </row>
    <row r="16" spans="1:9" s="788" customFormat="1" ht="27">
      <c r="A16" s="786"/>
      <c r="B16" s="789"/>
      <c r="C16" s="790"/>
      <c r="D16" s="790"/>
      <c r="E16" s="791"/>
      <c r="F16" s="786"/>
      <c r="G16" s="786"/>
      <c r="H16" s="786"/>
    </row>
    <row r="17" spans="1:8">
      <c r="A17" s="784"/>
      <c r="B17" s="784"/>
      <c r="C17" s="784"/>
      <c r="D17" s="784"/>
      <c r="E17" s="784"/>
      <c r="F17" s="784"/>
      <c r="G17" s="784"/>
      <c r="H17" s="784"/>
    </row>
    <row r="18" spans="1:8">
      <c r="A18" s="784"/>
      <c r="B18" s="792"/>
      <c r="C18" s="792"/>
      <c r="D18" s="792"/>
      <c r="E18" s="792"/>
      <c r="F18" s="784"/>
      <c r="G18" s="784"/>
      <c r="H18" s="784"/>
    </row>
    <row r="19" spans="1:8">
      <c r="A19" s="784"/>
      <c r="B19" s="792"/>
      <c r="C19" s="792"/>
      <c r="D19" s="792"/>
      <c r="E19" s="792"/>
      <c r="F19" s="784"/>
      <c r="G19" s="784"/>
      <c r="H19" s="784"/>
    </row>
    <row r="20" spans="1:8">
      <c r="A20" s="784"/>
      <c r="B20" s="1066"/>
      <c r="C20" s="1067"/>
      <c r="D20" s="1067"/>
      <c r="E20" s="1067"/>
      <c r="F20" s="793"/>
      <c r="G20" s="784"/>
      <c r="H20" s="784"/>
    </row>
    <row r="21" spans="1:8">
      <c r="A21" s="784"/>
      <c r="B21" s="1067"/>
      <c r="C21" s="1067"/>
      <c r="D21" s="1067"/>
      <c r="E21" s="1067"/>
      <c r="F21" s="793"/>
      <c r="G21" s="784"/>
      <c r="H21" s="784"/>
    </row>
    <row r="22" spans="1:8">
      <c r="A22" s="784"/>
      <c r="B22" s="1067"/>
      <c r="C22" s="1067"/>
      <c r="D22" s="1067"/>
      <c r="E22" s="1067"/>
      <c r="F22" s="793"/>
      <c r="G22" s="784"/>
      <c r="H22" s="784"/>
    </row>
    <row r="23" spans="1:8">
      <c r="A23" s="784"/>
      <c r="B23" s="1067"/>
      <c r="C23" s="1067"/>
      <c r="D23" s="1067"/>
      <c r="E23" s="1067"/>
      <c r="F23" s="793"/>
      <c r="G23" s="784"/>
      <c r="H23" s="784"/>
    </row>
    <row r="24" spans="1:8">
      <c r="A24" s="784"/>
      <c r="B24" s="1067"/>
      <c r="C24" s="1067"/>
      <c r="D24" s="1067"/>
      <c r="E24" s="1067"/>
      <c r="F24" s="793"/>
      <c r="G24" s="784"/>
      <c r="H24" s="784"/>
    </row>
    <row r="25" spans="1:8">
      <c r="A25" s="784"/>
      <c r="B25" s="1067"/>
      <c r="C25" s="1067"/>
      <c r="D25" s="1067"/>
      <c r="E25" s="1067"/>
      <c r="F25" s="793"/>
      <c r="G25" s="784"/>
      <c r="H25" s="784"/>
    </row>
    <row r="26" spans="1:8">
      <c r="A26" s="784"/>
      <c r="B26" s="1067"/>
      <c r="C26" s="1067"/>
      <c r="D26" s="1067"/>
      <c r="E26" s="1067"/>
      <c r="F26" s="793"/>
      <c r="G26" s="784"/>
      <c r="H26" s="784"/>
    </row>
    <row r="27" spans="1:8">
      <c r="A27" s="784"/>
      <c r="B27" s="1067"/>
      <c r="C27" s="1067"/>
      <c r="D27" s="1067"/>
      <c r="E27" s="1067"/>
      <c r="F27" s="793"/>
      <c r="G27" s="784"/>
      <c r="H27" s="784"/>
    </row>
    <row r="28" spans="1:8">
      <c r="A28" s="784"/>
      <c r="B28" s="1067"/>
      <c r="C28" s="1067"/>
      <c r="D28" s="1067"/>
      <c r="E28" s="1067"/>
      <c r="F28" s="793"/>
      <c r="G28" s="784"/>
      <c r="H28" s="784"/>
    </row>
    <row r="29" spans="1:8">
      <c r="A29" s="784"/>
      <c r="B29" s="1067"/>
      <c r="C29" s="1067"/>
      <c r="D29" s="1067"/>
      <c r="E29" s="1067"/>
      <c r="F29" s="793"/>
      <c r="G29" s="784"/>
      <c r="H29" s="784"/>
    </row>
    <row r="30" spans="1:8">
      <c r="A30" s="784"/>
      <c r="B30" s="1067"/>
      <c r="C30" s="1067"/>
      <c r="D30" s="1067"/>
      <c r="E30" s="1067"/>
      <c r="F30" s="793"/>
      <c r="G30" s="784"/>
      <c r="H30" s="784"/>
    </row>
    <row r="31" spans="1:8">
      <c r="A31" s="784"/>
      <c r="B31" s="1067"/>
      <c r="C31" s="1067"/>
      <c r="D31" s="1067"/>
      <c r="E31" s="1067"/>
      <c r="F31" s="793"/>
      <c r="G31" s="784"/>
      <c r="H31" s="784"/>
    </row>
    <row r="32" spans="1:8">
      <c r="A32" s="784"/>
      <c r="B32" s="1067"/>
      <c r="C32" s="1067"/>
      <c r="D32" s="1067"/>
      <c r="E32" s="1067"/>
      <c r="F32" s="793"/>
      <c r="G32" s="784"/>
      <c r="H32" s="784"/>
    </row>
    <row r="33" spans="1:8">
      <c r="A33" s="784"/>
      <c r="B33" s="1067"/>
      <c r="C33" s="1067"/>
      <c r="D33" s="1067"/>
      <c r="E33" s="1067"/>
      <c r="F33" s="793"/>
      <c r="G33" s="784"/>
      <c r="H33" s="784"/>
    </row>
    <row r="34" spans="1:8">
      <c r="A34" s="784"/>
      <c r="B34" s="1067"/>
      <c r="C34" s="1067"/>
      <c r="D34" s="1067"/>
      <c r="E34" s="1067"/>
      <c r="F34" s="793"/>
      <c r="G34" s="784"/>
      <c r="H34" s="784"/>
    </row>
    <row r="35" spans="1:8">
      <c r="A35" s="784"/>
      <c r="B35" s="1067"/>
      <c r="C35" s="1067"/>
      <c r="D35" s="1067"/>
      <c r="E35" s="1067"/>
      <c r="F35" s="793"/>
      <c r="G35" s="784"/>
      <c r="H35" s="784"/>
    </row>
    <row r="36" spans="1:8">
      <c r="A36" s="784"/>
      <c r="B36" s="1067"/>
      <c r="C36" s="1067"/>
      <c r="D36" s="1067"/>
      <c r="E36" s="1067"/>
      <c r="F36" s="793"/>
      <c r="G36" s="784"/>
      <c r="H36" s="784"/>
    </row>
    <row r="37" spans="1:8">
      <c r="A37" s="784"/>
      <c r="B37" s="1067"/>
      <c r="C37" s="1067"/>
      <c r="D37" s="1067"/>
      <c r="E37" s="1067"/>
      <c r="F37" s="793"/>
      <c r="G37" s="784"/>
      <c r="H37" s="784"/>
    </row>
    <row r="38" spans="1:8">
      <c r="A38" s="784"/>
      <c r="B38" s="1067"/>
      <c r="C38" s="1067"/>
      <c r="D38" s="1067"/>
      <c r="E38" s="1067"/>
      <c r="F38" s="793"/>
      <c r="G38" s="784"/>
      <c r="H38" s="784"/>
    </row>
    <row r="39" spans="1:8">
      <c r="A39" s="784"/>
      <c r="B39" s="793"/>
      <c r="C39" s="793"/>
      <c r="D39" s="793"/>
      <c r="E39" s="793"/>
      <c r="F39" s="793"/>
      <c r="G39" s="784"/>
      <c r="H39" s="784"/>
    </row>
    <row r="40" spans="1:8">
      <c r="A40" s="784"/>
      <c r="B40" s="793"/>
      <c r="C40" s="793"/>
      <c r="D40" s="793"/>
      <c r="E40" s="793"/>
      <c r="F40" s="793"/>
      <c r="G40" s="784"/>
      <c r="H40" s="784"/>
    </row>
    <row r="41" spans="1:8">
      <c r="A41" s="784"/>
      <c r="B41" s="784"/>
      <c r="C41" s="784"/>
      <c r="D41" s="784"/>
      <c r="E41" s="784"/>
      <c r="F41" s="784"/>
      <c r="G41" s="784"/>
      <c r="H41" s="784"/>
    </row>
    <row r="42" spans="1:8">
      <c r="A42" s="784"/>
      <c r="B42" s="784"/>
      <c r="C42" s="784"/>
      <c r="D42" s="784"/>
      <c r="E42" s="784"/>
      <c r="F42" s="784"/>
      <c r="G42" s="784"/>
      <c r="H42" s="784"/>
    </row>
    <row r="43" spans="1:8">
      <c r="A43" s="784"/>
      <c r="B43" s="784"/>
      <c r="C43" s="784"/>
      <c r="D43" s="784"/>
      <c r="E43" s="784"/>
      <c r="F43" s="784"/>
      <c r="G43" s="784"/>
      <c r="H43" s="784"/>
    </row>
    <row r="44" spans="1:8">
      <c r="A44" s="784"/>
      <c r="B44" s="784"/>
      <c r="C44" s="784"/>
      <c r="D44" s="784"/>
      <c r="E44" s="784"/>
      <c r="F44" s="784"/>
      <c r="G44" s="784"/>
      <c r="H44" s="784"/>
    </row>
    <row r="45" spans="1:8">
      <c r="A45" s="784"/>
      <c r="B45" s="784"/>
      <c r="C45" s="784"/>
      <c r="D45" s="784"/>
      <c r="E45" s="784"/>
      <c r="F45" s="784"/>
      <c r="G45" s="784"/>
      <c r="H45" s="784"/>
    </row>
    <row r="46" spans="1:8">
      <c r="A46" s="784"/>
      <c r="B46" s="784"/>
      <c r="C46" s="784"/>
      <c r="D46" s="784"/>
      <c r="E46" s="784"/>
      <c r="F46" s="784"/>
      <c r="G46" s="784"/>
      <c r="H46" s="784"/>
    </row>
    <row r="47" spans="1:8">
      <c r="A47" s="784"/>
      <c r="B47" s="784"/>
      <c r="C47" s="784"/>
      <c r="D47" s="784"/>
      <c r="E47" s="784"/>
      <c r="F47" s="784"/>
      <c r="G47" s="784"/>
      <c r="H47" s="784"/>
    </row>
    <row r="48" spans="1:8" s="788" customFormat="1" ht="33">
      <c r="A48" s="786"/>
      <c r="B48" s="33" t="s">
        <v>1755</v>
      </c>
      <c r="C48" s="794"/>
      <c r="D48" s="794"/>
      <c r="E48" s="794"/>
      <c r="F48" s="794"/>
      <c r="G48" s="794"/>
      <c r="H48" s="794"/>
    </row>
    <row r="49" spans="1:8">
      <c r="A49" s="784"/>
      <c r="B49" s="795"/>
      <c r="C49" s="795"/>
      <c r="D49" s="795"/>
      <c r="E49" s="795"/>
      <c r="F49" s="795"/>
      <c r="G49" s="795"/>
      <c r="H49" s="795"/>
    </row>
    <row r="50" spans="1:8">
      <c r="A50" s="784"/>
      <c r="B50" s="795"/>
      <c r="C50" s="795"/>
      <c r="D50" s="795"/>
      <c r="E50" s="795"/>
      <c r="F50" s="795"/>
      <c r="G50" s="795"/>
      <c r="H50" s="795"/>
    </row>
    <row r="51" spans="1:8">
      <c r="A51" s="784"/>
      <c r="B51" s="795"/>
      <c r="C51" s="795"/>
      <c r="D51" s="795"/>
      <c r="E51" s="795"/>
      <c r="F51" s="795"/>
      <c r="G51" s="795"/>
      <c r="H51" s="795"/>
    </row>
    <row r="52" spans="1:8" s="788" customFormat="1">
      <c r="A52" s="786"/>
      <c r="B52" s="125" t="s">
        <v>211</v>
      </c>
      <c r="C52" s="794"/>
      <c r="D52" s="794"/>
      <c r="E52" s="794"/>
      <c r="F52" s="794"/>
      <c r="G52" s="794"/>
      <c r="H52" s="794"/>
    </row>
    <row r="53" spans="1:8" s="788" customFormat="1">
      <c r="A53" s="786"/>
      <c r="B53" s="125" t="s">
        <v>1756</v>
      </c>
      <c r="C53" s="794"/>
      <c r="D53" s="794"/>
      <c r="E53" s="794"/>
      <c r="F53" s="794"/>
      <c r="G53" s="794"/>
      <c r="H53" s="794"/>
    </row>
    <row r="54" spans="1:8" s="788" customFormat="1">
      <c r="A54" s="786"/>
      <c r="B54" s="125" t="s">
        <v>1778</v>
      </c>
      <c r="C54" s="794"/>
      <c r="D54" s="794"/>
      <c r="E54" s="794"/>
      <c r="F54" s="794"/>
      <c r="G54" s="794"/>
      <c r="H54" s="794"/>
    </row>
    <row r="55" spans="1:8" ht="15" customHeight="1">
      <c r="A55" s="784"/>
      <c r="B55" s="795"/>
      <c r="C55" s="795"/>
      <c r="D55" s="795"/>
      <c r="E55" s="795"/>
      <c r="F55" s="795"/>
      <c r="G55" s="795"/>
      <c r="H55" s="795"/>
    </row>
    <row r="56" spans="1:8" s="788" customFormat="1">
      <c r="A56" s="786"/>
      <c r="B56" s="784" t="s">
        <v>709</v>
      </c>
      <c r="C56" s="794"/>
      <c r="D56" s="794"/>
      <c r="E56" s="794"/>
      <c r="F56" s="794"/>
      <c r="G56" s="794"/>
      <c r="H56" s="794"/>
    </row>
    <row r="57" spans="1:8" s="788" customFormat="1">
      <c r="A57" s="786"/>
      <c r="B57" s="796" t="s">
        <v>212</v>
      </c>
      <c r="C57" s="794"/>
      <c r="D57" s="794"/>
      <c r="E57" s="794"/>
      <c r="F57" s="794"/>
      <c r="G57" s="794"/>
      <c r="H57" s="794"/>
    </row>
    <row r="58" spans="1:8" s="788" customFormat="1">
      <c r="A58" s="786"/>
      <c r="B58" s="784" t="s">
        <v>1462</v>
      </c>
      <c r="C58" s="794"/>
      <c r="D58" s="794"/>
      <c r="E58" s="794"/>
      <c r="F58" s="794"/>
      <c r="G58" s="794"/>
      <c r="H58" s="794"/>
    </row>
    <row r="59" spans="1:8" ht="15" customHeight="1">
      <c r="A59" s="784"/>
      <c r="B59" s="795"/>
      <c r="C59" s="795"/>
      <c r="D59" s="795"/>
      <c r="E59" s="795"/>
      <c r="F59" s="795"/>
      <c r="G59" s="795"/>
      <c r="H59" s="795"/>
    </row>
    <row r="60" spans="1:8" ht="18">
      <c r="A60" s="784"/>
      <c r="B60" s="797" t="s">
        <v>1752</v>
      </c>
      <c r="C60" s="795"/>
      <c r="D60" s="795"/>
      <c r="E60" s="795"/>
      <c r="F60" s="795"/>
      <c r="G60" s="795"/>
      <c r="H60" s="795"/>
    </row>
    <row r="61" spans="1:8">
      <c r="A61" s="784"/>
      <c r="B61" s="798" t="s">
        <v>639</v>
      </c>
      <c r="C61" s="795"/>
      <c r="D61" s="795"/>
      <c r="E61" s="795"/>
      <c r="F61" s="795"/>
      <c r="G61" s="795"/>
      <c r="H61" s="795"/>
    </row>
    <row r="62" spans="1:8">
      <c r="A62" s="784"/>
      <c r="B62" s="795"/>
      <c r="C62" s="795"/>
      <c r="D62" s="795"/>
      <c r="E62" s="795"/>
      <c r="F62" s="795"/>
      <c r="G62" s="795"/>
      <c r="H62" s="795"/>
    </row>
    <row r="63" spans="1:8">
      <c r="A63" s="784"/>
      <c r="B63" s="784"/>
      <c r="C63" s="784"/>
      <c r="D63" s="784"/>
      <c r="E63" s="784"/>
      <c r="F63" s="784"/>
      <c r="G63" s="784"/>
      <c r="H63" s="784"/>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5" customWidth="1"/>
    <col min="2" max="2" width="6" style="315" customWidth="1"/>
    <col min="3" max="256" width="11.42578125" style="315"/>
    <col min="257" max="257" width="3.140625" style="315" customWidth="1"/>
    <col min="258" max="258" width="6" style="315" customWidth="1"/>
    <col min="259" max="512" width="11.42578125" style="315"/>
    <col min="513" max="513" width="3.140625" style="315" customWidth="1"/>
    <col min="514" max="514" width="6" style="315" customWidth="1"/>
    <col min="515" max="768" width="11.42578125" style="315"/>
    <col min="769" max="769" width="3.140625" style="315" customWidth="1"/>
    <col min="770" max="770" width="6" style="315" customWidth="1"/>
    <col min="771" max="1024" width="11.42578125" style="315"/>
    <col min="1025" max="1025" width="3.140625" style="315" customWidth="1"/>
    <col min="1026" max="1026" width="6" style="315" customWidth="1"/>
    <col min="1027" max="1280" width="11.42578125" style="315"/>
    <col min="1281" max="1281" width="3.140625" style="315" customWidth="1"/>
    <col min="1282" max="1282" width="6" style="315" customWidth="1"/>
    <col min="1283" max="1536" width="11.42578125" style="315"/>
    <col min="1537" max="1537" width="3.140625" style="315" customWidth="1"/>
    <col min="1538" max="1538" width="6" style="315" customWidth="1"/>
    <col min="1539" max="1792" width="11.42578125" style="315"/>
    <col min="1793" max="1793" width="3.140625" style="315" customWidth="1"/>
    <col min="1794" max="1794" width="6" style="315" customWidth="1"/>
    <col min="1795" max="2048" width="11.42578125" style="315"/>
    <col min="2049" max="2049" width="3.140625" style="315" customWidth="1"/>
    <col min="2050" max="2050" width="6" style="315" customWidth="1"/>
    <col min="2051" max="2304" width="11.42578125" style="315"/>
    <col min="2305" max="2305" width="3.140625" style="315" customWidth="1"/>
    <col min="2306" max="2306" width="6" style="315" customWidth="1"/>
    <col min="2307" max="2560" width="11.42578125" style="315"/>
    <col min="2561" max="2561" width="3.140625" style="315" customWidth="1"/>
    <col min="2562" max="2562" width="6" style="315" customWidth="1"/>
    <col min="2563" max="2816" width="11.42578125" style="315"/>
    <col min="2817" max="2817" width="3.140625" style="315" customWidth="1"/>
    <col min="2818" max="2818" width="6" style="315" customWidth="1"/>
    <col min="2819" max="3072" width="11.42578125" style="315"/>
    <col min="3073" max="3073" width="3.140625" style="315" customWidth="1"/>
    <col min="3074" max="3074" width="6" style="315" customWidth="1"/>
    <col min="3075" max="3328" width="11.42578125" style="315"/>
    <col min="3329" max="3329" width="3.140625" style="315" customWidth="1"/>
    <col min="3330" max="3330" width="6" style="315" customWidth="1"/>
    <col min="3331" max="3584" width="11.42578125" style="315"/>
    <col min="3585" max="3585" width="3.140625" style="315" customWidth="1"/>
    <col min="3586" max="3586" width="6" style="315" customWidth="1"/>
    <col min="3587" max="3840" width="11.42578125" style="315"/>
    <col min="3841" max="3841" width="3.140625" style="315" customWidth="1"/>
    <col min="3842" max="3842" width="6" style="315" customWidth="1"/>
    <col min="3843" max="4096" width="11.42578125" style="315"/>
    <col min="4097" max="4097" width="3.140625" style="315" customWidth="1"/>
    <col min="4098" max="4098" width="6" style="315" customWidth="1"/>
    <col min="4099" max="4352" width="11.42578125" style="315"/>
    <col min="4353" max="4353" width="3.140625" style="315" customWidth="1"/>
    <col min="4354" max="4354" width="6" style="315" customWidth="1"/>
    <col min="4355" max="4608" width="11.42578125" style="315"/>
    <col min="4609" max="4609" width="3.140625" style="315" customWidth="1"/>
    <col min="4610" max="4610" width="6" style="315" customWidth="1"/>
    <col min="4611" max="4864" width="11.42578125" style="315"/>
    <col min="4865" max="4865" width="3.140625" style="315" customWidth="1"/>
    <col min="4866" max="4866" width="6" style="315" customWidth="1"/>
    <col min="4867" max="5120" width="11.42578125" style="315"/>
    <col min="5121" max="5121" width="3.140625" style="315" customWidth="1"/>
    <col min="5122" max="5122" width="6" style="315" customWidth="1"/>
    <col min="5123" max="5376" width="11.42578125" style="315"/>
    <col min="5377" max="5377" width="3.140625" style="315" customWidth="1"/>
    <col min="5378" max="5378" width="6" style="315" customWidth="1"/>
    <col min="5379" max="5632" width="11.42578125" style="315"/>
    <col min="5633" max="5633" width="3.140625" style="315" customWidth="1"/>
    <col min="5634" max="5634" width="6" style="315" customWidth="1"/>
    <col min="5635" max="5888" width="11.42578125" style="315"/>
    <col min="5889" max="5889" width="3.140625" style="315" customWidth="1"/>
    <col min="5890" max="5890" width="6" style="315" customWidth="1"/>
    <col min="5891" max="6144" width="11.42578125" style="315"/>
    <col min="6145" max="6145" width="3.140625" style="315" customWidth="1"/>
    <col min="6146" max="6146" width="6" style="315" customWidth="1"/>
    <col min="6147" max="6400" width="11.42578125" style="315"/>
    <col min="6401" max="6401" width="3.140625" style="315" customWidth="1"/>
    <col min="6402" max="6402" width="6" style="315" customWidth="1"/>
    <col min="6403" max="6656" width="11.42578125" style="315"/>
    <col min="6657" max="6657" width="3.140625" style="315" customWidth="1"/>
    <col min="6658" max="6658" width="6" style="315" customWidth="1"/>
    <col min="6659" max="6912" width="11.42578125" style="315"/>
    <col min="6913" max="6913" width="3.140625" style="315" customWidth="1"/>
    <col min="6914" max="6914" width="6" style="315" customWidth="1"/>
    <col min="6915" max="7168" width="11.42578125" style="315"/>
    <col min="7169" max="7169" width="3.140625" style="315" customWidth="1"/>
    <col min="7170" max="7170" width="6" style="315" customWidth="1"/>
    <col min="7171" max="7424" width="11.42578125" style="315"/>
    <col min="7425" max="7425" width="3.140625" style="315" customWidth="1"/>
    <col min="7426" max="7426" width="6" style="315" customWidth="1"/>
    <col min="7427" max="7680" width="11.42578125" style="315"/>
    <col min="7681" max="7681" width="3.140625" style="315" customWidth="1"/>
    <col min="7682" max="7682" width="6" style="315" customWidth="1"/>
    <col min="7683" max="7936" width="11.42578125" style="315"/>
    <col min="7937" max="7937" width="3.140625" style="315" customWidth="1"/>
    <col min="7938" max="7938" width="6" style="315" customWidth="1"/>
    <col min="7939" max="8192" width="11.42578125" style="315"/>
    <col min="8193" max="8193" width="3.140625" style="315" customWidth="1"/>
    <col min="8194" max="8194" width="6" style="315" customWidth="1"/>
    <col min="8195" max="8448" width="11.42578125" style="315"/>
    <col min="8449" max="8449" width="3.140625" style="315" customWidth="1"/>
    <col min="8450" max="8450" width="6" style="315" customWidth="1"/>
    <col min="8451" max="8704" width="11.42578125" style="315"/>
    <col min="8705" max="8705" width="3.140625" style="315" customWidth="1"/>
    <col min="8706" max="8706" width="6" style="315" customWidth="1"/>
    <col min="8707" max="8960" width="11.42578125" style="315"/>
    <col min="8961" max="8961" width="3.140625" style="315" customWidth="1"/>
    <col min="8962" max="8962" width="6" style="315" customWidth="1"/>
    <col min="8963" max="9216" width="11.42578125" style="315"/>
    <col min="9217" max="9217" width="3.140625" style="315" customWidth="1"/>
    <col min="9218" max="9218" width="6" style="315" customWidth="1"/>
    <col min="9219" max="9472" width="11.42578125" style="315"/>
    <col min="9473" max="9473" width="3.140625" style="315" customWidth="1"/>
    <col min="9474" max="9474" width="6" style="315" customWidth="1"/>
    <col min="9475" max="9728" width="11.42578125" style="315"/>
    <col min="9729" max="9729" width="3.140625" style="315" customWidth="1"/>
    <col min="9730" max="9730" width="6" style="315" customWidth="1"/>
    <col min="9731" max="9984" width="11.42578125" style="315"/>
    <col min="9985" max="9985" width="3.140625" style="315" customWidth="1"/>
    <col min="9986" max="9986" width="6" style="315" customWidth="1"/>
    <col min="9987" max="10240" width="11.42578125" style="315"/>
    <col min="10241" max="10241" width="3.140625" style="315" customWidth="1"/>
    <col min="10242" max="10242" width="6" style="315" customWidth="1"/>
    <col min="10243" max="10496" width="11.42578125" style="315"/>
    <col min="10497" max="10497" width="3.140625" style="315" customWidth="1"/>
    <col min="10498" max="10498" width="6" style="315" customWidth="1"/>
    <col min="10499" max="10752" width="11.42578125" style="315"/>
    <col min="10753" max="10753" width="3.140625" style="315" customWidth="1"/>
    <col min="10754" max="10754" width="6" style="315" customWidth="1"/>
    <col min="10755" max="11008" width="11.42578125" style="315"/>
    <col min="11009" max="11009" width="3.140625" style="315" customWidth="1"/>
    <col min="11010" max="11010" width="6" style="315" customWidth="1"/>
    <col min="11011" max="11264" width="11.42578125" style="315"/>
    <col min="11265" max="11265" width="3.140625" style="315" customWidth="1"/>
    <col min="11266" max="11266" width="6" style="315" customWidth="1"/>
    <col min="11267" max="11520" width="11.42578125" style="315"/>
    <col min="11521" max="11521" width="3.140625" style="315" customWidth="1"/>
    <col min="11522" max="11522" width="6" style="315" customWidth="1"/>
    <col min="11523" max="11776" width="11.42578125" style="315"/>
    <col min="11777" max="11777" width="3.140625" style="315" customWidth="1"/>
    <col min="11778" max="11778" width="6" style="315" customWidth="1"/>
    <col min="11779" max="12032" width="11.42578125" style="315"/>
    <col min="12033" max="12033" width="3.140625" style="315" customWidth="1"/>
    <col min="12034" max="12034" width="6" style="315" customWidth="1"/>
    <col min="12035" max="12288" width="11.42578125" style="315"/>
    <col min="12289" max="12289" width="3.140625" style="315" customWidth="1"/>
    <col min="12290" max="12290" width="6" style="315" customWidth="1"/>
    <col min="12291" max="12544" width="11.42578125" style="315"/>
    <col min="12545" max="12545" width="3.140625" style="315" customWidth="1"/>
    <col min="12546" max="12546" width="6" style="315" customWidth="1"/>
    <col min="12547" max="12800" width="11.42578125" style="315"/>
    <col min="12801" max="12801" width="3.140625" style="315" customWidth="1"/>
    <col min="12802" max="12802" width="6" style="315" customWidth="1"/>
    <col min="12803" max="13056" width="11.42578125" style="315"/>
    <col min="13057" max="13057" width="3.140625" style="315" customWidth="1"/>
    <col min="13058" max="13058" width="6" style="315" customWidth="1"/>
    <col min="13059" max="13312" width="11.42578125" style="315"/>
    <col min="13313" max="13313" width="3.140625" style="315" customWidth="1"/>
    <col min="13314" max="13314" width="6" style="315" customWidth="1"/>
    <col min="13315" max="13568" width="11.42578125" style="315"/>
    <col min="13569" max="13569" width="3.140625" style="315" customWidth="1"/>
    <col min="13570" max="13570" width="6" style="315" customWidth="1"/>
    <col min="13571" max="13824" width="11.42578125" style="315"/>
    <col min="13825" max="13825" width="3.140625" style="315" customWidth="1"/>
    <col min="13826" max="13826" width="6" style="315" customWidth="1"/>
    <col min="13827" max="14080" width="11.42578125" style="315"/>
    <col min="14081" max="14081" width="3.140625" style="315" customWidth="1"/>
    <col min="14082" max="14082" width="6" style="315" customWidth="1"/>
    <col min="14083" max="14336" width="11.42578125" style="315"/>
    <col min="14337" max="14337" width="3.140625" style="315" customWidth="1"/>
    <col min="14338" max="14338" width="6" style="315" customWidth="1"/>
    <col min="14339" max="14592" width="11.42578125" style="315"/>
    <col min="14593" max="14593" width="3.140625" style="315" customWidth="1"/>
    <col min="14594" max="14594" width="6" style="315" customWidth="1"/>
    <col min="14595" max="14848" width="11.42578125" style="315"/>
    <col min="14849" max="14849" width="3.140625" style="315" customWidth="1"/>
    <col min="14850" max="14850" width="6" style="315" customWidth="1"/>
    <col min="14851" max="15104" width="11.42578125" style="315"/>
    <col min="15105" max="15105" width="3.140625" style="315" customWidth="1"/>
    <col min="15106" max="15106" width="6" style="315" customWidth="1"/>
    <col min="15107" max="15360" width="11.42578125" style="315"/>
    <col min="15361" max="15361" width="3.140625" style="315" customWidth="1"/>
    <col min="15362" max="15362" width="6" style="315" customWidth="1"/>
    <col min="15363" max="15616" width="11.42578125" style="315"/>
    <col min="15617" max="15617" width="3.140625" style="315" customWidth="1"/>
    <col min="15618" max="15618" width="6" style="315" customWidth="1"/>
    <col min="15619" max="15872" width="11.42578125" style="315"/>
    <col min="15873" max="15873" width="3.140625" style="315" customWidth="1"/>
    <col min="15874" max="15874" width="6" style="315" customWidth="1"/>
    <col min="15875" max="16128" width="11.42578125" style="315"/>
    <col min="16129" max="16129" width="3.140625" style="315" customWidth="1"/>
    <col min="16130" max="16130" width="6" style="315" customWidth="1"/>
    <col min="16131" max="16384" width="11.42578125" style="315"/>
  </cols>
  <sheetData>
    <row r="1" spans="1:5" ht="14.1" customHeight="1">
      <c r="A1" s="501" t="s">
        <v>633</v>
      </c>
    </row>
    <row r="2" spans="1:5" ht="14.1" customHeight="1">
      <c r="A2" s="3"/>
      <c r="B2" s="47" t="s">
        <v>327</v>
      </c>
      <c r="C2" s="3"/>
    </row>
    <row r="3" spans="1:5" ht="14.1" customHeight="1">
      <c r="A3" s="3"/>
      <c r="B3" s="47" t="s">
        <v>422</v>
      </c>
      <c r="C3" s="3"/>
    </row>
    <row r="4" spans="1:5" ht="14.1" customHeight="1">
      <c r="A4" s="3"/>
      <c r="B4" s="47" t="s">
        <v>328</v>
      </c>
      <c r="C4" s="3"/>
    </row>
    <row r="5" spans="1:5" ht="14.1" customHeight="1">
      <c r="A5" s="3"/>
      <c r="B5" s="47" t="s">
        <v>886</v>
      </c>
      <c r="C5" s="3"/>
    </row>
    <row r="6" spans="1:5" ht="14.1" customHeight="1">
      <c r="A6" s="3"/>
      <c r="B6" s="47" t="s">
        <v>725</v>
      </c>
      <c r="C6" s="3"/>
    </row>
    <row r="7" spans="1:5" ht="14.1" customHeight="1">
      <c r="A7" s="3"/>
      <c r="B7" s="2"/>
      <c r="C7" s="3"/>
    </row>
    <row r="8" spans="1:5" ht="14.1" customHeight="1">
      <c r="A8" s="3"/>
      <c r="B8" s="4" t="s">
        <v>726</v>
      </c>
      <c r="C8" s="3"/>
    </row>
    <row r="9" spans="1:5" ht="14.1" customHeight="1">
      <c r="A9" s="3"/>
      <c r="B9" s="4" t="s">
        <v>727</v>
      </c>
      <c r="C9" s="3"/>
    </row>
    <row r="10" spans="1:5" ht="14.1" customHeight="1">
      <c r="A10" s="1"/>
      <c r="B10" s="282">
        <v>1</v>
      </c>
      <c r="C10" s="283" t="s">
        <v>648</v>
      </c>
    </row>
    <row r="11" spans="1:5" ht="14.1" customHeight="1">
      <c r="A11" s="3"/>
      <c r="B11" s="48" t="s">
        <v>708</v>
      </c>
      <c r="C11" s="49" t="s">
        <v>231</v>
      </c>
    </row>
    <row r="12" spans="1:5" ht="14.1" customHeight="1">
      <c r="A12" s="3"/>
      <c r="B12" s="48" t="s">
        <v>1364</v>
      </c>
      <c r="C12" s="49" t="s">
        <v>342</v>
      </c>
    </row>
    <row r="13" spans="1:5" ht="14.1" customHeight="1">
      <c r="A13" s="3"/>
      <c r="B13" s="48" t="s">
        <v>1365</v>
      </c>
      <c r="C13" s="49" t="s">
        <v>343</v>
      </c>
      <c r="D13" s="3"/>
      <c r="E13" s="48"/>
    </row>
    <row r="14" spans="1:5" ht="14.1" customHeight="1">
      <c r="A14" s="3"/>
      <c r="B14" s="48" t="s">
        <v>1366</v>
      </c>
      <c r="C14" s="49" t="s">
        <v>344</v>
      </c>
      <c r="D14" s="3"/>
      <c r="E14" s="48"/>
    </row>
    <row r="15" spans="1:5" ht="14.1" customHeight="1">
      <c r="A15" s="3"/>
      <c r="B15" s="48" t="s">
        <v>138</v>
      </c>
      <c r="C15" s="49" t="s">
        <v>140</v>
      </c>
      <c r="D15" s="3"/>
      <c r="E15" s="48"/>
    </row>
    <row r="16" spans="1:5" ht="14.1" customHeight="1">
      <c r="A16" s="3"/>
      <c r="B16" s="48" t="s">
        <v>694</v>
      </c>
      <c r="C16" s="49" t="s">
        <v>342</v>
      </c>
      <c r="D16" s="3"/>
      <c r="E16" s="48"/>
    </row>
    <row r="17" spans="1:5" ht="14.1" customHeight="1">
      <c r="A17" s="3"/>
      <c r="B17" s="48" t="s">
        <v>695</v>
      </c>
      <c r="C17" s="49" t="s">
        <v>343</v>
      </c>
      <c r="D17" s="3"/>
      <c r="E17" s="48"/>
    </row>
    <row r="18" spans="1:5" ht="14.1" customHeight="1">
      <c r="A18" s="3"/>
      <c r="B18" s="48" t="s">
        <v>696</v>
      </c>
      <c r="C18" s="49" t="s">
        <v>344</v>
      </c>
      <c r="D18" s="3"/>
      <c r="E18" s="48"/>
    </row>
    <row r="19" spans="1:5" ht="14.1" customHeight="1">
      <c r="A19" s="3"/>
      <c r="B19" s="48" t="s">
        <v>139</v>
      </c>
      <c r="C19" s="49" t="s">
        <v>457</v>
      </c>
      <c r="D19" s="3"/>
      <c r="E19" s="48"/>
    </row>
    <row r="20" spans="1:5" ht="14.1" customHeight="1">
      <c r="A20" s="3"/>
      <c r="B20" s="48" t="s">
        <v>345</v>
      </c>
      <c r="C20" s="49" t="s">
        <v>342</v>
      </c>
      <c r="D20" s="3"/>
      <c r="E20" s="48"/>
    </row>
    <row r="21" spans="1:5" ht="14.1" customHeight="1">
      <c r="A21" s="3"/>
      <c r="B21" s="48" t="s">
        <v>943</v>
      </c>
      <c r="C21" s="49" t="s">
        <v>343</v>
      </c>
      <c r="D21" s="3"/>
      <c r="E21" s="48"/>
    </row>
    <row r="22" spans="1:5" ht="14.1" customHeight="1">
      <c r="A22" s="3"/>
      <c r="B22" s="48" t="s">
        <v>944</v>
      </c>
      <c r="C22" s="49" t="s">
        <v>344</v>
      </c>
      <c r="D22" s="3"/>
      <c r="E22" s="48"/>
    </row>
    <row r="23" spans="1:5" ht="14.1" customHeight="1">
      <c r="A23" s="3"/>
      <c r="B23" s="48" t="s">
        <v>141</v>
      </c>
      <c r="C23" s="49" t="s">
        <v>143</v>
      </c>
      <c r="D23" s="3"/>
      <c r="E23" s="48"/>
    </row>
    <row r="24" spans="1:5" ht="14.1" customHeight="1">
      <c r="A24" s="3"/>
      <c r="B24" s="48" t="s">
        <v>945</v>
      </c>
      <c r="C24" s="49" t="s">
        <v>342</v>
      </c>
      <c r="D24" s="3"/>
      <c r="E24" s="48"/>
    </row>
    <row r="25" spans="1:5" ht="14.1" customHeight="1">
      <c r="A25" s="3"/>
      <c r="B25" s="48" t="s">
        <v>946</v>
      </c>
      <c r="C25" s="49" t="s">
        <v>343</v>
      </c>
      <c r="D25" s="3"/>
      <c r="E25" s="48"/>
    </row>
    <row r="26" spans="1:5" ht="14.1" customHeight="1">
      <c r="A26" s="3"/>
      <c r="B26" s="48" t="s">
        <v>843</v>
      </c>
      <c r="C26" s="49" t="s">
        <v>344</v>
      </c>
      <c r="D26" s="3"/>
      <c r="E26" s="48"/>
    </row>
    <row r="27" spans="1:5" ht="14.1" customHeight="1">
      <c r="A27" s="3"/>
      <c r="B27" s="48" t="s">
        <v>142</v>
      </c>
      <c r="C27" s="49" t="s">
        <v>693</v>
      </c>
      <c r="D27" s="3"/>
      <c r="E27" s="48"/>
    </row>
    <row r="28" spans="1:5" ht="14.1" customHeight="1">
      <c r="A28" s="3"/>
      <c r="B28" s="48" t="s">
        <v>844</v>
      </c>
      <c r="C28" s="49" t="s">
        <v>342</v>
      </c>
      <c r="D28" s="3"/>
      <c r="E28" s="48"/>
    </row>
    <row r="29" spans="1:5" ht="14.1" customHeight="1">
      <c r="A29" s="3"/>
      <c r="B29" s="48" t="s">
        <v>845</v>
      </c>
      <c r="C29" s="49" t="s">
        <v>343</v>
      </c>
      <c r="D29" s="3"/>
      <c r="E29" s="48"/>
    </row>
    <row r="30" spans="1:5" ht="14.1" customHeight="1">
      <c r="A30" s="3"/>
      <c r="B30" s="48" t="s">
        <v>846</v>
      </c>
      <c r="C30" s="49" t="s">
        <v>344</v>
      </c>
      <c r="D30" s="3"/>
      <c r="E30" s="48"/>
    </row>
    <row r="31" spans="1:5" ht="14.1" customHeight="1">
      <c r="A31" s="3"/>
      <c r="B31" s="48" t="s">
        <v>208</v>
      </c>
      <c r="C31" s="49" t="s">
        <v>277</v>
      </c>
      <c r="D31" s="3"/>
    </row>
    <row r="32" spans="1:5" ht="14.1" customHeight="1">
      <c r="A32" s="3"/>
      <c r="B32" s="48" t="s">
        <v>144</v>
      </c>
      <c r="C32" s="49" t="s">
        <v>278</v>
      </c>
      <c r="D32" s="3"/>
    </row>
    <row r="33" spans="1:4" ht="14.1" customHeight="1">
      <c r="A33" s="3"/>
      <c r="B33" s="48" t="s">
        <v>939</v>
      </c>
      <c r="C33" s="49" t="s">
        <v>1522</v>
      </c>
      <c r="D33" s="3"/>
    </row>
    <row r="34" spans="1:4" ht="14.1" customHeight="1">
      <c r="A34" s="3"/>
      <c r="B34" s="48" t="s">
        <v>847</v>
      </c>
      <c r="C34" s="49" t="s">
        <v>1264</v>
      </c>
      <c r="D34" s="3"/>
    </row>
    <row r="35" spans="1:4" ht="14.1" customHeight="1">
      <c r="A35" s="3"/>
      <c r="B35" s="48" t="s">
        <v>848</v>
      </c>
      <c r="C35" s="49" t="s">
        <v>420</v>
      </c>
      <c r="D35" s="3"/>
    </row>
    <row r="36" spans="1:4" ht="14.1" customHeight="1">
      <c r="A36" s="3"/>
      <c r="B36" s="48"/>
      <c r="C36" s="49"/>
    </row>
    <row r="37" spans="1:4" ht="14.1" customHeight="1">
      <c r="A37" s="1"/>
      <c r="B37" s="130" t="s">
        <v>25</v>
      </c>
      <c r="C37" s="283" t="s">
        <v>526</v>
      </c>
    </row>
    <row r="38" spans="1:4" ht="14.1" customHeight="1">
      <c r="A38" s="3"/>
      <c r="B38" s="48" t="s">
        <v>26</v>
      </c>
      <c r="C38" s="49" t="s">
        <v>527</v>
      </c>
      <c r="D38" s="3"/>
    </row>
    <row r="39" spans="1:4" ht="14.1" customHeight="1">
      <c r="A39" s="3"/>
      <c r="B39" s="48" t="s">
        <v>27</v>
      </c>
      <c r="C39" s="49" t="s">
        <v>171</v>
      </c>
      <c r="D39" s="3"/>
    </row>
    <row r="40" spans="1:4" ht="14.1" customHeight="1">
      <c r="A40" s="3"/>
      <c r="B40" s="48" t="s">
        <v>28</v>
      </c>
      <c r="C40" s="49" t="s">
        <v>1399</v>
      </c>
      <c r="D40" s="3"/>
    </row>
    <row r="41" spans="1:4" ht="14.1" customHeight="1">
      <c r="A41" s="3"/>
      <c r="B41" s="48" t="s">
        <v>29</v>
      </c>
      <c r="C41" s="49" t="s">
        <v>451</v>
      </c>
      <c r="D41" s="3"/>
    </row>
    <row r="42" spans="1:4" ht="14.1" customHeight="1">
      <c r="A42" s="3"/>
      <c r="B42" s="48" t="s">
        <v>971</v>
      </c>
      <c r="C42" s="49" t="s">
        <v>284</v>
      </c>
      <c r="D42" s="3"/>
    </row>
    <row r="43" spans="1:4" ht="14.1" customHeight="1">
      <c r="A43" s="3"/>
      <c r="B43" s="48" t="s">
        <v>134</v>
      </c>
      <c r="C43" s="49" t="s">
        <v>941</v>
      </c>
      <c r="D43" s="3"/>
    </row>
    <row r="44" spans="1:4" ht="14.1" customHeight="1">
      <c r="A44" s="3"/>
      <c r="B44" s="48" t="s">
        <v>1397</v>
      </c>
      <c r="C44" s="49" t="s">
        <v>940</v>
      </c>
      <c r="D44" s="3"/>
    </row>
    <row r="45" spans="1:4" ht="14.1" customHeight="1">
      <c r="A45" s="3"/>
      <c r="B45" s="48" t="s">
        <v>1398</v>
      </c>
      <c r="C45" s="49" t="s">
        <v>1460</v>
      </c>
      <c r="D45" s="3"/>
    </row>
    <row r="46" spans="1:4" ht="14.1" customHeight="1">
      <c r="A46" s="3"/>
      <c r="B46" s="48" t="s">
        <v>1461</v>
      </c>
      <c r="C46" s="49" t="s">
        <v>1400</v>
      </c>
      <c r="D46" s="3"/>
    </row>
    <row r="47" spans="1:4" ht="14.1" customHeight="1">
      <c r="A47" s="3"/>
    </row>
    <row r="48" spans="1:4" ht="14.1" customHeight="1">
      <c r="A48" s="3"/>
      <c r="B48" s="5" t="s">
        <v>668</v>
      </c>
      <c r="C48" s="3"/>
    </row>
    <row r="49" spans="1:3" ht="14.1" customHeight="1">
      <c r="A49" s="3"/>
      <c r="B49" s="5" t="s">
        <v>121</v>
      </c>
      <c r="C49" s="1" t="s">
        <v>145</v>
      </c>
    </row>
    <row r="50" spans="1:3" ht="14.1" customHeight="1">
      <c r="A50" s="3"/>
      <c r="B50" s="48" t="s">
        <v>656</v>
      </c>
      <c r="C50" s="49" t="s">
        <v>670</v>
      </c>
    </row>
    <row r="51" spans="1:3" ht="14.1" customHeight="1">
      <c r="A51" s="3"/>
      <c r="B51" s="48" t="s">
        <v>664</v>
      </c>
      <c r="C51" s="49" t="s">
        <v>452</v>
      </c>
    </row>
    <row r="52" spans="1:3" ht="14.1" customHeight="1">
      <c r="A52" s="3"/>
      <c r="B52" s="48" t="s">
        <v>665</v>
      </c>
      <c r="C52" s="49" t="s">
        <v>453</v>
      </c>
    </row>
    <row r="53" spans="1:3" ht="14.1" customHeight="1">
      <c r="A53" s="3"/>
      <c r="B53" s="48" t="s">
        <v>666</v>
      </c>
      <c r="C53" s="49" t="s">
        <v>63</v>
      </c>
    </row>
    <row r="54" spans="1:3" ht="14.1" customHeight="1">
      <c r="A54" s="3"/>
      <c r="B54" s="48" t="s">
        <v>667</v>
      </c>
      <c r="C54" s="49" t="s">
        <v>757</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669</v>
      </c>
      <c r="C58" s="1" t="s">
        <v>670</v>
      </c>
    </row>
    <row r="59" spans="1:3" ht="14.1" customHeight="1">
      <c r="A59" s="3"/>
      <c r="B59" s="48" t="s">
        <v>440</v>
      </c>
      <c r="C59" s="49" t="s">
        <v>347</v>
      </c>
    </row>
    <row r="60" spans="1:3" ht="14.1" customHeight="1">
      <c r="A60" s="3"/>
      <c r="B60" s="48" t="s">
        <v>441</v>
      </c>
      <c r="C60" s="49" t="s">
        <v>707</v>
      </c>
    </row>
    <row r="61" spans="1:3" ht="14.1" customHeight="1">
      <c r="A61" s="3"/>
      <c r="B61" s="48" t="s">
        <v>442</v>
      </c>
      <c r="C61" s="49" t="s">
        <v>1032</v>
      </c>
    </row>
    <row r="62" spans="1:3" ht="14.1" customHeight="1">
      <c r="A62" s="3"/>
      <c r="B62" s="6"/>
      <c r="C62" s="3"/>
    </row>
    <row r="63" spans="1:3" ht="14.1" customHeight="1">
      <c r="A63" s="3"/>
      <c r="B63" s="48" t="s">
        <v>443</v>
      </c>
      <c r="C63" s="49" t="s">
        <v>130</v>
      </c>
    </row>
    <row r="64" spans="1:3" ht="14.1" customHeight="1">
      <c r="A64" s="3"/>
      <c r="B64" s="6"/>
      <c r="C64" s="3"/>
    </row>
    <row r="65" spans="1:3" ht="14.1" customHeight="1">
      <c r="A65" s="3"/>
      <c r="B65" s="48" t="s">
        <v>444</v>
      </c>
      <c r="C65" s="49" t="s">
        <v>679</v>
      </c>
    </row>
    <row r="66" spans="1:3" ht="14.1" customHeight="1">
      <c r="A66" s="3"/>
      <c r="B66" s="6"/>
      <c r="C66" s="3"/>
    </row>
    <row r="67" spans="1:3" ht="14.1" customHeight="1">
      <c r="A67" s="3"/>
      <c r="B67" s="48" t="s">
        <v>181</v>
      </c>
      <c r="C67" s="49" t="s">
        <v>182</v>
      </c>
    </row>
    <row r="68" spans="1:3" ht="14.1" customHeight="1">
      <c r="A68" s="3"/>
      <c r="B68" s="6"/>
      <c r="C68" s="3"/>
    </row>
    <row r="69" spans="1:3" ht="14.1" customHeight="1">
      <c r="A69" s="3"/>
      <c r="B69" s="5" t="s">
        <v>131</v>
      </c>
      <c r="C69" s="3"/>
    </row>
    <row r="70" spans="1:3" ht="14.1" customHeight="1">
      <c r="A70" s="3"/>
      <c r="B70" s="282" t="s">
        <v>132</v>
      </c>
      <c r="C70" s="1" t="s">
        <v>133</v>
      </c>
    </row>
    <row r="71" spans="1:3" ht="14.1" customHeight="1">
      <c r="A71" s="3"/>
      <c r="B71" s="48" t="s">
        <v>304</v>
      </c>
      <c r="C71" s="49" t="s">
        <v>491</v>
      </c>
    </row>
    <row r="72" spans="1:3" ht="14.1" customHeight="1">
      <c r="A72" s="3"/>
      <c r="B72" s="48" t="s">
        <v>305</v>
      </c>
      <c r="C72" s="49" t="s">
        <v>469</v>
      </c>
    </row>
    <row r="73" spans="1:3" ht="14.1" customHeight="1">
      <c r="A73" s="3"/>
      <c r="B73" s="48" t="s">
        <v>196</v>
      </c>
      <c r="C73" s="49" t="s">
        <v>614</v>
      </c>
    </row>
    <row r="74" spans="1:3" ht="14.1" customHeight="1"/>
    <row r="75" spans="1:3" ht="14.1" customHeight="1">
      <c r="A75" s="3"/>
      <c r="B75" s="48" t="s">
        <v>470</v>
      </c>
      <c r="C75" s="49" t="s">
        <v>714</v>
      </c>
    </row>
    <row r="76" spans="1:3" ht="14.1" customHeight="1">
      <c r="A76" s="3"/>
      <c r="B76" s="48"/>
      <c r="C76" s="49" t="s">
        <v>715</v>
      </c>
    </row>
    <row r="77" spans="1:3" ht="14.1" customHeight="1"/>
    <row r="78" spans="1:3" ht="14.1" customHeight="1">
      <c r="A78" s="3"/>
      <c r="B78" s="5" t="s">
        <v>471</v>
      </c>
      <c r="C78" s="1" t="s">
        <v>947</v>
      </c>
    </row>
    <row r="79" spans="1:3" ht="14.1" customHeight="1">
      <c r="A79" s="3"/>
      <c r="B79" s="48"/>
      <c r="C79" s="49" t="s">
        <v>172</v>
      </c>
    </row>
    <row r="80" spans="1:3" ht="14.1" customHeight="1"/>
    <row r="81" spans="1:3" ht="14.1" customHeight="1">
      <c r="A81" s="3"/>
      <c r="B81" s="5" t="s">
        <v>472</v>
      </c>
      <c r="C81" s="1" t="s">
        <v>948</v>
      </c>
    </row>
    <row r="82" spans="1:3" ht="14.1" customHeight="1">
      <c r="A82" s="3"/>
      <c r="B82" s="48"/>
      <c r="C82" s="49" t="s">
        <v>161</v>
      </c>
    </row>
    <row r="83" spans="1:3" ht="14.1" customHeight="1"/>
    <row r="84" spans="1:3" ht="14.1" customHeight="1">
      <c r="A84" s="3"/>
      <c r="B84" s="5" t="s">
        <v>473</v>
      </c>
      <c r="C84" s="1" t="s">
        <v>759</v>
      </c>
    </row>
    <row r="85" spans="1:3" ht="14.1" customHeight="1">
      <c r="A85" s="3"/>
      <c r="B85" s="48" t="s">
        <v>474</v>
      </c>
      <c r="C85" s="49" t="s">
        <v>613</v>
      </c>
    </row>
    <row r="86" spans="1:3" ht="14.1" customHeight="1">
      <c r="A86" s="3"/>
      <c r="B86" s="48" t="s">
        <v>390</v>
      </c>
      <c r="C86" s="49" t="s">
        <v>505</v>
      </c>
    </row>
    <row r="87" spans="1:3" ht="14.1" customHeight="1">
      <c r="A87" s="3"/>
      <c r="B87" s="48" t="s">
        <v>391</v>
      </c>
      <c r="C87" s="49" t="s">
        <v>506</v>
      </c>
    </row>
    <row r="88" spans="1:3" ht="14.1" customHeight="1">
      <c r="A88" s="3"/>
      <c r="B88" s="48" t="s">
        <v>446</v>
      </c>
      <c r="C88" s="49" t="s">
        <v>507</v>
      </c>
    </row>
    <row r="89" spans="1:3" ht="14.1" customHeight="1">
      <c r="A89" s="3"/>
      <c r="B89" s="48" t="s">
        <v>392</v>
      </c>
      <c r="C89" s="49" t="s">
        <v>19</v>
      </c>
    </row>
    <row r="90" spans="1:3" ht="14.1" customHeight="1">
      <c r="A90" s="3"/>
      <c r="B90" s="48" t="s">
        <v>393</v>
      </c>
      <c r="C90" s="49" t="s">
        <v>55</v>
      </c>
    </row>
    <row r="91" spans="1:3" ht="14.1" customHeight="1"/>
    <row r="92" spans="1:3" ht="14.1" customHeight="1">
      <c r="A92" s="3"/>
      <c r="B92" s="5" t="s">
        <v>447</v>
      </c>
      <c r="C92" s="1" t="s">
        <v>760</v>
      </c>
    </row>
    <row r="93" spans="1:3" ht="14.1" customHeight="1">
      <c r="A93" s="3"/>
      <c r="B93" s="48" t="s">
        <v>448</v>
      </c>
      <c r="C93" s="49" t="s">
        <v>57</v>
      </c>
    </row>
    <row r="94" spans="1:3" ht="14.1" customHeight="1">
      <c r="A94" s="3"/>
      <c r="B94" s="6"/>
      <c r="C94" s="49" t="s">
        <v>56</v>
      </c>
    </row>
    <row r="95" spans="1:3" ht="14.1" customHeight="1">
      <c r="A95" s="3"/>
      <c r="B95" s="48" t="s">
        <v>449</v>
      </c>
      <c r="C95" s="49" t="s">
        <v>479</v>
      </c>
    </row>
    <row r="96" spans="1:3" ht="14.1" customHeight="1"/>
    <row r="97" spans="1:4" ht="14.1" customHeight="1">
      <c r="A97" s="3"/>
      <c r="B97" s="5" t="s">
        <v>289</v>
      </c>
      <c r="C97" s="1" t="s">
        <v>761</v>
      </c>
    </row>
    <row r="98" spans="1:4" ht="14.1" customHeight="1">
      <c r="A98" s="3"/>
      <c r="B98" s="48" t="s">
        <v>290</v>
      </c>
      <c r="C98" s="49" t="s">
        <v>52</v>
      </c>
    </row>
    <row r="99" spans="1:4" ht="14.1" customHeight="1">
      <c r="A99" s="3"/>
      <c r="B99" s="48" t="s">
        <v>291</v>
      </c>
      <c r="C99" s="49" t="s">
        <v>831</v>
      </c>
    </row>
    <row r="100" spans="1:4" ht="14.1" customHeight="1"/>
    <row r="101" spans="1:4" ht="14.1" customHeight="1">
      <c r="A101" s="3"/>
      <c r="B101" s="5" t="s">
        <v>292</v>
      </c>
      <c r="C101" s="1" t="s">
        <v>570</v>
      </c>
    </row>
    <row r="102" spans="1:4" ht="14.1" customHeight="1">
      <c r="A102" s="3"/>
      <c r="B102" s="48" t="s">
        <v>309</v>
      </c>
      <c r="C102" s="49" t="s">
        <v>648</v>
      </c>
      <c r="D102" s="3"/>
    </row>
    <row r="103" spans="1:4" ht="14.1" customHeight="1">
      <c r="A103" s="3"/>
      <c r="B103" s="48" t="s">
        <v>310</v>
      </c>
      <c r="C103" s="49" t="s">
        <v>571</v>
      </c>
      <c r="D103" s="3"/>
    </row>
    <row r="104" spans="1:4" ht="14.1" customHeight="1">
      <c r="A104" s="3"/>
      <c r="B104" s="6"/>
      <c r="C104" s="3"/>
    </row>
    <row r="105" spans="1:4" ht="14.1" customHeight="1">
      <c r="A105" s="3"/>
      <c r="B105" s="5" t="s">
        <v>741</v>
      </c>
      <c r="C105" s="3"/>
    </row>
    <row r="106" spans="1:4" ht="14.1" customHeight="1">
      <c r="A106" s="3"/>
      <c r="B106" s="48" t="s">
        <v>742</v>
      </c>
      <c r="C106" s="49" t="s">
        <v>366</v>
      </c>
    </row>
    <row r="107" spans="1:4" ht="14.1" customHeight="1">
      <c r="A107" s="3"/>
      <c r="B107" s="314"/>
      <c r="C107" s="314" t="s">
        <v>772</v>
      </c>
    </row>
    <row r="108" spans="1:4" ht="14.1" customHeight="1">
      <c r="A108" s="3"/>
      <c r="B108" s="48" t="s">
        <v>25</v>
      </c>
      <c r="C108" s="49" t="s">
        <v>254</v>
      </c>
    </row>
    <row r="109" spans="1:4" ht="14.1" customHeight="1">
      <c r="A109" s="3"/>
      <c r="B109" s="48"/>
      <c r="C109" s="49" t="s">
        <v>1294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1061" t="s">
        <v>1777</v>
      </c>
    </row>
    <row r="2" spans="1:9" ht="45" customHeight="1">
      <c r="A2" s="500" t="s">
        <v>422</v>
      </c>
    </row>
    <row r="3" spans="1:9" s="220" customFormat="1" ht="15" customHeight="1"/>
    <row r="4" spans="1:9" s="53" customFormat="1" ht="15" customHeight="1">
      <c r="A4" s="221" t="s">
        <v>363</v>
      </c>
      <c r="B4" s="221"/>
      <c r="C4" s="221"/>
      <c r="D4" s="221"/>
      <c r="E4" s="221"/>
      <c r="F4" s="221"/>
      <c r="G4" s="221"/>
      <c r="H4" s="221"/>
      <c r="I4" s="221"/>
    </row>
    <row r="5" spans="1:9" s="53" customFormat="1" ht="15" customHeight="1">
      <c r="A5" s="221" t="s">
        <v>925</v>
      </c>
      <c r="B5" s="221"/>
      <c r="C5" s="221"/>
      <c r="D5" s="221"/>
      <c r="E5" s="221"/>
      <c r="F5" s="221"/>
      <c r="G5" s="221"/>
      <c r="H5" s="221"/>
      <c r="I5" s="221"/>
    </row>
    <row r="6" spans="1:9" s="53" customFormat="1" ht="15" customHeight="1">
      <c r="A6" s="221"/>
      <c r="B6" s="221"/>
      <c r="C6" s="221"/>
      <c r="D6" s="221"/>
      <c r="E6" s="221"/>
      <c r="F6" s="221"/>
      <c r="G6" s="221"/>
      <c r="H6" s="221"/>
      <c r="I6" s="221"/>
    </row>
    <row r="7" spans="1:9" s="53" customFormat="1" ht="15" customHeight="1">
      <c r="A7" s="221"/>
      <c r="B7" s="221"/>
      <c r="C7" s="221"/>
      <c r="D7" s="221"/>
      <c r="E7" s="221"/>
      <c r="F7" s="221"/>
      <c r="G7" s="221"/>
      <c r="H7" s="221"/>
      <c r="I7" s="221"/>
    </row>
    <row r="8" spans="1:9" s="53" customFormat="1" ht="15" customHeight="1">
      <c r="A8" s="57" t="s">
        <v>643</v>
      </c>
      <c r="B8" s="221"/>
      <c r="C8" s="221"/>
      <c r="D8" s="221"/>
      <c r="E8" s="221"/>
      <c r="F8" s="221"/>
      <c r="G8" s="221"/>
      <c r="H8" s="221"/>
      <c r="I8" s="221"/>
    </row>
    <row r="9" spans="1:9" s="53" customFormat="1" ht="15" customHeight="1">
      <c r="A9" s="56"/>
      <c r="B9" s="221"/>
      <c r="C9" s="221"/>
      <c r="D9" s="221"/>
      <c r="E9" s="221"/>
      <c r="F9" s="221"/>
      <c r="G9" s="221"/>
      <c r="H9" s="221"/>
      <c r="I9" s="221"/>
    </row>
    <row r="10" spans="1:9" s="53" customFormat="1" ht="15" customHeight="1">
      <c r="A10" s="221" t="s">
        <v>107</v>
      </c>
      <c r="B10" s="222" t="s">
        <v>927</v>
      </c>
      <c r="C10" s="221" t="s">
        <v>240</v>
      </c>
      <c r="D10" s="221"/>
      <c r="E10" s="221"/>
      <c r="F10" s="221"/>
      <c r="G10" s="221"/>
      <c r="H10" s="221"/>
      <c r="I10" s="221"/>
    </row>
    <row r="11" spans="1:9" s="53" customFormat="1" ht="15" customHeight="1">
      <c r="A11" s="221"/>
      <c r="B11" s="222"/>
      <c r="C11" s="221"/>
      <c r="D11" s="221"/>
      <c r="E11" s="221"/>
      <c r="F11" s="221"/>
      <c r="G11" s="221"/>
      <c r="H11" s="221"/>
      <c r="I11" s="221"/>
    </row>
    <row r="12" spans="1:9" s="53" customFormat="1" ht="15" customHeight="1">
      <c r="A12" s="221" t="s">
        <v>644</v>
      </c>
      <c r="B12" s="222" t="s">
        <v>927</v>
      </c>
      <c r="C12" s="221" t="s">
        <v>241</v>
      </c>
      <c r="D12" s="221"/>
      <c r="E12" s="221"/>
      <c r="F12" s="221"/>
      <c r="G12" s="221"/>
      <c r="H12" s="221"/>
      <c r="I12" s="221"/>
    </row>
    <row r="13" spans="1:9" s="53" customFormat="1" ht="15" customHeight="1">
      <c r="A13" s="221"/>
      <c r="B13" s="222"/>
      <c r="C13" s="221"/>
      <c r="D13" s="221"/>
      <c r="E13" s="221"/>
      <c r="F13" s="221"/>
      <c r="G13" s="221"/>
      <c r="H13" s="221"/>
      <c r="I13" s="221"/>
    </row>
    <row r="14" spans="1:9" s="53" customFormat="1" ht="15" customHeight="1">
      <c r="A14" s="221" t="s">
        <v>655</v>
      </c>
      <c r="B14" s="222" t="s">
        <v>927</v>
      </c>
      <c r="C14" s="221" t="s">
        <v>242</v>
      </c>
      <c r="D14" s="221"/>
      <c r="E14" s="221"/>
      <c r="F14" s="221"/>
      <c r="G14" s="221"/>
      <c r="H14" s="221"/>
      <c r="I14" s="221"/>
    </row>
    <row r="15" spans="1:9" s="53" customFormat="1" ht="15" customHeight="1">
      <c r="A15" s="221"/>
      <c r="B15" s="222"/>
      <c r="C15" s="221"/>
      <c r="D15" s="221"/>
      <c r="E15" s="221"/>
      <c r="F15" s="221"/>
      <c r="G15" s="221"/>
      <c r="H15" s="221"/>
      <c r="I15" s="221"/>
    </row>
    <row r="16" spans="1:9" s="53" customFormat="1" ht="15" customHeight="1">
      <c r="A16" s="221" t="s">
        <v>645</v>
      </c>
      <c r="B16" s="222" t="s">
        <v>927</v>
      </c>
      <c r="C16" s="221" t="s">
        <v>789</v>
      </c>
      <c r="D16" s="221"/>
      <c r="E16" s="221"/>
      <c r="F16" s="221"/>
      <c r="G16" s="221"/>
      <c r="H16" s="221"/>
      <c r="I16" s="221"/>
    </row>
    <row r="17" spans="1:9" s="53" customFormat="1" ht="15" customHeight="1">
      <c r="A17" s="221"/>
      <c r="B17" s="222"/>
      <c r="C17" s="221"/>
      <c r="D17" s="221"/>
      <c r="E17" s="221"/>
      <c r="F17" s="221"/>
      <c r="G17" s="221"/>
      <c r="H17" s="221"/>
      <c r="I17" s="221"/>
    </row>
    <row r="18" spans="1:9" s="53" customFormat="1" ht="15" customHeight="1">
      <c r="A18" s="221" t="s">
        <v>646</v>
      </c>
      <c r="B18" s="222" t="s">
        <v>927</v>
      </c>
      <c r="C18" s="221" t="s">
        <v>790</v>
      </c>
      <c r="D18" s="221"/>
      <c r="E18" s="221"/>
      <c r="F18" s="221"/>
      <c r="G18" s="221"/>
      <c r="H18" s="221"/>
      <c r="I18" s="221"/>
    </row>
    <row r="19" spans="1:9" s="53" customFormat="1" ht="15" customHeight="1">
      <c r="A19" s="221"/>
      <c r="B19" s="222"/>
      <c r="C19" s="221"/>
      <c r="D19" s="221"/>
      <c r="E19" s="221"/>
      <c r="F19" s="221"/>
      <c r="G19" s="221"/>
      <c r="H19" s="221"/>
      <c r="I19" s="221"/>
    </row>
    <row r="20" spans="1:9" s="53" customFormat="1" ht="15" customHeight="1">
      <c r="A20" s="221" t="s">
        <v>411</v>
      </c>
      <c r="B20" s="222" t="s">
        <v>927</v>
      </c>
      <c r="C20" s="221" t="s">
        <v>394</v>
      </c>
      <c r="D20" s="221"/>
      <c r="E20" s="221"/>
      <c r="F20" s="221"/>
      <c r="G20" s="221"/>
      <c r="H20" s="221"/>
      <c r="I20" s="221"/>
    </row>
    <row r="21" spans="1:9" s="53" customFormat="1" ht="15" customHeight="1">
      <c r="A21" s="221"/>
      <c r="B21" s="222"/>
      <c r="C21" s="221"/>
      <c r="D21" s="221"/>
      <c r="E21" s="221"/>
      <c r="F21" s="221"/>
      <c r="G21" s="221"/>
      <c r="H21" s="221"/>
      <c r="I21" s="221"/>
    </row>
    <row r="22" spans="1:9" s="53" customFormat="1" ht="15" customHeight="1">
      <c r="A22" s="221" t="s">
        <v>95</v>
      </c>
      <c r="B22" s="222" t="s">
        <v>927</v>
      </c>
      <c r="C22" s="221" t="s">
        <v>240</v>
      </c>
      <c r="D22" s="221"/>
      <c r="E22" s="221"/>
      <c r="F22" s="221"/>
      <c r="G22" s="221"/>
      <c r="H22" s="221"/>
      <c r="I22" s="221"/>
    </row>
    <row r="23" spans="1:9" s="53" customFormat="1" ht="15" customHeight="1">
      <c r="A23" s="221"/>
      <c r="B23" s="222"/>
      <c r="C23" s="221"/>
      <c r="D23" s="221"/>
      <c r="E23" s="221"/>
      <c r="F23" s="221"/>
      <c r="G23" s="221"/>
      <c r="H23" s="221"/>
      <c r="I23" s="221"/>
    </row>
    <row r="24" spans="1:9" s="53" customFormat="1" ht="15" customHeight="1">
      <c r="A24" s="221"/>
      <c r="B24" s="222"/>
      <c r="C24" s="221"/>
      <c r="D24" s="221"/>
      <c r="E24" s="221"/>
      <c r="F24" s="221"/>
      <c r="G24" s="221"/>
      <c r="H24" s="221"/>
      <c r="I24" s="221"/>
    </row>
    <row r="25" spans="1:9" s="53" customFormat="1" ht="15" customHeight="1">
      <c r="A25" s="57" t="s">
        <v>395</v>
      </c>
      <c r="B25" s="222"/>
      <c r="C25" s="221"/>
      <c r="D25" s="221"/>
      <c r="E25" s="221"/>
      <c r="F25" s="221"/>
      <c r="G25" s="221"/>
      <c r="H25" s="221"/>
      <c r="I25" s="221"/>
    </row>
    <row r="26" spans="1:9" s="53" customFormat="1" ht="15" customHeight="1">
      <c r="A26" s="56"/>
      <c r="B26" s="222"/>
      <c r="C26" s="221"/>
      <c r="D26" s="221"/>
      <c r="E26" s="221"/>
      <c r="F26" s="221"/>
      <c r="G26" s="221"/>
      <c r="H26" s="221"/>
      <c r="I26" s="221"/>
    </row>
    <row r="27" spans="1:9" s="53" customFormat="1" ht="15" customHeight="1">
      <c r="A27" s="221" t="s">
        <v>396</v>
      </c>
      <c r="B27" s="222" t="s">
        <v>927</v>
      </c>
      <c r="C27" s="221" t="s">
        <v>1046</v>
      </c>
      <c r="D27" s="221"/>
      <c r="E27" s="221"/>
      <c r="F27" s="221"/>
      <c r="G27" s="221"/>
      <c r="H27" s="221"/>
      <c r="I27" s="221"/>
    </row>
    <row r="28" spans="1:9" s="53" customFormat="1" ht="15" customHeight="1">
      <c r="A28" s="221"/>
      <c r="B28" s="222"/>
      <c r="C28" s="221"/>
      <c r="D28" s="221"/>
      <c r="E28" s="221"/>
      <c r="F28" s="221"/>
      <c r="G28" s="221"/>
      <c r="H28" s="221"/>
      <c r="I28" s="221"/>
    </row>
    <row r="29" spans="1:9" s="53" customFormat="1" ht="15" customHeight="1">
      <c r="A29" s="221" t="s">
        <v>397</v>
      </c>
      <c r="B29" s="222" t="s">
        <v>927</v>
      </c>
      <c r="C29" s="221" t="s">
        <v>401</v>
      </c>
      <c r="D29" s="221"/>
      <c r="E29" s="221"/>
      <c r="F29" s="221"/>
      <c r="G29" s="221"/>
      <c r="H29" s="221"/>
      <c r="I29" s="221"/>
    </row>
    <row r="30" spans="1:9" s="53" customFormat="1" ht="15" customHeight="1">
      <c r="A30" s="221"/>
      <c r="B30" s="222"/>
      <c r="C30" s="221"/>
      <c r="D30" s="221"/>
      <c r="E30" s="221"/>
      <c r="F30" s="221"/>
      <c r="G30" s="221"/>
      <c r="H30" s="221"/>
      <c r="I30" s="221"/>
    </row>
    <row r="31" spans="1:9" s="53" customFormat="1" ht="15" customHeight="1">
      <c r="A31" s="221" t="s">
        <v>53</v>
      </c>
      <c r="B31" s="222" t="s">
        <v>927</v>
      </c>
      <c r="C31" s="221" t="s">
        <v>402</v>
      </c>
      <c r="D31" s="221"/>
      <c r="E31" s="221"/>
      <c r="F31" s="221"/>
      <c r="G31" s="221"/>
      <c r="H31" s="221"/>
      <c r="I31" s="221"/>
    </row>
    <row r="32" spans="1:9" s="53" customFormat="1" ht="15" customHeight="1">
      <c r="A32" s="221"/>
      <c r="B32" s="222"/>
      <c r="C32" s="221"/>
      <c r="D32" s="221"/>
      <c r="E32" s="221"/>
      <c r="F32" s="221"/>
      <c r="G32" s="221"/>
      <c r="H32" s="221"/>
      <c r="I32" s="221"/>
    </row>
    <row r="33" spans="1:9" s="53" customFormat="1" ht="15" customHeight="1">
      <c r="A33" s="221" t="s">
        <v>398</v>
      </c>
      <c r="B33" s="222" t="s">
        <v>927</v>
      </c>
      <c r="C33" s="221" t="s">
        <v>585</v>
      </c>
      <c r="D33" s="221"/>
      <c r="E33" s="221"/>
      <c r="F33" s="221"/>
      <c r="G33" s="221"/>
      <c r="H33" s="221"/>
      <c r="I33" s="221"/>
    </row>
    <row r="34" spans="1:9" s="53" customFormat="1" ht="15" customHeight="1">
      <c r="A34" s="221"/>
      <c r="B34" s="222"/>
      <c r="C34" s="221"/>
      <c r="D34" s="221"/>
      <c r="E34" s="221"/>
      <c r="F34" s="221"/>
      <c r="G34" s="221"/>
      <c r="H34" s="221"/>
      <c r="I34" s="221"/>
    </row>
    <row r="35" spans="1:9" s="53" customFormat="1" ht="15" customHeight="1">
      <c r="A35" s="221" t="s">
        <v>399</v>
      </c>
      <c r="B35" s="222" t="s">
        <v>927</v>
      </c>
      <c r="C35" s="221" t="s">
        <v>586</v>
      </c>
      <c r="D35" s="221"/>
      <c r="E35" s="221"/>
      <c r="F35" s="221"/>
      <c r="G35" s="221"/>
      <c r="H35" s="221"/>
      <c r="I35" s="221"/>
    </row>
    <row r="36" spans="1:9" s="53" customFormat="1" ht="15" customHeight="1">
      <c r="A36" s="221"/>
      <c r="B36" s="222"/>
      <c r="C36" s="221"/>
      <c r="D36" s="221"/>
      <c r="E36" s="221"/>
      <c r="F36" s="221"/>
      <c r="G36" s="221"/>
      <c r="H36" s="221"/>
      <c r="I36" s="221"/>
    </row>
    <row r="37" spans="1:9" s="53" customFormat="1" ht="15" customHeight="1">
      <c r="A37" s="221" t="s">
        <v>400</v>
      </c>
      <c r="B37" s="222" t="s">
        <v>927</v>
      </c>
      <c r="C37" s="221" t="s">
        <v>587</v>
      </c>
      <c r="D37" s="221"/>
      <c r="E37" s="221"/>
      <c r="F37" s="221"/>
      <c r="G37" s="221"/>
      <c r="H37" s="221"/>
      <c r="I37" s="221"/>
    </row>
    <row r="38" spans="1:9" s="53" customFormat="1" ht="15" customHeight="1">
      <c r="A38" s="221"/>
      <c r="B38" s="222"/>
      <c r="C38" s="221"/>
      <c r="D38" s="221"/>
      <c r="E38" s="221"/>
      <c r="F38" s="221"/>
      <c r="G38" s="221"/>
      <c r="H38" s="221"/>
      <c r="I38" s="221"/>
    </row>
    <row r="39" spans="1:9" s="53" customFormat="1" ht="15" customHeight="1">
      <c r="A39" s="221"/>
      <c r="B39" s="221"/>
      <c r="C39" s="221"/>
      <c r="D39" s="221"/>
      <c r="E39" s="221"/>
      <c r="F39" s="221"/>
      <c r="G39" s="221"/>
      <c r="H39" s="221"/>
      <c r="I39" s="221"/>
    </row>
    <row r="40" spans="1:9" s="53" customFormat="1" ht="15" customHeight="1">
      <c r="A40" s="58" t="s">
        <v>926</v>
      </c>
      <c r="B40" s="223"/>
      <c r="C40" s="223"/>
      <c r="D40" s="223"/>
      <c r="E40" s="223"/>
      <c r="F40" s="223"/>
      <c r="G40" s="223"/>
      <c r="H40" s="221"/>
      <c r="I40" s="221"/>
    </row>
    <row r="41" spans="1:9" s="53" customFormat="1" ht="15" customHeight="1">
      <c r="A41" s="223"/>
      <c r="B41" s="223"/>
      <c r="C41" s="223"/>
      <c r="D41" s="223"/>
      <c r="E41" s="223"/>
      <c r="F41" s="223"/>
      <c r="G41" s="223"/>
      <c r="H41" s="221"/>
      <c r="I41" s="221"/>
    </row>
    <row r="42" spans="1:9" s="53" customFormat="1" ht="15" customHeight="1">
      <c r="A42" s="222">
        <v>0</v>
      </c>
      <c r="B42" s="222" t="s">
        <v>927</v>
      </c>
      <c r="C42" s="223" t="s">
        <v>928</v>
      </c>
      <c r="D42" s="221"/>
      <c r="E42" s="221"/>
      <c r="F42" s="221"/>
      <c r="G42" s="221"/>
      <c r="H42" s="221"/>
      <c r="I42" s="221"/>
    </row>
    <row r="43" spans="1:9" s="53" customFormat="1" ht="15" customHeight="1">
      <c r="A43" s="222"/>
      <c r="B43" s="222"/>
      <c r="C43" s="223" t="s">
        <v>583</v>
      </c>
      <c r="D43" s="221"/>
      <c r="E43" s="221"/>
      <c r="F43" s="221"/>
      <c r="G43" s="221"/>
      <c r="H43" s="221"/>
      <c r="I43" s="221"/>
    </row>
    <row r="44" spans="1:9" s="53" customFormat="1" ht="15" customHeight="1">
      <c r="A44" s="222"/>
      <c r="B44" s="222"/>
      <c r="C44" s="223"/>
      <c r="D44" s="221"/>
      <c r="E44" s="221"/>
      <c r="F44" s="221"/>
      <c r="G44" s="221"/>
      <c r="H44" s="221"/>
      <c r="I44" s="221"/>
    </row>
    <row r="45" spans="1:9" s="53" customFormat="1" ht="15" customHeight="1">
      <c r="A45" s="222" t="s">
        <v>962</v>
      </c>
      <c r="B45" s="222" t="s">
        <v>927</v>
      </c>
      <c r="C45" s="223" t="s">
        <v>584</v>
      </c>
      <c r="D45" s="221"/>
      <c r="E45" s="221"/>
      <c r="F45" s="221"/>
      <c r="G45" s="221"/>
      <c r="H45" s="221"/>
      <c r="I45" s="221"/>
    </row>
    <row r="46" spans="1:9" s="53" customFormat="1" ht="15" customHeight="1">
      <c r="A46" s="222"/>
      <c r="B46" s="222"/>
      <c r="C46" s="54"/>
      <c r="D46" s="221"/>
      <c r="E46" s="221"/>
      <c r="F46" s="221"/>
      <c r="G46" s="221"/>
      <c r="H46" s="221"/>
      <c r="I46" s="221"/>
    </row>
    <row r="47" spans="1:9" s="53" customFormat="1" ht="15" customHeight="1">
      <c r="A47" s="222" t="s">
        <v>439</v>
      </c>
      <c r="B47" s="222" t="s">
        <v>927</v>
      </c>
      <c r="C47" s="223" t="s">
        <v>296</v>
      </c>
      <c r="D47" s="221"/>
      <c r="E47" s="221"/>
      <c r="F47" s="221"/>
      <c r="G47" s="221"/>
      <c r="H47" s="221"/>
      <c r="I47" s="221"/>
    </row>
    <row r="48" spans="1:9" s="53" customFormat="1" ht="15" customHeight="1">
      <c r="A48" s="222"/>
      <c r="B48" s="222"/>
      <c r="C48" s="223"/>
      <c r="D48" s="221"/>
      <c r="E48" s="221"/>
      <c r="F48" s="221"/>
      <c r="G48" s="221"/>
      <c r="H48" s="221"/>
      <c r="I48" s="221"/>
    </row>
    <row r="49" spans="1:9" s="53" customFormat="1" ht="15" customHeight="1">
      <c r="A49" s="222" t="s">
        <v>588</v>
      </c>
      <c r="B49" s="222" t="s">
        <v>927</v>
      </c>
      <c r="C49" s="223" t="s">
        <v>589</v>
      </c>
      <c r="D49" s="221"/>
      <c r="E49" s="221"/>
      <c r="F49" s="221"/>
      <c r="G49" s="221"/>
      <c r="H49" s="221"/>
      <c r="I49" s="221"/>
    </row>
    <row r="50" spans="1:9" s="53" customFormat="1" ht="15" customHeight="1">
      <c r="A50" s="222"/>
      <c r="B50" s="222"/>
      <c r="C50" s="223"/>
      <c r="D50" s="221"/>
      <c r="E50" s="221"/>
      <c r="F50" s="221"/>
      <c r="G50" s="221"/>
      <c r="H50" s="221"/>
      <c r="I50" s="221"/>
    </row>
    <row r="51" spans="1:9" s="53" customFormat="1" ht="15" customHeight="1">
      <c r="A51" s="222" t="s">
        <v>590</v>
      </c>
      <c r="B51" s="222" t="s">
        <v>927</v>
      </c>
      <c r="C51" s="223" t="s">
        <v>580</v>
      </c>
      <c r="D51" s="221"/>
      <c r="E51" s="221"/>
      <c r="F51" s="221"/>
      <c r="G51" s="221"/>
      <c r="H51" s="221"/>
      <c r="I51" s="221"/>
    </row>
    <row r="52" spans="1:9" s="53" customFormat="1" ht="15" customHeight="1">
      <c r="A52" s="222"/>
      <c r="B52" s="222"/>
      <c r="C52" s="223"/>
      <c r="D52" s="221"/>
      <c r="E52" s="221"/>
      <c r="F52" s="221"/>
      <c r="G52" s="221"/>
      <c r="H52" s="221"/>
      <c r="I52" s="221"/>
    </row>
    <row r="53" spans="1:9" s="53" customFormat="1" ht="15" customHeight="1">
      <c r="A53" s="222" t="s">
        <v>581</v>
      </c>
      <c r="B53" s="222" t="s">
        <v>927</v>
      </c>
      <c r="C53" s="223" t="s">
        <v>582</v>
      </c>
      <c r="D53" s="221"/>
      <c r="E53" s="221"/>
      <c r="F53" s="221"/>
      <c r="G53" s="221"/>
      <c r="H53" s="221"/>
      <c r="I53" s="221"/>
    </row>
    <row r="54" spans="1:9" s="53" customFormat="1" ht="15" customHeight="1">
      <c r="A54" s="55"/>
      <c r="B54" s="222"/>
      <c r="C54" s="223"/>
      <c r="D54" s="221"/>
      <c r="E54" s="221"/>
      <c r="F54" s="221"/>
      <c r="G54" s="221"/>
      <c r="H54" s="221"/>
      <c r="I54" s="221"/>
    </row>
    <row r="55" spans="1:9" ht="15" customHeight="1">
      <c r="A55" s="220"/>
      <c r="B55" s="220"/>
      <c r="C55" s="220"/>
      <c r="D55" s="220"/>
      <c r="E55" s="220"/>
      <c r="F55" s="220"/>
      <c r="G55" s="220"/>
      <c r="H55" s="220"/>
      <c r="I55" s="220"/>
    </row>
    <row r="56" spans="1:9" s="53" customFormat="1" ht="15" customHeight="1">
      <c r="A56" s="57" t="s">
        <v>776</v>
      </c>
      <c r="B56" s="221"/>
      <c r="C56" s="221"/>
      <c r="D56" s="221"/>
      <c r="E56" s="221"/>
      <c r="F56" s="221"/>
      <c r="G56" s="221"/>
      <c r="H56" s="221"/>
      <c r="I56" s="221"/>
    </row>
    <row r="57" spans="1:9" ht="15" customHeight="1">
      <c r="A57" s="220"/>
      <c r="B57" s="220"/>
      <c r="C57" s="220"/>
      <c r="D57" s="220"/>
      <c r="E57" s="220"/>
      <c r="F57" s="220"/>
      <c r="G57" s="220"/>
      <c r="H57" s="220"/>
      <c r="I57" s="220"/>
    </row>
    <row r="58" spans="1:9" ht="15" customHeight="1">
      <c r="A58" s="1068" t="s">
        <v>777</v>
      </c>
      <c r="B58" s="1068"/>
      <c r="C58" s="1068"/>
      <c r="D58" s="1068"/>
      <c r="E58" s="1068"/>
      <c r="F58" s="1068"/>
      <c r="G58" s="1068"/>
      <c r="H58" s="1068"/>
      <c r="I58" s="220"/>
    </row>
    <row r="59" spans="1:9" ht="15" customHeight="1">
      <c r="A59" s="224" t="s">
        <v>778</v>
      </c>
      <c r="B59" s="294"/>
      <c r="C59" s="294"/>
      <c r="D59" s="294"/>
      <c r="E59" s="294"/>
      <c r="F59" s="294"/>
      <c r="G59" s="294"/>
      <c r="H59" s="294"/>
      <c r="I59" s="220"/>
    </row>
    <row r="60" spans="1:9" ht="15" customHeight="1">
      <c r="A60" s="220"/>
      <c r="B60" s="220"/>
      <c r="C60" s="220"/>
      <c r="D60" s="220"/>
      <c r="E60" s="220"/>
      <c r="F60" s="220"/>
      <c r="G60" s="220"/>
      <c r="H60" s="220"/>
      <c r="I60" s="220"/>
    </row>
    <row r="61" spans="1:9" ht="15" customHeight="1">
      <c r="A61" s="220"/>
      <c r="B61" s="220"/>
      <c r="C61" s="220"/>
      <c r="D61" s="220"/>
      <c r="E61" s="220"/>
      <c r="F61" s="220"/>
      <c r="G61" s="220"/>
      <c r="H61" s="220"/>
      <c r="I61" s="220"/>
    </row>
    <row r="62" spans="1:9" ht="15" customHeight="1">
      <c r="A62" s="220"/>
      <c r="B62" s="220"/>
      <c r="C62" s="220"/>
      <c r="D62" s="220"/>
      <c r="E62" s="220"/>
      <c r="F62" s="220"/>
      <c r="G62" s="220"/>
      <c r="H62" s="220"/>
      <c r="I62" s="220"/>
    </row>
    <row r="63" spans="1:9" ht="15" customHeight="1">
      <c r="A63" s="220"/>
      <c r="B63" s="220"/>
      <c r="C63" s="220"/>
      <c r="D63" s="220"/>
      <c r="E63" s="220"/>
      <c r="F63" s="220"/>
      <c r="G63" s="220"/>
      <c r="H63" s="220"/>
      <c r="I63" s="220"/>
    </row>
    <row r="64" spans="1:9" ht="15" customHeight="1">
      <c r="A64" s="220"/>
      <c r="B64" s="220"/>
      <c r="C64" s="220"/>
      <c r="D64" s="220"/>
      <c r="E64" s="220"/>
      <c r="F64" s="220"/>
      <c r="G64" s="220"/>
      <c r="H64" s="220"/>
      <c r="I64" s="220"/>
    </row>
    <row r="65" spans="1:9" ht="15" customHeight="1">
      <c r="A65" s="295" t="s">
        <v>1757</v>
      </c>
      <c r="B65" s="220"/>
      <c r="C65" s="220"/>
      <c r="D65" s="220"/>
      <c r="E65" s="220"/>
      <c r="F65" s="220"/>
      <c r="G65" s="220"/>
      <c r="H65" s="220"/>
      <c r="I65" s="220"/>
    </row>
    <row r="66" spans="1:9" ht="15" customHeight="1">
      <c r="A66" s="220"/>
      <c r="B66" s="220"/>
      <c r="C66" s="220"/>
      <c r="D66" s="220"/>
      <c r="E66" s="220"/>
      <c r="F66" s="220"/>
      <c r="G66" s="220"/>
      <c r="H66" s="220"/>
      <c r="I66" s="220"/>
    </row>
    <row r="67" spans="1:9" ht="15" customHeight="1">
      <c r="A67" s="220"/>
      <c r="B67" s="220"/>
      <c r="C67" s="220"/>
      <c r="D67" s="220"/>
      <c r="E67" s="220"/>
      <c r="F67" s="220"/>
      <c r="G67" s="220"/>
      <c r="H67" s="220"/>
      <c r="I67" s="220"/>
    </row>
    <row r="68" spans="1:9" ht="15" customHeight="1">
      <c r="A68" s="220"/>
      <c r="B68" s="220"/>
      <c r="C68" s="220"/>
      <c r="D68" s="220"/>
      <c r="E68" s="220"/>
      <c r="F68" s="220"/>
      <c r="G68" s="220"/>
      <c r="H68" s="220"/>
      <c r="I68" s="220"/>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299" customWidth="1"/>
    <col min="2" max="2" width="36.7109375" style="299" customWidth="1"/>
    <col min="3" max="16384" width="11.42578125" style="299"/>
  </cols>
  <sheetData>
    <row r="1" spans="1:2" s="1057" customFormat="1" ht="15" customHeight="1">
      <c r="A1" s="1061" t="s">
        <v>1777</v>
      </c>
    </row>
    <row r="2" spans="1:2" ht="63.75" customHeight="1">
      <c r="A2" s="488" t="s">
        <v>328</v>
      </c>
      <c r="B2" s="488"/>
    </row>
    <row r="3" spans="1:2" ht="18" customHeight="1">
      <c r="A3" s="1070"/>
      <c r="B3" s="1070"/>
    </row>
    <row r="4" spans="1:2" ht="18" customHeight="1">
      <c r="A4" s="1070"/>
      <c r="B4" s="1070"/>
    </row>
    <row r="5" spans="1:2" ht="18" customHeight="1">
      <c r="A5" s="1070"/>
      <c r="B5" s="1070"/>
    </row>
    <row r="6" spans="1:2" ht="18" customHeight="1">
      <c r="A6" s="1069" t="s">
        <v>169</v>
      </c>
      <c r="B6" s="1069"/>
    </row>
    <row r="7" spans="1:2" ht="18" customHeight="1">
      <c r="A7" s="1069" t="s">
        <v>551</v>
      </c>
      <c r="B7" s="1069"/>
    </row>
    <row r="8" spans="1:2" ht="18" customHeight="1">
      <c r="A8" s="1069" t="s">
        <v>942</v>
      </c>
      <c r="B8" s="1069"/>
    </row>
    <row r="9" spans="1:2" ht="18" customHeight="1">
      <c r="A9" s="1069" t="s">
        <v>162</v>
      </c>
      <c r="B9" s="1069"/>
    </row>
    <row r="10" spans="1:2" ht="18" customHeight="1">
      <c r="A10" s="1069" t="s">
        <v>495</v>
      </c>
      <c r="B10" s="1069"/>
    </row>
    <row r="11" spans="1:2" ht="18" customHeight="1">
      <c r="A11" s="1069"/>
      <c r="B11" s="1069"/>
    </row>
    <row r="12" spans="1:2" ht="18" customHeight="1">
      <c r="A12" s="1069"/>
      <c r="B12" s="1069"/>
    </row>
    <row r="13" spans="1:2" ht="18" customHeight="1">
      <c r="A13" s="1069" t="s">
        <v>576</v>
      </c>
      <c r="B13" s="1069"/>
    </row>
    <row r="14" spans="1:2" ht="18" customHeight="1">
      <c r="A14" s="1069" t="s">
        <v>700</v>
      </c>
      <c r="B14" s="1069"/>
    </row>
    <row r="15" spans="1:2" ht="18" customHeight="1">
      <c r="A15" s="1069" t="s">
        <v>701</v>
      </c>
      <c r="B15" s="1069"/>
    </row>
    <row r="16" spans="1:2" ht="18" customHeight="1">
      <c r="A16" s="1069" t="s">
        <v>837</v>
      </c>
      <c r="B16" s="1069"/>
    </row>
    <row r="17" spans="1:2" ht="18" customHeight="1">
      <c r="A17" s="1069" t="s">
        <v>482</v>
      </c>
      <c r="B17" s="1069"/>
    </row>
    <row r="18" spans="1:2" ht="18" customHeight="1">
      <c r="A18" s="1069" t="s">
        <v>955</v>
      </c>
      <c r="B18" s="1069"/>
    </row>
    <row r="19" spans="1:2" ht="18" customHeight="1">
      <c r="A19" s="1069" t="s">
        <v>1424</v>
      </c>
      <c r="B19" s="1069"/>
    </row>
    <row r="20" spans="1:2" ht="18" customHeight="1">
      <c r="A20" s="1069"/>
      <c r="B20" s="1069"/>
    </row>
    <row r="21" spans="1:2" ht="18" customHeight="1">
      <c r="A21" s="1069"/>
      <c r="B21" s="1069"/>
    </row>
    <row r="22" spans="1:2" ht="18" customHeight="1">
      <c r="A22" s="1069" t="s">
        <v>153</v>
      </c>
      <c r="B22" s="1069"/>
    </row>
    <row r="23" spans="1:2" ht="18" customHeight="1">
      <c r="A23" s="1069" t="s">
        <v>800</v>
      </c>
      <c r="B23" s="1069"/>
    </row>
    <row r="24" spans="1:2" ht="18" customHeight="1">
      <c r="A24" s="1069" t="s">
        <v>223</v>
      </c>
      <c r="B24" s="1069"/>
    </row>
    <row r="25" spans="1:2" ht="18" customHeight="1">
      <c r="A25" s="1069"/>
      <c r="B25" s="1069"/>
    </row>
    <row r="26" spans="1:2" ht="18" customHeight="1">
      <c r="A26" s="1069"/>
      <c r="B26" s="1069"/>
    </row>
    <row r="27" spans="1:2" ht="18" customHeight="1">
      <c r="A27" s="1069" t="s">
        <v>815</v>
      </c>
      <c r="B27" s="1069"/>
    </row>
    <row r="28" spans="1:2" ht="18" customHeight="1">
      <c r="A28" s="1069" t="s">
        <v>952</v>
      </c>
      <c r="B28" s="1069"/>
    </row>
    <row r="29" spans="1:2" ht="18" customHeight="1">
      <c r="A29" s="1069" t="s">
        <v>598</v>
      </c>
      <c r="B29" s="1069"/>
    </row>
    <row r="30" spans="1:2" ht="18" customHeight="1">
      <c r="A30" s="1069"/>
      <c r="B30" s="1069"/>
    </row>
    <row r="31" spans="1:2" ht="18" customHeight="1">
      <c r="A31" s="1069"/>
      <c r="B31" s="1069"/>
    </row>
    <row r="32" spans="1:2" ht="18" customHeight="1">
      <c r="A32" s="1069"/>
      <c r="B32" s="1069"/>
    </row>
    <row r="33" spans="1:2" ht="18" customHeight="1">
      <c r="A33" s="1069"/>
      <c r="B33" s="1069"/>
    </row>
    <row r="34" spans="1:2" ht="18" customHeight="1">
      <c r="A34" s="1069"/>
      <c r="B34" s="1069"/>
    </row>
    <row r="35" spans="1:2" ht="18" customHeight="1">
      <c r="A35" s="1069"/>
      <c r="B35" s="1069"/>
    </row>
    <row r="36" spans="1:2" ht="18" customHeight="1">
      <c r="A36" s="1069"/>
      <c r="B36" s="1069"/>
    </row>
    <row r="37" spans="1:2" ht="18" customHeight="1">
      <c r="A37" s="1069"/>
      <c r="B37" s="1069"/>
    </row>
    <row r="38" spans="1:2" ht="18" customHeight="1">
      <c r="A38" s="1069"/>
      <c r="B38" s="1069"/>
    </row>
    <row r="39" spans="1:2" ht="18" customHeight="1">
      <c r="A39" s="1069"/>
      <c r="B39" s="1069"/>
    </row>
    <row r="40" spans="1:2" ht="18" customHeight="1">
      <c r="A40" s="1071" t="s">
        <v>1757</v>
      </c>
      <c r="B40" s="1071"/>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7" customFormat="1" ht="15" customHeight="1">
      <c r="A1" s="1061" t="s">
        <v>1777</v>
      </c>
    </row>
    <row r="2" spans="1:2" ht="14.85" customHeight="1">
      <c r="A2" s="497" t="s">
        <v>66</v>
      </c>
      <c r="B2" s="490"/>
    </row>
    <row r="3" spans="1:2" ht="14.85" customHeight="1">
      <c r="A3" s="1073"/>
      <c r="B3" s="1074"/>
    </row>
    <row r="4" spans="1:2" ht="14.85" customHeight="1">
      <c r="A4" s="1073" t="s">
        <v>727</v>
      </c>
      <c r="B4" s="1074"/>
    </row>
    <row r="5" spans="1:2" ht="14.85" customHeight="1">
      <c r="A5" s="1074"/>
      <c r="B5" s="1074"/>
    </row>
    <row r="6" spans="1:2" ht="14.85" customHeight="1">
      <c r="A6" s="1072" t="s">
        <v>1228</v>
      </c>
      <c r="B6" s="1072"/>
    </row>
    <row r="7" spans="1:2" ht="14.85" customHeight="1">
      <c r="A7" s="1072" t="s">
        <v>1229</v>
      </c>
      <c r="B7" s="1072"/>
    </row>
    <row r="8" spans="1:2" ht="14.85" customHeight="1">
      <c r="A8" s="1072" t="s">
        <v>207</v>
      </c>
      <c r="B8" s="1072"/>
    </row>
    <row r="9" spans="1:2" ht="14.85" customHeight="1">
      <c r="A9" s="1072"/>
      <c r="B9" s="1072"/>
    </row>
    <row r="10" spans="1:2" ht="14.85" customHeight="1">
      <c r="A10" s="1072" t="s">
        <v>173</v>
      </c>
      <c r="B10" s="1072"/>
    </row>
    <row r="11" spans="1:2" ht="14.85" customHeight="1">
      <c r="A11" s="1072" t="s">
        <v>607</v>
      </c>
      <c r="B11" s="1072"/>
    </row>
    <row r="12" spans="1:2" ht="14.85" customHeight="1">
      <c r="A12" s="1072"/>
      <c r="B12" s="1072"/>
    </row>
    <row r="13" spans="1:2" ht="14.85" customHeight="1">
      <c r="A13" s="1072" t="s">
        <v>271</v>
      </c>
      <c r="B13" s="1072"/>
    </row>
    <row r="14" spans="1:2" ht="14.85" customHeight="1">
      <c r="A14" s="1072" t="s">
        <v>158</v>
      </c>
      <c r="B14" s="1072"/>
    </row>
    <row r="15" spans="1:2" ht="14.85" customHeight="1">
      <c r="A15" s="1072" t="s">
        <v>200</v>
      </c>
      <c r="B15" s="1072"/>
    </row>
    <row r="16" spans="1:2" ht="14.85" customHeight="1">
      <c r="A16" s="1072" t="s">
        <v>1043</v>
      </c>
      <c r="B16" s="1072"/>
    </row>
    <row r="17" spans="1:2" ht="14.85" customHeight="1">
      <c r="A17" s="1072" t="s">
        <v>615</v>
      </c>
      <c r="B17" s="1072"/>
    </row>
    <row r="18" spans="1:2" ht="14.85" customHeight="1">
      <c r="A18" s="1072"/>
      <c r="B18" s="1072"/>
    </row>
    <row r="19" spans="1:2" ht="14.85" customHeight="1">
      <c r="A19" s="1072" t="s">
        <v>676</v>
      </c>
      <c r="B19" s="1072"/>
    </row>
    <row r="20" spans="1:2" ht="14.85" customHeight="1">
      <c r="A20" s="1072" t="s">
        <v>734</v>
      </c>
      <c r="B20" s="1072"/>
    </row>
    <row r="21" spans="1:2" ht="14.85" customHeight="1">
      <c r="A21" s="1072"/>
      <c r="B21" s="1072"/>
    </row>
    <row r="22" spans="1:2" ht="14.85" customHeight="1">
      <c r="A22" s="1072" t="s">
        <v>1498</v>
      </c>
      <c r="B22" s="1072"/>
    </row>
    <row r="23" spans="1:2" ht="14.85" customHeight="1">
      <c r="A23" s="1072" t="s">
        <v>1499</v>
      </c>
      <c r="B23" s="1072"/>
    </row>
    <row r="24" spans="1:2" ht="14.85" customHeight="1">
      <c r="A24" s="1075"/>
      <c r="B24" s="1075"/>
    </row>
    <row r="25" spans="1:2" ht="14.85" customHeight="1">
      <c r="A25" s="1072" t="s">
        <v>1262</v>
      </c>
      <c r="B25" s="1072"/>
    </row>
    <row r="26" spans="1:2" ht="14.85" customHeight="1">
      <c r="A26" s="1072" t="s">
        <v>1419</v>
      </c>
      <c r="B26" s="1072"/>
    </row>
    <row r="27" spans="1:2" ht="14.85" customHeight="1">
      <c r="A27" s="1072" t="s">
        <v>1420</v>
      </c>
      <c r="B27" s="1072"/>
    </row>
    <row r="28" spans="1:2" ht="14.85" customHeight="1">
      <c r="A28" s="296" t="s">
        <v>1516</v>
      </c>
      <c r="B28" s="296"/>
    </row>
    <row r="29" spans="1:2" ht="14.85" customHeight="1">
      <c r="A29" s="409" t="s">
        <v>1517</v>
      </c>
      <c r="B29" s="296"/>
    </row>
    <row r="30" spans="1:2" ht="14.85" customHeight="1">
      <c r="A30" s="492" t="s">
        <v>1515</v>
      </c>
      <c r="B30" s="296"/>
    </row>
    <row r="31" spans="1:2" ht="14.85" customHeight="1">
      <c r="A31" s="296"/>
      <c r="B31" s="406"/>
    </row>
    <row r="32" spans="1:2" ht="14.85" customHeight="1">
      <c r="A32" s="489" t="s">
        <v>250</v>
      </c>
      <c r="B32" s="406"/>
    </row>
    <row r="33" spans="1:2" ht="14.85" customHeight="1">
      <c r="A33" s="489" t="s">
        <v>1263</v>
      </c>
      <c r="B33" s="407"/>
    </row>
    <row r="34" spans="1:2" ht="14.85" customHeight="1">
      <c r="A34" s="489" t="s">
        <v>890</v>
      </c>
    </row>
    <row r="35" spans="1:2" ht="14.85" customHeight="1"/>
    <row r="36" spans="1:2" ht="14.85" customHeight="1">
      <c r="A36" s="1076" t="s">
        <v>245</v>
      </c>
      <c r="B36" s="1077"/>
    </row>
    <row r="37" spans="1:2" ht="14.85" customHeight="1">
      <c r="A37" s="1075"/>
      <c r="B37" s="1075"/>
    </row>
    <row r="38" spans="1:2" ht="14.85" customHeight="1">
      <c r="A38" s="408" t="s">
        <v>246</v>
      </c>
      <c r="B38" s="406"/>
    </row>
    <row r="39" spans="1:2" ht="14.85" customHeight="1"/>
    <row r="40" spans="1:2" ht="14.85" customHeight="1">
      <c r="A40" s="1072" t="s">
        <v>773</v>
      </c>
      <c r="B40" s="1072"/>
    </row>
    <row r="41" spans="1:2" ht="14.85" customHeight="1">
      <c r="A41" s="1072" t="s">
        <v>1</v>
      </c>
      <c r="B41" s="1072"/>
    </row>
    <row r="42" spans="1:2" ht="14.85" customHeight="1">
      <c r="A42" s="406" t="s">
        <v>2</v>
      </c>
      <c r="B42" s="406"/>
    </row>
    <row r="43" spans="1:2" ht="14.85" customHeight="1">
      <c r="A43" s="1072" t="s">
        <v>146</v>
      </c>
      <c r="B43" s="1072"/>
    </row>
    <row r="44" spans="1:2" ht="14.85" customHeight="1">
      <c r="A44" s="1072" t="s">
        <v>117</v>
      </c>
      <c r="B44" s="1072"/>
    </row>
    <row r="45" spans="1:2" ht="14.85" customHeight="1">
      <c r="A45" s="1072" t="s">
        <v>550</v>
      </c>
      <c r="B45" s="1072"/>
    </row>
    <row r="46" spans="1:2" ht="14.85" customHeight="1">
      <c r="A46" s="1072" t="s">
        <v>640</v>
      </c>
      <c r="B46" s="1072"/>
    </row>
    <row r="47" spans="1:2" ht="14.85" customHeight="1">
      <c r="A47" s="1075"/>
      <c r="B47" s="1075"/>
    </row>
    <row r="48" spans="1:2" ht="14.85" customHeight="1">
      <c r="A48" s="1076" t="s">
        <v>298</v>
      </c>
      <c r="B48" s="1076"/>
    </row>
    <row r="49" spans="1:2" ht="14.85" customHeight="1"/>
    <row r="50" spans="1:2" ht="14.85" customHeight="1">
      <c r="A50" s="1072" t="s">
        <v>230</v>
      </c>
      <c r="B50" s="1072"/>
    </row>
    <row r="51" spans="1:2" ht="14.85" customHeight="1">
      <c r="A51" s="1072" t="s">
        <v>61</v>
      </c>
      <c r="B51" s="1072"/>
    </row>
    <row r="52" spans="1:2" ht="14.85" customHeight="1">
      <c r="A52" s="1078" t="s">
        <v>1401</v>
      </c>
      <c r="B52" s="1078"/>
    </row>
    <row r="53" spans="1:2" ht="14.85" customHeight="1">
      <c r="A53" s="1072" t="s">
        <v>606</v>
      </c>
      <c r="B53" s="1072"/>
    </row>
    <row r="54" spans="1:2" ht="14.85" customHeight="1">
      <c r="A54" s="1072" t="s">
        <v>803</v>
      </c>
      <c r="B54" s="1072"/>
    </row>
    <row r="55" spans="1:2" ht="14.85" customHeight="1">
      <c r="A55" s="1072" t="s">
        <v>804</v>
      </c>
      <c r="B55" s="1072"/>
    </row>
    <row r="56" spans="1:2" ht="14.85" customHeight="1">
      <c r="A56" s="1074"/>
      <c r="B56" s="1074"/>
    </row>
    <row r="57" spans="1:2" ht="14.85" customHeight="1">
      <c r="A57" s="1080" t="s">
        <v>1230</v>
      </c>
      <c r="B57" s="1080"/>
    </row>
    <row r="58" spans="1:2" ht="14.85" customHeight="1">
      <c r="A58" s="1080" t="s">
        <v>1231</v>
      </c>
      <c r="B58" s="1080"/>
    </row>
    <row r="59" spans="1:2" ht="15" customHeight="1">
      <c r="A59" s="1079" t="s">
        <v>1757</v>
      </c>
      <c r="B59" s="1079"/>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7" customFormat="1" ht="15" customHeight="1">
      <c r="A1" s="1061" t="s">
        <v>1777</v>
      </c>
    </row>
    <row r="2" spans="1:2" ht="14.85" customHeight="1">
      <c r="A2" s="496" t="s">
        <v>140</v>
      </c>
      <c r="B2" s="489"/>
    </row>
    <row r="3" spans="1:2" ht="14.85" customHeight="1">
      <c r="A3" s="1075"/>
      <c r="B3" s="1075"/>
    </row>
    <row r="4" spans="1:2" ht="14.85" customHeight="1">
      <c r="A4" s="1072" t="s">
        <v>510</v>
      </c>
      <c r="B4" s="1072"/>
    </row>
    <row r="5" spans="1:2" ht="14.85" customHeight="1">
      <c r="A5" s="1072" t="s">
        <v>1075</v>
      </c>
      <c r="B5" s="1072"/>
    </row>
    <row r="6" spans="1:2" ht="14.85" customHeight="1">
      <c r="A6" s="1081"/>
      <c r="B6" s="1081"/>
    </row>
    <row r="7" spans="1:2" ht="14.85" customHeight="1">
      <c r="A7" s="1076" t="s">
        <v>37</v>
      </c>
      <c r="B7" s="1072"/>
    </row>
    <row r="8" spans="1:2" ht="14.85" customHeight="1">
      <c r="A8" s="297"/>
      <c r="B8" s="297"/>
    </row>
    <row r="9" spans="1:2" ht="14.85" customHeight="1">
      <c r="A9" s="1072" t="s">
        <v>1072</v>
      </c>
      <c r="B9" s="1072"/>
    </row>
    <row r="10" spans="1:2" ht="14.85" customHeight="1">
      <c r="A10" s="1072" t="s">
        <v>1402</v>
      </c>
      <c r="B10" s="1072"/>
    </row>
    <row r="11" spans="1:2" ht="14.85" customHeight="1">
      <c r="A11" s="1072" t="s">
        <v>1403</v>
      </c>
      <c r="B11" s="1072"/>
    </row>
    <row r="12" spans="1:2" ht="14.85" customHeight="1">
      <c r="A12" s="296" t="s">
        <v>1404</v>
      </c>
      <c r="B12" s="296"/>
    </row>
    <row r="13" spans="1:2" ht="14.85" customHeight="1">
      <c r="A13" s="1072" t="s">
        <v>1405</v>
      </c>
      <c r="B13" s="1072"/>
    </row>
    <row r="14" spans="1:2" ht="14.85" customHeight="1">
      <c r="A14" s="1072" t="s">
        <v>190</v>
      </c>
      <c r="B14" s="1072"/>
    </row>
    <row r="15" spans="1:2" ht="14.85" customHeight="1">
      <c r="A15" s="1072" t="s">
        <v>87</v>
      </c>
      <c r="B15" s="1072"/>
    </row>
    <row r="16" spans="1:2" ht="14.85" customHeight="1">
      <c r="A16" s="1072" t="s">
        <v>597</v>
      </c>
      <c r="B16" s="1072"/>
    </row>
    <row r="17" spans="1:2" ht="14.85" customHeight="1">
      <c r="A17" s="1072" t="s">
        <v>1074</v>
      </c>
      <c r="B17" s="1072"/>
    </row>
    <row r="18" spans="1:2" ht="14.85" customHeight="1">
      <c r="A18" s="1072"/>
      <c r="B18" s="1072"/>
    </row>
    <row r="19" spans="1:2" ht="14.85" customHeight="1">
      <c r="A19" s="1076" t="s">
        <v>814</v>
      </c>
      <c r="B19" s="1072"/>
    </row>
    <row r="20" spans="1:2" ht="14.85" customHeight="1">
      <c r="A20" s="1084"/>
      <c r="B20" s="1072"/>
    </row>
    <row r="21" spans="1:2" ht="14.85" customHeight="1">
      <c r="A21" s="1084" t="s">
        <v>1406</v>
      </c>
      <c r="B21" s="1072"/>
    </row>
    <row r="22" spans="1:2" ht="14.85" customHeight="1">
      <c r="A22" s="1084" t="s">
        <v>1407</v>
      </c>
      <c r="B22" s="1072"/>
    </row>
    <row r="23" spans="1:2" s="245" customFormat="1" ht="14.85" customHeight="1">
      <c r="A23" s="1082" t="s">
        <v>1408</v>
      </c>
      <c r="B23" s="1083"/>
    </row>
    <row r="24" spans="1:2" ht="14.85" customHeight="1">
      <c r="A24" s="1084" t="s">
        <v>1513</v>
      </c>
      <c r="B24" s="1072"/>
    </row>
    <row r="25" spans="1:2" ht="14.85" customHeight="1">
      <c r="A25" s="1084" t="s">
        <v>481</v>
      </c>
      <c r="B25" s="1072"/>
    </row>
    <row r="26" spans="1:2" ht="14.85" customHeight="1">
      <c r="A26" s="1084" t="s">
        <v>1409</v>
      </c>
      <c r="B26" s="1072"/>
    </row>
    <row r="27" spans="1:2" s="245" customFormat="1" ht="14.85" customHeight="1">
      <c r="A27" s="1082" t="s">
        <v>1410</v>
      </c>
      <c r="B27" s="1083"/>
    </row>
    <row r="28" spans="1:2" ht="14.85" customHeight="1">
      <c r="A28" s="298"/>
      <c r="B28" s="296"/>
    </row>
    <row r="29" spans="1:2" ht="14.85" customHeight="1">
      <c r="A29" s="1076" t="s">
        <v>1060</v>
      </c>
      <c r="B29" s="1072"/>
    </row>
    <row r="30" spans="1:2" ht="14.85" customHeight="1">
      <c r="A30" s="298"/>
      <c r="B30" s="296"/>
    </row>
    <row r="31" spans="1:2" ht="14.85" customHeight="1">
      <c r="A31" s="1082" t="s">
        <v>1416</v>
      </c>
      <c r="B31" s="1083"/>
    </row>
    <row r="32" spans="1:2" ht="14.85" customHeight="1">
      <c r="A32" s="1082" t="s">
        <v>1411</v>
      </c>
      <c r="B32" s="1083"/>
    </row>
    <row r="33" spans="1:2" ht="14.85" customHeight="1">
      <c r="A33" s="1082" t="s">
        <v>320</v>
      </c>
      <c r="B33" s="1083"/>
    </row>
    <row r="34" spans="1:2" ht="14.85" customHeight="1">
      <c r="A34" s="1082" t="s">
        <v>1412</v>
      </c>
      <c r="B34" s="1083"/>
    </row>
    <row r="35" spans="1:2" ht="14.85" customHeight="1">
      <c r="A35" s="1082" t="s">
        <v>699</v>
      </c>
      <c r="B35" s="1083"/>
    </row>
    <row r="36" spans="1:2" ht="14.85" customHeight="1">
      <c r="A36" s="1082"/>
      <c r="B36" s="1083"/>
    </row>
    <row r="37" spans="1:2" ht="14.85" customHeight="1">
      <c r="A37" s="1082"/>
      <c r="B37" s="1083"/>
    </row>
    <row r="38" spans="1:2" ht="14.85" customHeight="1">
      <c r="A38" s="1082"/>
      <c r="B38" s="1083"/>
    </row>
    <row r="39" spans="1:2" ht="14.85" customHeight="1">
      <c r="A39" s="1076" t="s">
        <v>1415</v>
      </c>
      <c r="B39" s="1072"/>
    </row>
    <row r="40" spans="1:2" s="245" customFormat="1" ht="14.85" customHeight="1">
      <c r="A40" s="1082"/>
      <c r="B40" s="1083"/>
    </row>
    <row r="41" spans="1:2" ht="14.85" customHeight="1">
      <c r="A41" s="1082" t="s">
        <v>1421</v>
      </c>
      <c r="B41" s="1083"/>
    </row>
    <row r="42" spans="1:2" ht="14.85" customHeight="1">
      <c r="A42" s="1082" t="s">
        <v>1413</v>
      </c>
      <c r="B42" s="1083"/>
    </row>
    <row r="43" spans="1:2" ht="14.85" customHeight="1">
      <c r="A43" s="1082" t="s">
        <v>1422</v>
      </c>
      <c r="B43" s="1083"/>
    </row>
    <row r="44" spans="1:2" s="245" customFormat="1" ht="14.85" customHeight="1">
      <c r="A44" s="1082" t="s">
        <v>1414</v>
      </c>
      <c r="B44" s="1083"/>
    </row>
    <row r="45" spans="1:2" ht="14.85" customHeight="1">
      <c r="A45" s="1082" t="s">
        <v>1500</v>
      </c>
      <c r="B45" s="1083"/>
    </row>
    <row r="46" spans="1:2" ht="14.85" customHeight="1">
      <c r="A46" s="1082" t="s">
        <v>1504</v>
      </c>
      <c r="B46" s="1083"/>
    </row>
    <row r="47" spans="1:2" ht="14.85" customHeight="1">
      <c r="A47" s="1082" t="s">
        <v>1502</v>
      </c>
      <c r="B47" s="1083"/>
    </row>
    <row r="48" spans="1:2" ht="14.85" customHeight="1">
      <c r="A48" s="1082" t="s">
        <v>1503</v>
      </c>
      <c r="B48" s="1083"/>
    </row>
    <row r="49" spans="1:2" ht="14.85" customHeight="1">
      <c r="A49" s="1072" t="s">
        <v>1501</v>
      </c>
      <c r="B49" s="1072"/>
    </row>
    <row r="50" spans="1:2" ht="14.85" customHeight="1"/>
    <row r="51" spans="1:2" ht="14.85" customHeight="1">
      <c r="A51" s="1082" t="s">
        <v>1417</v>
      </c>
      <c r="B51" s="1082"/>
    </row>
    <row r="52" spans="1:2" ht="14.85" customHeight="1">
      <c r="A52" s="1082" t="s">
        <v>1418</v>
      </c>
      <c r="B52" s="1083"/>
    </row>
    <row r="53" spans="1:2" ht="14.85" customHeight="1">
      <c r="A53" s="1082" t="s">
        <v>1423</v>
      </c>
      <c r="B53" s="1083"/>
    </row>
    <row r="54" spans="1:2" ht="14.85" customHeight="1"/>
    <row r="55" spans="1:2" ht="14.85" customHeight="1">
      <c r="A55" s="1082" t="s">
        <v>1505</v>
      </c>
      <c r="B55" s="1083"/>
    </row>
    <row r="56" spans="1:2" ht="14.85" customHeight="1">
      <c r="A56" s="1072"/>
      <c r="B56" s="1072"/>
    </row>
    <row r="57" spans="1:2" ht="14.85" customHeight="1"/>
    <row r="58" spans="1:2" ht="14.85" customHeight="1">
      <c r="A58" s="1072"/>
      <c r="B58" s="1072"/>
    </row>
    <row r="59" spans="1:2" ht="14.85" customHeight="1">
      <c r="A59" s="1085" t="s">
        <v>1246</v>
      </c>
      <c r="B59" s="1085"/>
    </row>
    <row r="60" spans="1:2" ht="14.85" customHeight="1">
      <c r="A60" s="1079" t="s">
        <v>1757</v>
      </c>
      <c r="B60" s="1079"/>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299" customWidth="1"/>
    <col min="4" max="4" width="3.7109375" style="299" customWidth="1"/>
    <col min="5" max="5" width="12.7109375" style="299" customWidth="1"/>
    <col min="6" max="6" width="21.7109375" style="299" customWidth="1"/>
    <col min="7" max="7" width="17.28515625" style="299" customWidth="1"/>
    <col min="8" max="16384" width="11.42578125" style="299"/>
  </cols>
  <sheetData>
    <row r="1" spans="1:7" s="1057" customFormat="1" ht="15" customHeight="1">
      <c r="A1" s="1061" t="s">
        <v>1777</v>
      </c>
    </row>
    <row r="2" spans="1:7" ht="20.100000000000001" customHeight="1">
      <c r="A2" s="496" t="s">
        <v>635</v>
      </c>
      <c r="B2" s="491"/>
      <c r="C2" s="491"/>
      <c r="D2" s="491"/>
      <c r="E2" s="491"/>
      <c r="F2" s="491"/>
      <c r="G2" s="491"/>
    </row>
    <row r="3" spans="1:7" ht="20.100000000000001" customHeight="1">
      <c r="A3" s="1072" t="s">
        <v>813</v>
      </c>
      <c r="B3" s="1072"/>
      <c r="C3" s="1072"/>
      <c r="D3" s="1072"/>
      <c r="E3" s="1072"/>
      <c r="F3" s="1072"/>
      <c r="G3" s="1072"/>
    </row>
    <row r="4" spans="1:7" ht="20.100000000000001" customHeight="1">
      <c r="A4" s="1072" t="s">
        <v>168</v>
      </c>
      <c r="B4" s="1072"/>
      <c r="C4" s="1072"/>
      <c r="D4" s="1072"/>
      <c r="E4" s="1072"/>
      <c r="F4" s="1072"/>
      <c r="G4" s="1072"/>
    </row>
    <row r="5" spans="1:7" ht="20.100000000000001" customHeight="1">
      <c r="A5" s="1087"/>
      <c r="B5" s="1087"/>
      <c r="C5" s="1087"/>
      <c r="D5" s="1087"/>
      <c r="E5" s="1087"/>
      <c r="F5" s="1087"/>
      <c r="G5" s="1087"/>
    </row>
    <row r="6" spans="1:7" ht="20.100000000000001" customHeight="1">
      <c r="A6" s="1088" t="s">
        <v>636</v>
      </c>
      <c r="B6" s="1088"/>
      <c r="C6" s="1088"/>
      <c r="D6" s="1088"/>
      <c r="E6" s="1088"/>
      <c r="F6" s="1088"/>
      <c r="G6" s="1088"/>
    </row>
    <row r="7" spans="1:7" ht="20.100000000000001" customHeight="1">
      <c r="A7" s="1086" t="s">
        <v>860</v>
      </c>
      <c r="B7" s="1086"/>
      <c r="C7" s="1086"/>
      <c r="D7" s="1086"/>
      <c r="E7" s="1086"/>
      <c r="F7" s="1086"/>
      <c r="G7" s="1086"/>
    </row>
    <row r="8" spans="1:7" ht="20.100000000000001" customHeight="1">
      <c r="A8" s="300"/>
      <c r="B8" s="300"/>
      <c r="C8" s="300"/>
      <c r="D8" s="300"/>
      <c r="E8" s="300"/>
      <c r="F8" s="300"/>
      <c r="G8" s="300"/>
    </row>
    <row r="9" spans="1:7" ht="20.100000000000001" customHeight="1">
      <c r="A9" s="1089" t="s">
        <v>861</v>
      </c>
      <c r="B9" s="1089"/>
      <c r="C9" s="8"/>
      <c r="D9" s="8"/>
      <c r="E9" s="1089" t="s">
        <v>862</v>
      </c>
      <c r="F9" s="1089"/>
      <c r="G9" s="8"/>
    </row>
    <row r="10" spans="1:7" ht="20.100000000000001" customHeight="1">
      <c r="A10" s="296"/>
      <c r="B10" s="296"/>
      <c r="C10" s="8"/>
      <c r="D10" s="8"/>
      <c r="E10" s="8"/>
      <c r="F10" s="8"/>
      <c r="G10" s="8"/>
    </row>
    <row r="11" spans="1:7" ht="20.100000000000001" customHeight="1">
      <c r="A11" s="9" t="s">
        <v>863</v>
      </c>
      <c r="B11" s="1090" t="s">
        <v>864</v>
      </c>
      <c r="C11" s="1091"/>
      <c r="D11" s="8"/>
      <c r="E11" s="1090" t="s">
        <v>864</v>
      </c>
      <c r="F11" s="1091"/>
      <c r="G11" s="9" t="s">
        <v>863</v>
      </c>
    </row>
    <row r="12" spans="1:7" ht="20.100000000000001" customHeight="1">
      <c r="A12" s="10"/>
      <c r="B12" s="1092" t="s">
        <v>897</v>
      </c>
      <c r="C12" s="1095" t="s">
        <v>898</v>
      </c>
      <c r="D12" s="8"/>
      <c r="E12" s="11"/>
      <c r="F12" s="1095" t="s">
        <v>1236</v>
      </c>
      <c r="G12" s="1092" t="s">
        <v>323</v>
      </c>
    </row>
    <row r="13" spans="1:7" ht="20.100000000000001" customHeight="1">
      <c r="A13" s="12" t="s">
        <v>1242</v>
      </c>
      <c r="B13" s="1093"/>
      <c r="C13" s="1096"/>
      <c r="D13" s="8"/>
      <c r="E13" s="13" t="s">
        <v>987</v>
      </c>
      <c r="F13" s="1096"/>
      <c r="G13" s="1094"/>
    </row>
    <row r="14" spans="1:7" ht="20.100000000000001" customHeight="1">
      <c r="A14" s="14"/>
      <c r="B14" s="1094"/>
      <c r="C14" s="1097"/>
      <c r="D14" s="8"/>
      <c r="E14" s="13" t="s">
        <v>988</v>
      </c>
      <c r="F14" s="1096"/>
      <c r="G14" s="1092" t="s">
        <v>989</v>
      </c>
    </row>
    <row r="15" spans="1:7" ht="20.100000000000001" customHeight="1">
      <c r="A15" s="15"/>
      <c r="B15" s="1098" t="s">
        <v>1232</v>
      </c>
      <c r="C15" s="1099"/>
      <c r="D15" s="8"/>
      <c r="E15" s="13"/>
      <c r="F15" s="1097"/>
      <c r="G15" s="1094"/>
    </row>
    <row r="16" spans="1:7" ht="20.100000000000001" customHeight="1">
      <c r="A16" s="15"/>
      <c r="B16" s="1100"/>
      <c r="C16" s="1101"/>
      <c r="D16" s="8"/>
      <c r="E16" s="16"/>
      <c r="F16" s="1095" t="s">
        <v>524</v>
      </c>
      <c r="G16" s="1092" t="s">
        <v>323</v>
      </c>
    </row>
    <row r="17" spans="1:7" ht="20.100000000000001" customHeight="1">
      <c r="A17" s="15"/>
      <c r="B17" s="1102"/>
      <c r="C17" s="1103"/>
      <c r="D17" s="8"/>
      <c r="E17" s="13" t="s">
        <v>163</v>
      </c>
      <c r="F17" s="1096"/>
      <c r="G17" s="1093"/>
    </row>
    <row r="18" spans="1:7" ht="20.100000000000001" customHeight="1">
      <c r="A18" s="15"/>
      <c r="B18" s="1098" t="s">
        <v>1233</v>
      </c>
      <c r="C18" s="1099"/>
      <c r="D18" s="8"/>
      <c r="E18" s="13" t="s">
        <v>988</v>
      </c>
      <c r="F18" s="1096"/>
      <c r="G18" s="1093"/>
    </row>
    <row r="19" spans="1:7" ht="20.100000000000001" customHeight="1">
      <c r="A19" s="15"/>
      <c r="B19" s="1100"/>
      <c r="C19" s="1101"/>
      <c r="D19" s="8"/>
      <c r="E19" s="17"/>
      <c r="F19" s="1096"/>
      <c r="G19" s="1093"/>
    </row>
    <row r="20" spans="1:7" ht="20.100000000000001" customHeight="1">
      <c r="A20" s="15"/>
      <c r="B20" s="1100"/>
      <c r="C20" s="1101"/>
      <c r="D20" s="8"/>
      <c r="E20" s="17"/>
      <c r="F20" s="1096"/>
      <c r="G20" s="1093"/>
    </row>
    <row r="21" spans="1:7" ht="20.100000000000001" customHeight="1">
      <c r="A21" s="14"/>
      <c r="B21" s="1102"/>
      <c r="C21" s="1103"/>
      <c r="D21" s="8"/>
      <c r="E21" s="17"/>
      <c r="F21" s="1097"/>
      <c r="G21" s="1094"/>
    </row>
    <row r="22" spans="1:7" ht="20.100000000000001" customHeight="1">
      <c r="A22" s="15"/>
      <c r="B22" s="1098" t="s">
        <v>1234</v>
      </c>
      <c r="C22" s="1099"/>
      <c r="D22" s="8"/>
      <c r="E22" s="17"/>
      <c r="F22" s="1095" t="s">
        <v>923</v>
      </c>
      <c r="G22" s="1092" t="s">
        <v>323</v>
      </c>
    </row>
    <row r="23" spans="1:7" ht="20.100000000000001" customHeight="1">
      <c r="A23" s="15"/>
      <c r="B23" s="1100"/>
      <c r="C23" s="1101"/>
      <c r="D23" s="8"/>
      <c r="E23" s="17"/>
      <c r="F23" s="1096"/>
      <c r="G23" s="1093"/>
    </row>
    <row r="24" spans="1:7" ht="20.100000000000001" customHeight="1">
      <c r="A24" s="18"/>
      <c r="B24" s="1102"/>
      <c r="C24" s="1103"/>
      <c r="D24" s="8"/>
      <c r="E24" s="17"/>
      <c r="F24" s="1096"/>
      <c r="G24" s="1093"/>
    </row>
    <row r="25" spans="1:7" ht="20.100000000000001" customHeight="1">
      <c r="A25" s="19"/>
      <c r="B25" s="1092" t="s">
        <v>865</v>
      </c>
      <c r="C25" s="1095" t="s">
        <v>898</v>
      </c>
      <c r="D25" s="8"/>
      <c r="E25" s="17"/>
      <c r="F25" s="1096"/>
      <c r="G25" s="1093"/>
    </row>
    <row r="26" spans="1:7" ht="20.100000000000001" customHeight="1">
      <c r="A26" s="12" t="s">
        <v>1243</v>
      </c>
      <c r="B26" s="1093"/>
      <c r="C26" s="1096"/>
      <c r="D26" s="8"/>
      <c r="E26" s="17"/>
      <c r="F26" s="1097"/>
      <c r="G26" s="1094"/>
    </row>
    <row r="27" spans="1:7" ht="20.100000000000001" customHeight="1">
      <c r="A27" s="15"/>
      <c r="B27" s="1094"/>
      <c r="C27" s="1097"/>
      <c r="D27" s="8"/>
      <c r="E27" s="17"/>
      <c r="F27" s="1095" t="s">
        <v>531</v>
      </c>
      <c r="G27" s="1092" t="s">
        <v>989</v>
      </c>
    </row>
    <row r="28" spans="1:7" ht="20.100000000000001" customHeight="1">
      <c r="A28" s="20"/>
      <c r="B28" s="1095" t="s">
        <v>572</v>
      </c>
      <c r="C28" s="1095" t="s">
        <v>157</v>
      </c>
      <c r="D28" s="8"/>
      <c r="E28" s="17"/>
      <c r="F28" s="1096"/>
      <c r="G28" s="1093"/>
    </row>
    <row r="29" spans="1:7" ht="20.100000000000001" customHeight="1">
      <c r="A29" s="20"/>
      <c r="B29" s="1096"/>
      <c r="C29" s="1096"/>
      <c r="D29" s="8"/>
      <c r="E29" s="17"/>
      <c r="F29" s="1096"/>
      <c r="G29" s="1093"/>
    </row>
    <row r="30" spans="1:7" ht="20.100000000000001" customHeight="1">
      <c r="A30" s="20"/>
      <c r="B30" s="1096"/>
      <c r="C30" s="1096"/>
      <c r="D30" s="242"/>
      <c r="E30" s="211"/>
      <c r="F30" s="1096"/>
      <c r="G30" s="1093"/>
    </row>
    <row r="31" spans="1:7" ht="20.100000000000001" customHeight="1">
      <c r="A31" s="20"/>
      <c r="B31" s="1096"/>
      <c r="C31" s="1097"/>
      <c r="D31" s="242"/>
      <c r="E31" s="212"/>
      <c r="F31" s="1097"/>
      <c r="G31" s="1094"/>
    </row>
    <row r="32" spans="1:7" ht="20.100000000000001" customHeight="1">
      <c r="A32" s="20"/>
      <c r="B32" s="1096"/>
      <c r="C32" s="1095" t="s">
        <v>1235</v>
      </c>
      <c r="D32" s="242"/>
      <c r="E32" s="11"/>
      <c r="F32" s="1104" t="s">
        <v>929</v>
      </c>
      <c r="G32" s="1095" t="s">
        <v>930</v>
      </c>
    </row>
    <row r="33" spans="1:7" ht="20.100000000000001" customHeight="1">
      <c r="A33" s="21"/>
      <c r="B33" s="1096"/>
      <c r="C33" s="1096"/>
      <c r="D33" s="242"/>
      <c r="E33" s="13" t="s">
        <v>931</v>
      </c>
      <c r="F33" s="1105"/>
      <c r="G33" s="1096"/>
    </row>
    <row r="34" spans="1:7" ht="20.100000000000001" customHeight="1">
      <c r="A34" s="20"/>
      <c r="B34" s="1096"/>
      <c r="C34" s="1096"/>
      <c r="D34" s="242"/>
      <c r="E34" s="13" t="s">
        <v>932</v>
      </c>
      <c r="F34" s="1106"/>
      <c r="G34" s="1097"/>
    </row>
    <row r="35" spans="1:7" ht="20.100000000000001" customHeight="1">
      <c r="A35" s="20"/>
      <c r="B35" s="1096"/>
      <c r="C35" s="1096"/>
      <c r="D35" s="242"/>
      <c r="E35" s="13" t="s">
        <v>933</v>
      </c>
      <c r="F35" s="1104" t="s">
        <v>929</v>
      </c>
      <c r="G35" s="1095" t="s">
        <v>934</v>
      </c>
    </row>
    <row r="36" spans="1:7" ht="20.100000000000001" customHeight="1">
      <c r="A36" s="20"/>
      <c r="B36" s="1096"/>
      <c r="C36" s="1096"/>
      <c r="D36" s="242"/>
      <c r="E36" s="13" t="s">
        <v>889</v>
      </c>
      <c r="F36" s="1105"/>
      <c r="G36" s="1096"/>
    </row>
    <row r="37" spans="1:7" ht="20.100000000000001" customHeight="1">
      <c r="A37" s="20"/>
      <c r="B37" s="1096"/>
      <c r="C37" s="1096"/>
      <c r="D37" s="242"/>
      <c r="E37" s="13"/>
      <c r="F37" s="1105"/>
      <c r="G37" s="1096"/>
    </row>
    <row r="38" spans="1:7" ht="20.100000000000001" customHeight="1">
      <c r="A38" s="22"/>
      <c r="B38" s="1097"/>
      <c r="C38" s="1097"/>
      <c r="D38" s="242"/>
      <c r="E38" s="23"/>
      <c r="F38" s="1106"/>
      <c r="G38" s="1097"/>
    </row>
    <row r="39" spans="1:7" ht="20.100000000000001" customHeight="1">
      <c r="A39" s="296" t="s">
        <v>1237</v>
      </c>
      <c r="B39" s="296"/>
      <c r="E39" s="296" t="s">
        <v>1240</v>
      </c>
    </row>
    <row r="40" spans="1:7" ht="20.100000000000001" customHeight="1">
      <c r="A40" s="301" t="s">
        <v>1238</v>
      </c>
      <c r="B40" s="296"/>
      <c r="E40" s="296" t="s">
        <v>1241</v>
      </c>
    </row>
    <row r="41" spans="1:7" ht="20.100000000000001" customHeight="1">
      <c r="A41" s="296" t="s">
        <v>1239</v>
      </c>
      <c r="B41" s="296"/>
    </row>
    <row r="42" spans="1:7" ht="20.100000000000001" customHeight="1">
      <c r="B42" s="7"/>
    </row>
    <row r="43" spans="1:7" ht="15" customHeight="1">
      <c r="B43" s="7"/>
    </row>
    <row r="44" spans="1:7" ht="20.100000000000001" customHeight="1">
      <c r="B44" s="7"/>
    </row>
    <row r="45" spans="1:7" ht="15" customHeight="1">
      <c r="A45" s="1079" t="s">
        <v>1757</v>
      </c>
      <c r="B45" s="1079"/>
      <c r="C45" s="1079"/>
      <c r="D45" s="1079"/>
      <c r="E45" s="1079"/>
      <c r="F45" s="1079"/>
      <c r="G45" s="1079"/>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7" customFormat="1" ht="15" customHeight="1">
      <c r="A1" s="1061" t="s">
        <v>1777</v>
      </c>
    </row>
    <row r="2" spans="1:2" ht="14.85" customHeight="1">
      <c r="A2" s="496" t="s">
        <v>668</v>
      </c>
      <c r="B2" s="491"/>
    </row>
    <row r="3" spans="1:2" ht="14.85" customHeight="1">
      <c r="A3" s="1072" t="s">
        <v>892</v>
      </c>
      <c r="B3" s="1072"/>
    </row>
    <row r="4" spans="1:2" ht="14.85" customHeight="1">
      <c r="A4" s="1072" t="s">
        <v>170</v>
      </c>
      <c r="B4" s="1072"/>
    </row>
    <row r="5" spans="1:2" ht="14.85" customHeight="1">
      <c r="A5" s="1072" t="s">
        <v>899</v>
      </c>
      <c r="B5" s="1072"/>
    </row>
    <row r="6" spans="1:2" ht="14.85" customHeight="1">
      <c r="A6" s="1072" t="s">
        <v>663</v>
      </c>
      <c r="B6" s="1072"/>
    </row>
    <row r="7" spans="1:2" ht="14.85" customHeight="1">
      <c r="A7" s="1072" t="s">
        <v>156</v>
      </c>
      <c r="B7" s="1072"/>
    </row>
    <row r="8" spans="1:2" ht="14.85" customHeight="1">
      <c r="A8" s="1072" t="s">
        <v>360</v>
      </c>
      <c r="B8" s="1072"/>
    </row>
    <row r="9" spans="1:2" ht="14.85" customHeight="1">
      <c r="A9" s="1076" t="s">
        <v>245</v>
      </c>
      <c r="B9" s="1076"/>
    </row>
    <row r="10" spans="1:2" ht="14.85" customHeight="1">
      <c r="A10" s="1076" t="s">
        <v>361</v>
      </c>
      <c r="B10" s="1076"/>
    </row>
    <row r="11" spans="1:2" ht="14.85" customHeight="1">
      <c r="A11" s="1072" t="s">
        <v>704</v>
      </c>
      <c r="B11" s="1072"/>
    </row>
    <row r="12" spans="1:2" ht="14.85" customHeight="1">
      <c r="A12" s="1072" t="s">
        <v>525</v>
      </c>
      <c r="B12" s="1072"/>
    </row>
    <row r="13" spans="1:2" ht="14.85" customHeight="1">
      <c r="A13" s="1072" t="s">
        <v>70</v>
      </c>
      <c r="B13" s="1072"/>
    </row>
    <row r="14" spans="1:2" ht="14.85" customHeight="1">
      <c r="A14" s="1072" t="s">
        <v>802</v>
      </c>
      <c r="B14" s="1072"/>
    </row>
    <row r="15" spans="1:2" ht="14.85" customHeight="1">
      <c r="A15" s="1072" t="s">
        <v>151</v>
      </c>
      <c r="B15" s="1072"/>
    </row>
    <row r="16" spans="1:2" ht="14.85" customHeight="1">
      <c r="A16" s="1076" t="s">
        <v>152</v>
      </c>
      <c r="B16" s="1076"/>
    </row>
    <row r="17" spans="1:2" ht="14.85" customHeight="1">
      <c r="A17" s="1072" t="s">
        <v>828</v>
      </c>
      <c r="B17" s="1072"/>
    </row>
    <row r="18" spans="1:2" ht="14.85" customHeight="1">
      <c r="A18" s="1072" t="s">
        <v>829</v>
      </c>
      <c r="B18" s="1072"/>
    </row>
    <row r="19" spans="1:2" ht="14.85" customHeight="1">
      <c r="A19" s="1076" t="s">
        <v>830</v>
      </c>
      <c r="B19" s="1076"/>
    </row>
    <row r="20" spans="1:2" ht="14.85" customHeight="1">
      <c r="A20" s="1072" t="s">
        <v>698</v>
      </c>
      <c r="B20" s="1072"/>
    </row>
    <row r="21" spans="1:2" ht="14.85" customHeight="1">
      <c r="A21" s="1072" t="s">
        <v>458</v>
      </c>
      <c r="B21" s="1072"/>
    </row>
    <row r="22" spans="1:2" ht="14.85" customHeight="1">
      <c r="A22" s="1072" t="s">
        <v>282</v>
      </c>
      <c r="B22" s="1072"/>
    </row>
    <row r="23" spans="1:2" ht="14.85" customHeight="1">
      <c r="A23" s="1076" t="s">
        <v>283</v>
      </c>
      <c r="B23" s="1076"/>
    </row>
    <row r="24" spans="1:2" ht="14.85" customHeight="1">
      <c r="A24" s="1072" t="s">
        <v>1191</v>
      </c>
      <c r="B24" s="1072"/>
    </row>
    <row r="25" spans="1:2" ht="14.85" customHeight="1">
      <c r="A25" s="1072" t="s">
        <v>1192</v>
      </c>
      <c r="B25" s="1072"/>
    </row>
    <row r="26" spans="1:2" ht="14.85" customHeight="1">
      <c r="A26" s="1076" t="s">
        <v>209</v>
      </c>
      <c r="B26" s="1076"/>
    </row>
    <row r="27" spans="1:2" ht="14.85" customHeight="1">
      <c r="A27" s="1072" t="s">
        <v>705</v>
      </c>
      <c r="B27" s="1072"/>
    </row>
    <row r="28" spans="1:2" ht="14.85" customHeight="1">
      <c r="A28" s="1072" t="s">
        <v>210</v>
      </c>
      <c r="B28" s="1072"/>
    </row>
    <row r="29" spans="1:2" ht="14.85" customHeight="1">
      <c r="A29" s="1072" t="s">
        <v>335</v>
      </c>
      <c r="B29" s="1072"/>
    </row>
    <row r="30" spans="1:2" ht="14.85" customHeight="1">
      <c r="A30" s="1076" t="s">
        <v>873</v>
      </c>
      <c r="B30" s="1076"/>
    </row>
    <row r="31" spans="1:2" ht="14.85" customHeight="1">
      <c r="A31" s="1072" t="s">
        <v>503</v>
      </c>
      <c r="B31" s="1072"/>
    </row>
    <row r="32" spans="1:2" ht="14.85" customHeight="1">
      <c r="A32" s="1072" t="s">
        <v>623</v>
      </c>
      <c r="B32" s="1072"/>
    </row>
    <row r="33" spans="1:2" ht="14.85" customHeight="1">
      <c r="A33" s="1072" t="s">
        <v>953</v>
      </c>
      <c r="B33" s="1072"/>
    </row>
    <row r="34" spans="1:2" ht="14.85" customHeight="1">
      <c r="A34" s="1076" t="s">
        <v>453</v>
      </c>
      <c r="B34" s="1076"/>
    </row>
    <row r="35" spans="1:2" ht="14.85" customHeight="1">
      <c r="A35" s="1072" t="s">
        <v>1005</v>
      </c>
      <c r="B35" s="1072"/>
    </row>
    <row r="36" spans="1:2" ht="14.85" customHeight="1">
      <c r="A36" s="1072" t="s">
        <v>552</v>
      </c>
      <c r="B36" s="1072"/>
    </row>
    <row r="37" spans="1:2" ht="14.85" customHeight="1">
      <c r="A37" s="1076" t="s">
        <v>553</v>
      </c>
      <c r="B37" s="1076"/>
    </row>
    <row r="38" spans="1:2" ht="14.85" customHeight="1">
      <c r="A38" s="1072" t="s">
        <v>717</v>
      </c>
      <c r="B38" s="1072"/>
    </row>
    <row r="39" spans="1:2" ht="14.85" customHeight="1">
      <c r="A39" s="1072" t="s">
        <v>745</v>
      </c>
      <c r="B39" s="1072"/>
    </row>
    <row r="40" spans="1:2" ht="14.85" customHeight="1">
      <c r="A40" s="1076" t="s">
        <v>1044</v>
      </c>
      <c r="B40" s="1076"/>
    </row>
    <row r="41" spans="1:2" ht="14.85" customHeight="1">
      <c r="A41" s="1072" t="s">
        <v>445</v>
      </c>
      <c r="B41" s="1072"/>
    </row>
    <row r="42" spans="1:2" ht="14.85" customHeight="1">
      <c r="A42" s="1072" t="s">
        <v>718</v>
      </c>
      <c r="B42" s="1072"/>
    </row>
    <row r="43" spans="1:2" ht="14.85" customHeight="1">
      <c r="A43" s="1072" t="s">
        <v>719</v>
      </c>
      <c r="B43" s="1072"/>
    </row>
    <row r="44" spans="1:2" ht="14.85" customHeight="1">
      <c r="A44" s="1076" t="s">
        <v>528</v>
      </c>
      <c r="B44" s="1076"/>
    </row>
    <row r="45" spans="1:2" ht="14.85" customHeight="1">
      <c r="A45" s="1072" t="s">
        <v>0</v>
      </c>
      <c r="B45" s="1072"/>
    </row>
    <row r="46" spans="1:2" ht="14.85" customHeight="1">
      <c r="A46" s="1072" t="s">
        <v>791</v>
      </c>
      <c r="B46" s="1072"/>
    </row>
    <row r="47" spans="1:2" ht="14.85" customHeight="1">
      <c r="A47" s="1076" t="s">
        <v>792</v>
      </c>
      <c r="B47" s="1072"/>
    </row>
    <row r="48" spans="1:2" ht="14.85" customHeight="1">
      <c r="A48" s="1072" t="s">
        <v>317</v>
      </c>
      <c r="B48" s="1072"/>
    </row>
    <row r="49" spans="1:2" ht="14.85" customHeight="1">
      <c r="A49" s="1072" t="s">
        <v>456</v>
      </c>
      <c r="B49" s="1072"/>
    </row>
    <row r="50" spans="1:2" ht="14.85" customHeight="1">
      <c r="A50" s="1072" t="s">
        <v>257</v>
      </c>
      <c r="B50" s="1072"/>
    </row>
    <row r="51" spans="1:2" ht="14.85" customHeight="1">
      <c r="A51" s="1072" t="s">
        <v>258</v>
      </c>
      <c r="B51" s="1072"/>
    </row>
    <row r="52" spans="1:2" ht="14.85" customHeight="1">
      <c r="A52" s="1076" t="s">
        <v>638</v>
      </c>
      <c r="B52" s="1076"/>
    </row>
    <row r="53" spans="1:2" ht="14.85" customHeight="1">
      <c r="A53" s="1072" t="s">
        <v>697</v>
      </c>
      <c r="B53" s="1072"/>
    </row>
    <row r="54" spans="1:2" ht="14.85" customHeight="1">
      <c r="A54" s="1072" t="s">
        <v>318</v>
      </c>
      <c r="B54" s="1072"/>
    </row>
    <row r="55" spans="1:2" ht="14.85" customHeight="1">
      <c r="A55" s="1072" t="s">
        <v>17</v>
      </c>
      <c r="B55" s="1072"/>
    </row>
    <row r="56" spans="1:2" ht="14.85" customHeight="1">
      <c r="A56" s="1079"/>
      <c r="B56" s="1079"/>
    </row>
    <row r="60" spans="1:2" ht="15">
      <c r="A60" s="1079" t="s">
        <v>1757</v>
      </c>
      <c r="B60" s="1079"/>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7" customFormat="1" ht="15" customHeight="1">
      <c r="A1" s="1061" t="s">
        <v>1777</v>
      </c>
    </row>
    <row r="2" spans="1:2" ht="14.85" customHeight="1">
      <c r="A2" s="496" t="s">
        <v>1244</v>
      </c>
      <c r="B2" s="491"/>
    </row>
    <row r="3" spans="1:2" ht="14.85" customHeight="1">
      <c r="A3" s="1072" t="s">
        <v>18</v>
      </c>
      <c r="B3" s="1072"/>
    </row>
    <row r="4" spans="1:2" ht="14.85" customHeight="1">
      <c r="A4" s="1072"/>
      <c r="B4" s="1072"/>
    </row>
    <row r="5" spans="1:2" ht="14.85" customHeight="1">
      <c r="A5" s="1072" t="s">
        <v>477</v>
      </c>
      <c r="B5" s="1072"/>
    </row>
    <row r="6" spans="1:2" ht="14.85" customHeight="1">
      <c r="A6" s="1072" t="s">
        <v>336</v>
      </c>
      <c r="B6" s="1072"/>
    </row>
    <row r="7" spans="1:2" ht="14.85" customHeight="1">
      <c r="A7" s="1072" t="s">
        <v>297</v>
      </c>
      <c r="B7" s="1072"/>
    </row>
    <row r="8" spans="1:2" ht="14.85" customHeight="1">
      <c r="A8" s="1072" t="s">
        <v>410</v>
      </c>
      <c r="B8" s="1072"/>
    </row>
    <row r="9" spans="1:2" ht="14.85" customHeight="1">
      <c r="A9" s="1072" t="s">
        <v>108</v>
      </c>
      <c r="B9" s="1072"/>
    </row>
    <row r="10" spans="1:2" ht="14.85" customHeight="1">
      <c r="A10" s="1076"/>
      <c r="B10" s="1076"/>
    </row>
    <row r="11" spans="1:2" ht="14.85" customHeight="1">
      <c r="A11" s="1076" t="s">
        <v>891</v>
      </c>
      <c r="B11" s="1076"/>
    </row>
    <row r="12" spans="1:2" ht="14.85" customHeight="1">
      <c r="A12" s="1087"/>
      <c r="B12" s="1087"/>
    </row>
    <row r="13" spans="1:2" ht="14.85" customHeight="1">
      <c r="A13" s="1107" t="s">
        <v>801</v>
      </c>
      <c r="B13" s="1107"/>
    </row>
    <row r="14" spans="1:2" ht="14.85" customHeight="1">
      <c r="A14" s="1072" t="s">
        <v>728</v>
      </c>
      <c r="B14" s="1072"/>
    </row>
    <row r="15" spans="1:2" ht="14.85" customHeight="1">
      <c r="A15" s="1072" t="s">
        <v>36</v>
      </c>
      <c r="B15" s="1072"/>
    </row>
    <row r="16" spans="1:2" ht="14.85" customHeight="1">
      <c r="A16" s="1107"/>
      <c r="B16" s="1107"/>
    </row>
    <row r="17" spans="1:2" ht="14.85" customHeight="1">
      <c r="A17" s="1107" t="s">
        <v>65</v>
      </c>
      <c r="B17" s="1107"/>
    </row>
    <row r="18" spans="1:2" ht="14.85" customHeight="1">
      <c r="A18" s="1072" t="s">
        <v>621</v>
      </c>
      <c r="B18" s="1072"/>
    </row>
    <row r="19" spans="1:2" ht="14.85" customHeight="1">
      <c r="A19" s="1107"/>
      <c r="B19" s="1107"/>
    </row>
    <row r="20" spans="1:2" ht="14.85" customHeight="1">
      <c r="A20" s="1107" t="s">
        <v>622</v>
      </c>
      <c r="B20" s="1107"/>
    </row>
    <row r="21" spans="1:2" ht="14.85" customHeight="1">
      <c r="A21" s="1072" t="s">
        <v>1497</v>
      </c>
      <c r="B21" s="1072"/>
    </row>
    <row r="22" spans="1:2" ht="14.85" customHeight="1">
      <c r="A22" s="1087"/>
      <c r="B22" s="1087"/>
    </row>
    <row r="23" spans="1:2" ht="14.85" customHeight="1">
      <c r="A23" s="1076" t="s">
        <v>31</v>
      </c>
      <c r="B23" s="1076"/>
    </row>
    <row r="24" spans="1:2" ht="14.85" customHeight="1">
      <c r="A24" s="1072" t="s">
        <v>32</v>
      </c>
      <c r="B24" s="1072"/>
    </row>
    <row r="25" spans="1:2" ht="14.85" customHeight="1">
      <c r="A25" s="1072" t="s">
        <v>758</v>
      </c>
      <c r="B25" s="1072"/>
    </row>
    <row r="26" spans="1:2" ht="14.85" customHeight="1">
      <c r="A26" s="1087"/>
      <c r="B26" s="1087"/>
    </row>
    <row r="27" spans="1:2" ht="14.85" customHeight="1">
      <c r="A27" s="1076" t="s">
        <v>110</v>
      </c>
      <c r="B27" s="1076"/>
    </row>
    <row r="28" spans="1:2" ht="14.85" customHeight="1">
      <c r="A28" s="1072" t="s">
        <v>357</v>
      </c>
      <c r="B28" s="1072"/>
    </row>
    <row r="29" spans="1:2" ht="14.85" customHeight="1">
      <c r="A29" s="1072" t="s">
        <v>358</v>
      </c>
      <c r="B29" s="1072"/>
    </row>
    <row r="30" spans="1:2" ht="14.85" customHeight="1">
      <c r="A30" s="1087"/>
      <c r="B30" s="1087"/>
    </row>
    <row r="31" spans="1:2" ht="14.85" customHeight="1">
      <c r="A31" s="1076" t="s">
        <v>359</v>
      </c>
      <c r="B31" s="1076"/>
    </row>
    <row r="32" spans="1:2" ht="14.85" customHeight="1">
      <c r="A32" s="1072" t="s">
        <v>408</v>
      </c>
      <c r="B32" s="1072"/>
    </row>
    <row r="33" spans="1:2" ht="14.85" customHeight="1">
      <c r="A33" s="1072" t="s">
        <v>71</v>
      </c>
      <c r="B33" s="1072"/>
    </row>
    <row r="34" spans="1:2" ht="14.85" customHeight="1">
      <c r="A34" s="1072" t="s">
        <v>549</v>
      </c>
      <c r="B34" s="1072"/>
    </row>
    <row r="35" spans="1:2" ht="14.85" customHeight="1">
      <c r="A35" s="1108" t="s">
        <v>990</v>
      </c>
      <c r="B35" s="1108"/>
    </row>
    <row r="36" spans="1:2" ht="14.85" customHeight="1">
      <c r="A36" s="1087"/>
      <c r="B36" s="1087"/>
    </row>
    <row r="37" spans="1:2" ht="14.85" customHeight="1">
      <c r="A37" s="1076" t="s">
        <v>490</v>
      </c>
      <c r="B37" s="1076"/>
    </row>
    <row r="38" spans="1:2" ht="14.85" customHeight="1">
      <c r="A38" s="1107"/>
      <c r="B38" s="1107"/>
    </row>
    <row r="39" spans="1:2" ht="14.85" customHeight="1">
      <c r="A39" s="1107" t="s">
        <v>382</v>
      </c>
      <c r="B39" s="1107"/>
    </row>
    <row r="40" spans="1:2" ht="14.85" customHeight="1">
      <c r="A40" s="1072" t="s">
        <v>1067</v>
      </c>
      <c r="B40" s="1072"/>
    </row>
    <row r="41" spans="1:2" ht="14.85" customHeight="1">
      <c r="A41" s="1072" t="s">
        <v>1068</v>
      </c>
      <c r="B41" s="1072"/>
    </row>
    <row r="42" spans="1:2" ht="14.85" customHeight="1">
      <c r="A42" s="1072" t="s">
        <v>1510</v>
      </c>
      <c r="B42" s="1072"/>
    </row>
    <row r="43" spans="1:2" ht="14.85" customHeight="1">
      <c r="A43" s="1107"/>
      <c r="B43" s="1107"/>
    </row>
    <row r="44" spans="1:2" ht="14.85" customHeight="1">
      <c r="A44" s="1107" t="s">
        <v>383</v>
      </c>
      <c r="B44" s="1107"/>
    </row>
    <row r="45" spans="1:2" ht="14.85" customHeight="1">
      <c r="A45" s="1072" t="s">
        <v>599</v>
      </c>
      <c r="B45" s="1072"/>
    </row>
    <row r="46" spans="1:2" ht="14.85" customHeight="1">
      <c r="A46" s="1072" t="s">
        <v>45</v>
      </c>
      <c r="B46" s="1072"/>
    </row>
    <row r="47" spans="1:2" ht="14.85" customHeight="1">
      <c r="A47" s="1072" t="s">
        <v>544</v>
      </c>
      <c r="B47" s="1072"/>
    </row>
    <row r="48" spans="1:2" ht="14.85" customHeight="1">
      <c r="A48" s="1072" t="s">
        <v>851</v>
      </c>
      <c r="B48" s="1072"/>
    </row>
    <row r="49" spans="1:2" ht="14.85" customHeight="1">
      <c r="A49" s="1107"/>
      <c r="B49" s="1107"/>
    </row>
    <row r="50" spans="1:2" ht="14.85" customHeight="1">
      <c r="A50" s="1107" t="s">
        <v>119</v>
      </c>
      <c r="B50" s="1107"/>
    </row>
    <row r="51" spans="1:2" ht="14.85" customHeight="1">
      <c r="A51" s="1072" t="s">
        <v>706</v>
      </c>
      <c r="B51" s="1072"/>
    </row>
    <row r="52" spans="1:2" ht="14.85" customHeight="1">
      <c r="A52" s="1072" t="s">
        <v>488</v>
      </c>
      <c r="B52" s="1072"/>
    </row>
    <row r="53" spans="1:2" ht="14.85" customHeight="1">
      <c r="A53" s="296" t="s">
        <v>895</v>
      </c>
      <c r="B53" s="296"/>
    </row>
    <row r="54" spans="1:2" ht="14.85" customHeight="1">
      <c r="A54" s="1107"/>
      <c r="B54" s="1107"/>
    </row>
    <row r="55" spans="1:2" ht="14.85" customHeight="1">
      <c r="A55" s="1107" t="s">
        <v>120</v>
      </c>
      <c r="B55" s="1107"/>
    </row>
    <row r="56" spans="1:2" ht="14.85" customHeight="1">
      <c r="A56" s="1072" t="s">
        <v>799</v>
      </c>
      <c r="B56" s="1072"/>
    </row>
    <row r="57" spans="1:2" ht="14.85" customHeight="1">
      <c r="A57" s="1072" t="s">
        <v>849</v>
      </c>
      <c r="B57" s="1072"/>
    </row>
    <row r="58" spans="1:2" ht="14.85" customHeight="1">
      <c r="A58" s="1072" t="s">
        <v>356</v>
      </c>
      <c r="B58" s="1072"/>
    </row>
    <row r="59" spans="1:2" ht="14.85" customHeight="1">
      <c r="A59" s="1085" t="s">
        <v>1245</v>
      </c>
      <c r="B59" s="1085"/>
    </row>
    <row r="60" spans="1:2" ht="14.85" customHeight="1">
      <c r="A60" s="1079" t="s">
        <v>1757</v>
      </c>
      <c r="B60" s="1079"/>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7" customFormat="1" ht="15" customHeight="1">
      <c r="A1" s="1061" t="s">
        <v>1777</v>
      </c>
    </row>
    <row r="2" spans="1:2" ht="15" customHeight="1">
      <c r="A2" s="496" t="s">
        <v>68</v>
      </c>
      <c r="B2" s="491"/>
    </row>
    <row r="3" spans="1:2" ht="15" customHeight="1">
      <c r="A3" s="1107"/>
      <c r="B3" s="1107"/>
    </row>
    <row r="4" spans="1:2" ht="15" customHeight="1">
      <c r="A4" s="1107" t="s">
        <v>69</v>
      </c>
      <c r="B4" s="1107"/>
    </row>
    <row r="5" spans="1:2" ht="15" customHeight="1">
      <c r="A5" s="1072" t="s">
        <v>984</v>
      </c>
      <c r="B5" s="1072"/>
    </row>
    <row r="6" spans="1:2" ht="15" customHeight="1">
      <c r="A6" s="1072" t="s">
        <v>286</v>
      </c>
      <c r="B6" s="1072"/>
    </row>
    <row r="7" spans="1:2" ht="15" customHeight="1">
      <c r="A7" s="1072" t="s">
        <v>216</v>
      </c>
      <c r="B7" s="1072"/>
    </row>
    <row r="8" spans="1:2" ht="15" customHeight="1">
      <c r="A8" s="1072" t="s">
        <v>224</v>
      </c>
      <c r="B8" s="1072"/>
    </row>
    <row r="9" spans="1:2" ht="15" customHeight="1">
      <c r="A9" s="1072" t="s">
        <v>380</v>
      </c>
      <c r="B9" s="1072"/>
    </row>
    <row r="10" spans="1:2" ht="15" customHeight="1">
      <c r="A10" s="1107"/>
      <c r="B10" s="1107"/>
    </row>
    <row r="11" spans="1:2" ht="15" customHeight="1">
      <c r="A11" s="1107" t="s">
        <v>713</v>
      </c>
      <c r="B11" s="1107"/>
    </row>
    <row r="12" spans="1:2" ht="15" customHeight="1">
      <c r="A12" s="1072" t="s">
        <v>545</v>
      </c>
      <c r="B12" s="1072"/>
    </row>
    <row r="13" spans="1:2" ht="15" customHeight="1">
      <c r="A13" s="1072" t="s">
        <v>373</v>
      </c>
      <c r="B13" s="1072"/>
    </row>
    <row r="14" spans="1:2" ht="15" customHeight="1">
      <c r="A14" s="1072" t="s">
        <v>312</v>
      </c>
      <c r="B14" s="1072"/>
    </row>
    <row r="15" spans="1:2" ht="15" customHeight="1">
      <c r="A15" s="1072" t="s">
        <v>374</v>
      </c>
      <c r="B15" s="1072"/>
    </row>
    <row r="16" spans="1:2" ht="15" customHeight="1">
      <c r="A16" s="1072" t="s">
        <v>535</v>
      </c>
      <c r="B16" s="1072"/>
    </row>
    <row r="17" spans="1:2" ht="15" customHeight="1">
      <c r="A17" s="1072" t="s">
        <v>710</v>
      </c>
      <c r="B17" s="1072"/>
    </row>
    <row r="18" spans="1:2" ht="15" customHeight="1">
      <c r="A18" s="1087"/>
      <c r="B18" s="1087"/>
    </row>
    <row r="19" spans="1:2" ht="15" customHeight="1">
      <c r="A19" s="1076" t="s">
        <v>251</v>
      </c>
      <c r="B19" s="1076"/>
    </row>
    <row r="20" spans="1:2" ht="15" customHeight="1">
      <c r="A20" s="1107"/>
      <c r="B20" s="1107"/>
    </row>
    <row r="21" spans="1:2" ht="15" customHeight="1">
      <c r="A21" s="1107" t="s">
        <v>252</v>
      </c>
      <c r="B21" s="1107"/>
    </row>
    <row r="22" spans="1:2" ht="15" customHeight="1">
      <c r="A22" s="1072" t="s">
        <v>35</v>
      </c>
      <c r="B22" s="1072"/>
    </row>
    <row r="23" spans="1:2" ht="15" customHeight="1">
      <c r="A23" s="1072" t="s">
        <v>740</v>
      </c>
      <c r="B23" s="1072"/>
    </row>
    <row r="24" spans="1:2" ht="15" customHeight="1">
      <c r="A24" s="1072" t="s">
        <v>769</v>
      </c>
      <c r="B24" s="1072"/>
    </row>
    <row r="25" spans="1:2" ht="15" customHeight="1">
      <c r="A25" s="1072"/>
      <c r="B25" s="1072"/>
    </row>
    <row r="26" spans="1:2" ht="15" customHeight="1">
      <c r="A26" s="1107" t="s">
        <v>253</v>
      </c>
      <c r="B26" s="1107"/>
    </row>
    <row r="27" spans="1:2" ht="15" customHeight="1">
      <c r="A27" s="1072" t="s">
        <v>203</v>
      </c>
      <c r="B27" s="1072"/>
    </row>
    <row r="28" spans="1:2" ht="15" customHeight="1">
      <c r="A28" s="1072" t="s">
        <v>33</v>
      </c>
      <c r="B28" s="1072"/>
    </row>
    <row r="29" spans="1:2" ht="15" customHeight="1">
      <c r="A29" s="1072"/>
      <c r="B29" s="1072"/>
    </row>
    <row r="30" spans="1:2" ht="15" customHeight="1">
      <c r="A30" s="1076" t="s">
        <v>311</v>
      </c>
      <c r="B30" s="1076"/>
    </row>
    <row r="31" spans="1:2" ht="15" customHeight="1">
      <c r="A31" s="1107"/>
      <c r="B31" s="1107"/>
    </row>
    <row r="32" spans="1:2" ht="15" customHeight="1">
      <c r="A32" s="1107" t="s">
        <v>994</v>
      </c>
      <c r="B32" s="1107"/>
    </row>
    <row r="33" spans="1:2" ht="15" customHeight="1">
      <c r="A33" s="1072"/>
      <c r="B33" s="1072"/>
    </row>
    <row r="34" spans="1:2" ht="15" customHeight="1">
      <c r="A34" s="1107" t="s">
        <v>983</v>
      </c>
      <c r="B34" s="1107"/>
    </row>
    <row r="35" spans="1:2" ht="15" customHeight="1">
      <c r="A35" s="1087"/>
      <c r="B35" s="1087"/>
    </row>
    <row r="36" spans="1:2" ht="15" customHeight="1">
      <c r="A36" s="1076" t="s">
        <v>741</v>
      </c>
      <c r="B36" s="1076"/>
    </row>
    <row r="37" spans="1:2" ht="15" customHeight="1">
      <c r="A37" s="1072" t="s">
        <v>986</v>
      </c>
      <c r="B37" s="1072"/>
    </row>
    <row r="38" spans="1:2" ht="15" customHeight="1">
      <c r="A38" s="1072" t="s">
        <v>1029</v>
      </c>
      <c r="B38" s="1072"/>
    </row>
    <row r="39" spans="1:2" ht="15" customHeight="1">
      <c r="A39" s="1072" t="s">
        <v>325</v>
      </c>
      <c r="B39" s="1072"/>
    </row>
    <row r="40" spans="1:2" ht="15" customHeight="1">
      <c r="A40" s="1072" t="s">
        <v>326</v>
      </c>
      <c r="B40" s="1072"/>
    </row>
    <row r="41" spans="1:2" ht="15" customHeight="1">
      <c r="A41" s="1076"/>
      <c r="B41" s="1076"/>
    </row>
    <row r="42" spans="1:2" ht="15" customHeight="1">
      <c r="A42" s="1107"/>
      <c r="B42" s="1107"/>
    </row>
    <row r="43" spans="1:2" ht="15" customHeight="1">
      <c r="A43" s="1107"/>
      <c r="B43" s="1107"/>
    </row>
    <row r="44" spans="1:2" ht="15" customHeight="1">
      <c r="A44" s="1087"/>
      <c r="B44" s="1087"/>
    </row>
    <row r="45" spans="1:2" ht="15" customHeight="1">
      <c r="A45" s="1087"/>
      <c r="B45" s="1087"/>
    </row>
    <row r="46" spans="1:2" ht="15" customHeight="1">
      <c r="A46" s="1087"/>
      <c r="B46" s="1087"/>
    </row>
    <row r="47" spans="1:2" ht="15" customHeight="1">
      <c r="A47" s="1087"/>
      <c r="B47" s="1087"/>
    </row>
    <row r="48" spans="1:2" ht="15" customHeight="1">
      <c r="A48" s="1087"/>
      <c r="B48" s="1087"/>
    </row>
    <row r="49" spans="1:2" ht="15" customHeight="1">
      <c r="A49" s="1087"/>
      <c r="B49" s="1087"/>
    </row>
    <row r="50" spans="1:2" ht="15" customHeight="1">
      <c r="A50" s="1107"/>
      <c r="B50" s="1107"/>
    </row>
    <row r="51" spans="1:2" ht="15" customHeight="1">
      <c r="A51" s="1072"/>
      <c r="B51" s="1072"/>
    </row>
    <row r="52" spans="1:2" ht="15" customHeight="1">
      <c r="A52" s="1072"/>
      <c r="B52" s="1072"/>
    </row>
    <row r="53" spans="1:2" ht="15" customHeight="1">
      <c r="A53" s="1072"/>
      <c r="B53" s="1072"/>
    </row>
    <row r="54" spans="1:2" ht="15" customHeight="1">
      <c r="A54" s="1107"/>
      <c r="B54" s="1107"/>
    </row>
    <row r="55" spans="1:2" ht="15" customHeight="1">
      <c r="A55" s="1072"/>
      <c r="B55" s="1072"/>
    </row>
    <row r="56" spans="1:2" ht="15" customHeight="1">
      <c r="A56" s="1072"/>
      <c r="B56" s="1072"/>
    </row>
    <row r="57" spans="1:2" ht="15" customHeight="1">
      <c r="A57" s="1072"/>
      <c r="B57" s="1072"/>
    </row>
    <row r="58" spans="1:2" ht="15" customHeight="1">
      <c r="A58" s="1072"/>
      <c r="B58" s="1072"/>
    </row>
    <row r="59" spans="1:2" ht="15" customHeight="1">
      <c r="A59" s="1079" t="s">
        <v>1757</v>
      </c>
      <c r="B59" s="1079"/>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6" customWidth="1"/>
    <col min="2" max="2" width="2.28515625" style="246" customWidth="1"/>
    <col min="3" max="5" width="10.7109375" style="246" customWidth="1"/>
    <col min="6" max="6" width="13.5703125" style="246" customWidth="1"/>
    <col min="7" max="256" width="12.5703125" style="246"/>
    <col min="257" max="257" width="42.140625" style="246" customWidth="1"/>
    <col min="258" max="258" width="2.28515625" style="246" customWidth="1"/>
    <col min="259" max="261" width="10.7109375" style="246" customWidth="1"/>
    <col min="262" max="262" width="13.5703125" style="246" customWidth="1"/>
    <col min="263" max="512" width="12.5703125" style="246"/>
    <col min="513" max="513" width="42.140625" style="246" customWidth="1"/>
    <col min="514" max="514" width="2.28515625" style="246" customWidth="1"/>
    <col min="515" max="517" width="10.7109375" style="246" customWidth="1"/>
    <col min="518" max="518" width="13.5703125" style="246" customWidth="1"/>
    <col min="519" max="768" width="12.5703125" style="246"/>
    <col min="769" max="769" width="42.140625" style="246" customWidth="1"/>
    <col min="770" max="770" width="2.28515625" style="246" customWidth="1"/>
    <col min="771" max="773" width="10.7109375" style="246" customWidth="1"/>
    <col min="774" max="774" width="13.5703125" style="246" customWidth="1"/>
    <col min="775" max="1024" width="12.5703125" style="246"/>
    <col min="1025" max="1025" width="42.140625" style="246" customWidth="1"/>
    <col min="1026" max="1026" width="2.28515625" style="246" customWidth="1"/>
    <col min="1027" max="1029" width="10.7109375" style="246" customWidth="1"/>
    <col min="1030" max="1030" width="13.5703125" style="246" customWidth="1"/>
    <col min="1031" max="1280" width="12.5703125" style="246"/>
    <col min="1281" max="1281" width="42.140625" style="246" customWidth="1"/>
    <col min="1282" max="1282" width="2.28515625" style="246" customWidth="1"/>
    <col min="1283" max="1285" width="10.7109375" style="246" customWidth="1"/>
    <col min="1286" max="1286" width="13.5703125" style="246" customWidth="1"/>
    <col min="1287" max="1536" width="12.5703125" style="246"/>
    <col min="1537" max="1537" width="42.140625" style="246" customWidth="1"/>
    <col min="1538" max="1538" width="2.28515625" style="246" customWidth="1"/>
    <col min="1539" max="1541" width="10.7109375" style="246" customWidth="1"/>
    <col min="1542" max="1542" width="13.5703125" style="246" customWidth="1"/>
    <col min="1543" max="1792" width="12.5703125" style="246"/>
    <col min="1793" max="1793" width="42.140625" style="246" customWidth="1"/>
    <col min="1794" max="1794" width="2.28515625" style="246" customWidth="1"/>
    <col min="1795" max="1797" width="10.7109375" style="246" customWidth="1"/>
    <col min="1798" max="1798" width="13.5703125" style="246" customWidth="1"/>
    <col min="1799" max="2048" width="12.5703125" style="246"/>
    <col min="2049" max="2049" width="42.140625" style="246" customWidth="1"/>
    <col min="2050" max="2050" width="2.28515625" style="246" customWidth="1"/>
    <col min="2051" max="2053" width="10.7109375" style="246" customWidth="1"/>
    <col min="2054" max="2054" width="13.5703125" style="246" customWidth="1"/>
    <col min="2055" max="2304" width="12.5703125" style="246"/>
    <col min="2305" max="2305" width="42.140625" style="246" customWidth="1"/>
    <col min="2306" max="2306" width="2.28515625" style="246" customWidth="1"/>
    <col min="2307" max="2309" width="10.7109375" style="246" customWidth="1"/>
    <col min="2310" max="2310" width="13.5703125" style="246" customWidth="1"/>
    <col min="2311" max="2560" width="12.5703125" style="246"/>
    <col min="2561" max="2561" width="42.140625" style="246" customWidth="1"/>
    <col min="2562" max="2562" width="2.28515625" style="246" customWidth="1"/>
    <col min="2563" max="2565" width="10.7109375" style="246" customWidth="1"/>
    <col min="2566" max="2566" width="13.5703125" style="246" customWidth="1"/>
    <col min="2567" max="2816" width="12.5703125" style="246"/>
    <col min="2817" max="2817" width="42.140625" style="246" customWidth="1"/>
    <col min="2818" max="2818" width="2.28515625" style="246" customWidth="1"/>
    <col min="2819" max="2821" width="10.7109375" style="246" customWidth="1"/>
    <col min="2822" max="2822" width="13.5703125" style="246" customWidth="1"/>
    <col min="2823" max="3072" width="12.5703125" style="246"/>
    <col min="3073" max="3073" width="42.140625" style="246" customWidth="1"/>
    <col min="3074" max="3074" width="2.28515625" style="246" customWidth="1"/>
    <col min="3075" max="3077" width="10.7109375" style="246" customWidth="1"/>
    <col min="3078" max="3078" width="13.5703125" style="246" customWidth="1"/>
    <col min="3079" max="3328" width="12.5703125" style="246"/>
    <col min="3329" max="3329" width="42.140625" style="246" customWidth="1"/>
    <col min="3330" max="3330" width="2.28515625" style="246" customWidth="1"/>
    <col min="3331" max="3333" width="10.7109375" style="246" customWidth="1"/>
    <col min="3334" max="3334" width="13.5703125" style="246" customWidth="1"/>
    <col min="3335" max="3584" width="12.5703125" style="246"/>
    <col min="3585" max="3585" width="42.140625" style="246" customWidth="1"/>
    <col min="3586" max="3586" width="2.28515625" style="246" customWidth="1"/>
    <col min="3587" max="3589" width="10.7109375" style="246" customWidth="1"/>
    <col min="3590" max="3590" width="13.5703125" style="246" customWidth="1"/>
    <col min="3591" max="3840" width="12.5703125" style="246"/>
    <col min="3841" max="3841" width="42.140625" style="246" customWidth="1"/>
    <col min="3842" max="3842" width="2.28515625" style="246" customWidth="1"/>
    <col min="3843" max="3845" width="10.7109375" style="246" customWidth="1"/>
    <col min="3846" max="3846" width="13.5703125" style="246" customWidth="1"/>
    <col min="3847" max="4096" width="12.5703125" style="246"/>
    <col min="4097" max="4097" width="42.140625" style="246" customWidth="1"/>
    <col min="4098" max="4098" width="2.28515625" style="246" customWidth="1"/>
    <col min="4099" max="4101" width="10.7109375" style="246" customWidth="1"/>
    <col min="4102" max="4102" width="13.5703125" style="246" customWidth="1"/>
    <col min="4103" max="4352" width="12.5703125" style="246"/>
    <col min="4353" max="4353" width="42.140625" style="246" customWidth="1"/>
    <col min="4354" max="4354" width="2.28515625" style="246" customWidth="1"/>
    <col min="4355" max="4357" width="10.7109375" style="246" customWidth="1"/>
    <col min="4358" max="4358" width="13.5703125" style="246" customWidth="1"/>
    <col min="4359" max="4608" width="12.5703125" style="246"/>
    <col min="4609" max="4609" width="42.140625" style="246" customWidth="1"/>
    <col min="4610" max="4610" width="2.28515625" style="246" customWidth="1"/>
    <col min="4611" max="4613" width="10.7109375" style="246" customWidth="1"/>
    <col min="4614" max="4614" width="13.5703125" style="246" customWidth="1"/>
    <col min="4615" max="4864" width="12.5703125" style="246"/>
    <col min="4865" max="4865" width="42.140625" style="246" customWidth="1"/>
    <col min="4866" max="4866" width="2.28515625" style="246" customWidth="1"/>
    <col min="4867" max="4869" width="10.7109375" style="246" customWidth="1"/>
    <col min="4870" max="4870" width="13.5703125" style="246" customWidth="1"/>
    <col min="4871" max="5120" width="12.5703125" style="246"/>
    <col min="5121" max="5121" width="42.140625" style="246" customWidth="1"/>
    <col min="5122" max="5122" width="2.28515625" style="246" customWidth="1"/>
    <col min="5123" max="5125" width="10.7109375" style="246" customWidth="1"/>
    <col min="5126" max="5126" width="13.5703125" style="246" customWidth="1"/>
    <col min="5127" max="5376" width="12.5703125" style="246"/>
    <col min="5377" max="5377" width="42.140625" style="246" customWidth="1"/>
    <col min="5378" max="5378" width="2.28515625" style="246" customWidth="1"/>
    <col min="5379" max="5381" width="10.7109375" style="246" customWidth="1"/>
    <col min="5382" max="5382" width="13.5703125" style="246" customWidth="1"/>
    <col min="5383" max="5632" width="12.5703125" style="246"/>
    <col min="5633" max="5633" width="42.140625" style="246" customWidth="1"/>
    <col min="5634" max="5634" width="2.28515625" style="246" customWidth="1"/>
    <col min="5635" max="5637" width="10.7109375" style="246" customWidth="1"/>
    <col min="5638" max="5638" width="13.5703125" style="246" customWidth="1"/>
    <col min="5639" max="5888" width="12.5703125" style="246"/>
    <col min="5889" max="5889" width="42.140625" style="246" customWidth="1"/>
    <col min="5890" max="5890" width="2.28515625" style="246" customWidth="1"/>
    <col min="5891" max="5893" width="10.7109375" style="246" customWidth="1"/>
    <col min="5894" max="5894" width="13.5703125" style="246" customWidth="1"/>
    <col min="5895" max="6144" width="12.5703125" style="246"/>
    <col min="6145" max="6145" width="42.140625" style="246" customWidth="1"/>
    <col min="6146" max="6146" width="2.28515625" style="246" customWidth="1"/>
    <col min="6147" max="6149" width="10.7109375" style="246" customWidth="1"/>
    <col min="6150" max="6150" width="13.5703125" style="246" customWidth="1"/>
    <col min="6151" max="6400" width="12.5703125" style="246"/>
    <col min="6401" max="6401" width="42.140625" style="246" customWidth="1"/>
    <col min="6402" max="6402" width="2.28515625" style="246" customWidth="1"/>
    <col min="6403" max="6405" width="10.7109375" style="246" customWidth="1"/>
    <col min="6406" max="6406" width="13.5703125" style="246" customWidth="1"/>
    <col min="6407" max="6656" width="12.5703125" style="246"/>
    <col min="6657" max="6657" width="42.140625" style="246" customWidth="1"/>
    <col min="6658" max="6658" width="2.28515625" style="246" customWidth="1"/>
    <col min="6659" max="6661" width="10.7109375" style="246" customWidth="1"/>
    <col min="6662" max="6662" width="13.5703125" style="246" customWidth="1"/>
    <col min="6663" max="6912" width="12.5703125" style="246"/>
    <col min="6913" max="6913" width="42.140625" style="246" customWidth="1"/>
    <col min="6914" max="6914" width="2.28515625" style="246" customWidth="1"/>
    <col min="6915" max="6917" width="10.7109375" style="246" customWidth="1"/>
    <col min="6918" max="6918" width="13.5703125" style="246" customWidth="1"/>
    <col min="6919" max="7168" width="12.5703125" style="246"/>
    <col min="7169" max="7169" width="42.140625" style="246" customWidth="1"/>
    <col min="7170" max="7170" width="2.28515625" style="246" customWidth="1"/>
    <col min="7171" max="7173" width="10.7109375" style="246" customWidth="1"/>
    <col min="7174" max="7174" width="13.5703125" style="246" customWidth="1"/>
    <col min="7175" max="7424" width="12.5703125" style="246"/>
    <col min="7425" max="7425" width="42.140625" style="246" customWidth="1"/>
    <col min="7426" max="7426" width="2.28515625" style="246" customWidth="1"/>
    <col min="7427" max="7429" width="10.7109375" style="246" customWidth="1"/>
    <col min="7430" max="7430" width="13.5703125" style="246" customWidth="1"/>
    <col min="7431" max="7680" width="12.5703125" style="246"/>
    <col min="7681" max="7681" width="42.140625" style="246" customWidth="1"/>
    <col min="7682" max="7682" width="2.28515625" style="246" customWidth="1"/>
    <col min="7683" max="7685" width="10.7109375" style="246" customWidth="1"/>
    <col min="7686" max="7686" width="13.5703125" style="246" customWidth="1"/>
    <col min="7687" max="7936" width="12.5703125" style="246"/>
    <col min="7937" max="7937" width="42.140625" style="246" customWidth="1"/>
    <col min="7938" max="7938" width="2.28515625" style="246" customWidth="1"/>
    <col min="7939" max="7941" width="10.7109375" style="246" customWidth="1"/>
    <col min="7942" max="7942" width="13.5703125" style="246" customWidth="1"/>
    <col min="7943" max="8192" width="12.5703125" style="246"/>
    <col min="8193" max="8193" width="42.140625" style="246" customWidth="1"/>
    <col min="8194" max="8194" width="2.28515625" style="246" customWidth="1"/>
    <col min="8195" max="8197" width="10.7109375" style="246" customWidth="1"/>
    <col min="8198" max="8198" width="13.5703125" style="246" customWidth="1"/>
    <col min="8199" max="8448" width="12.5703125" style="246"/>
    <col min="8449" max="8449" width="42.140625" style="246" customWidth="1"/>
    <col min="8450" max="8450" width="2.28515625" style="246" customWidth="1"/>
    <col min="8451" max="8453" width="10.7109375" style="246" customWidth="1"/>
    <col min="8454" max="8454" width="13.5703125" style="246" customWidth="1"/>
    <col min="8455" max="8704" width="12.5703125" style="246"/>
    <col min="8705" max="8705" width="42.140625" style="246" customWidth="1"/>
    <col min="8706" max="8706" width="2.28515625" style="246" customWidth="1"/>
    <col min="8707" max="8709" width="10.7109375" style="246" customWidth="1"/>
    <col min="8710" max="8710" width="13.5703125" style="246" customWidth="1"/>
    <col min="8711" max="8960" width="12.5703125" style="246"/>
    <col min="8961" max="8961" width="42.140625" style="246" customWidth="1"/>
    <col min="8962" max="8962" width="2.28515625" style="246" customWidth="1"/>
    <col min="8963" max="8965" width="10.7109375" style="246" customWidth="1"/>
    <col min="8966" max="8966" width="13.5703125" style="246" customWidth="1"/>
    <col min="8967" max="9216" width="12.5703125" style="246"/>
    <col min="9217" max="9217" width="42.140625" style="246" customWidth="1"/>
    <col min="9218" max="9218" width="2.28515625" style="246" customWidth="1"/>
    <col min="9219" max="9221" width="10.7109375" style="246" customWidth="1"/>
    <col min="9222" max="9222" width="13.5703125" style="246" customWidth="1"/>
    <col min="9223" max="9472" width="12.5703125" style="246"/>
    <col min="9473" max="9473" width="42.140625" style="246" customWidth="1"/>
    <col min="9474" max="9474" width="2.28515625" style="246" customWidth="1"/>
    <col min="9475" max="9477" width="10.7109375" style="246" customWidth="1"/>
    <col min="9478" max="9478" width="13.5703125" style="246" customWidth="1"/>
    <col min="9479" max="9728" width="12.5703125" style="246"/>
    <col min="9729" max="9729" width="42.140625" style="246" customWidth="1"/>
    <col min="9730" max="9730" width="2.28515625" style="246" customWidth="1"/>
    <col min="9731" max="9733" width="10.7109375" style="246" customWidth="1"/>
    <col min="9734" max="9734" width="13.5703125" style="246" customWidth="1"/>
    <col min="9735" max="9984" width="12.5703125" style="246"/>
    <col min="9985" max="9985" width="42.140625" style="246" customWidth="1"/>
    <col min="9986" max="9986" width="2.28515625" style="246" customWidth="1"/>
    <col min="9987" max="9989" width="10.7109375" style="246" customWidth="1"/>
    <col min="9990" max="9990" width="13.5703125" style="246" customWidth="1"/>
    <col min="9991" max="10240" width="12.5703125" style="246"/>
    <col min="10241" max="10241" width="42.140625" style="246" customWidth="1"/>
    <col min="10242" max="10242" width="2.28515625" style="246" customWidth="1"/>
    <col min="10243" max="10245" width="10.7109375" style="246" customWidth="1"/>
    <col min="10246" max="10246" width="13.5703125" style="246" customWidth="1"/>
    <col min="10247" max="10496" width="12.5703125" style="246"/>
    <col min="10497" max="10497" width="42.140625" style="246" customWidth="1"/>
    <col min="10498" max="10498" width="2.28515625" style="246" customWidth="1"/>
    <col min="10499" max="10501" width="10.7109375" style="246" customWidth="1"/>
    <col min="10502" max="10502" width="13.5703125" style="246" customWidth="1"/>
    <col min="10503" max="10752" width="12.5703125" style="246"/>
    <col min="10753" max="10753" width="42.140625" style="246" customWidth="1"/>
    <col min="10754" max="10754" width="2.28515625" style="246" customWidth="1"/>
    <col min="10755" max="10757" width="10.7109375" style="246" customWidth="1"/>
    <col min="10758" max="10758" width="13.5703125" style="246" customWidth="1"/>
    <col min="10759" max="11008" width="12.5703125" style="246"/>
    <col min="11009" max="11009" width="42.140625" style="246" customWidth="1"/>
    <col min="11010" max="11010" width="2.28515625" style="246" customWidth="1"/>
    <col min="11011" max="11013" width="10.7109375" style="246" customWidth="1"/>
    <col min="11014" max="11014" width="13.5703125" style="246" customWidth="1"/>
    <col min="11015" max="11264" width="12.5703125" style="246"/>
    <col min="11265" max="11265" width="42.140625" style="246" customWidth="1"/>
    <col min="11266" max="11266" width="2.28515625" style="246" customWidth="1"/>
    <col min="11267" max="11269" width="10.7109375" style="246" customWidth="1"/>
    <col min="11270" max="11270" width="13.5703125" style="246" customWidth="1"/>
    <col min="11271" max="11520" width="12.5703125" style="246"/>
    <col min="11521" max="11521" width="42.140625" style="246" customWidth="1"/>
    <col min="11522" max="11522" width="2.28515625" style="246" customWidth="1"/>
    <col min="11523" max="11525" width="10.7109375" style="246" customWidth="1"/>
    <col min="11526" max="11526" width="13.5703125" style="246" customWidth="1"/>
    <col min="11527" max="11776" width="12.5703125" style="246"/>
    <col min="11777" max="11777" width="42.140625" style="246" customWidth="1"/>
    <col min="11778" max="11778" width="2.28515625" style="246" customWidth="1"/>
    <col min="11779" max="11781" width="10.7109375" style="246" customWidth="1"/>
    <col min="11782" max="11782" width="13.5703125" style="246" customWidth="1"/>
    <col min="11783" max="12032" width="12.5703125" style="246"/>
    <col min="12033" max="12033" width="42.140625" style="246" customWidth="1"/>
    <col min="12034" max="12034" width="2.28515625" style="246" customWidth="1"/>
    <col min="12035" max="12037" width="10.7109375" style="246" customWidth="1"/>
    <col min="12038" max="12038" width="13.5703125" style="246" customWidth="1"/>
    <col min="12039" max="12288" width="12.5703125" style="246"/>
    <col min="12289" max="12289" width="42.140625" style="246" customWidth="1"/>
    <col min="12290" max="12290" width="2.28515625" style="246" customWidth="1"/>
    <col min="12291" max="12293" width="10.7109375" style="246" customWidth="1"/>
    <col min="12294" max="12294" width="13.5703125" style="246" customWidth="1"/>
    <col min="12295" max="12544" width="12.5703125" style="246"/>
    <col min="12545" max="12545" width="42.140625" style="246" customWidth="1"/>
    <col min="12546" max="12546" width="2.28515625" style="246" customWidth="1"/>
    <col min="12547" max="12549" width="10.7109375" style="246" customWidth="1"/>
    <col min="12550" max="12550" width="13.5703125" style="246" customWidth="1"/>
    <col min="12551" max="12800" width="12.5703125" style="246"/>
    <col min="12801" max="12801" width="42.140625" style="246" customWidth="1"/>
    <col min="12802" max="12802" width="2.28515625" style="246" customWidth="1"/>
    <col min="12803" max="12805" width="10.7109375" style="246" customWidth="1"/>
    <col min="12806" max="12806" width="13.5703125" style="246" customWidth="1"/>
    <col min="12807" max="13056" width="12.5703125" style="246"/>
    <col min="13057" max="13057" width="42.140625" style="246" customWidth="1"/>
    <col min="13058" max="13058" width="2.28515625" style="246" customWidth="1"/>
    <col min="13059" max="13061" width="10.7109375" style="246" customWidth="1"/>
    <col min="13062" max="13062" width="13.5703125" style="246" customWidth="1"/>
    <col min="13063" max="13312" width="12.5703125" style="246"/>
    <col min="13313" max="13313" width="42.140625" style="246" customWidth="1"/>
    <col min="13314" max="13314" width="2.28515625" style="246" customWidth="1"/>
    <col min="13315" max="13317" width="10.7109375" style="246" customWidth="1"/>
    <col min="13318" max="13318" width="13.5703125" style="246" customWidth="1"/>
    <col min="13319" max="13568" width="12.5703125" style="246"/>
    <col min="13569" max="13569" width="42.140625" style="246" customWidth="1"/>
    <col min="13570" max="13570" width="2.28515625" style="246" customWidth="1"/>
    <col min="13571" max="13573" width="10.7109375" style="246" customWidth="1"/>
    <col min="13574" max="13574" width="13.5703125" style="246" customWidth="1"/>
    <col min="13575" max="13824" width="12.5703125" style="246"/>
    <col min="13825" max="13825" width="42.140625" style="246" customWidth="1"/>
    <col min="13826" max="13826" width="2.28515625" style="246" customWidth="1"/>
    <col min="13827" max="13829" width="10.7109375" style="246" customWidth="1"/>
    <col min="13830" max="13830" width="13.5703125" style="246" customWidth="1"/>
    <col min="13831" max="14080" width="12.5703125" style="246"/>
    <col min="14081" max="14081" width="42.140625" style="246" customWidth="1"/>
    <col min="14082" max="14082" width="2.28515625" style="246" customWidth="1"/>
    <col min="14083" max="14085" width="10.7109375" style="246" customWidth="1"/>
    <col min="14086" max="14086" width="13.5703125" style="246" customWidth="1"/>
    <col min="14087" max="14336" width="12.5703125" style="246"/>
    <col min="14337" max="14337" width="42.140625" style="246" customWidth="1"/>
    <col min="14338" max="14338" width="2.28515625" style="246" customWidth="1"/>
    <col min="14339" max="14341" width="10.7109375" style="246" customWidth="1"/>
    <col min="14342" max="14342" width="13.5703125" style="246" customWidth="1"/>
    <col min="14343" max="14592" width="12.5703125" style="246"/>
    <col min="14593" max="14593" width="42.140625" style="246" customWidth="1"/>
    <col min="14594" max="14594" width="2.28515625" style="246" customWidth="1"/>
    <col min="14595" max="14597" width="10.7109375" style="246" customWidth="1"/>
    <col min="14598" max="14598" width="13.5703125" style="246" customWidth="1"/>
    <col min="14599" max="14848" width="12.5703125" style="246"/>
    <col min="14849" max="14849" width="42.140625" style="246" customWidth="1"/>
    <col min="14850" max="14850" width="2.28515625" style="246" customWidth="1"/>
    <col min="14851" max="14853" width="10.7109375" style="246" customWidth="1"/>
    <col min="14854" max="14854" width="13.5703125" style="246" customWidth="1"/>
    <col min="14855" max="15104" width="12.5703125" style="246"/>
    <col min="15105" max="15105" width="42.140625" style="246" customWidth="1"/>
    <col min="15106" max="15106" width="2.28515625" style="246" customWidth="1"/>
    <col min="15107" max="15109" width="10.7109375" style="246" customWidth="1"/>
    <col min="15110" max="15110" width="13.5703125" style="246" customWidth="1"/>
    <col min="15111" max="15360" width="12.5703125" style="246"/>
    <col min="15361" max="15361" width="42.140625" style="246" customWidth="1"/>
    <col min="15362" max="15362" width="2.28515625" style="246" customWidth="1"/>
    <col min="15363" max="15365" width="10.7109375" style="246" customWidth="1"/>
    <col min="15366" max="15366" width="13.5703125" style="246" customWidth="1"/>
    <col min="15367" max="15616" width="12.5703125" style="246"/>
    <col min="15617" max="15617" width="42.140625" style="246" customWidth="1"/>
    <col min="15618" max="15618" width="2.28515625" style="246" customWidth="1"/>
    <col min="15619" max="15621" width="10.7109375" style="246" customWidth="1"/>
    <col min="15622" max="15622" width="13.5703125" style="246" customWidth="1"/>
    <col min="15623" max="15872" width="12.5703125" style="246"/>
    <col min="15873" max="15873" width="42.140625" style="246" customWidth="1"/>
    <col min="15874" max="15874" width="2.28515625" style="246" customWidth="1"/>
    <col min="15875" max="15877" width="10.7109375" style="246" customWidth="1"/>
    <col min="15878" max="15878" width="13.5703125" style="246" customWidth="1"/>
    <col min="15879" max="16128" width="12.5703125" style="246"/>
    <col min="16129" max="16129" width="42.140625" style="246" customWidth="1"/>
    <col min="16130" max="16130" width="2.28515625" style="246" customWidth="1"/>
    <col min="16131" max="16133" width="10.7109375" style="246" customWidth="1"/>
    <col min="16134" max="16134" width="13.5703125" style="246" customWidth="1"/>
    <col min="16135" max="16384" width="12.5703125" style="246"/>
  </cols>
  <sheetData>
    <row r="1" spans="1:6" ht="15" customHeight="1">
      <c r="A1" s="1061" t="s">
        <v>1777</v>
      </c>
    </row>
    <row r="2" spans="1:6" ht="15.95" customHeight="1">
      <c r="A2" s="502" t="s">
        <v>725</v>
      </c>
      <c r="B2" s="247"/>
      <c r="C2" s="247"/>
      <c r="D2" s="247"/>
      <c r="E2" s="247"/>
      <c r="F2" s="247"/>
    </row>
    <row r="3" spans="1:6" ht="18" customHeight="1">
      <c r="A3" s="247" t="s">
        <v>1426</v>
      </c>
      <c r="B3" s="247"/>
      <c r="C3" s="247"/>
      <c r="D3" s="247"/>
      <c r="E3" s="247"/>
      <c r="F3" s="247"/>
    </row>
    <row r="4" spans="1:6" ht="18" customHeight="1">
      <c r="A4" s="247" t="s">
        <v>342</v>
      </c>
      <c r="B4" s="247"/>
      <c r="C4" s="247"/>
      <c r="D4" s="247"/>
      <c r="E4" s="247"/>
      <c r="F4" s="247"/>
    </row>
    <row r="5" spans="1:6" ht="12.95" customHeight="1">
      <c r="A5" s="247"/>
      <c r="B5" s="247"/>
      <c r="C5" s="247"/>
      <c r="D5" s="247"/>
      <c r="E5" s="247"/>
      <c r="F5" s="247"/>
    </row>
    <row r="6" spans="1:6" ht="75" customHeight="1">
      <c r="A6" s="1109" t="s">
        <v>1758</v>
      </c>
      <c r="B6" s="248"/>
      <c r="C6" s="1109" t="s">
        <v>1759</v>
      </c>
      <c r="D6" s="1109"/>
      <c r="E6" s="1109"/>
      <c r="F6" s="1109"/>
    </row>
    <row r="7" spans="1:6" ht="80.099999999999994" customHeight="1">
      <c r="A7" s="1110"/>
      <c r="B7" s="249"/>
      <c r="C7" s="1109" t="s">
        <v>1760</v>
      </c>
      <c r="D7" s="1109"/>
      <c r="E7" s="1109"/>
      <c r="F7" s="1109"/>
    </row>
    <row r="8" spans="1:6" ht="50.1" customHeight="1">
      <c r="A8" s="248" t="s">
        <v>1761</v>
      </c>
      <c r="B8" s="250"/>
      <c r="C8" s="247"/>
      <c r="D8" s="247"/>
      <c r="E8" s="247"/>
      <c r="F8" s="247"/>
    </row>
    <row r="9" spans="1:6" ht="6.95" customHeight="1">
      <c r="A9" s="247"/>
      <c r="B9" s="247"/>
      <c r="C9" s="247"/>
      <c r="D9" s="247"/>
      <c r="E9" s="247"/>
      <c r="F9" s="247"/>
    </row>
    <row r="10" spans="1:6">
      <c r="A10" s="247"/>
      <c r="B10" s="247"/>
      <c r="C10" s="247"/>
      <c r="D10" s="247"/>
      <c r="E10" s="247"/>
      <c r="F10" s="247"/>
    </row>
    <row r="11" spans="1:6" ht="24.95" customHeight="1">
      <c r="A11" s="1111" t="s">
        <v>1427</v>
      </c>
      <c r="B11" s="1114"/>
      <c r="C11" s="1117" t="s">
        <v>375</v>
      </c>
      <c r="D11" s="1120" t="s">
        <v>1762</v>
      </c>
      <c r="E11" s="1121"/>
      <c r="F11" s="1122" t="s">
        <v>1428</v>
      </c>
    </row>
    <row r="12" spans="1:6" ht="24.95" customHeight="1">
      <c r="A12" s="1112"/>
      <c r="B12" s="1115"/>
      <c r="C12" s="1118"/>
      <c r="D12" s="1004">
        <v>2019</v>
      </c>
      <c r="E12" s="251">
        <v>2020</v>
      </c>
      <c r="F12" s="1122"/>
    </row>
    <row r="13" spans="1:6" ht="24.95" customHeight="1">
      <c r="A13" s="1113"/>
      <c r="B13" s="1116"/>
      <c r="C13" s="1119"/>
      <c r="D13" s="1123" t="s">
        <v>1429</v>
      </c>
      <c r="E13" s="1121"/>
      <c r="F13" s="1005" t="s">
        <v>655</v>
      </c>
    </row>
    <row r="14" spans="1:6" ht="21.95" customHeight="1">
      <c r="A14" s="1002"/>
      <c r="B14" s="1003"/>
      <c r="C14" s="1002"/>
      <c r="D14" s="1003"/>
      <c r="E14" s="1003"/>
      <c r="F14" s="1002"/>
    </row>
    <row r="15" spans="1:6">
      <c r="A15" s="247" t="s">
        <v>1430</v>
      </c>
      <c r="B15" s="247"/>
      <c r="C15" s="247"/>
      <c r="D15" s="247"/>
      <c r="E15" s="247"/>
      <c r="F15" s="247"/>
    </row>
    <row r="16" spans="1:6">
      <c r="A16" s="247" t="s">
        <v>1431</v>
      </c>
      <c r="B16" s="247"/>
      <c r="C16" s="252" t="s">
        <v>180</v>
      </c>
      <c r="D16" s="253">
        <v>319532</v>
      </c>
      <c r="E16" s="253">
        <v>331909</v>
      </c>
      <c r="F16" s="254">
        <f>100/D16*E16-100</f>
        <v>3.873477460786404</v>
      </c>
    </row>
    <row r="17" spans="1:6">
      <c r="A17" s="247"/>
      <c r="B17" s="247"/>
      <c r="C17" s="247"/>
      <c r="D17" s="247"/>
      <c r="E17" s="247"/>
      <c r="F17" s="247"/>
    </row>
    <row r="18" spans="1:6">
      <c r="A18" s="247" t="s">
        <v>1432</v>
      </c>
      <c r="B18" s="247"/>
      <c r="C18" s="252" t="s">
        <v>180</v>
      </c>
      <c r="D18" s="253">
        <v>281275</v>
      </c>
      <c r="E18" s="253">
        <v>294730</v>
      </c>
      <c r="F18" s="254">
        <f>100/D18*E18-100</f>
        <v>4.7835747933517041</v>
      </c>
    </row>
    <row r="19" spans="1:6">
      <c r="A19" s="247"/>
      <c r="B19" s="247"/>
      <c r="C19" s="247"/>
      <c r="D19" s="247"/>
      <c r="E19" s="247"/>
      <c r="F19" s="247"/>
    </row>
    <row r="20" spans="1:6">
      <c r="A20" s="247" t="s">
        <v>1433</v>
      </c>
      <c r="B20" s="247"/>
      <c r="C20" s="252"/>
      <c r="D20" s="255"/>
      <c r="E20" s="255"/>
      <c r="F20" s="254"/>
    </row>
    <row r="21" spans="1:6" ht="8.1" customHeight="1">
      <c r="A21" s="247"/>
      <c r="B21" s="247"/>
      <c r="C21" s="252"/>
      <c r="D21" s="247"/>
      <c r="E21" s="247"/>
      <c r="F21" s="256"/>
    </row>
    <row r="22" spans="1:6">
      <c r="A22" s="247" t="s">
        <v>1434</v>
      </c>
      <c r="B22" s="247"/>
      <c r="C22" s="252" t="s">
        <v>180</v>
      </c>
      <c r="D22" s="253">
        <v>83630</v>
      </c>
      <c r="E22" s="253">
        <v>85185</v>
      </c>
      <c r="F22" s="254">
        <f>100/D22*E22-100</f>
        <v>1.8593806050460415</v>
      </c>
    </row>
    <row r="23" spans="1:6">
      <c r="A23" s="247" t="s">
        <v>1435</v>
      </c>
      <c r="B23" s="247"/>
      <c r="C23" s="252" t="s">
        <v>180</v>
      </c>
      <c r="D23" s="253">
        <v>19660</v>
      </c>
      <c r="E23" s="253">
        <v>23352</v>
      </c>
      <c r="F23" s="254">
        <f>100/D23*E23-100</f>
        <v>18.77924720244151</v>
      </c>
    </row>
    <row r="24" spans="1:6">
      <c r="A24" s="247" t="s">
        <v>1436</v>
      </c>
      <c r="B24" s="247"/>
      <c r="C24" s="252" t="s">
        <v>180</v>
      </c>
      <c r="D24" s="253">
        <v>163869</v>
      </c>
      <c r="E24" s="253">
        <v>168933</v>
      </c>
      <c r="F24" s="254">
        <f>100/D24*E24-100</f>
        <v>3.0902733280852459</v>
      </c>
    </row>
    <row r="25" spans="1:6">
      <c r="A25" s="247"/>
      <c r="B25" s="247"/>
      <c r="C25" s="247"/>
      <c r="D25" s="247"/>
      <c r="E25" s="247"/>
      <c r="F25" s="247"/>
    </row>
    <row r="26" spans="1:6" ht="13.5">
      <c r="A26" s="247" t="s">
        <v>1437</v>
      </c>
      <c r="B26" s="247"/>
      <c r="C26" s="252" t="s">
        <v>1438</v>
      </c>
      <c r="D26" s="253">
        <v>350458</v>
      </c>
      <c r="E26" s="253">
        <v>371353</v>
      </c>
      <c r="F26" s="254">
        <f>100/D26*E26-100</f>
        <v>5.9621980379960036</v>
      </c>
    </row>
    <row r="27" spans="1:6">
      <c r="A27" s="247" t="s">
        <v>1439</v>
      </c>
      <c r="B27" s="247"/>
      <c r="C27" s="252" t="s">
        <v>315</v>
      </c>
      <c r="D27" s="257">
        <v>86276.1</v>
      </c>
      <c r="E27" s="257">
        <v>91637.4</v>
      </c>
      <c r="F27" s="254">
        <f>100/D27*E27-100</f>
        <v>6.2141195533873201</v>
      </c>
    </row>
    <row r="28" spans="1:6">
      <c r="A28" s="247"/>
      <c r="B28" s="247"/>
      <c r="C28" s="252"/>
      <c r="D28" s="247"/>
      <c r="E28" s="247"/>
      <c r="F28" s="254"/>
    </row>
    <row r="29" spans="1:6" ht="13.5">
      <c r="A29" s="247" t="s">
        <v>1440</v>
      </c>
      <c r="B29" s="247"/>
      <c r="C29" s="252" t="s">
        <v>1438</v>
      </c>
      <c r="D29" s="253">
        <v>150944</v>
      </c>
      <c r="E29" s="253">
        <v>155323</v>
      </c>
      <c r="F29" s="254">
        <f>100/D29*E29-100</f>
        <v>2.9010758956964224</v>
      </c>
    </row>
    <row r="30" spans="1:6">
      <c r="A30" s="247"/>
      <c r="B30" s="247"/>
      <c r="C30" s="252" t="s">
        <v>315</v>
      </c>
      <c r="D30" s="257">
        <v>51140.9</v>
      </c>
      <c r="E30" s="257">
        <v>55195.3</v>
      </c>
      <c r="F30" s="254">
        <f>100/D30*E30-100</f>
        <v>7.927901151524523</v>
      </c>
    </row>
    <row r="31" spans="1:6" ht="12.75" customHeight="1">
      <c r="A31" s="247"/>
      <c r="B31" s="247"/>
      <c r="C31" s="247"/>
      <c r="D31" s="247"/>
      <c r="E31" s="247"/>
      <c r="F31" s="247"/>
    </row>
    <row r="32" spans="1:6" ht="13.5">
      <c r="A32" s="247" t="s">
        <v>1441</v>
      </c>
      <c r="B32" s="247"/>
      <c r="C32" s="252" t="s">
        <v>1438</v>
      </c>
      <c r="D32" s="253">
        <v>199514</v>
      </c>
      <c r="E32" s="253">
        <v>216030</v>
      </c>
      <c r="F32" s="254">
        <f>100/D32*E32-100</f>
        <v>8.2781158214461215</v>
      </c>
    </row>
    <row r="33" spans="1:6">
      <c r="A33" s="247"/>
      <c r="B33" s="247"/>
      <c r="C33" s="252" t="s">
        <v>315</v>
      </c>
      <c r="D33" s="257">
        <v>35135.199999999997</v>
      </c>
      <c r="E33" s="257">
        <v>36442.1</v>
      </c>
      <c r="F33" s="254">
        <f>100/D33*E33-100</f>
        <v>3.719631594526291</v>
      </c>
    </row>
    <row r="34" spans="1:6">
      <c r="A34" s="247"/>
      <c r="B34" s="247"/>
      <c r="C34" s="252"/>
      <c r="D34" s="247"/>
      <c r="E34" s="247"/>
      <c r="F34" s="254"/>
    </row>
    <row r="35" spans="1:6" ht="13.5">
      <c r="A35" s="247" t="s">
        <v>1442</v>
      </c>
      <c r="B35" s="247"/>
      <c r="C35" s="252" t="s">
        <v>1438</v>
      </c>
      <c r="D35" s="253">
        <v>21028</v>
      </c>
      <c r="E35" s="253">
        <v>22784</v>
      </c>
      <c r="F35" s="254">
        <f>100/D35*E35-100</f>
        <v>8.3507704013696014</v>
      </c>
    </row>
    <row r="36" spans="1:6">
      <c r="A36" s="247" t="s">
        <v>1443</v>
      </c>
      <c r="B36" s="247"/>
      <c r="C36" s="252" t="s">
        <v>315</v>
      </c>
      <c r="D36" s="257">
        <v>8794.6</v>
      </c>
      <c r="E36" s="257">
        <v>9587.4</v>
      </c>
      <c r="F36" s="254">
        <f>100/D36*E36-100</f>
        <v>9.0146226093284412</v>
      </c>
    </row>
    <row r="37" spans="1:6">
      <c r="A37" s="247"/>
      <c r="B37" s="247"/>
      <c r="C37" s="252"/>
      <c r="D37" s="247"/>
      <c r="E37" s="247"/>
      <c r="F37" s="254"/>
    </row>
    <row r="38" spans="1:6" ht="13.5">
      <c r="A38" s="247" t="s">
        <v>1444</v>
      </c>
      <c r="B38" s="247"/>
      <c r="C38" s="252" t="s">
        <v>1438</v>
      </c>
      <c r="D38" s="253">
        <v>178486</v>
      </c>
      <c r="E38" s="253">
        <v>193245</v>
      </c>
      <c r="F38" s="254">
        <f>100/D38*E38-100</f>
        <v>8.2689958876326557</v>
      </c>
    </row>
    <row r="39" spans="1:6">
      <c r="A39" s="247" t="s">
        <v>1445</v>
      </c>
      <c r="B39" s="247"/>
      <c r="C39" s="252" t="s">
        <v>315</v>
      </c>
      <c r="D39" s="257">
        <v>26340.6</v>
      </c>
      <c r="E39" s="257">
        <v>26854.7</v>
      </c>
      <c r="F39" s="254">
        <f>100/D39*E39-100</f>
        <v>1.9517398996226376</v>
      </c>
    </row>
    <row r="40" spans="1:6" ht="11.45" customHeight="1">
      <c r="A40" s="247"/>
      <c r="B40" s="247"/>
      <c r="C40" s="247"/>
      <c r="D40" s="247"/>
      <c r="E40" s="247"/>
      <c r="F40" s="247"/>
    </row>
    <row r="41" spans="1:6" ht="11.45" customHeight="1">
      <c r="A41" s="247"/>
      <c r="B41" s="247"/>
      <c r="C41" s="247"/>
      <c r="D41" s="247"/>
      <c r="E41" s="247"/>
      <c r="F41" s="247"/>
    </row>
    <row r="42" spans="1:6" ht="11.45" customHeight="1">
      <c r="A42" s="247"/>
      <c r="B42" s="247"/>
      <c r="C42" s="247"/>
      <c r="D42" s="247"/>
      <c r="E42" s="247"/>
      <c r="F42" s="247"/>
    </row>
    <row r="43" spans="1:6" ht="12" customHeight="1">
      <c r="A43" s="247" t="s">
        <v>1757</v>
      </c>
      <c r="B43" s="247"/>
      <c r="C43" s="247"/>
      <c r="D43" s="247"/>
      <c r="E43" s="247"/>
      <c r="F43" s="24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1042" customWidth="1"/>
    <col min="2" max="2" width="12.7109375" style="1042" customWidth="1"/>
    <col min="3" max="4" width="12.140625" style="1042" customWidth="1"/>
    <col min="5" max="5" width="12.5703125" style="1042" customWidth="1"/>
    <col min="6" max="6" width="12.28515625" style="1042" customWidth="1"/>
    <col min="7" max="7" width="12.7109375" style="1042" hidden="1" customWidth="1"/>
    <col min="8" max="8" width="11.7109375" style="1042" customWidth="1"/>
    <col min="9" max="10" width="11.5703125" style="1042" customWidth="1"/>
    <col min="11" max="16384" width="11.42578125" style="1042"/>
  </cols>
  <sheetData>
    <row r="1" spans="1:12" s="1058" customFormat="1" ht="15" customHeight="1">
      <c r="A1" s="1061" t="s">
        <v>1777</v>
      </c>
    </row>
    <row r="2" spans="1:12" ht="30" customHeight="1">
      <c r="A2" s="1041" t="s">
        <v>725</v>
      </c>
      <c r="B2" s="1040"/>
      <c r="C2" s="1040"/>
      <c r="D2" s="1040"/>
      <c r="E2" s="1040"/>
      <c r="F2" s="1040"/>
      <c r="G2" s="1040"/>
      <c r="H2" s="1040"/>
      <c r="I2" s="1040"/>
      <c r="J2" s="1040"/>
    </row>
    <row r="3" spans="1:12" ht="30" customHeight="1">
      <c r="A3" s="1124" t="s">
        <v>342</v>
      </c>
      <c r="B3" s="1124"/>
      <c r="C3" s="1124"/>
      <c r="D3" s="1124"/>
      <c r="E3" s="1124"/>
      <c r="F3" s="1124"/>
      <c r="G3" s="1124"/>
      <c r="H3" s="1124"/>
      <c r="I3" s="1124"/>
      <c r="J3" s="1124"/>
    </row>
    <row r="4" spans="1:12" ht="30" customHeight="1">
      <c r="A4" s="1040" t="s">
        <v>1295</v>
      </c>
      <c r="B4" s="1040"/>
      <c r="C4" s="1040"/>
      <c r="D4" s="1040"/>
      <c r="E4" s="1040"/>
      <c r="F4" s="1040"/>
      <c r="G4" s="1040"/>
      <c r="H4" s="1040"/>
      <c r="I4" s="1040"/>
      <c r="J4" s="1040"/>
    </row>
    <row r="5" spans="1:12" ht="30" customHeight="1">
      <c r="A5" s="731"/>
      <c r="B5" s="731"/>
      <c r="C5" s="731"/>
      <c r="D5" s="731"/>
      <c r="E5" s="731"/>
      <c r="F5" s="731"/>
      <c r="G5" s="731"/>
      <c r="H5" s="731"/>
      <c r="I5" s="731"/>
      <c r="J5" s="731"/>
    </row>
    <row r="6" spans="1:12" ht="24.95" customHeight="1">
      <c r="A6" s="1126" t="s">
        <v>1296</v>
      </c>
      <c r="B6" s="1129" t="s">
        <v>375</v>
      </c>
      <c r="C6" s="1129" t="s">
        <v>1773</v>
      </c>
      <c r="D6" s="1129" t="s">
        <v>1754</v>
      </c>
      <c r="E6" s="1129" t="s">
        <v>1774</v>
      </c>
      <c r="F6" s="1129" t="s">
        <v>1775</v>
      </c>
      <c r="G6" s="65"/>
      <c r="H6" s="1134" t="s">
        <v>1773</v>
      </c>
      <c r="I6" s="1126"/>
      <c r="J6" s="1046" t="s">
        <v>1297</v>
      </c>
    </row>
    <row r="7" spans="1:12" ht="24.95" customHeight="1">
      <c r="A7" s="1127"/>
      <c r="B7" s="1130"/>
      <c r="C7" s="1132"/>
      <c r="D7" s="1132"/>
      <c r="E7" s="1132"/>
      <c r="F7" s="1132"/>
      <c r="G7" s="65"/>
      <c r="H7" s="1135"/>
      <c r="I7" s="1127"/>
      <c r="J7" s="1045" t="s">
        <v>195</v>
      </c>
      <c r="K7" s="1045"/>
    </row>
    <row r="8" spans="1:12" ht="24.95" customHeight="1">
      <c r="A8" s="1127"/>
      <c r="B8" s="1130"/>
      <c r="C8" s="1132"/>
      <c r="D8" s="1132"/>
      <c r="E8" s="1132"/>
      <c r="F8" s="1132"/>
      <c r="G8" s="1046" t="s">
        <v>1297</v>
      </c>
      <c r="H8" s="1136"/>
      <c r="I8" s="1128"/>
      <c r="J8" s="732" t="s">
        <v>1708</v>
      </c>
      <c r="K8" s="733"/>
      <c r="L8" s="67"/>
    </row>
    <row r="9" spans="1:12" ht="24.95" customHeight="1">
      <c r="A9" s="1127"/>
      <c r="B9" s="1130"/>
      <c r="C9" s="1132"/>
      <c r="D9" s="1132"/>
      <c r="E9" s="1132"/>
      <c r="F9" s="1132"/>
      <c r="G9" s="734" t="s">
        <v>195</v>
      </c>
      <c r="H9" s="735" t="s">
        <v>1298</v>
      </c>
      <c r="I9" s="736"/>
      <c r="J9" s="737"/>
      <c r="K9" s="1045"/>
      <c r="L9" s="67"/>
    </row>
    <row r="10" spans="1:12" ht="24.95" customHeight="1">
      <c r="A10" s="1127"/>
      <c r="B10" s="1130"/>
      <c r="C10" s="1132"/>
      <c r="D10" s="1132"/>
      <c r="E10" s="1132"/>
      <c r="F10" s="1132"/>
      <c r="G10" s="1046">
        <v>2020</v>
      </c>
      <c r="H10" s="1129" t="s">
        <v>1754</v>
      </c>
      <c r="I10" s="1129" t="s">
        <v>1774</v>
      </c>
      <c r="J10" s="1043" t="s">
        <v>1297</v>
      </c>
      <c r="K10" s="1045"/>
    </row>
    <row r="11" spans="1:12" ht="24.95" customHeight="1">
      <c r="A11" s="1127"/>
      <c r="B11" s="1130"/>
      <c r="C11" s="1132"/>
      <c r="D11" s="1132"/>
      <c r="E11" s="1132"/>
      <c r="F11" s="1132"/>
      <c r="G11" s="1046"/>
      <c r="H11" s="1132"/>
      <c r="I11" s="1132"/>
      <c r="J11" s="1046" t="s">
        <v>195</v>
      </c>
      <c r="K11" s="1045"/>
    </row>
    <row r="12" spans="1:12" ht="24.95" customHeight="1">
      <c r="A12" s="1128"/>
      <c r="B12" s="1131"/>
      <c r="C12" s="1133"/>
      <c r="D12" s="1133"/>
      <c r="E12" s="1133"/>
      <c r="F12" s="1133"/>
      <c r="G12" s="738"/>
      <c r="H12" s="1133"/>
      <c r="I12" s="1133"/>
      <c r="J12" s="739" t="s">
        <v>1519</v>
      </c>
      <c r="L12" s="740"/>
    </row>
    <row r="13" spans="1:12" ht="24.95" customHeight="1">
      <c r="H13" s="740"/>
      <c r="I13" s="740"/>
      <c r="J13" s="740"/>
    </row>
    <row r="14" spans="1:12" ht="24.95" customHeight="1">
      <c r="A14" s="1124" t="s">
        <v>1309</v>
      </c>
      <c r="B14" s="1124"/>
      <c r="C14" s="1124"/>
      <c r="D14" s="1124"/>
      <c r="E14" s="1124"/>
      <c r="F14" s="1124"/>
      <c r="G14" s="1124"/>
      <c r="H14" s="1124"/>
      <c r="I14" s="1124"/>
      <c r="J14" s="1124"/>
    </row>
    <row r="15" spans="1:12" ht="24.95" customHeight="1"/>
    <row r="16" spans="1:12" ht="24.95" customHeight="1">
      <c r="A16" s="1042" t="s">
        <v>1299</v>
      </c>
      <c r="B16" s="741">
        <v>1000</v>
      </c>
      <c r="C16" s="742">
        <v>509977</v>
      </c>
      <c r="D16" s="742">
        <v>511384</v>
      </c>
      <c r="E16" s="742">
        <v>493232</v>
      </c>
      <c r="F16" s="742">
        <v>504912.45454545453</v>
      </c>
      <c r="G16" s="742">
        <v>486738.27272727271</v>
      </c>
      <c r="H16" s="743">
        <v>-0.27513571015127525</v>
      </c>
      <c r="I16" s="743">
        <v>3.3949540986797331</v>
      </c>
      <c r="J16" s="743">
        <v>3.733871535589131</v>
      </c>
    </row>
    <row r="17" spans="1:231" ht="24.95" customHeight="1">
      <c r="B17" s="1047"/>
      <c r="C17" s="744"/>
      <c r="D17" s="744"/>
      <c r="E17" s="745"/>
      <c r="F17" s="744"/>
      <c r="G17" s="745"/>
      <c r="H17" s="743"/>
      <c r="I17" s="743"/>
      <c r="J17" s="743"/>
    </row>
    <row r="18" spans="1:231" ht="24.95" customHeight="1">
      <c r="A18" s="1042" t="s">
        <v>140</v>
      </c>
      <c r="B18" s="746" t="s">
        <v>1463</v>
      </c>
      <c r="C18" s="747">
        <v>56671</v>
      </c>
      <c r="D18" s="747">
        <v>57368</v>
      </c>
      <c r="E18" s="747">
        <v>53297</v>
      </c>
      <c r="F18" s="747">
        <v>572337</v>
      </c>
      <c r="G18" s="747">
        <v>547332</v>
      </c>
      <c r="H18" s="743">
        <v>-1.2149630456003422</v>
      </c>
      <c r="I18" s="743">
        <v>6.3305626958365337</v>
      </c>
      <c r="J18" s="743">
        <v>4.5685251364802326</v>
      </c>
    </row>
    <row r="19" spans="1:231" ht="24.95" customHeight="1">
      <c r="B19" s="1047"/>
      <c r="C19" s="748"/>
      <c r="D19" s="748"/>
      <c r="E19" s="749"/>
      <c r="F19" s="750"/>
      <c r="G19" s="749"/>
      <c r="H19" s="743"/>
      <c r="I19" s="743"/>
      <c r="J19" s="743"/>
    </row>
    <row r="20" spans="1:231" ht="24.95" customHeight="1">
      <c r="A20" s="1042" t="s">
        <v>1300</v>
      </c>
      <c r="B20" s="746" t="s">
        <v>1463</v>
      </c>
      <c r="C20" s="747">
        <v>14447</v>
      </c>
      <c r="D20" s="747">
        <v>14588</v>
      </c>
      <c r="E20" s="747">
        <v>13200</v>
      </c>
      <c r="F20" s="747">
        <v>145729</v>
      </c>
      <c r="G20" s="747">
        <v>137386</v>
      </c>
      <c r="H20" s="743">
        <v>-0.96654784754592526</v>
      </c>
      <c r="I20" s="743">
        <v>9.4469696969697026</v>
      </c>
      <c r="J20" s="743">
        <v>6.0726711600891008</v>
      </c>
    </row>
    <row r="21" spans="1:231" ht="24.95" customHeight="1">
      <c r="A21" s="1042" t="s">
        <v>1301</v>
      </c>
      <c r="B21" s="746" t="s">
        <v>1463</v>
      </c>
      <c r="C21" s="747">
        <v>21495</v>
      </c>
      <c r="D21" s="747">
        <v>21927</v>
      </c>
      <c r="E21" s="747">
        <v>20377</v>
      </c>
      <c r="F21" s="747">
        <v>222580</v>
      </c>
      <c r="G21" s="747">
        <v>213538</v>
      </c>
      <c r="H21" s="743">
        <v>-1.9701737583800849</v>
      </c>
      <c r="I21" s="743">
        <v>5.486578004613051</v>
      </c>
      <c r="J21" s="743">
        <v>4.2343751463439787</v>
      </c>
    </row>
    <row r="22" spans="1:231" ht="24.95" customHeight="1">
      <c r="A22" s="1042" t="s">
        <v>1302</v>
      </c>
      <c r="B22" s="746" t="s">
        <v>1463</v>
      </c>
      <c r="C22" s="747">
        <v>20729</v>
      </c>
      <c r="D22" s="747">
        <v>20852</v>
      </c>
      <c r="E22" s="747">
        <v>19720</v>
      </c>
      <c r="F22" s="747">
        <v>204025</v>
      </c>
      <c r="G22" s="747">
        <v>196408</v>
      </c>
      <c r="H22" s="743">
        <v>-0.58987147515824745</v>
      </c>
      <c r="I22" s="743">
        <v>5.1166328600405535</v>
      </c>
      <c r="J22" s="743">
        <v>3.8781516027860334</v>
      </c>
    </row>
    <row r="23" spans="1:231" ht="24.95" customHeight="1">
      <c r="B23" s="1047"/>
      <c r="C23" s="747"/>
      <c r="D23" s="747"/>
      <c r="E23" s="747"/>
      <c r="F23" s="747"/>
      <c r="G23" s="747"/>
      <c r="H23" s="743"/>
      <c r="I23" s="743"/>
      <c r="J23" s="743"/>
    </row>
    <row r="24" spans="1:231" ht="24.95" customHeight="1">
      <c r="A24" s="1042" t="s">
        <v>1303</v>
      </c>
      <c r="B24" s="746" t="s">
        <v>1463</v>
      </c>
      <c r="C24" s="747">
        <v>28075</v>
      </c>
      <c r="D24" s="747">
        <v>28559</v>
      </c>
      <c r="E24" s="747">
        <v>26626</v>
      </c>
      <c r="F24" s="747">
        <v>289430</v>
      </c>
      <c r="G24" s="747">
        <v>279154</v>
      </c>
      <c r="H24" s="743">
        <v>-1.6947372106866538</v>
      </c>
      <c r="I24" s="743">
        <v>5.4420491249154992</v>
      </c>
      <c r="J24" s="743">
        <v>3.6811222479348373</v>
      </c>
    </row>
    <row r="25" spans="1:231" ht="24.95" customHeight="1">
      <c r="A25" s="1042" t="s">
        <v>1304</v>
      </c>
      <c r="B25" s="746" t="s">
        <v>1463</v>
      </c>
      <c r="C25" s="747">
        <v>28596</v>
      </c>
      <c r="D25" s="747">
        <v>28808</v>
      </c>
      <c r="E25" s="747">
        <v>26671</v>
      </c>
      <c r="F25" s="747">
        <v>282905</v>
      </c>
      <c r="G25" s="747">
        <v>268179</v>
      </c>
      <c r="H25" s="743">
        <v>-0.73590669258540231</v>
      </c>
      <c r="I25" s="743">
        <v>7.2175771437141378</v>
      </c>
      <c r="J25" s="743">
        <v>5.4911085506322195</v>
      </c>
    </row>
    <row r="26" spans="1:231" ht="24.95" customHeight="1">
      <c r="B26" s="1047"/>
      <c r="C26" s="744"/>
      <c r="D26" s="744"/>
      <c r="E26" s="745"/>
      <c r="F26" s="744"/>
      <c r="G26" s="745"/>
      <c r="H26" s="743"/>
      <c r="I26" s="743"/>
      <c r="J26" s="743"/>
    </row>
    <row r="27" spans="1:231" ht="24.95" customHeight="1">
      <c r="A27" s="1042" t="s">
        <v>1305</v>
      </c>
      <c r="B27" s="751" t="s">
        <v>315</v>
      </c>
      <c r="C27" s="752">
        <v>9899324</v>
      </c>
      <c r="D27" s="752">
        <v>9163212</v>
      </c>
      <c r="E27" s="752">
        <v>9246742</v>
      </c>
      <c r="F27" s="752">
        <v>87241200</v>
      </c>
      <c r="G27" s="752">
        <v>83043057</v>
      </c>
      <c r="H27" s="743">
        <v>8.0333402741309357</v>
      </c>
      <c r="I27" s="743">
        <v>7.057426280521284</v>
      </c>
      <c r="J27" s="743">
        <v>5.0553810898363167</v>
      </c>
    </row>
    <row r="28" spans="1:231" ht="24.95" customHeight="1">
      <c r="B28" s="1047"/>
      <c r="C28" s="753"/>
      <c r="D28" s="753"/>
      <c r="E28" s="742"/>
      <c r="F28" s="752"/>
      <c r="G28" s="742"/>
      <c r="H28" s="743"/>
      <c r="I28" s="743"/>
      <c r="J28" s="743"/>
    </row>
    <row r="29" spans="1:231" ht="24.95" customHeight="1">
      <c r="A29" s="1042" t="s">
        <v>1300</v>
      </c>
      <c r="B29" s="751" t="s">
        <v>315</v>
      </c>
      <c r="C29" s="752">
        <v>2402014</v>
      </c>
      <c r="D29" s="752">
        <v>2263965</v>
      </c>
      <c r="E29" s="752">
        <v>2075233</v>
      </c>
      <c r="F29" s="752">
        <v>21696457</v>
      </c>
      <c r="G29" s="752">
        <v>20070322</v>
      </c>
      <c r="H29" s="743">
        <v>6.0976649373996565</v>
      </c>
      <c r="I29" s="743">
        <v>15.746713742505051</v>
      </c>
      <c r="J29" s="743">
        <v>8.1021869006386567</v>
      </c>
    </row>
    <row r="30" spans="1:231" ht="24.95" customHeight="1">
      <c r="A30" s="1042" t="s">
        <v>1301</v>
      </c>
      <c r="B30" s="751" t="s">
        <v>315</v>
      </c>
      <c r="C30" s="752">
        <v>3955148</v>
      </c>
      <c r="D30" s="752">
        <v>3644364</v>
      </c>
      <c r="E30" s="752">
        <v>3845448</v>
      </c>
      <c r="F30" s="752">
        <v>35890669</v>
      </c>
      <c r="G30" s="752">
        <v>34847514</v>
      </c>
      <c r="H30" s="743">
        <v>8.5277979916385789</v>
      </c>
      <c r="I30" s="743">
        <v>2.8527235318225479</v>
      </c>
      <c r="J30" s="743">
        <v>2.9934847002285494</v>
      </c>
    </row>
    <row r="31" spans="1:231" ht="24.95" customHeight="1">
      <c r="A31" s="1042" t="s">
        <v>1302</v>
      </c>
      <c r="B31" s="751" t="s">
        <v>315</v>
      </c>
      <c r="C31" s="752">
        <v>3542161</v>
      </c>
      <c r="D31" s="752">
        <v>3254883</v>
      </c>
      <c r="E31" s="752">
        <v>3326061</v>
      </c>
      <c r="F31" s="752">
        <v>29654072</v>
      </c>
      <c r="G31" s="752">
        <v>28125223</v>
      </c>
      <c r="H31" s="743">
        <v>8.8260622578445975</v>
      </c>
      <c r="I31" s="743">
        <v>6.4971748864497698</v>
      </c>
      <c r="J31" s="743">
        <v>5.43586445519027</v>
      </c>
    </row>
    <row r="32" spans="1:231" ht="24.95" customHeight="1">
      <c r="A32" s="754"/>
      <c r="B32" s="751"/>
      <c r="C32" s="753"/>
      <c r="D32" s="753"/>
      <c r="E32" s="742"/>
      <c r="F32" s="752"/>
      <c r="G32" s="742"/>
      <c r="H32" s="743"/>
      <c r="I32" s="743"/>
      <c r="J32" s="743"/>
      <c r="K32" s="754"/>
      <c r="L32" s="754"/>
      <c r="M32" s="754"/>
      <c r="N32" s="754"/>
      <c r="O32" s="754"/>
      <c r="P32" s="754"/>
      <c r="Q32" s="754"/>
      <c r="R32" s="754"/>
      <c r="S32" s="754"/>
      <c r="T32" s="754"/>
      <c r="U32" s="754"/>
      <c r="V32" s="754"/>
      <c r="W32" s="754"/>
      <c r="X32" s="754"/>
      <c r="Y32" s="754"/>
      <c r="Z32" s="754"/>
      <c r="AA32" s="754"/>
      <c r="AB32" s="754"/>
      <c r="AC32" s="754"/>
      <c r="AD32" s="754"/>
      <c r="AE32" s="754"/>
      <c r="AF32" s="754"/>
      <c r="AG32" s="754"/>
      <c r="AH32" s="754"/>
      <c r="AI32" s="754"/>
      <c r="AJ32" s="754"/>
      <c r="AK32" s="754"/>
      <c r="AL32" s="754"/>
      <c r="AM32" s="754"/>
      <c r="AN32" s="754"/>
      <c r="AO32" s="754"/>
      <c r="AP32" s="754"/>
      <c r="AQ32" s="754"/>
      <c r="AR32" s="754"/>
      <c r="AS32" s="754"/>
      <c r="AT32" s="754"/>
      <c r="AU32" s="754"/>
      <c r="AV32" s="754"/>
      <c r="AW32" s="754"/>
      <c r="AX32" s="754"/>
      <c r="AY32" s="754"/>
      <c r="AZ32" s="754"/>
      <c r="BA32" s="754"/>
      <c r="BB32" s="754"/>
      <c r="BC32" s="754"/>
      <c r="BD32" s="754"/>
      <c r="BE32" s="754"/>
      <c r="BF32" s="754"/>
      <c r="BG32" s="754"/>
      <c r="BH32" s="754"/>
      <c r="BI32" s="754"/>
      <c r="BJ32" s="754"/>
      <c r="BK32" s="754"/>
      <c r="BL32" s="754"/>
      <c r="BM32" s="754"/>
      <c r="BN32" s="754"/>
      <c r="BO32" s="754"/>
      <c r="BP32" s="754"/>
      <c r="BQ32" s="754"/>
      <c r="BR32" s="754"/>
      <c r="BS32" s="754"/>
      <c r="BT32" s="754"/>
      <c r="BU32" s="754"/>
      <c r="BV32" s="754"/>
      <c r="BW32" s="754"/>
      <c r="BX32" s="754"/>
      <c r="BY32" s="754"/>
      <c r="BZ32" s="754"/>
      <c r="CA32" s="754"/>
      <c r="CB32" s="754"/>
      <c r="CC32" s="754"/>
      <c r="CD32" s="754"/>
      <c r="CE32" s="754"/>
      <c r="CF32" s="754"/>
      <c r="CG32" s="754"/>
      <c r="CH32" s="754"/>
      <c r="CI32" s="754"/>
      <c r="CJ32" s="754"/>
      <c r="CK32" s="754"/>
      <c r="CL32" s="754"/>
      <c r="CM32" s="754"/>
      <c r="CN32" s="754"/>
      <c r="CO32" s="754"/>
      <c r="CP32" s="754"/>
      <c r="CQ32" s="754"/>
      <c r="CR32" s="754"/>
      <c r="CS32" s="754"/>
      <c r="CT32" s="754"/>
      <c r="CU32" s="754"/>
      <c r="CV32" s="754"/>
      <c r="CW32" s="754"/>
      <c r="CX32" s="754"/>
      <c r="CY32" s="754"/>
      <c r="CZ32" s="754"/>
      <c r="DA32" s="754"/>
      <c r="DB32" s="754"/>
      <c r="DC32" s="754"/>
      <c r="DD32" s="754"/>
      <c r="DE32" s="754"/>
      <c r="DF32" s="754"/>
      <c r="DG32" s="754"/>
      <c r="DH32" s="754"/>
      <c r="DI32" s="754"/>
      <c r="DJ32" s="754"/>
      <c r="DK32" s="754"/>
      <c r="DL32" s="754"/>
      <c r="DM32" s="754"/>
      <c r="DN32" s="754"/>
      <c r="DO32" s="754"/>
      <c r="DP32" s="754"/>
      <c r="DQ32" s="754"/>
      <c r="DR32" s="754"/>
      <c r="DS32" s="754"/>
      <c r="DT32" s="754"/>
      <c r="DU32" s="754"/>
      <c r="DV32" s="754"/>
      <c r="DW32" s="754"/>
      <c r="DX32" s="754"/>
      <c r="DY32" s="754"/>
      <c r="DZ32" s="754"/>
      <c r="EA32" s="754"/>
      <c r="EB32" s="754"/>
      <c r="EC32" s="754"/>
      <c r="ED32" s="754"/>
      <c r="EE32" s="754"/>
      <c r="EF32" s="754"/>
      <c r="EG32" s="754"/>
      <c r="EH32" s="754"/>
      <c r="EI32" s="754"/>
      <c r="EJ32" s="754"/>
      <c r="EK32" s="754"/>
      <c r="EL32" s="754"/>
      <c r="EM32" s="754"/>
      <c r="EN32" s="754"/>
      <c r="EO32" s="754"/>
      <c r="EP32" s="754"/>
      <c r="EQ32" s="754"/>
      <c r="ER32" s="754"/>
      <c r="ES32" s="754"/>
      <c r="ET32" s="754"/>
      <c r="EU32" s="754"/>
      <c r="EV32" s="754"/>
      <c r="EW32" s="754"/>
      <c r="EX32" s="754"/>
      <c r="EY32" s="754"/>
      <c r="EZ32" s="754"/>
      <c r="FA32" s="754"/>
      <c r="FB32" s="754"/>
      <c r="FC32" s="754"/>
      <c r="FD32" s="754"/>
      <c r="FE32" s="754"/>
      <c r="FF32" s="754"/>
      <c r="FG32" s="754"/>
      <c r="FH32" s="754"/>
      <c r="FI32" s="754"/>
      <c r="FJ32" s="754"/>
      <c r="FK32" s="754"/>
      <c r="FL32" s="754"/>
      <c r="FM32" s="754"/>
      <c r="FN32" s="754"/>
      <c r="FO32" s="754"/>
      <c r="FP32" s="754"/>
      <c r="FQ32" s="754"/>
      <c r="FR32" s="754"/>
      <c r="FS32" s="754"/>
      <c r="FT32" s="754"/>
      <c r="FU32" s="754"/>
      <c r="FV32" s="754"/>
      <c r="FW32" s="754"/>
      <c r="FX32" s="754"/>
      <c r="FY32" s="754"/>
      <c r="FZ32" s="754"/>
      <c r="GA32" s="754"/>
      <c r="GB32" s="754"/>
      <c r="GC32" s="754"/>
      <c r="GD32" s="754"/>
      <c r="GE32" s="754"/>
      <c r="GF32" s="754"/>
      <c r="GG32" s="754"/>
      <c r="GH32" s="754"/>
      <c r="GI32" s="754"/>
      <c r="GJ32" s="754"/>
      <c r="GK32" s="754"/>
      <c r="GL32" s="754"/>
      <c r="GM32" s="754"/>
      <c r="GN32" s="754"/>
      <c r="GO32" s="754"/>
      <c r="GP32" s="754"/>
      <c r="GQ32" s="754"/>
      <c r="GR32" s="754"/>
      <c r="GS32" s="754"/>
      <c r="GT32" s="754"/>
      <c r="GU32" s="754"/>
      <c r="GV32" s="754"/>
      <c r="GW32" s="754"/>
      <c r="GX32" s="754"/>
      <c r="GY32" s="754"/>
      <c r="GZ32" s="754"/>
      <c r="HA32" s="754"/>
      <c r="HB32" s="754"/>
      <c r="HC32" s="754"/>
      <c r="HD32" s="754"/>
      <c r="HE32" s="754"/>
      <c r="HF32" s="754"/>
      <c r="HG32" s="754"/>
      <c r="HH32" s="754"/>
      <c r="HI32" s="754"/>
      <c r="HJ32" s="754"/>
      <c r="HK32" s="754"/>
      <c r="HL32" s="754"/>
      <c r="HM32" s="754"/>
      <c r="HN32" s="754"/>
      <c r="HO32" s="754"/>
      <c r="HP32" s="754"/>
      <c r="HQ32" s="754"/>
      <c r="HR32" s="754"/>
      <c r="HS32" s="754"/>
      <c r="HT32" s="754"/>
      <c r="HU32" s="754"/>
      <c r="HV32" s="754"/>
      <c r="HW32" s="754"/>
    </row>
    <row r="33" spans="1:10" ht="24.95" customHeight="1">
      <c r="A33" s="1042" t="s">
        <v>1303</v>
      </c>
      <c r="B33" s="751" t="s">
        <v>315</v>
      </c>
      <c r="C33" s="752">
        <v>5234503</v>
      </c>
      <c r="D33" s="752">
        <v>4865593</v>
      </c>
      <c r="E33" s="752">
        <v>4758192</v>
      </c>
      <c r="F33" s="752">
        <v>47943450</v>
      </c>
      <c r="G33" s="752">
        <v>45777431</v>
      </c>
      <c r="H33" s="743">
        <v>7.5820151829386333</v>
      </c>
      <c r="I33" s="743">
        <v>10.010335858662287</v>
      </c>
      <c r="J33" s="743">
        <v>4.7316307461639866</v>
      </c>
    </row>
    <row r="34" spans="1:10" ht="24.95" customHeight="1">
      <c r="A34" s="1042" t="s">
        <v>1304</v>
      </c>
      <c r="B34" s="751" t="s">
        <v>315</v>
      </c>
      <c r="C34" s="752">
        <v>4664821</v>
      </c>
      <c r="D34" s="752">
        <v>4297618</v>
      </c>
      <c r="E34" s="752">
        <v>4488550</v>
      </c>
      <c r="F34" s="752">
        <v>39297747</v>
      </c>
      <c r="G34" s="752">
        <v>37265627</v>
      </c>
      <c r="H34" s="743">
        <v>8.5443378169022992</v>
      </c>
      <c r="I34" s="743">
        <v>3.9271256864689121</v>
      </c>
      <c r="J34" s="743">
        <v>5.4530680511561087</v>
      </c>
    </row>
    <row r="35" spans="1:10" ht="24.95" customHeight="1">
      <c r="B35" s="1047"/>
      <c r="C35" s="1047"/>
      <c r="D35" s="1047"/>
      <c r="E35" s="1047"/>
      <c r="F35" s="753"/>
      <c r="G35" s="742"/>
      <c r="H35" s="743"/>
      <c r="I35" s="743"/>
      <c r="J35" s="743"/>
    </row>
    <row r="36" spans="1:10" ht="24.95" customHeight="1">
      <c r="A36" s="1042" t="s">
        <v>1306</v>
      </c>
      <c r="B36" s="68" t="s">
        <v>1465</v>
      </c>
      <c r="C36" s="755">
        <v>144.30000000000001</v>
      </c>
      <c r="D36" s="755">
        <v>146.4</v>
      </c>
      <c r="E36" s="755">
        <v>135.19999999999999</v>
      </c>
      <c r="F36" s="755">
        <v>133.4</v>
      </c>
      <c r="G36" s="755">
        <v>126.5</v>
      </c>
      <c r="H36" s="743">
        <v>-1.4344262295081904</v>
      </c>
      <c r="I36" s="743">
        <v>6.7307692307692548</v>
      </c>
      <c r="J36" s="743">
        <v>5.4545454545454675</v>
      </c>
    </row>
    <row r="37" spans="1:10" ht="24.95" customHeight="1">
      <c r="A37" s="1042" t="s">
        <v>1307</v>
      </c>
      <c r="B37" s="1047"/>
      <c r="C37" s="755"/>
      <c r="D37" s="755"/>
      <c r="E37" s="755"/>
      <c r="F37" s="742"/>
      <c r="G37" s="745"/>
      <c r="H37" s="743"/>
      <c r="I37" s="743"/>
      <c r="J37" s="743"/>
    </row>
    <row r="38" spans="1:10" ht="24.95" customHeight="1">
      <c r="A38" s="1042" t="s">
        <v>1308</v>
      </c>
      <c r="B38" s="1047" t="s">
        <v>180</v>
      </c>
      <c r="C38" s="749">
        <v>21</v>
      </c>
      <c r="D38" s="749">
        <v>22</v>
      </c>
      <c r="E38" s="749">
        <v>21</v>
      </c>
      <c r="F38" s="742"/>
      <c r="G38" s="745"/>
      <c r="H38" s="743"/>
      <c r="I38" s="743"/>
      <c r="J38" s="743"/>
    </row>
    <row r="39" spans="1:10" ht="18.95" customHeight="1">
      <c r="A39" s="756"/>
      <c r="B39" s="757"/>
      <c r="C39" s="757"/>
      <c r="D39" s="757"/>
      <c r="E39" s="757"/>
      <c r="F39" s="758"/>
      <c r="G39" s="759"/>
      <c r="H39" s="760"/>
      <c r="I39" s="760"/>
      <c r="J39" s="760"/>
    </row>
    <row r="40" spans="1:10" ht="18.95" customHeight="1">
      <c r="A40" s="1124"/>
      <c r="B40" s="1124"/>
      <c r="C40" s="1124"/>
      <c r="D40" s="1124"/>
      <c r="E40" s="1124"/>
      <c r="F40" s="1124"/>
      <c r="G40" s="1124"/>
      <c r="H40" s="1124"/>
      <c r="I40" s="1124"/>
      <c r="J40" s="1124"/>
    </row>
    <row r="41" spans="1:10" ht="18.95" customHeight="1">
      <c r="A41" s="1041"/>
      <c r="B41" s="1041"/>
      <c r="C41" s="1041"/>
      <c r="D41" s="1041"/>
      <c r="E41" s="1041"/>
      <c r="F41" s="1041"/>
      <c r="G41" s="1041"/>
      <c r="H41" s="1041"/>
      <c r="I41" s="1041"/>
      <c r="J41" s="1041"/>
    </row>
    <row r="42" spans="1:10" ht="18.95" customHeight="1">
      <c r="B42" s="751"/>
      <c r="C42" s="752"/>
      <c r="D42" s="752"/>
      <c r="E42" s="752"/>
      <c r="F42" s="752"/>
      <c r="G42" s="742"/>
      <c r="H42" s="761"/>
      <c r="I42" s="761"/>
      <c r="J42" s="761"/>
    </row>
    <row r="43" spans="1:10" ht="18.95" customHeight="1">
      <c r="B43" s="751"/>
      <c r="C43" s="752"/>
      <c r="D43" s="752"/>
      <c r="E43" s="752"/>
      <c r="F43" s="752"/>
      <c r="G43" s="742"/>
      <c r="H43" s="761"/>
      <c r="I43" s="761"/>
      <c r="J43" s="761"/>
    </row>
    <row r="44" spans="1:10" ht="18.95" customHeight="1">
      <c r="A44" s="1042" t="s">
        <v>1310</v>
      </c>
      <c r="F44" s="742"/>
      <c r="G44" s="745"/>
      <c r="H44" s="743"/>
      <c r="I44" s="743"/>
    </row>
    <row r="45" spans="1:10" ht="18.95" customHeight="1">
      <c r="A45" s="1042" t="s">
        <v>1311</v>
      </c>
    </row>
    <row r="46" spans="1:10" ht="18.95" customHeight="1">
      <c r="A46" s="1042" t="s">
        <v>1312</v>
      </c>
    </row>
    <row r="47" spans="1:10" ht="18.95" customHeight="1">
      <c r="A47" s="1042" t="s">
        <v>1313</v>
      </c>
    </row>
    <row r="48" spans="1:10" ht="18.95" customHeight="1">
      <c r="A48" s="1125" t="s">
        <v>1757</v>
      </c>
      <c r="B48" s="1125"/>
      <c r="C48" s="1125"/>
      <c r="D48" s="1125"/>
      <c r="E48" s="1125"/>
      <c r="J48" s="1047"/>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1061" t="s">
        <v>1777</v>
      </c>
    </row>
    <row r="2" spans="1:12" ht="20.100000000000001" customHeight="1">
      <c r="A2" s="979" t="s">
        <v>725</v>
      </c>
      <c r="B2" s="978"/>
      <c r="C2" s="978"/>
      <c r="D2" s="978"/>
      <c r="E2" s="978"/>
      <c r="F2" s="978"/>
      <c r="G2" s="978"/>
      <c r="H2" s="978"/>
      <c r="I2" s="978"/>
      <c r="J2" s="978"/>
    </row>
    <row r="3" spans="1:12" ht="20.100000000000001" customHeight="1">
      <c r="A3" s="1124"/>
      <c r="B3" s="1124"/>
      <c r="C3" s="1124"/>
      <c r="D3" s="1124"/>
      <c r="E3" s="1124"/>
      <c r="F3" s="1124"/>
      <c r="G3" s="1124"/>
      <c r="H3" s="1124"/>
      <c r="I3" s="1124"/>
      <c r="J3" s="1124"/>
    </row>
    <row r="4" spans="1:12" ht="20.100000000000001" customHeight="1">
      <c r="A4" s="1124" t="s">
        <v>342</v>
      </c>
      <c r="B4" s="1124"/>
      <c r="C4" s="1124"/>
      <c r="D4" s="1124"/>
      <c r="E4" s="1124"/>
      <c r="F4" s="1124"/>
      <c r="G4" s="1124"/>
      <c r="H4" s="1124"/>
      <c r="I4" s="1124"/>
      <c r="J4" s="1124"/>
    </row>
    <row r="5" spans="1:12" ht="20.100000000000001" customHeight="1">
      <c r="A5" s="1079"/>
      <c r="B5" s="1079"/>
      <c r="C5" s="1079"/>
      <c r="D5" s="1079"/>
      <c r="E5" s="1079"/>
      <c r="F5" s="1079"/>
      <c r="G5" s="1079"/>
      <c r="H5" s="1079"/>
      <c r="I5" s="1079"/>
      <c r="J5" s="1079"/>
    </row>
    <row r="6" spans="1:12" ht="20.100000000000001" customHeight="1">
      <c r="A6" s="978" t="s">
        <v>1295</v>
      </c>
      <c r="B6" s="978"/>
      <c r="C6" s="978"/>
      <c r="D6" s="978"/>
      <c r="E6" s="978"/>
      <c r="F6" s="978"/>
      <c r="G6" s="978"/>
      <c r="H6" s="978"/>
      <c r="I6" s="978"/>
      <c r="J6" s="978"/>
    </row>
    <row r="7" spans="1:12" ht="20.100000000000001" customHeight="1">
      <c r="A7" s="757"/>
      <c r="B7" s="757"/>
      <c r="C7" s="757"/>
      <c r="D7" s="757"/>
      <c r="E7" s="757"/>
      <c r="F7" s="757"/>
      <c r="G7" s="757"/>
      <c r="H7" s="757"/>
      <c r="I7" s="757"/>
      <c r="J7" s="757"/>
      <c r="K7" s="980"/>
    </row>
    <row r="8" spans="1:12" ht="20.100000000000001" customHeight="1">
      <c r="A8" s="731"/>
      <c r="B8" s="731"/>
      <c r="C8" s="731"/>
      <c r="D8" s="731"/>
      <c r="E8" s="731"/>
      <c r="F8" s="731"/>
      <c r="G8" s="731"/>
      <c r="H8" s="731"/>
      <c r="I8" s="731"/>
      <c r="J8" s="731"/>
      <c r="K8" s="733"/>
      <c r="L8" s="980"/>
    </row>
    <row r="9" spans="1:12" ht="20.100000000000001" customHeight="1">
      <c r="A9" s="1126" t="s">
        <v>1296</v>
      </c>
      <c r="B9" s="1126" t="s">
        <v>375</v>
      </c>
      <c r="C9" s="1126" t="s">
        <v>1746</v>
      </c>
      <c r="D9" s="1126" t="s">
        <v>1726</v>
      </c>
      <c r="E9" s="1126" t="s">
        <v>1747</v>
      </c>
      <c r="F9" s="1126" t="s">
        <v>1748</v>
      </c>
      <c r="G9" s="1126" t="s">
        <v>1686</v>
      </c>
      <c r="H9" s="1139" t="s">
        <v>1744</v>
      </c>
      <c r="I9" s="1137"/>
      <c r="J9" s="1141" t="s">
        <v>1749</v>
      </c>
      <c r="K9" s="980"/>
      <c r="L9" s="980"/>
    </row>
    <row r="10" spans="1:12" ht="20.100000000000001" customHeight="1">
      <c r="A10" s="1137"/>
      <c r="B10" s="1137"/>
      <c r="C10" s="1137"/>
      <c r="D10" s="1137"/>
      <c r="E10" s="1137"/>
      <c r="F10" s="1137"/>
      <c r="G10" s="1137"/>
      <c r="H10" s="1139"/>
      <c r="I10" s="1137"/>
      <c r="J10" s="1142"/>
      <c r="K10" s="980"/>
    </row>
    <row r="11" spans="1:12" ht="20.100000000000001" customHeight="1">
      <c r="A11" s="1137"/>
      <c r="B11" s="1137"/>
      <c r="C11" s="1137"/>
      <c r="D11" s="1137"/>
      <c r="E11" s="1137"/>
      <c r="F11" s="1137"/>
      <c r="G11" s="1137"/>
      <c r="H11" s="1140"/>
      <c r="I11" s="1138"/>
      <c r="J11" s="1143"/>
      <c r="K11" s="980"/>
    </row>
    <row r="12" spans="1:12" ht="20.100000000000001" customHeight="1">
      <c r="A12" s="1137"/>
      <c r="B12" s="1137"/>
      <c r="C12" s="1137"/>
      <c r="D12" s="1137"/>
      <c r="E12" s="1137"/>
      <c r="F12" s="1137"/>
      <c r="G12" s="1137"/>
      <c r="H12" s="985" t="s">
        <v>1298</v>
      </c>
      <c r="I12" s="986"/>
      <c r="J12" s="986"/>
      <c r="L12" s="762"/>
    </row>
    <row r="13" spans="1:12" ht="20.100000000000001" customHeight="1">
      <c r="A13" s="1137"/>
      <c r="B13" s="1137"/>
      <c r="C13" s="1137"/>
      <c r="D13" s="1137"/>
      <c r="E13" s="1137"/>
      <c r="F13" s="1137"/>
      <c r="G13" s="1137"/>
      <c r="H13" s="1134" t="s">
        <v>1726</v>
      </c>
      <c r="I13" s="1134" t="s">
        <v>1747</v>
      </c>
      <c r="J13" s="1141" t="s">
        <v>1750</v>
      </c>
    </row>
    <row r="14" spans="1:12" ht="20.100000000000001" customHeight="1">
      <c r="A14" s="1137"/>
      <c r="B14" s="1137"/>
      <c r="C14" s="1137"/>
      <c r="D14" s="1137"/>
      <c r="E14" s="1137"/>
      <c r="F14" s="1137"/>
      <c r="G14" s="1137"/>
      <c r="H14" s="1135"/>
      <c r="I14" s="1135"/>
      <c r="J14" s="1142"/>
    </row>
    <row r="15" spans="1:12" ht="20.100000000000001" customHeight="1">
      <c r="A15" s="1138"/>
      <c r="B15" s="1138"/>
      <c r="C15" s="1138"/>
      <c r="D15" s="1138"/>
      <c r="E15" s="1138"/>
      <c r="F15" s="1138"/>
      <c r="G15" s="1138"/>
      <c r="H15" s="1136"/>
      <c r="I15" s="1136"/>
      <c r="J15" s="1143"/>
    </row>
    <row r="16" spans="1:12" ht="19.5" customHeight="1">
      <c r="A16" s="704"/>
      <c r="B16" s="704"/>
      <c r="C16" s="704"/>
      <c r="D16" s="704"/>
      <c r="E16" s="704"/>
      <c r="F16" s="704"/>
      <c r="G16" s="704"/>
      <c r="H16" s="704"/>
      <c r="I16" s="704"/>
      <c r="J16" s="704"/>
    </row>
    <row r="17" spans="1:231" ht="19.5" customHeight="1">
      <c r="A17" s="704"/>
      <c r="B17" s="704"/>
      <c r="C17" s="704"/>
      <c r="D17" s="704"/>
      <c r="E17" s="704"/>
      <c r="F17" s="704"/>
      <c r="G17" s="704"/>
      <c r="H17" s="704"/>
      <c r="I17" s="704"/>
      <c r="J17" s="704"/>
    </row>
    <row r="18" spans="1:231" ht="19.5" customHeight="1">
      <c r="A18" s="979" t="s">
        <v>1691</v>
      </c>
      <c r="B18" s="757"/>
      <c r="C18" s="757"/>
      <c r="D18" s="757"/>
      <c r="E18" s="757"/>
      <c r="F18" s="757"/>
      <c r="G18" s="757"/>
      <c r="H18" s="757"/>
      <c r="I18" s="757"/>
      <c r="J18" s="757"/>
    </row>
    <row r="19" spans="1:231" ht="19.5" customHeight="1">
      <c r="A19" s="979"/>
      <c r="B19" s="757"/>
      <c r="C19" s="757"/>
      <c r="D19" s="757"/>
      <c r="E19" s="757"/>
      <c r="F19" s="757"/>
      <c r="G19" s="757"/>
      <c r="H19" s="757"/>
      <c r="I19" s="757"/>
      <c r="J19" s="757"/>
    </row>
    <row r="20" spans="1:231" ht="19.5" customHeight="1">
      <c r="A20" s="978"/>
      <c r="B20" s="704"/>
      <c r="C20" s="704"/>
      <c r="D20" s="704"/>
      <c r="E20" s="704"/>
      <c r="F20" s="704"/>
      <c r="G20" s="704"/>
      <c r="H20" s="704"/>
      <c r="I20" s="704"/>
      <c r="J20" s="704"/>
    </row>
    <row r="21" spans="1:231" ht="19.5" customHeight="1">
      <c r="A21" s="979" t="s">
        <v>225</v>
      </c>
      <c r="B21" s="757"/>
      <c r="C21" s="757"/>
      <c r="D21" s="757"/>
      <c r="E21" s="757"/>
      <c r="F21" s="757"/>
      <c r="G21" s="757"/>
      <c r="H21" s="757"/>
      <c r="I21" s="757"/>
      <c r="J21" s="757"/>
    </row>
    <row r="22" spans="1:231" ht="19.5" customHeight="1">
      <c r="A22" s="704"/>
      <c r="B22" s="704"/>
      <c r="C22" s="704"/>
      <c r="D22" s="704"/>
      <c r="E22" s="704"/>
      <c r="F22" s="704"/>
      <c r="G22" s="704"/>
      <c r="H22" s="704"/>
      <c r="I22" s="704"/>
      <c r="J22" s="704"/>
    </row>
    <row r="23" spans="1:231" ht="19.5" customHeight="1">
      <c r="A23" s="704"/>
      <c r="B23" s="704"/>
      <c r="C23" s="704"/>
      <c r="D23" s="704"/>
      <c r="E23" s="704"/>
      <c r="F23" s="704"/>
      <c r="H23" s="704"/>
      <c r="I23" s="704"/>
      <c r="J23" s="704"/>
    </row>
    <row r="24" spans="1:231" ht="19.5" customHeight="1">
      <c r="A24" s="704" t="s">
        <v>1692</v>
      </c>
      <c r="B24" s="741">
        <v>1000</v>
      </c>
      <c r="C24" s="763">
        <v>898788</v>
      </c>
      <c r="D24" s="763">
        <v>885350</v>
      </c>
      <c r="E24" s="763">
        <v>871834</v>
      </c>
      <c r="F24" s="763">
        <v>888869.33333333337</v>
      </c>
      <c r="G24" s="763">
        <v>859366</v>
      </c>
      <c r="H24" s="764">
        <v>1.5178178121646937</v>
      </c>
      <c r="I24" s="764">
        <v>3.0916435927022832</v>
      </c>
      <c r="J24" s="764">
        <v>3.4331511059703814</v>
      </c>
    </row>
    <row r="25" spans="1:231" ht="19.5" customHeight="1">
      <c r="A25" s="704"/>
      <c r="B25" s="981"/>
      <c r="C25" s="745"/>
      <c r="D25" s="745"/>
      <c r="E25" s="745"/>
      <c r="F25" s="742"/>
      <c r="G25" s="745"/>
      <c r="H25" s="764"/>
      <c r="I25" s="764"/>
      <c r="J25" s="764"/>
    </row>
    <row r="26" spans="1:231" ht="19.5" customHeight="1">
      <c r="A26" s="704" t="s">
        <v>140</v>
      </c>
      <c r="B26" s="746" t="s">
        <v>1463</v>
      </c>
      <c r="C26" s="747">
        <v>285122</v>
      </c>
      <c r="D26" s="747">
        <v>275811</v>
      </c>
      <c r="E26" s="747">
        <v>278656</v>
      </c>
      <c r="F26" s="747">
        <v>809562</v>
      </c>
      <c r="G26" s="747">
        <v>781512</v>
      </c>
      <c r="H26" s="764">
        <v>3.375862456537277</v>
      </c>
      <c r="I26" s="764">
        <v>2.3204237482774488</v>
      </c>
      <c r="J26" s="764">
        <v>3.5891963271197369</v>
      </c>
    </row>
    <row r="27" spans="1:231" ht="19.5" customHeight="1">
      <c r="A27" s="704"/>
      <c r="B27" s="981"/>
      <c r="C27" s="745"/>
      <c r="D27" s="745"/>
      <c r="E27" s="745"/>
      <c r="F27" s="742"/>
      <c r="G27" s="745"/>
      <c r="H27" s="764"/>
      <c r="I27" s="764"/>
      <c r="J27" s="764"/>
    </row>
    <row r="28" spans="1:231" ht="19.5" customHeight="1">
      <c r="A28" s="704" t="s">
        <v>1693</v>
      </c>
      <c r="B28" s="751" t="s">
        <v>315</v>
      </c>
      <c r="C28" s="765">
        <v>38111434</v>
      </c>
      <c r="D28" s="765">
        <v>36830944</v>
      </c>
      <c r="E28" s="765">
        <v>38323644</v>
      </c>
      <c r="F28" s="765">
        <v>103729269</v>
      </c>
      <c r="G28" s="765">
        <v>98974448</v>
      </c>
      <c r="H28" s="764">
        <v>3.4766689661823449</v>
      </c>
      <c r="I28" s="764">
        <v>-0.55373126835223729</v>
      </c>
      <c r="J28" s="764">
        <v>4.8040894352853627</v>
      </c>
    </row>
    <row r="29" spans="1:231" ht="19.5" customHeight="1">
      <c r="A29" s="704"/>
      <c r="B29" s="751"/>
      <c r="C29" s="765"/>
      <c r="D29" s="765"/>
      <c r="E29" s="765"/>
      <c r="F29" s="765"/>
      <c r="G29" s="765"/>
      <c r="H29" s="764"/>
      <c r="I29" s="764"/>
      <c r="J29" s="764"/>
    </row>
    <row r="30" spans="1:231" ht="19.5" customHeight="1">
      <c r="A30" s="704"/>
      <c r="B30" s="751"/>
      <c r="C30" s="765"/>
      <c r="D30" s="765"/>
      <c r="E30" s="765"/>
      <c r="F30" s="765"/>
      <c r="G30" s="765"/>
      <c r="H30" s="764"/>
      <c r="I30" s="764"/>
      <c r="J30" s="764"/>
    </row>
    <row r="31" spans="1:231" ht="19.5" customHeight="1">
      <c r="A31" s="704"/>
      <c r="B31" s="704"/>
      <c r="C31" s="704"/>
      <c r="D31" s="704"/>
      <c r="E31" s="745"/>
      <c r="F31" s="742"/>
      <c r="G31" s="745"/>
      <c r="H31" s="764"/>
      <c r="I31" s="764"/>
      <c r="J31" s="764"/>
    </row>
    <row r="32" spans="1:231" ht="19.5" customHeight="1">
      <c r="A32" s="979" t="s">
        <v>1314</v>
      </c>
      <c r="B32" s="757"/>
      <c r="C32" s="757"/>
      <c r="D32" s="757"/>
      <c r="E32" s="757"/>
      <c r="F32" s="757"/>
      <c r="G32" s="757"/>
      <c r="H32" s="757"/>
      <c r="I32" s="757"/>
      <c r="J32" s="757"/>
      <c r="K32" s="766"/>
      <c r="L32" s="766"/>
      <c r="M32" s="766"/>
      <c r="N32" s="766"/>
      <c r="O32" s="766"/>
      <c r="P32" s="766"/>
      <c r="Q32" s="766"/>
      <c r="R32" s="766"/>
      <c r="S32" s="766"/>
      <c r="T32" s="766"/>
      <c r="U32" s="766"/>
      <c r="V32" s="766"/>
      <c r="W32" s="766"/>
      <c r="X32" s="766"/>
      <c r="Y32" s="766"/>
      <c r="Z32" s="766"/>
      <c r="AA32" s="766"/>
      <c r="AB32" s="766"/>
      <c r="AC32" s="766"/>
      <c r="AD32" s="766"/>
      <c r="AE32" s="766"/>
      <c r="AF32" s="766"/>
      <c r="AG32" s="766"/>
      <c r="AH32" s="766"/>
      <c r="AI32" s="766"/>
      <c r="AJ32" s="766"/>
      <c r="AK32" s="766"/>
      <c r="AL32" s="766"/>
      <c r="AM32" s="766"/>
      <c r="AN32" s="766"/>
      <c r="AO32" s="766"/>
      <c r="AP32" s="766"/>
      <c r="AQ32" s="766"/>
      <c r="AR32" s="766"/>
      <c r="AS32" s="766"/>
      <c r="AT32" s="766"/>
      <c r="AU32" s="766"/>
      <c r="AV32" s="766"/>
      <c r="AW32" s="766"/>
      <c r="AX32" s="766"/>
      <c r="AY32" s="766"/>
      <c r="AZ32" s="766"/>
      <c r="BA32" s="766"/>
      <c r="BB32" s="766"/>
      <c r="BC32" s="766"/>
      <c r="BD32" s="766"/>
      <c r="BE32" s="766"/>
      <c r="BF32" s="766"/>
      <c r="BG32" s="766"/>
      <c r="BH32" s="766"/>
      <c r="BI32" s="766"/>
      <c r="BJ32" s="766"/>
      <c r="BK32" s="766"/>
      <c r="BL32" s="766"/>
      <c r="BM32" s="766"/>
      <c r="BN32" s="766"/>
      <c r="BO32" s="766"/>
      <c r="BP32" s="766"/>
      <c r="BQ32" s="766"/>
      <c r="BR32" s="766"/>
      <c r="BS32" s="766"/>
      <c r="BT32" s="766"/>
      <c r="BU32" s="766"/>
      <c r="BV32" s="766"/>
      <c r="BW32" s="766"/>
      <c r="BX32" s="766"/>
      <c r="BY32" s="766"/>
      <c r="BZ32" s="766"/>
      <c r="CA32" s="766"/>
      <c r="CB32" s="766"/>
      <c r="CC32" s="766"/>
      <c r="CD32" s="766"/>
      <c r="CE32" s="766"/>
      <c r="CF32" s="766"/>
      <c r="CG32" s="766"/>
      <c r="CH32" s="766"/>
      <c r="CI32" s="766"/>
      <c r="CJ32" s="766"/>
      <c r="CK32" s="766"/>
      <c r="CL32" s="766"/>
      <c r="CM32" s="766"/>
      <c r="CN32" s="766"/>
      <c r="CO32" s="766"/>
      <c r="CP32" s="766"/>
      <c r="CQ32" s="766"/>
      <c r="CR32" s="766"/>
      <c r="CS32" s="766"/>
      <c r="CT32" s="766"/>
      <c r="CU32" s="766"/>
      <c r="CV32" s="766"/>
      <c r="CW32" s="766"/>
      <c r="CX32" s="766"/>
      <c r="CY32" s="766"/>
      <c r="CZ32" s="766"/>
      <c r="DA32" s="766"/>
      <c r="DB32" s="766"/>
      <c r="DC32" s="766"/>
      <c r="DD32" s="766"/>
      <c r="DE32" s="766"/>
      <c r="DF32" s="766"/>
      <c r="DG32" s="766"/>
      <c r="DH32" s="766"/>
      <c r="DI32" s="766"/>
      <c r="DJ32" s="766"/>
      <c r="DK32" s="766"/>
      <c r="DL32" s="766"/>
      <c r="DM32" s="766"/>
      <c r="DN32" s="766"/>
      <c r="DO32" s="766"/>
      <c r="DP32" s="766"/>
      <c r="DQ32" s="766"/>
      <c r="DR32" s="766"/>
      <c r="DS32" s="766"/>
      <c r="DT32" s="766"/>
      <c r="DU32" s="766"/>
      <c r="DV32" s="766"/>
      <c r="DW32" s="766"/>
      <c r="DX32" s="766"/>
      <c r="DY32" s="766"/>
      <c r="DZ32" s="766"/>
      <c r="EA32" s="766"/>
      <c r="EB32" s="766"/>
      <c r="EC32" s="766"/>
      <c r="ED32" s="766"/>
      <c r="EE32" s="766"/>
      <c r="EF32" s="766"/>
      <c r="EG32" s="766"/>
      <c r="EH32" s="766"/>
      <c r="EI32" s="766"/>
      <c r="EJ32" s="766"/>
      <c r="EK32" s="766"/>
      <c r="EL32" s="766"/>
      <c r="EM32" s="766"/>
      <c r="EN32" s="766"/>
      <c r="EO32" s="766"/>
      <c r="EP32" s="766"/>
      <c r="EQ32" s="766"/>
      <c r="ER32" s="766"/>
      <c r="ES32" s="766"/>
      <c r="ET32" s="766"/>
      <c r="EU32" s="766"/>
      <c r="EV32" s="766"/>
      <c r="EW32" s="766"/>
      <c r="EX32" s="766"/>
      <c r="EY32" s="766"/>
      <c r="EZ32" s="766"/>
      <c r="FA32" s="766"/>
      <c r="FB32" s="766"/>
      <c r="FC32" s="766"/>
      <c r="FD32" s="766"/>
      <c r="FE32" s="766"/>
      <c r="FF32" s="766"/>
      <c r="FG32" s="766"/>
      <c r="FH32" s="766"/>
      <c r="FI32" s="766"/>
      <c r="FJ32" s="766"/>
      <c r="FK32" s="766"/>
      <c r="FL32" s="766"/>
      <c r="FM32" s="766"/>
      <c r="FN32" s="766"/>
      <c r="FO32" s="766"/>
      <c r="FP32" s="766"/>
      <c r="FQ32" s="766"/>
      <c r="FR32" s="766"/>
      <c r="FS32" s="766"/>
      <c r="FT32" s="766"/>
      <c r="FU32" s="766"/>
      <c r="FV32" s="766"/>
      <c r="FW32" s="766"/>
      <c r="FX32" s="766"/>
      <c r="FY32" s="766"/>
      <c r="FZ32" s="766"/>
      <c r="GA32" s="766"/>
      <c r="GB32" s="766"/>
      <c r="GC32" s="766"/>
      <c r="GD32" s="766"/>
      <c r="GE32" s="766"/>
      <c r="GF32" s="766"/>
      <c r="GG32" s="766"/>
      <c r="GH32" s="766"/>
      <c r="GI32" s="766"/>
      <c r="GJ32" s="766"/>
      <c r="GK32" s="766"/>
      <c r="GL32" s="766"/>
      <c r="GM32" s="766"/>
      <c r="GN32" s="766"/>
      <c r="GO32" s="766"/>
      <c r="GP32" s="766"/>
      <c r="GQ32" s="766"/>
      <c r="GR32" s="766"/>
      <c r="GS32" s="766"/>
      <c r="GT32" s="766"/>
      <c r="GU32" s="766"/>
      <c r="GV32" s="766"/>
      <c r="GW32" s="766"/>
      <c r="GX32" s="766"/>
      <c r="GY32" s="766"/>
      <c r="GZ32" s="766"/>
      <c r="HA32" s="766"/>
      <c r="HB32" s="766"/>
      <c r="HC32" s="766"/>
      <c r="HD32" s="766"/>
      <c r="HE32" s="766"/>
      <c r="HF32" s="766"/>
      <c r="HG32" s="766"/>
      <c r="HH32" s="766"/>
      <c r="HI32" s="766"/>
      <c r="HJ32" s="766"/>
      <c r="HK32" s="766"/>
      <c r="HL32" s="766"/>
      <c r="HM32" s="766"/>
      <c r="HN32" s="766"/>
      <c r="HO32" s="766"/>
      <c r="HP32" s="766"/>
      <c r="HQ32" s="766"/>
      <c r="HR32" s="766"/>
      <c r="HS32" s="766"/>
      <c r="HT32" s="766"/>
      <c r="HU32" s="766"/>
      <c r="HV32" s="766"/>
      <c r="HW32" s="766"/>
    </row>
    <row r="33" spans="1:10" ht="19.5" customHeight="1">
      <c r="A33" s="757"/>
      <c r="B33" s="757"/>
      <c r="C33" s="757"/>
      <c r="D33" s="757"/>
      <c r="E33" s="767"/>
      <c r="F33" s="758"/>
      <c r="G33" s="767"/>
      <c r="H33" s="764"/>
      <c r="I33" s="764"/>
      <c r="J33" s="764"/>
    </row>
    <row r="34" spans="1:10" ht="19.5" customHeight="1">
      <c r="A34" s="704"/>
      <c r="B34" s="704"/>
      <c r="C34" s="704"/>
      <c r="D34" s="704"/>
      <c r="F34" s="742"/>
      <c r="H34" s="764"/>
      <c r="I34" s="764"/>
      <c r="J34" s="764"/>
    </row>
    <row r="35" spans="1:10" ht="19.5" customHeight="1">
      <c r="A35" s="704" t="s">
        <v>1692</v>
      </c>
      <c r="B35" s="741">
        <v>1000</v>
      </c>
      <c r="C35" s="763">
        <v>512639</v>
      </c>
      <c r="D35" s="763">
        <v>505421</v>
      </c>
      <c r="E35" s="763">
        <v>495659</v>
      </c>
      <c r="F35" s="763">
        <v>506526.66666666669</v>
      </c>
      <c r="G35" s="763">
        <v>487978</v>
      </c>
      <c r="H35" s="764">
        <v>1.4281163623988817</v>
      </c>
      <c r="I35" s="764">
        <v>3.4257422946017329</v>
      </c>
      <c r="J35" s="764">
        <v>3.8011276464649484</v>
      </c>
    </row>
    <row r="36" spans="1:10" ht="19.5" customHeight="1">
      <c r="A36" s="704"/>
      <c r="B36" s="981"/>
      <c r="C36" s="745"/>
      <c r="D36" s="745"/>
      <c r="E36" s="745"/>
      <c r="F36" s="742"/>
      <c r="G36" s="745"/>
      <c r="H36" s="764"/>
      <c r="I36" s="764"/>
      <c r="J36" s="764"/>
    </row>
    <row r="37" spans="1:10" ht="19.5" customHeight="1">
      <c r="A37" s="704" t="s">
        <v>140</v>
      </c>
      <c r="B37" s="746" t="s">
        <v>1463</v>
      </c>
      <c r="C37" s="747">
        <v>165857</v>
      </c>
      <c r="D37" s="747">
        <v>160336</v>
      </c>
      <c r="E37" s="747">
        <v>161632</v>
      </c>
      <c r="F37" s="747">
        <v>458298</v>
      </c>
      <c r="G37" s="747">
        <v>438412</v>
      </c>
      <c r="H37" s="764">
        <v>3.4433938728669773</v>
      </c>
      <c r="I37" s="764">
        <v>2.6139625816669962</v>
      </c>
      <c r="J37" s="764">
        <v>4.5359159877010597</v>
      </c>
    </row>
    <row r="38" spans="1:10" ht="19.5" customHeight="1">
      <c r="A38" s="704"/>
      <c r="B38" s="981"/>
      <c r="C38" s="745"/>
      <c r="D38" s="745"/>
      <c r="E38" s="745"/>
      <c r="F38" s="742"/>
      <c r="G38" s="745"/>
      <c r="H38" s="764"/>
      <c r="I38" s="764"/>
      <c r="J38" s="764"/>
    </row>
    <row r="39" spans="1:10" ht="19.5" customHeight="1">
      <c r="A39" s="704" t="s">
        <v>1693</v>
      </c>
      <c r="B39" s="751" t="s">
        <v>315</v>
      </c>
      <c r="C39" s="765">
        <v>25618459</v>
      </c>
      <c r="D39" s="765">
        <v>24485079</v>
      </c>
      <c r="E39" s="765">
        <v>25510491</v>
      </c>
      <c r="F39" s="765">
        <v>68224510</v>
      </c>
      <c r="G39" s="765">
        <v>64920652</v>
      </c>
      <c r="H39" s="764">
        <v>4.6288598864639141</v>
      </c>
      <c r="I39" s="764">
        <v>0.4232297998497927</v>
      </c>
      <c r="J39" s="764">
        <v>5.0890708861026184</v>
      </c>
    </row>
    <row r="40" spans="1:10" ht="19.5" customHeight="1">
      <c r="A40" s="704"/>
      <c r="B40" s="751"/>
      <c r="C40" s="751"/>
      <c r="D40" s="751"/>
      <c r="E40" s="742"/>
      <c r="F40" s="742"/>
      <c r="G40" s="742"/>
      <c r="H40" s="764"/>
      <c r="I40" s="764"/>
      <c r="J40" s="764"/>
    </row>
    <row r="41" spans="1:10" ht="19.5" customHeight="1">
      <c r="A41" s="704"/>
      <c r="B41" s="751"/>
      <c r="C41" s="751"/>
      <c r="D41" s="751"/>
      <c r="E41" s="742"/>
      <c r="F41" s="742"/>
      <c r="G41" s="742"/>
      <c r="H41" s="764"/>
      <c r="I41" s="764"/>
      <c r="J41" s="764"/>
    </row>
    <row r="42" spans="1:10" ht="19.5" customHeight="1">
      <c r="A42" s="704"/>
      <c r="B42" s="751"/>
      <c r="C42" s="751"/>
      <c r="D42" s="751"/>
      <c r="E42" s="742"/>
      <c r="F42" s="742"/>
      <c r="G42" s="742"/>
      <c r="H42" s="764"/>
      <c r="I42" s="764"/>
      <c r="J42" s="764"/>
    </row>
    <row r="43" spans="1:10" ht="19.5" customHeight="1">
      <c r="A43" s="729" t="s">
        <v>1694</v>
      </c>
      <c r="B43" s="757"/>
      <c r="C43" s="757"/>
      <c r="D43" s="757"/>
      <c r="E43" s="757"/>
      <c r="F43" s="757"/>
      <c r="G43" s="757"/>
      <c r="H43" s="757"/>
      <c r="I43" s="757"/>
      <c r="J43" s="757"/>
    </row>
    <row r="44" spans="1:10" ht="19.5" customHeight="1">
      <c r="A44" s="757"/>
      <c r="B44" s="757"/>
      <c r="C44" s="757"/>
      <c r="D44" s="757"/>
      <c r="E44" s="767"/>
      <c r="F44" s="758"/>
      <c r="G44" s="767"/>
      <c r="H44" s="764"/>
      <c r="I44" s="764"/>
      <c r="J44" s="764"/>
    </row>
    <row r="45" spans="1:10" ht="19.5" customHeight="1">
      <c r="A45" s="704"/>
      <c r="B45" s="704"/>
      <c r="C45" s="704"/>
      <c r="D45" s="704"/>
      <c r="F45" s="742"/>
      <c r="H45" s="764"/>
      <c r="I45" s="764"/>
      <c r="J45" s="764"/>
    </row>
    <row r="46" spans="1:10" ht="19.5" customHeight="1">
      <c r="A46" s="704" t="s">
        <v>1692</v>
      </c>
      <c r="B46" s="741">
        <v>1000</v>
      </c>
      <c r="C46" s="763">
        <v>386149</v>
      </c>
      <c r="D46" s="763">
        <v>379929</v>
      </c>
      <c r="E46" s="763">
        <v>376175</v>
      </c>
      <c r="F46" s="763">
        <v>382342.66666666669</v>
      </c>
      <c r="G46" s="763">
        <v>371388</v>
      </c>
      <c r="H46" s="764">
        <v>1.6371479934408768</v>
      </c>
      <c r="I46" s="764">
        <v>2.6514255333289043</v>
      </c>
      <c r="J46" s="764">
        <v>2.9496555264754534</v>
      </c>
    </row>
    <row r="47" spans="1:10" ht="19.5" customHeight="1">
      <c r="A47" s="704"/>
      <c r="B47" s="981"/>
      <c r="C47" s="745"/>
      <c r="D47" s="745"/>
      <c r="E47" s="745"/>
      <c r="F47" s="742"/>
      <c r="G47" s="745"/>
      <c r="H47" s="764"/>
      <c r="I47" s="764"/>
      <c r="J47" s="764"/>
    </row>
    <row r="48" spans="1:10" ht="19.5" customHeight="1">
      <c r="A48" s="704" t="s">
        <v>140</v>
      </c>
      <c r="B48" s="746" t="s">
        <v>1463</v>
      </c>
      <c r="C48" s="747">
        <v>119265</v>
      </c>
      <c r="D48" s="747">
        <v>115475</v>
      </c>
      <c r="E48" s="747">
        <v>117024</v>
      </c>
      <c r="F48" s="747">
        <v>351264</v>
      </c>
      <c r="G48" s="747">
        <v>343100</v>
      </c>
      <c r="H48" s="764">
        <v>3.2820956917081645</v>
      </c>
      <c r="I48" s="764">
        <v>1.9149917965545455</v>
      </c>
      <c r="J48" s="764">
        <v>2.3794812008160875</v>
      </c>
    </row>
    <row r="49" spans="1:10" ht="19.5" customHeight="1">
      <c r="A49" s="704"/>
      <c r="B49" s="981"/>
      <c r="C49" s="745"/>
      <c r="D49" s="745"/>
      <c r="E49" s="745"/>
      <c r="F49" s="742"/>
      <c r="G49" s="745"/>
      <c r="H49" s="764"/>
      <c r="I49" s="764"/>
      <c r="J49" s="764"/>
    </row>
    <row r="50" spans="1:10" ht="19.5" customHeight="1">
      <c r="A50" s="704" t="s">
        <v>1693</v>
      </c>
      <c r="B50" s="751" t="s">
        <v>315</v>
      </c>
      <c r="C50" s="765">
        <v>12492975</v>
      </c>
      <c r="D50" s="765">
        <v>12345865</v>
      </c>
      <c r="E50" s="765">
        <v>12813153</v>
      </c>
      <c r="F50" s="765">
        <v>35504759</v>
      </c>
      <c r="G50" s="765">
        <v>34053796</v>
      </c>
      <c r="H50" s="764">
        <v>1.1915730489520087</v>
      </c>
      <c r="I50" s="764">
        <v>-2.4988228892607367</v>
      </c>
      <c r="J50" s="764">
        <v>4.2607966524495566</v>
      </c>
    </row>
    <row r="51" spans="1:10" ht="19.5" customHeight="1">
      <c r="A51" s="704"/>
      <c r="B51" s="751"/>
      <c r="C51" s="765"/>
      <c r="D51" s="765"/>
      <c r="E51" s="765"/>
      <c r="F51" s="765"/>
      <c r="G51" s="765"/>
      <c r="H51" s="764"/>
      <c r="I51" s="764"/>
      <c r="J51" s="764"/>
    </row>
    <row r="52" spans="1:10" ht="19.5" customHeight="1">
      <c r="A52" s="704" t="s">
        <v>1315</v>
      </c>
      <c r="B52" s="704"/>
      <c r="C52" s="704"/>
      <c r="D52" s="704"/>
      <c r="E52" s="704"/>
      <c r="F52" s="768"/>
      <c r="H52" s="704"/>
      <c r="I52" s="769"/>
      <c r="J52" s="769"/>
    </row>
    <row r="53" spans="1:10" ht="19.5" customHeight="1">
      <c r="A53" s="704" t="s">
        <v>1623</v>
      </c>
      <c r="B53" s="704"/>
      <c r="C53" s="704"/>
      <c r="D53" s="704"/>
      <c r="E53" s="704"/>
      <c r="F53" s="768"/>
      <c r="G53" s="745"/>
      <c r="H53" s="770"/>
      <c r="I53" s="769"/>
      <c r="J53" s="769"/>
    </row>
    <row r="54" spans="1:10" ht="19.5" customHeight="1">
      <c r="A54" s="704" t="s">
        <v>1687</v>
      </c>
      <c r="B54" s="704"/>
      <c r="C54" s="704"/>
      <c r="D54" s="704"/>
      <c r="E54" s="704"/>
      <c r="F54" s="768"/>
      <c r="H54" s="704"/>
      <c r="I54" s="769"/>
      <c r="J54" s="769"/>
    </row>
    <row r="55" spans="1:10" ht="19.5" customHeight="1">
      <c r="A55" s="704" t="s">
        <v>1690</v>
      </c>
      <c r="B55" s="704"/>
      <c r="C55" s="704"/>
      <c r="D55" s="704"/>
      <c r="E55" s="704"/>
      <c r="F55" s="768"/>
      <c r="H55" s="704"/>
      <c r="I55" s="769"/>
      <c r="J55" s="769"/>
    </row>
    <row r="56" spans="1:10" ht="19.5" customHeight="1">
      <c r="A56" s="704" t="s">
        <v>1688</v>
      </c>
      <c r="B56" s="704"/>
      <c r="C56" s="704"/>
      <c r="D56" s="704"/>
      <c r="E56" s="704"/>
      <c r="F56" s="768"/>
      <c r="H56" s="704"/>
      <c r="I56" s="769"/>
      <c r="J56" s="769"/>
    </row>
    <row r="57" spans="1:10" ht="19.5" customHeight="1">
      <c r="A57" s="704" t="s">
        <v>1689</v>
      </c>
      <c r="B57" s="704"/>
      <c r="C57" s="704"/>
      <c r="D57" s="704"/>
      <c r="E57" s="704"/>
      <c r="F57" s="768"/>
      <c r="H57" s="704"/>
      <c r="I57" s="769"/>
      <c r="J57" s="769"/>
    </row>
    <row r="58" spans="1:10" ht="26.45" customHeight="1">
      <c r="A58" s="1079" t="s">
        <v>1757</v>
      </c>
      <c r="B58" s="1079"/>
      <c r="C58" s="1079"/>
      <c r="D58" s="1079"/>
      <c r="E58" s="1079"/>
      <c r="F58" s="1079"/>
      <c r="G58" s="1079"/>
      <c r="H58" s="1079"/>
      <c r="I58" s="1079"/>
      <c r="J58" s="1079"/>
    </row>
    <row r="59" spans="1:10" ht="20.100000000000001" customHeight="1"/>
    <row r="60" spans="1:10" ht="20.100000000000001" customHeight="1"/>
  </sheetData>
  <mergeCells count="16">
    <mergeCell ref="A58:J58"/>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1001"/>
    <col min="3" max="3" width="11.42578125" style="24" customWidth="1"/>
    <col min="4" max="16384" width="11.42578125" style="1001"/>
  </cols>
  <sheetData>
    <row r="1" spans="1:7" s="1057" customFormat="1" ht="15" customHeight="1">
      <c r="A1" s="1061" t="s">
        <v>1777</v>
      </c>
      <c r="C1" s="24"/>
    </row>
    <row r="2" spans="1:7" ht="30" customHeight="1">
      <c r="A2" s="1144" t="s">
        <v>668</v>
      </c>
      <c r="B2" s="1144"/>
      <c r="C2" s="1144"/>
      <c r="D2" s="1144"/>
      <c r="E2" s="1144"/>
      <c r="F2" s="1144"/>
      <c r="G2" s="1144"/>
    </row>
    <row r="59" spans="1:8">
      <c r="A59" s="917" t="s">
        <v>1757</v>
      </c>
      <c r="B59" s="917"/>
      <c r="C59" s="917"/>
      <c r="D59" s="917"/>
      <c r="E59" s="917"/>
      <c r="F59" s="917"/>
      <c r="G59" s="917"/>
      <c r="H59" s="91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01"/>
    <col min="3" max="3" width="11.42578125" style="24" customWidth="1"/>
    <col min="4" max="16384" width="11.42578125" style="1001"/>
  </cols>
  <sheetData>
    <row r="1" spans="1:7" s="1057" customFormat="1" ht="15" customHeight="1">
      <c r="A1" s="1061" t="s">
        <v>1777</v>
      </c>
      <c r="C1" s="24"/>
    </row>
    <row r="2" spans="1:7" ht="30" customHeight="1">
      <c r="A2" s="1144" t="s">
        <v>668</v>
      </c>
      <c r="B2" s="1144"/>
      <c r="C2" s="1144"/>
      <c r="D2" s="1144"/>
      <c r="E2" s="1144"/>
      <c r="F2" s="1144"/>
      <c r="G2" s="1144"/>
    </row>
    <row r="59" spans="1:7">
      <c r="A59" s="918" t="s">
        <v>1757</v>
      </c>
      <c r="B59" s="917"/>
      <c r="C59" s="917"/>
      <c r="D59" s="917"/>
      <c r="E59" s="917"/>
      <c r="F59" s="917"/>
      <c r="G59" s="91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06"/>
    <col min="3" max="3" width="11.42578125" style="24"/>
    <col min="4" max="16384" width="11.42578125" style="1006"/>
  </cols>
  <sheetData>
    <row r="1" spans="1:7" s="1057" customFormat="1" ht="15" customHeight="1">
      <c r="A1" s="1061" t="s">
        <v>1777</v>
      </c>
      <c r="C1" s="24"/>
    </row>
    <row r="2" spans="1:7" ht="12" customHeight="1">
      <c r="A2" s="1145" t="s">
        <v>648</v>
      </c>
      <c r="B2" s="1145"/>
      <c r="C2" s="1145"/>
      <c r="D2" s="1145"/>
      <c r="E2" s="1145"/>
      <c r="F2" s="1145"/>
      <c r="G2" s="1145"/>
    </row>
    <row r="59" spans="1:7" ht="20.100000000000001" customHeight="1">
      <c r="A59" s="1146" t="s">
        <v>1757</v>
      </c>
      <c r="B59" s="1146"/>
      <c r="C59" s="1146"/>
      <c r="D59" s="1146"/>
      <c r="E59" s="1146"/>
      <c r="F59" s="1146"/>
      <c r="G59" s="1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06"/>
    <col min="3" max="3" width="11.42578125" style="24"/>
    <col min="4" max="16384" width="11.42578125" style="1006"/>
  </cols>
  <sheetData>
    <row r="1" spans="1:7" s="1057" customFormat="1" ht="15" customHeight="1">
      <c r="A1" s="1061" t="s">
        <v>1777</v>
      </c>
      <c r="C1" s="24"/>
    </row>
    <row r="2" spans="1:7" ht="12" customHeight="1">
      <c r="A2" s="1145" t="s">
        <v>648</v>
      </c>
      <c r="B2" s="1145"/>
      <c r="C2" s="1145"/>
      <c r="D2" s="1145"/>
      <c r="E2" s="1145"/>
      <c r="F2" s="1145"/>
      <c r="G2" s="1145"/>
    </row>
    <row r="59" spans="1:7" ht="20.100000000000001" customHeight="1">
      <c r="A59" s="1146" t="s">
        <v>1757</v>
      </c>
      <c r="B59" s="1146"/>
      <c r="C59" s="1146"/>
      <c r="D59" s="1146"/>
      <c r="E59" s="1146"/>
      <c r="F59" s="1146"/>
      <c r="G59" s="1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912"/>
    <col min="3" max="3" width="11.42578125" style="24"/>
    <col min="4" max="16384" width="11.42578125" style="912"/>
  </cols>
  <sheetData>
    <row r="1" spans="1:7" s="1057" customFormat="1" ht="15" customHeight="1">
      <c r="A1" s="1061" t="s">
        <v>1777</v>
      </c>
      <c r="C1" s="24"/>
    </row>
    <row r="2" spans="1:7" ht="15.75">
      <c r="A2" s="1145" t="s">
        <v>1625</v>
      </c>
      <c r="B2" s="1145"/>
      <c r="C2" s="1145"/>
      <c r="D2" s="1145"/>
      <c r="E2" s="1145"/>
      <c r="F2" s="1145"/>
      <c r="G2" s="1145"/>
    </row>
    <row r="59" spans="1:7">
      <c r="A59" s="565" t="s">
        <v>1624</v>
      </c>
      <c r="G59" s="179"/>
    </row>
    <row r="60" spans="1:7" ht="15">
      <c r="A60" s="1146" t="s">
        <v>1757</v>
      </c>
      <c r="B60" s="1146"/>
      <c r="C60" s="1146"/>
      <c r="D60" s="1146"/>
      <c r="E60" s="1146"/>
      <c r="F60" s="1146"/>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1008" customWidth="1"/>
    <col min="11" max="16384" width="8.7109375" style="1008"/>
  </cols>
  <sheetData>
    <row r="1" spans="1:11" s="1058" customFormat="1" ht="15" customHeight="1">
      <c r="A1" s="1061" t="s">
        <v>1777</v>
      </c>
      <c r="B1" s="66"/>
      <c r="C1" s="66"/>
      <c r="D1" s="66"/>
      <c r="E1" s="66"/>
      <c r="F1" s="66"/>
      <c r="G1" s="66"/>
      <c r="H1" s="66"/>
      <c r="I1" s="66"/>
    </row>
    <row r="2" spans="1:11" ht="19.5" customHeight="1">
      <c r="A2" s="198" t="s">
        <v>727</v>
      </c>
      <c r="B2" s="210"/>
      <c r="C2" s="210"/>
      <c r="D2" s="210"/>
      <c r="E2" s="210"/>
      <c r="F2" s="210"/>
      <c r="G2" s="210"/>
      <c r="H2" s="210"/>
      <c r="I2" s="210"/>
    </row>
    <row r="3" spans="1:11" ht="19.5" customHeight="1">
      <c r="A3" s="198" t="s">
        <v>6</v>
      </c>
      <c r="B3" s="198"/>
      <c r="C3" s="210"/>
      <c r="D3" s="210"/>
      <c r="E3" s="210"/>
      <c r="F3" s="210"/>
      <c r="G3" s="210"/>
      <c r="H3" s="210"/>
      <c r="I3" s="210"/>
    </row>
    <row r="4" spans="1:11" ht="19.5" customHeight="1">
      <c r="A4" s="597" t="s">
        <v>1534</v>
      </c>
      <c r="B4" s="598"/>
      <c r="C4" s="210"/>
      <c r="D4" s="210"/>
      <c r="E4" s="210"/>
      <c r="F4" s="210"/>
      <c r="G4" s="210"/>
      <c r="H4" s="210"/>
      <c r="I4" s="210"/>
    </row>
    <row r="5" spans="1:11" ht="19.5" customHeight="1">
      <c r="A5" s="198" t="s">
        <v>1282</v>
      </c>
      <c r="B5" s="210"/>
      <c r="C5" s="210"/>
      <c r="D5" s="210"/>
      <c r="E5" s="210"/>
      <c r="F5" s="210"/>
      <c r="G5" s="210"/>
      <c r="H5" s="210"/>
      <c r="I5" s="210"/>
    </row>
    <row r="6" spans="1:11" ht="19.5" customHeight="1">
      <c r="A6" s="198" t="s">
        <v>537</v>
      </c>
      <c r="B6" s="198"/>
      <c r="C6" s="198"/>
      <c r="D6" s="198"/>
      <c r="E6" s="198"/>
      <c r="F6" s="198"/>
      <c r="G6" s="198"/>
      <c r="H6" s="198"/>
      <c r="I6" s="198"/>
    </row>
    <row r="7" spans="1:11" ht="19.5" customHeight="1">
      <c r="A7" s="1147" t="s">
        <v>538</v>
      </c>
      <c r="B7" s="1147"/>
      <c r="C7" s="1148"/>
      <c r="D7" s="1151" t="s">
        <v>246</v>
      </c>
      <c r="E7" s="1152"/>
      <c r="F7" s="1152"/>
      <c r="G7" s="1152"/>
      <c r="H7" s="1152"/>
      <c r="I7" s="1153" t="s">
        <v>298</v>
      </c>
      <c r="J7" s="1154"/>
    </row>
    <row r="8" spans="1:11" ht="19.5" customHeight="1">
      <c r="A8" s="1149"/>
      <c r="B8" s="1149"/>
      <c r="C8" s="1137"/>
      <c r="D8" s="1157" t="s">
        <v>539</v>
      </c>
      <c r="E8" s="1147"/>
      <c r="F8" s="1148"/>
      <c r="G8" s="1134" t="s">
        <v>1283</v>
      </c>
      <c r="H8" s="1126"/>
      <c r="I8" s="1155"/>
      <c r="J8" s="1156"/>
    </row>
    <row r="9" spans="1:11" ht="19.5" customHeight="1">
      <c r="A9" s="1149"/>
      <c r="B9" s="1149"/>
      <c r="C9" s="1137"/>
      <c r="D9" s="1139"/>
      <c r="E9" s="1149"/>
      <c r="F9" s="1137"/>
      <c r="G9" s="1135"/>
      <c r="H9" s="1127"/>
      <c r="I9" s="1155"/>
      <c r="J9" s="1156"/>
    </row>
    <row r="10" spans="1:11" ht="19.5" customHeight="1">
      <c r="A10" s="1149"/>
      <c r="B10" s="1149"/>
      <c r="C10" s="1137"/>
      <c r="D10" s="1139"/>
      <c r="E10" s="1149"/>
      <c r="F10" s="1137"/>
      <c r="G10" s="1135"/>
      <c r="H10" s="1127"/>
      <c r="I10" s="1155"/>
      <c r="J10" s="1156"/>
    </row>
    <row r="11" spans="1:11" ht="19.5" customHeight="1">
      <c r="A11" s="1149"/>
      <c r="B11" s="1149"/>
      <c r="C11" s="1137"/>
      <c r="D11" s="1140"/>
      <c r="E11" s="1150"/>
      <c r="F11" s="1138"/>
      <c r="G11" s="1136"/>
      <c r="H11" s="1128"/>
      <c r="I11" s="1155"/>
      <c r="J11" s="1156"/>
    </row>
    <row r="12" spans="1:11" ht="19.5" customHeight="1">
      <c r="A12" s="1150"/>
      <c r="B12" s="1150"/>
      <c r="C12" s="1138"/>
      <c r="D12" s="1151" t="s">
        <v>180</v>
      </c>
      <c r="E12" s="1152"/>
      <c r="F12" s="1152"/>
      <c r="G12" s="1152"/>
      <c r="H12" s="1152"/>
      <c r="I12" s="1158" t="s">
        <v>660</v>
      </c>
      <c r="J12" s="1159"/>
    </row>
    <row r="13" spans="1:11" ht="19.5" customHeight="1">
      <c r="A13" s="1008"/>
      <c r="B13" s="1008"/>
      <c r="C13" s="1008"/>
      <c r="D13" s="1008"/>
      <c r="E13" s="599"/>
      <c r="F13" s="599"/>
      <c r="G13" s="599"/>
      <c r="H13" s="599"/>
      <c r="I13" s="600"/>
    </row>
    <row r="14" spans="1:11" ht="19.5" customHeight="1">
      <c r="A14" s="537">
        <v>2019</v>
      </c>
      <c r="B14" s="537"/>
      <c r="C14" s="537" t="s">
        <v>1536</v>
      </c>
      <c r="D14" s="1008"/>
      <c r="E14" s="599">
        <v>496634</v>
      </c>
      <c r="F14" s="599"/>
      <c r="G14" s="599">
        <v>493232</v>
      </c>
      <c r="H14" s="599"/>
      <c r="I14" s="599">
        <v>2038385</v>
      </c>
      <c r="K14" s="537"/>
    </row>
    <row r="15" spans="1:11" ht="19.5" customHeight="1">
      <c r="A15" s="537" t="s">
        <v>350</v>
      </c>
      <c r="B15" s="1008"/>
      <c r="C15" s="537" t="s">
        <v>1537</v>
      </c>
      <c r="D15" s="1008"/>
      <c r="E15" s="599">
        <v>489351</v>
      </c>
      <c r="F15" s="599"/>
      <c r="G15" s="599">
        <v>485934</v>
      </c>
      <c r="H15" s="599"/>
      <c r="I15" s="599">
        <v>1632218</v>
      </c>
    </row>
    <row r="16" spans="1:11" ht="19.5" customHeight="1">
      <c r="A16" s="537">
        <v>2020</v>
      </c>
      <c r="B16" s="1008"/>
      <c r="C16" s="537" t="s">
        <v>86</v>
      </c>
      <c r="D16" s="1008"/>
      <c r="E16" s="599">
        <v>499005</v>
      </c>
      <c r="F16" s="599"/>
      <c r="G16" s="599">
        <v>495671</v>
      </c>
      <c r="H16" s="599"/>
      <c r="I16" s="599">
        <v>1543082</v>
      </c>
    </row>
    <row r="17" spans="1:9" ht="19.5" customHeight="1">
      <c r="A17" s="537" t="s">
        <v>350</v>
      </c>
      <c r="B17" s="1008"/>
      <c r="C17" s="537" t="s">
        <v>1538</v>
      </c>
      <c r="D17" s="1008"/>
      <c r="E17" s="599">
        <v>499477</v>
      </c>
      <c r="F17" s="599"/>
      <c r="G17" s="599">
        <v>496043</v>
      </c>
      <c r="H17" s="599"/>
      <c r="I17" s="599">
        <v>1441113</v>
      </c>
    </row>
    <row r="18" spans="1:9" ht="19.5" customHeight="1">
      <c r="A18" s="537" t="s">
        <v>350</v>
      </c>
      <c r="B18" s="1008"/>
      <c r="C18" s="537" t="s">
        <v>1539</v>
      </c>
      <c r="D18" s="1008"/>
      <c r="E18" s="599">
        <v>504951</v>
      </c>
      <c r="F18" s="599"/>
      <c r="G18" s="599">
        <v>501520</v>
      </c>
      <c r="H18" s="599"/>
      <c r="I18" s="599">
        <v>1568761</v>
      </c>
    </row>
    <row r="19" spans="1:9" ht="19.5" customHeight="1">
      <c r="A19" s="537" t="s">
        <v>350</v>
      </c>
      <c r="B19" s="1008"/>
      <c r="C19" s="537" t="s">
        <v>1540</v>
      </c>
      <c r="D19" s="1008"/>
      <c r="E19" s="599">
        <v>505546</v>
      </c>
      <c r="F19" s="599"/>
      <c r="G19" s="599">
        <v>502140</v>
      </c>
      <c r="H19" s="599"/>
      <c r="I19" s="599">
        <v>1738278</v>
      </c>
    </row>
    <row r="20" spans="1:9" ht="19.5" customHeight="1">
      <c r="A20" s="537" t="s">
        <v>350</v>
      </c>
      <c r="B20" s="1008"/>
      <c r="C20" s="537" t="s">
        <v>1541</v>
      </c>
      <c r="D20" s="1008"/>
      <c r="E20" s="599">
        <v>506086</v>
      </c>
      <c r="F20" s="599"/>
      <c r="G20" s="599">
        <v>502672</v>
      </c>
      <c r="H20" s="599"/>
      <c r="I20" s="599">
        <v>1663717</v>
      </c>
    </row>
    <row r="21" spans="1:9" ht="19.5" customHeight="1">
      <c r="A21" s="537" t="s">
        <v>350</v>
      </c>
      <c r="B21" s="1008"/>
      <c r="C21" s="537" t="s">
        <v>1542</v>
      </c>
      <c r="D21" s="1008"/>
      <c r="E21" s="599">
        <v>508753</v>
      </c>
      <c r="F21" s="599"/>
      <c r="G21" s="599">
        <v>505421</v>
      </c>
      <c r="H21" s="599"/>
      <c r="I21" s="599">
        <v>1767859</v>
      </c>
    </row>
    <row r="22" spans="1:9" ht="19.5" customHeight="1">
      <c r="A22" s="537" t="s">
        <v>350</v>
      </c>
      <c r="B22" s="1008"/>
      <c r="C22" s="537" t="s">
        <v>1543</v>
      </c>
      <c r="D22" s="1008"/>
      <c r="E22" s="599">
        <v>510030</v>
      </c>
      <c r="F22" s="599"/>
      <c r="G22" s="599">
        <v>506710</v>
      </c>
      <c r="H22" s="599"/>
      <c r="I22" s="599">
        <v>1834405</v>
      </c>
    </row>
    <row r="23" spans="1:9" ht="19.5" customHeight="1">
      <c r="A23" s="537" t="s">
        <v>350</v>
      </c>
      <c r="B23" s="1008"/>
      <c r="C23" s="537" t="s">
        <v>1544</v>
      </c>
      <c r="D23" s="1008"/>
      <c r="E23" s="599">
        <v>513266</v>
      </c>
      <c r="F23" s="599"/>
      <c r="G23" s="599">
        <v>509860</v>
      </c>
      <c r="H23" s="599"/>
      <c r="I23" s="599">
        <v>1714048</v>
      </c>
    </row>
    <row r="24" spans="1:9" ht="19.5" customHeight="1">
      <c r="A24" s="537" t="s">
        <v>350</v>
      </c>
      <c r="B24" s="1008"/>
      <c r="C24" s="537" t="s">
        <v>193</v>
      </c>
      <c r="D24" s="1008"/>
      <c r="E24" s="599">
        <v>516043</v>
      </c>
      <c r="F24" s="599"/>
      <c r="G24" s="599">
        <v>512639</v>
      </c>
      <c r="H24" s="599"/>
      <c r="I24" s="599">
        <v>1775321</v>
      </c>
    </row>
    <row r="25" spans="1:9" ht="19.5" customHeight="1">
      <c r="A25" s="537" t="s">
        <v>350</v>
      </c>
      <c r="B25" s="1008"/>
      <c r="C25" s="537" t="s">
        <v>1535</v>
      </c>
      <c r="D25" s="1008"/>
      <c r="E25" s="599">
        <v>514855</v>
      </c>
      <c r="F25" s="599"/>
      <c r="G25" s="599">
        <v>511384</v>
      </c>
      <c r="H25" s="599"/>
      <c r="I25" s="599">
        <v>1777102</v>
      </c>
    </row>
    <row r="26" spans="1:9" ht="19.5" customHeight="1">
      <c r="A26" s="537" t="s">
        <v>350</v>
      </c>
      <c r="B26" s="1008"/>
      <c r="C26" s="537" t="s">
        <v>1536</v>
      </c>
      <c r="D26" s="1008"/>
      <c r="E26" s="599">
        <v>513383</v>
      </c>
      <c r="F26" s="599"/>
      <c r="G26" s="599">
        <v>509977</v>
      </c>
      <c r="H26" s="599"/>
      <c r="I26" s="599">
        <v>2122150</v>
      </c>
    </row>
    <row r="27" spans="1:9" ht="19.5" customHeight="1">
      <c r="A27" s="537" t="s">
        <v>350</v>
      </c>
      <c r="B27" s="1008"/>
      <c r="C27" s="537"/>
      <c r="D27" s="1008"/>
      <c r="E27" s="599"/>
      <c r="F27" s="599"/>
      <c r="G27" s="599"/>
      <c r="H27" s="599"/>
      <c r="I27" s="599" t="s">
        <v>350</v>
      </c>
    </row>
    <row r="28" spans="1:9" ht="19.5" customHeight="1">
      <c r="A28" s="537" t="s">
        <v>1545</v>
      </c>
      <c r="B28" s="1008"/>
      <c r="C28" s="537"/>
      <c r="D28" s="1008"/>
      <c r="E28" s="599"/>
      <c r="F28" s="599"/>
      <c r="G28" s="599"/>
      <c r="H28" s="599"/>
      <c r="I28" s="600"/>
    </row>
    <row r="29" spans="1:9" ht="19.5" customHeight="1">
      <c r="A29" s="537" t="s">
        <v>350</v>
      </c>
      <c r="B29" s="1007"/>
      <c r="C29" s="537" t="s">
        <v>350</v>
      </c>
      <c r="D29" s="1007"/>
      <c r="E29" s="1007"/>
      <c r="F29" s="1007"/>
      <c r="G29" s="1007"/>
      <c r="H29" s="1007"/>
      <c r="I29" s="1007"/>
    </row>
    <row r="30" spans="1:9" ht="19.5" customHeight="1">
      <c r="A30" s="537">
        <v>2019</v>
      </c>
      <c r="B30" s="1008"/>
      <c r="C30" s="537" t="s">
        <v>1536</v>
      </c>
      <c r="D30" s="1008"/>
      <c r="E30" s="600">
        <v>-0.4</v>
      </c>
      <c r="F30" s="600"/>
      <c r="G30" s="600">
        <v>-0.3</v>
      </c>
      <c r="H30" s="600"/>
      <c r="I30" s="600">
        <v>18.2</v>
      </c>
    </row>
    <row r="31" spans="1:9" ht="19.5" customHeight="1">
      <c r="A31" s="537" t="s">
        <v>350</v>
      </c>
      <c r="B31" s="1008"/>
      <c r="C31" s="537" t="s">
        <v>1537</v>
      </c>
      <c r="D31" s="1008"/>
      <c r="E31" s="600">
        <v>-1.5</v>
      </c>
      <c r="F31" s="600"/>
      <c r="G31" s="600">
        <v>-1.5</v>
      </c>
      <c r="H31" s="600"/>
      <c r="I31" s="600">
        <v>-19.899999999999999</v>
      </c>
    </row>
    <row r="32" spans="1:9" ht="19.5" customHeight="1">
      <c r="A32" s="537">
        <v>2020</v>
      </c>
      <c r="B32" s="1008"/>
      <c r="C32" s="537" t="s">
        <v>86</v>
      </c>
      <c r="D32" s="1008"/>
      <c r="E32" s="600">
        <v>2</v>
      </c>
      <c r="F32" s="600"/>
      <c r="G32" s="600">
        <v>2</v>
      </c>
      <c r="H32" s="600"/>
      <c r="I32" s="600">
        <v>-5.5</v>
      </c>
    </row>
    <row r="33" spans="1:9" ht="19.5" customHeight="1">
      <c r="A33" s="537" t="s">
        <v>350</v>
      </c>
      <c r="B33" s="1008"/>
      <c r="C33" s="537" t="s">
        <v>1538</v>
      </c>
      <c r="D33" s="1008"/>
      <c r="E33" s="600">
        <v>0.1</v>
      </c>
      <c r="F33" s="600"/>
      <c r="G33" s="600">
        <v>0.1</v>
      </c>
      <c r="H33" s="600"/>
      <c r="I33" s="600">
        <v>-6.6</v>
      </c>
    </row>
    <row r="34" spans="1:9" ht="19.5" customHeight="1">
      <c r="A34" s="537" t="s">
        <v>350</v>
      </c>
      <c r="B34" s="1008"/>
      <c r="C34" s="537" t="s">
        <v>1539</v>
      </c>
      <c r="D34" s="1008"/>
      <c r="E34" s="600">
        <v>1.1000000000000001</v>
      </c>
      <c r="F34" s="600"/>
      <c r="G34" s="600">
        <v>1.1000000000000001</v>
      </c>
      <c r="H34" s="600"/>
      <c r="I34" s="600">
        <v>8.9</v>
      </c>
    </row>
    <row r="35" spans="1:9" ht="19.5" customHeight="1">
      <c r="A35" s="537" t="s">
        <v>350</v>
      </c>
      <c r="B35" s="1008"/>
      <c r="C35" s="537" t="s">
        <v>1540</v>
      </c>
      <c r="D35" s="1008"/>
      <c r="E35" s="600">
        <v>0.1</v>
      </c>
      <c r="F35" s="600"/>
      <c r="G35" s="600">
        <v>0.1</v>
      </c>
      <c r="H35" s="600"/>
      <c r="I35" s="600">
        <v>10.8</v>
      </c>
    </row>
    <row r="36" spans="1:9" ht="19.5" customHeight="1">
      <c r="A36" s="537" t="s">
        <v>350</v>
      </c>
      <c r="B36" s="1008"/>
      <c r="C36" s="537" t="s">
        <v>1541</v>
      </c>
      <c r="D36" s="1008"/>
      <c r="E36" s="600">
        <v>0.1</v>
      </c>
      <c r="F36" s="600"/>
      <c r="G36" s="600">
        <v>0.1</v>
      </c>
      <c r="H36" s="600"/>
      <c r="I36" s="600">
        <v>-4.3</v>
      </c>
    </row>
    <row r="37" spans="1:9" ht="19.5" customHeight="1">
      <c r="A37" s="537" t="s">
        <v>350</v>
      </c>
      <c r="B37" s="1008"/>
      <c r="C37" s="537" t="s">
        <v>1542</v>
      </c>
      <c r="D37" s="1008"/>
      <c r="E37" s="600">
        <v>0.5</v>
      </c>
      <c r="F37" s="600"/>
      <c r="G37" s="600">
        <v>0.5</v>
      </c>
      <c r="H37" s="600"/>
      <c r="I37" s="600">
        <v>6.3</v>
      </c>
    </row>
    <row r="38" spans="1:9" ht="19.5" customHeight="1">
      <c r="A38" s="537" t="s">
        <v>350</v>
      </c>
      <c r="B38" s="1008"/>
      <c r="C38" s="537" t="s">
        <v>1543</v>
      </c>
      <c r="D38" s="1008"/>
      <c r="E38" s="600">
        <v>0.3</v>
      </c>
      <c r="F38" s="600"/>
      <c r="G38" s="600">
        <v>0.3</v>
      </c>
      <c r="H38" s="600"/>
      <c r="I38" s="600">
        <v>3.8</v>
      </c>
    </row>
    <row r="39" spans="1:9" ht="19.5" customHeight="1">
      <c r="A39" s="537" t="s">
        <v>350</v>
      </c>
      <c r="B39" s="1008"/>
      <c r="C39" s="537" t="s">
        <v>1544</v>
      </c>
      <c r="D39" s="1008"/>
      <c r="E39" s="600">
        <v>0.6</v>
      </c>
      <c r="F39" s="600"/>
      <c r="G39" s="600">
        <v>0.6</v>
      </c>
      <c r="H39" s="600"/>
      <c r="I39" s="600">
        <v>-6.6</v>
      </c>
    </row>
    <row r="40" spans="1:9" ht="19.5" customHeight="1">
      <c r="A40" s="537" t="s">
        <v>350</v>
      </c>
      <c r="B40" s="1008"/>
      <c r="C40" s="537" t="s">
        <v>193</v>
      </c>
      <c r="D40" s="1008"/>
      <c r="E40" s="600">
        <v>0.5</v>
      </c>
      <c r="F40" s="600"/>
      <c r="G40" s="600">
        <v>0.5</v>
      </c>
      <c r="H40" s="600"/>
      <c r="I40" s="600">
        <v>3.6</v>
      </c>
    </row>
    <row r="41" spans="1:9" ht="19.5" customHeight="1">
      <c r="A41" s="537" t="s">
        <v>350</v>
      </c>
      <c r="B41" s="1008"/>
      <c r="C41" s="537" t="s">
        <v>1535</v>
      </c>
      <c r="D41" s="1008"/>
      <c r="E41" s="600">
        <v>-0.2</v>
      </c>
      <c r="F41" s="600"/>
      <c r="G41" s="600">
        <v>-0.2</v>
      </c>
      <c r="H41" s="600"/>
      <c r="I41" s="600">
        <v>0.1</v>
      </c>
    </row>
    <row r="42" spans="1:9" ht="19.5" customHeight="1">
      <c r="A42" s="537" t="s">
        <v>350</v>
      </c>
      <c r="B42" s="1008"/>
      <c r="C42" s="537" t="s">
        <v>1536</v>
      </c>
      <c r="D42" s="1008"/>
      <c r="E42" s="600">
        <v>-0.3</v>
      </c>
      <c r="F42" s="600"/>
      <c r="G42" s="600">
        <v>-0.3</v>
      </c>
      <c r="H42" s="600"/>
      <c r="I42" s="600">
        <v>19.399999999999999</v>
      </c>
    </row>
    <row r="43" spans="1:9" ht="19.5" customHeight="1">
      <c r="A43" s="537" t="s">
        <v>350</v>
      </c>
      <c r="B43" s="1008"/>
      <c r="C43" s="537"/>
      <c r="D43" s="1008"/>
      <c r="E43" s="600"/>
      <c r="F43" s="600"/>
      <c r="G43" s="600"/>
      <c r="H43" s="600"/>
      <c r="I43" s="600"/>
    </row>
    <row r="44" spans="1:9" ht="19.5" customHeight="1">
      <c r="A44" s="537" t="s">
        <v>1281</v>
      </c>
      <c r="B44" s="1008"/>
      <c r="C44" s="537"/>
      <c r="D44" s="1008"/>
      <c r="E44" s="600"/>
      <c r="F44" s="600"/>
      <c r="G44" s="600"/>
      <c r="H44" s="600"/>
      <c r="I44" s="600"/>
    </row>
    <row r="45" spans="1:9" ht="19.5" customHeight="1">
      <c r="A45" s="537" t="s">
        <v>350</v>
      </c>
      <c r="B45" s="1007"/>
      <c r="C45" s="537" t="s">
        <v>350</v>
      </c>
      <c r="D45" s="1007"/>
      <c r="E45" s="1007"/>
      <c r="F45" s="1007"/>
      <c r="G45" s="1007"/>
      <c r="H45" s="1007"/>
      <c r="I45" s="1007"/>
    </row>
    <row r="46" spans="1:9" ht="19.5" customHeight="1">
      <c r="A46" s="537">
        <v>2019</v>
      </c>
      <c r="B46" s="1008"/>
      <c r="C46" s="537" t="s">
        <v>1536</v>
      </c>
      <c r="D46" s="1008"/>
      <c r="E46" s="600">
        <v>4.4000000000000004</v>
      </c>
      <c r="F46" s="600"/>
      <c r="G46" s="600">
        <v>4.4000000000000004</v>
      </c>
      <c r="H46" s="600"/>
      <c r="I46" s="600">
        <v>5.2</v>
      </c>
    </row>
    <row r="47" spans="1:9" ht="19.5" customHeight="1">
      <c r="A47" s="537" t="s">
        <v>350</v>
      </c>
      <c r="B47" s="1008"/>
      <c r="C47" s="537" t="s">
        <v>1537</v>
      </c>
      <c r="D47" s="1008"/>
      <c r="E47" s="600">
        <v>4.8</v>
      </c>
      <c r="F47" s="600"/>
      <c r="G47" s="600">
        <v>4.8</v>
      </c>
      <c r="H47" s="600"/>
      <c r="I47" s="600">
        <v>9</v>
      </c>
    </row>
    <row r="48" spans="1:9" ht="19.5" customHeight="1">
      <c r="A48" s="537">
        <v>2020</v>
      </c>
      <c r="B48" s="1008"/>
      <c r="C48" s="537" t="s">
        <v>86</v>
      </c>
      <c r="D48" s="1008"/>
      <c r="E48" s="600">
        <v>4.7</v>
      </c>
      <c r="F48" s="600"/>
      <c r="G48" s="600">
        <v>4.8</v>
      </c>
      <c r="H48" s="600"/>
      <c r="I48" s="600">
        <v>10.3</v>
      </c>
    </row>
    <row r="49" spans="1:9" ht="19.5" customHeight="1">
      <c r="A49" s="537" t="s">
        <v>350</v>
      </c>
      <c r="B49" s="1008"/>
      <c r="C49" s="537" t="s">
        <v>1538</v>
      </c>
      <c r="D49" s="1008"/>
      <c r="E49" s="600">
        <v>4.7</v>
      </c>
      <c r="F49" s="600"/>
      <c r="G49" s="600">
        <v>4.7</v>
      </c>
      <c r="H49" s="600"/>
      <c r="I49" s="600">
        <v>6.3</v>
      </c>
    </row>
    <row r="50" spans="1:9" ht="19.5" customHeight="1">
      <c r="A50" s="537" t="s">
        <v>350</v>
      </c>
      <c r="B50" s="1008"/>
      <c r="C50" s="537" t="s">
        <v>1539</v>
      </c>
      <c r="D50" s="1008"/>
      <c r="E50" s="600">
        <v>4.3</v>
      </c>
      <c r="F50" s="600"/>
      <c r="G50" s="600">
        <v>4.3</v>
      </c>
      <c r="H50" s="600"/>
      <c r="I50" s="600">
        <v>7.9</v>
      </c>
    </row>
    <row r="51" spans="1:9" ht="19.5" customHeight="1">
      <c r="A51" s="537" t="s">
        <v>350</v>
      </c>
      <c r="B51" s="1008"/>
      <c r="C51" s="537" t="s">
        <v>1540</v>
      </c>
      <c r="D51" s="1008"/>
      <c r="E51" s="600">
        <v>3.4</v>
      </c>
      <c r="F51" s="600"/>
      <c r="G51" s="600">
        <v>3.4</v>
      </c>
      <c r="H51" s="600"/>
      <c r="I51" s="600">
        <v>3.3</v>
      </c>
    </row>
    <row r="52" spans="1:9" ht="19.5" customHeight="1">
      <c r="A52" s="537" t="s">
        <v>350</v>
      </c>
      <c r="B52" s="1008"/>
      <c r="C52" s="537" t="s">
        <v>1541</v>
      </c>
      <c r="D52" s="1008"/>
      <c r="E52" s="600">
        <v>3.3</v>
      </c>
      <c r="F52" s="600"/>
      <c r="G52" s="600">
        <v>3.3</v>
      </c>
      <c r="H52" s="600"/>
      <c r="I52" s="600">
        <v>0.1</v>
      </c>
    </row>
    <row r="53" spans="1:9" ht="19.5" customHeight="1">
      <c r="A53" s="537" t="s">
        <v>350</v>
      </c>
      <c r="B53" s="1008"/>
      <c r="C53" s="537" t="s">
        <v>1542</v>
      </c>
      <c r="D53" s="1008"/>
      <c r="E53" s="600">
        <v>3.6</v>
      </c>
      <c r="F53" s="600"/>
      <c r="G53" s="600">
        <v>3.6</v>
      </c>
      <c r="H53" s="600"/>
      <c r="I53" s="600">
        <v>4.3</v>
      </c>
    </row>
    <row r="54" spans="1:9" ht="19.5" customHeight="1">
      <c r="A54" s="537" t="s">
        <v>350</v>
      </c>
      <c r="B54" s="1007"/>
      <c r="C54" s="537" t="s">
        <v>1543</v>
      </c>
      <c r="D54" s="1008"/>
      <c r="E54" s="600">
        <v>3.4</v>
      </c>
      <c r="F54" s="600"/>
      <c r="G54" s="600">
        <v>3.4</v>
      </c>
      <c r="H54" s="600"/>
      <c r="I54" s="600">
        <v>5.2</v>
      </c>
    </row>
    <row r="55" spans="1:9" ht="19.5" customHeight="1">
      <c r="A55" s="537" t="s">
        <v>350</v>
      </c>
      <c r="C55" s="537" t="s">
        <v>1544</v>
      </c>
      <c r="E55" s="600">
        <v>3.4</v>
      </c>
      <c r="F55" s="600"/>
      <c r="G55" s="600">
        <v>3.4</v>
      </c>
      <c r="H55" s="600"/>
      <c r="I55" s="600">
        <v>2.9</v>
      </c>
    </row>
    <row r="56" spans="1:9" ht="19.5" customHeight="1">
      <c r="A56" s="537" t="s">
        <v>350</v>
      </c>
      <c r="C56" s="537" t="s">
        <v>193</v>
      </c>
      <c r="E56" s="600">
        <v>3.4</v>
      </c>
      <c r="F56" s="600"/>
      <c r="G56" s="600">
        <v>3.4</v>
      </c>
      <c r="H56" s="600"/>
      <c r="I56" s="600">
        <v>8.4</v>
      </c>
    </row>
    <row r="57" spans="1:9" ht="19.5" customHeight="1">
      <c r="A57" s="537" t="s">
        <v>350</v>
      </c>
      <c r="C57" s="537" t="s">
        <v>1535</v>
      </c>
      <c r="E57" s="600">
        <v>3.3</v>
      </c>
      <c r="F57" s="600"/>
      <c r="G57" s="600">
        <v>3.3</v>
      </c>
      <c r="H57" s="600"/>
      <c r="I57" s="600">
        <v>3.1</v>
      </c>
    </row>
    <row r="58" spans="1:9" ht="19.5" customHeight="1">
      <c r="A58" s="537" t="s">
        <v>350</v>
      </c>
      <c r="C58" s="537" t="s">
        <v>1536</v>
      </c>
      <c r="E58" s="600">
        <v>3.4</v>
      </c>
      <c r="F58" s="600"/>
      <c r="G58" s="600">
        <v>3.4</v>
      </c>
      <c r="H58" s="600"/>
      <c r="I58" s="600">
        <v>4.0999999999999996</v>
      </c>
    </row>
    <row r="59" spans="1:9" ht="19.5" customHeight="1">
      <c r="A59" s="1008"/>
    </row>
    <row r="60" spans="1:9" ht="12.95" customHeight="1">
      <c r="A60" s="1007" t="s">
        <v>1757</v>
      </c>
    </row>
    <row r="61" spans="1:9">
      <c r="A61" s="1008"/>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851" customWidth="1"/>
    <col min="2" max="5" width="24.7109375" style="851" customWidth="1"/>
    <col min="6" max="16384" width="11.42578125" style="851"/>
  </cols>
  <sheetData>
    <row r="1" spans="1:5" ht="15" customHeight="1">
      <c r="A1" s="1061" t="s">
        <v>1777</v>
      </c>
    </row>
    <row r="2" spans="1:5" ht="18" customHeight="1">
      <c r="A2" s="1034" t="s">
        <v>727</v>
      </c>
      <c r="B2" s="1019"/>
      <c r="C2" s="1019"/>
      <c r="D2" s="1019"/>
      <c r="E2" s="1019"/>
    </row>
    <row r="3" spans="1:5" ht="18" customHeight="1">
      <c r="A3" s="1034" t="s">
        <v>6</v>
      </c>
      <c r="B3" s="1019"/>
      <c r="C3" s="1019"/>
      <c r="D3" s="1019"/>
      <c r="E3" s="1019"/>
    </row>
    <row r="4" spans="1:5" ht="18" customHeight="1">
      <c r="A4" s="1034" t="s">
        <v>1546</v>
      </c>
      <c r="B4" s="1019"/>
      <c r="C4" s="1019"/>
      <c r="D4" s="1019"/>
      <c r="E4" s="1019"/>
    </row>
    <row r="5" spans="1:5" ht="18" customHeight="1">
      <c r="A5" s="1034" t="s">
        <v>1282</v>
      </c>
      <c r="B5" s="1019"/>
      <c r="C5" s="1019"/>
      <c r="D5" s="1019"/>
      <c r="E5" s="1019"/>
    </row>
    <row r="6" spans="1:5" ht="18" customHeight="1">
      <c r="A6" s="852" t="s">
        <v>1763</v>
      </c>
      <c r="B6" s="852"/>
      <c r="C6" s="852"/>
      <c r="D6" s="852"/>
      <c r="E6" s="852"/>
    </row>
    <row r="7" spans="1:5" s="853" customFormat="1" ht="18" customHeight="1">
      <c r="A7" s="1160" t="s">
        <v>1547</v>
      </c>
      <c r="B7" s="1163" t="s">
        <v>147</v>
      </c>
      <c r="C7" s="1166" t="s">
        <v>246</v>
      </c>
      <c r="D7" s="1167"/>
      <c r="E7" s="1168" t="s">
        <v>298</v>
      </c>
    </row>
    <row r="8" spans="1:5" s="853" customFormat="1" ht="18" customHeight="1">
      <c r="A8" s="1161"/>
      <c r="B8" s="1164"/>
      <c r="C8" s="1171" t="s">
        <v>539</v>
      </c>
      <c r="D8" s="1173" t="s">
        <v>1283</v>
      </c>
      <c r="E8" s="1169"/>
    </row>
    <row r="9" spans="1:5" s="853" customFormat="1" ht="18" customHeight="1">
      <c r="A9" s="1161"/>
      <c r="B9" s="1164"/>
      <c r="C9" s="1171"/>
      <c r="D9" s="1174"/>
      <c r="E9" s="1169"/>
    </row>
    <row r="10" spans="1:5" s="853" customFormat="1" ht="18" customHeight="1">
      <c r="A10" s="1161"/>
      <c r="B10" s="1164"/>
      <c r="C10" s="1171"/>
      <c r="D10" s="1174"/>
      <c r="E10" s="1169"/>
    </row>
    <row r="11" spans="1:5" s="853" customFormat="1" ht="18" customHeight="1">
      <c r="A11" s="1161"/>
      <c r="B11" s="1165"/>
      <c r="C11" s="1172"/>
      <c r="D11" s="1175"/>
      <c r="E11" s="1170"/>
    </row>
    <row r="12" spans="1:5" s="853" customFormat="1" ht="18" customHeight="1">
      <c r="A12" s="1162"/>
      <c r="B12" s="854" t="s">
        <v>180</v>
      </c>
      <c r="C12" s="855"/>
      <c r="D12" s="856"/>
      <c r="E12" s="857" t="s">
        <v>660</v>
      </c>
    </row>
    <row r="13" spans="1:5" ht="33" customHeight="1">
      <c r="A13" s="434" t="s">
        <v>342</v>
      </c>
      <c r="B13" s="599">
        <v>9078</v>
      </c>
      <c r="C13" s="599">
        <v>513383</v>
      </c>
      <c r="D13" s="599">
        <v>509977</v>
      </c>
      <c r="E13" s="599">
        <v>2122150</v>
      </c>
    </row>
    <row r="14" spans="1:5" ht="24.95" customHeight="1">
      <c r="A14" s="434" t="s">
        <v>591</v>
      </c>
      <c r="B14" s="599">
        <v>1062</v>
      </c>
      <c r="C14" s="858" t="s">
        <v>1705</v>
      </c>
      <c r="D14" s="599">
        <v>67659</v>
      </c>
      <c r="E14" s="599">
        <v>314345</v>
      </c>
    </row>
    <row r="15" spans="1:5" ht="15" customHeight="1">
      <c r="A15" s="434" t="s">
        <v>592</v>
      </c>
      <c r="B15" s="599">
        <v>1709</v>
      </c>
      <c r="C15" s="858" t="s">
        <v>1705</v>
      </c>
      <c r="D15" s="599">
        <v>104518</v>
      </c>
      <c r="E15" s="599">
        <v>446900</v>
      </c>
    </row>
    <row r="16" spans="1:5" ht="15" customHeight="1">
      <c r="A16" s="434" t="s">
        <v>593</v>
      </c>
      <c r="B16" s="599">
        <v>260</v>
      </c>
      <c r="C16" s="858" t="s">
        <v>1705</v>
      </c>
      <c r="D16" s="599">
        <v>15203</v>
      </c>
      <c r="E16" s="599">
        <v>58113</v>
      </c>
    </row>
    <row r="17" spans="1:5" ht="15" customHeight="1">
      <c r="A17" s="434" t="s">
        <v>594</v>
      </c>
      <c r="B17" s="599">
        <v>357</v>
      </c>
      <c r="C17" s="858" t="s">
        <v>1705</v>
      </c>
      <c r="D17" s="599">
        <v>17941</v>
      </c>
      <c r="E17" s="599">
        <v>65929</v>
      </c>
    </row>
    <row r="18" spans="1:5" ht="15" customHeight="1">
      <c r="A18" s="434" t="s">
        <v>595</v>
      </c>
      <c r="B18" s="599">
        <v>63</v>
      </c>
      <c r="C18" s="858" t="s">
        <v>1705</v>
      </c>
      <c r="D18" s="599">
        <v>3178</v>
      </c>
      <c r="E18" s="599">
        <v>13980</v>
      </c>
    </row>
    <row r="19" spans="1:5" ht="15" customHeight="1">
      <c r="A19" s="434" t="s">
        <v>805</v>
      </c>
      <c r="B19" s="599">
        <v>141</v>
      </c>
      <c r="C19" s="858" t="s">
        <v>1705</v>
      </c>
      <c r="D19" s="599">
        <v>7977</v>
      </c>
      <c r="E19" s="599">
        <v>38137</v>
      </c>
    </row>
    <row r="20" spans="1:5" ht="15" customHeight="1">
      <c r="A20" s="434" t="s">
        <v>806</v>
      </c>
      <c r="B20" s="599">
        <v>598</v>
      </c>
      <c r="C20" s="858" t="s">
        <v>1705</v>
      </c>
      <c r="D20" s="599">
        <v>35239</v>
      </c>
      <c r="E20" s="599">
        <v>128905</v>
      </c>
    </row>
    <row r="21" spans="1:5" ht="15" customHeight="1">
      <c r="A21" s="434" t="s">
        <v>807</v>
      </c>
      <c r="B21" s="599">
        <v>218</v>
      </c>
      <c r="C21" s="858" t="s">
        <v>1705</v>
      </c>
      <c r="D21" s="599">
        <v>9843</v>
      </c>
      <c r="E21" s="599">
        <v>34444</v>
      </c>
    </row>
    <row r="22" spans="1:5" ht="15" customHeight="1">
      <c r="A22" s="434" t="s">
        <v>808</v>
      </c>
      <c r="B22" s="599">
        <v>969</v>
      </c>
      <c r="C22" s="858" t="s">
        <v>1705</v>
      </c>
      <c r="D22" s="599">
        <v>56368</v>
      </c>
      <c r="E22" s="599">
        <v>241740</v>
      </c>
    </row>
    <row r="23" spans="1:5" ht="15" customHeight="1">
      <c r="A23" s="434" t="s">
        <v>809</v>
      </c>
      <c r="B23" s="599">
        <v>1507</v>
      </c>
      <c r="C23" s="858" t="s">
        <v>1705</v>
      </c>
      <c r="D23" s="599">
        <v>80548</v>
      </c>
      <c r="E23" s="599">
        <v>355280</v>
      </c>
    </row>
    <row r="24" spans="1:5" ht="15" customHeight="1">
      <c r="A24" s="434" t="s">
        <v>558</v>
      </c>
      <c r="B24" s="599">
        <v>440</v>
      </c>
      <c r="C24" s="858" t="s">
        <v>1705</v>
      </c>
      <c r="D24" s="599">
        <v>22768</v>
      </c>
      <c r="E24" s="599">
        <v>100331</v>
      </c>
    </row>
    <row r="25" spans="1:5" ht="15" customHeight="1">
      <c r="A25" s="434" t="s">
        <v>559</v>
      </c>
      <c r="B25" s="599">
        <v>110</v>
      </c>
      <c r="C25" s="858" t="s">
        <v>1705</v>
      </c>
      <c r="D25" s="599">
        <v>5326</v>
      </c>
      <c r="E25" s="599">
        <v>22885</v>
      </c>
    </row>
    <row r="26" spans="1:5" ht="15" customHeight="1">
      <c r="A26" s="434" t="s">
        <v>560</v>
      </c>
      <c r="B26" s="599">
        <v>647</v>
      </c>
      <c r="C26" s="858" t="s">
        <v>1705</v>
      </c>
      <c r="D26" s="599">
        <v>34401</v>
      </c>
      <c r="E26" s="599">
        <v>119561</v>
      </c>
    </row>
    <row r="27" spans="1:5" ht="15" customHeight="1">
      <c r="A27" s="434" t="s">
        <v>561</v>
      </c>
      <c r="B27" s="599">
        <v>313</v>
      </c>
      <c r="C27" s="858" t="s">
        <v>1705</v>
      </c>
      <c r="D27" s="599">
        <v>17299</v>
      </c>
      <c r="E27" s="599">
        <v>60738</v>
      </c>
    </row>
    <row r="28" spans="1:5" ht="15" customHeight="1">
      <c r="A28" s="434" t="s">
        <v>351</v>
      </c>
      <c r="B28" s="599">
        <v>390</v>
      </c>
      <c r="C28" s="858" t="s">
        <v>1705</v>
      </c>
      <c r="D28" s="599">
        <v>17210</v>
      </c>
      <c r="E28" s="599">
        <v>68923</v>
      </c>
    </row>
    <row r="29" spans="1:5" ht="15" customHeight="1">
      <c r="A29" s="434" t="s">
        <v>563</v>
      </c>
      <c r="B29" s="599">
        <v>294</v>
      </c>
      <c r="C29" s="858" t="s">
        <v>1705</v>
      </c>
      <c r="D29" s="599">
        <v>14499</v>
      </c>
      <c r="E29" s="599">
        <v>51939</v>
      </c>
    </row>
    <row r="30" spans="1:5" ht="30" customHeight="1">
      <c r="A30" s="859" t="s">
        <v>1545</v>
      </c>
      <c r="B30" s="860"/>
      <c r="C30" s="860"/>
      <c r="D30" s="860"/>
      <c r="E30" s="860"/>
    </row>
    <row r="31" spans="1:5" ht="33" customHeight="1">
      <c r="A31" s="851" t="s">
        <v>342</v>
      </c>
      <c r="B31" s="435">
        <v>-0.1</v>
      </c>
      <c r="C31" s="435">
        <v>-0.3</v>
      </c>
      <c r="D31" s="435">
        <v>-0.3</v>
      </c>
      <c r="E31" s="435">
        <v>19.399999999999999</v>
      </c>
    </row>
    <row r="32" spans="1:5" ht="24.95" customHeight="1">
      <c r="A32" s="851" t="s">
        <v>591</v>
      </c>
      <c r="B32" s="435">
        <v>-0.1</v>
      </c>
      <c r="C32" s="858" t="s">
        <v>1705</v>
      </c>
      <c r="D32" s="435">
        <v>0.4</v>
      </c>
      <c r="E32" s="435">
        <v>26.5</v>
      </c>
    </row>
    <row r="33" spans="1:5" ht="15" customHeight="1">
      <c r="A33" s="851" t="s">
        <v>592</v>
      </c>
      <c r="B33" s="435">
        <v>-0.1</v>
      </c>
      <c r="C33" s="858" t="s">
        <v>1705</v>
      </c>
      <c r="D33" s="435">
        <v>-0.4</v>
      </c>
      <c r="E33" s="435">
        <v>20.399999999999999</v>
      </c>
    </row>
    <row r="34" spans="1:5" ht="15" customHeight="1">
      <c r="A34" s="851" t="s">
        <v>593</v>
      </c>
      <c r="B34" s="435">
        <v>0</v>
      </c>
      <c r="C34" s="858" t="s">
        <v>1705</v>
      </c>
      <c r="D34" s="435">
        <v>-0.3</v>
      </c>
      <c r="E34" s="435">
        <v>14.4</v>
      </c>
    </row>
    <row r="35" spans="1:5" ht="15" customHeight="1">
      <c r="A35" s="851" t="s">
        <v>594</v>
      </c>
      <c r="B35" s="435">
        <v>0</v>
      </c>
      <c r="C35" s="858" t="s">
        <v>1705</v>
      </c>
      <c r="D35" s="435">
        <v>-0.1</v>
      </c>
      <c r="E35" s="435">
        <v>13.6</v>
      </c>
    </row>
    <row r="36" spans="1:5" ht="15" customHeight="1">
      <c r="A36" s="851" t="s">
        <v>595</v>
      </c>
      <c r="B36" s="435">
        <v>-1.6</v>
      </c>
      <c r="C36" s="858" t="s">
        <v>1705</v>
      </c>
      <c r="D36" s="435">
        <v>-0.9</v>
      </c>
      <c r="E36" s="435">
        <v>25.4</v>
      </c>
    </row>
    <row r="37" spans="1:5" ht="15" customHeight="1">
      <c r="A37" s="851" t="s">
        <v>805</v>
      </c>
      <c r="B37" s="435">
        <v>0</v>
      </c>
      <c r="C37" s="858" t="s">
        <v>1705</v>
      </c>
      <c r="D37" s="435">
        <v>0.3</v>
      </c>
      <c r="E37" s="435">
        <v>22.2</v>
      </c>
    </row>
    <row r="38" spans="1:5" ht="15" customHeight="1">
      <c r="A38" s="851" t="s">
        <v>806</v>
      </c>
      <c r="B38" s="435">
        <v>-0.2</v>
      </c>
      <c r="C38" s="858" t="s">
        <v>1705</v>
      </c>
      <c r="D38" s="435">
        <v>-1.5</v>
      </c>
      <c r="E38" s="435">
        <v>13.2</v>
      </c>
    </row>
    <row r="39" spans="1:5" ht="15" customHeight="1">
      <c r="A39" s="851" t="s">
        <v>807</v>
      </c>
      <c r="B39" s="435">
        <v>0</v>
      </c>
      <c r="C39" s="858" t="s">
        <v>1705</v>
      </c>
      <c r="D39" s="435">
        <v>-0.2</v>
      </c>
      <c r="E39" s="435">
        <v>10.9</v>
      </c>
    </row>
    <row r="40" spans="1:5" ht="15" customHeight="1">
      <c r="A40" s="851" t="s">
        <v>808</v>
      </c>
      <c r="B40" s="435">
        <v>0</v>
      </c>
      <c r="C40" s="858" t="s">
        <v>1705</v>
      </c>
      <c r="D40" s="435">
        <v>-0.2</v>
      </c>
      <c r="E40" s="435">
        <v>21.3</v>
      </c>
    </row>
    <row r="41" spans="1:5" ht="15" customHeight="1">
      <c r="A41" s="851" t="s">
        <v>809</v>
      </c>
      <c r="B41" s="435">
        <v>-0.1</v>
      </c>
      <c r="C41" s="858" t="s">
        <v>1705</v>
      </c>
      <c r="D41" s="435">
        <v>-0.1</v>
      </c>
      <c r="E41" s="435">
        <v>21.7</v>
      </c>
    </row>
    <row r="42" spans="1:5" ht="15" customHeight="1">
      <c r="A42" s="851" t="s">
        <v>558</v>
      </c>
      <c r="B42" s="435">
        <v>0</v>
      </c>
      <c r="C42" s="858" t="s">
        <v>1705</v>
      </c>
      <c r="D42" s="435">
        <v>0</v>
      </c>
      <c r="E42" s="435">
        <v>23.4</v>
      </c>
    </row>
    <row r="43" spans="1:5" ht="15" customHeight="1">
      <c r="A43" s="851" t="s">
        <v>559</v>
      </c>
      <c r="B43" s="435">
        <v>0</v>
      </c>
      <c r="C43" s="858" t="s">
        <v>1705</v>
      </c>
      <c r="D43" s="435">
        <v>0.5</v>
      </c>
      <c r="E43" s="435">
        <v>21</v>
      </c>
    </row>
    <row r="44" spans="1:5" ht="15" customHeight="1">
      <c r="A44" s="851" t="s">
        <v>560</v>
      </c>
      <c r="B44" s="435">
        <v>0</v>
      </c>
      <c r="C44" s="858" t="s">
        <v>1705</v>
      </c>
      <c r="D44" s="435">
        <v>-0.7</v>
      </c>
      <c r="E44" s="435">
        <v>8.6999999999999993</v>
      </c>
    </row>
    <row r="45" spans="1:5" ht="15" customHeight="1">
      <c r="A45" s="851" t="s">
        <v>561</v>
      </c>
      <c r="B45" s="435">
        <v>-0.3</v>
      </c>
      <c r="C45" s="858" t="s">
        <v>1705</v>
      </c>
      <c r="D45" s="435">
        <v>-0.4</v>
      </c>
      <c r="E45" s="435">
        <v>9.5</v>
      </c>
    </row>
    <row r="46" spans="1:5" ht="15" customHeight="1">
      <c r="A46" s="851" t="s">
        <v>351</v>
      </c>
      <c r="B46" s="435">
        <v>-0.3</v>
      </c>
      <c r="C46" s="858" t="s">
        <v>1705</v>
      </c>
      <c r="D46" s="435">
        <v>-0.6</v>
      </c>
      <c r="E46" s="435">
        <v>20.3</v>
      </c>
    </row>
    <row r="47" spans="1:5" ht="15" customHeight="1">
      <c r="A47" s="851" t="s">
        <v>563</v>
      </c>
      <c r="B47" s="435">
        <v>-0.3</v>
      </c>
      <c r="C47" s="858" t="s">
        <v>1705</v>
      </c>
      <c r="D47" s="435">
        <v>-0.5</v>
      </c>
      <c r="E47" s="435">
        <v>10.199999999999999</v>
      </c>
    </row>
    <row r="48" spans="1:5" ht="30" customHeight="1">
      <c r="A48" s="859" t="s">
        <v>1281</v>
      </c>
    </row>
    <row r="49" spans="1:5" ht="33" customHeight="1">
      <c r="A49" s="436" t="s">
        <v>342</v>
      </c>
      <c r="B49" s="435">
        <v>3.5</v>
      </c>
      <c r="C49" s="435">
        <v>3.4</v>
      </c>
      <c r="D49" s="435">
        <v>3.4</v>
      </c>
      <c r="E49" s="435">
        <v>4.0999999999999996</v>
      </c>
    </row>
    <row r="50" spans="1:5" ht="24.95" customHeight="1">
      <c r="A50" s="436" t="s">
        <v>591</v>
      </c>
      <c r="B50" s="435">
        <v>2.1</v>
      </c>
      <c r="C50" s="858" t="s">
        <v>1705</v>
      </c>
      <c r="D50" s="435">
        <v>2.7</v>
      </c>
      <c r="E50" s="435">
        <v>3.4</v>
      </c>
    </row>
    <row r="51" spans="1:5" ht="15" customHeight="1">
      <c r="A51" s="436" t="s">
        <v>592</v>
      </c>
      <c r="B51" s="435">
        <v>4.3</v>
      </c>
      <c r="C51" s="858" t="s">
        <v>1705</v>
      </c>
      <c r="D51" s="435">
        <v>5.6</v>
      </c>
      <c r="E51" s="435">
        <v>4.3</v>
      </c>
    </row>
    <row r="52" spans="1:5" ht="15" customHeight="1">
      <c r="A52" s="436" t="s">
        <v>593</v>
      </c>
      <c r="B52" s="435">
        <v>5.3</v>
      </c>
      <c r="C52" s="858" t="s">
        <v>1705</v>
      </c>
      <c r="D52" s="435">
        <v>2.1</v>
      </c>
      <c r="E52" s="435">
        <v>5.6</v>
      </c>
    </row>
    <row r="53" spans="1:5" ht="15" customHeight="1">
      <c r="A53" s="436" t="s">
        <v>594</v>
      </c>
      <c r="B53" s="435">
        <v>4.4000000000000004</v>
      </c>
      <c r="C53" s="858" t="s">
        <v>1705</v>
      </c>
      <c r="D53" s="435">
        <v>5.3</v>
      </c>
      <c r="E53" s="435">
        <v>12.2</v>
      </c>
    </row>
    <row r="54" spans="1:5" ht="15" customHeight="1">
      <c r="A54" s="436" t="s">
        <v>595</v>
      </c>
      <c r="B54" s="435">
        <v>3.3</v>
      </c>
      <c r="C54" s="858" t="s">
        <v>1705</v>
      </c>
      <c r="D54" s="435">
        <v>4.2</v>
      </c>
      <c r="E54" s="435">
        <v>0.8</v>
      </c>
    </row>
    <row r="55" spans="1:5" ht="15" customHeight="1">
      <c r="A55" s="436" t="s">
        <v>805</v>
      </c>
      <c r="B55" s="435">
        <v>16.5</v>
      </c>
      <c r="C55" s="858" t="s">
        <v>1705</v>
      </c>
      <c r="D55" s="435">
        <v>12.1</v>
      </c>
      <c r="E55" s="435">
        <v>10.9</v>
      </c>
    </row>
    <row r="56" spans="1:5" ht="15" customHeight="1">
      <c r="A56" s="436" t="s">
        <v>806</v>
      </c>
      <c r="B56" s="435">
        <v>6</v>
      </c>
      <c r="C56" s="858" t="s">
        <v>1705</v>
      </c>
      <c r="D56" s="435">
        <v>1.3</v>
      </c>
      <c r="E56" s="435">
        <v>2.1</v>
      </c>
    </row>
    <row r="57" spans="1:5" ht="15" customHeight="1">
      <c r="A57" s="436" t="s">
        <v>807</v>
      </c>
      <c r="B57" s="435">
        <v>-6.8</v>
      </c>
      <c r="C57" s="858" t="s">
        <v>1705</v>
      </c>
      <c r="D57" s="435">
        <v>-3.1</v>
      </c>
      <c r="E57" s="435">
        <v>0.4</v>
      </c>
    </row>
    <row r="58" spans="1:5" ht="15" customHeight="1">
      <c r="A58" s="436" t="s">
        <v>808</v>
      </c>
      <c r="B58" s="435">
        <v>0.7</v>
      </c>
      <c r="C58" s="858" t="s">
        <v>1705</v>
      </c>
      <c r="D58" s="435">
        <v>3</v>
      </c>
      <c r="E58" s="435">
        <v>4.2</v>
      </c>
    </row>
    <row r="59" spans="1:5" ht="15" customHeight="1">
      <c r="A59" s="436" t="s">
        <v>809</v>
      </c>
      <c r="B59" s="435">
        <v>3.8</v>
      </c>
      <c r="C59" s="858" t="s">
        <v>1705</v>
      </c>
      <c r="D59" s="435">
        <v>4.2</v>
      </c>
      <c r="E59" s="435">
        <v>5.6</v>
      </c>
    </row>
    <row r="60" spans="1:5" ht="15" customHeight="1">
      <c r="A60" s="436" t="s">
        <v>558</v>
      </c>
      <c r="B60" s="435">
        <v>6</v>
      </c>
      <c r="C60" s="858" t="s">
        <v>1705</v>
      </c>
      <c r="D60" s="435">
        <v>4.0999999999999996</v>
      </c>
      <c r="E60" s="435">
        <v>2.9</v>
      </c>
    </row>
    <row r="61" spans="1:5" ht="15" customHeight="1">
      <c r="A61" s="436" t="s">
        <v>559</v>
      </c>
      <c r="B61" s="435">
        <v>0.9</v>
      </c>
      <c r="C61" s="858" t="s">
        <v>1705</v>
      </c>
      <c r="D61" s="435">
        <v>1</v>
      </c>
      <c r="E61" s="435">
        <v>1.9</v>
      </c>
    </row>
    <row r="62" spans="1:5" ht="15" customHeight="1">
      <c r="A62" s="436" t="s">
        <v>560</v>
      </c>
      <c r="B62" s="435">
        <v>3.7</v>
      </c>
      <c r="C62" s="858" t="s">
        <v>1705</v>
      </c>
      <c r="D62" s="435">
        <v>0.5</v>
      </c>
      <c r="E62" s="435">
        <v>0</v>
      </c>
    </row>
    <row r="63" spans="1:5" ht="15" customHeight="1">
      <c r="A63" s="436" t="s">
        <v>561</v>
      </c>
      <c r="B63" s="435">
        <v>-0.3</v>
      </c>
      <c r="C63" s="858" t="s">
        <v>1705</v>
      </c>
      <c r="D63" s="435">
        <v>-0.2</v>
      </c>
      <c r="E63" s="435">
        <v>-1.9</v>
      </c>
    </row>
    <row r="64" spans="1:5" ht="15" customHeight="1">
      <c r="A64" s="436" t="s">
        <v>351</v>
      </c>
      <c r="B64" s="435">
        <v>8.9</v>
      </c>
      <c r="C64" s="858" t="s">
        <v>1705</v>
      </c>
      <c r="D64" s="435">
        <v>8</v>
      </c>
      <c r="E64" s="435">
        <v>12.8</v>
      </c>
    </row>
    <row r="65" spans="1:5" ht="15" customHeight="1">
      <c r="A65" s="436" t="s">
        <v>563</v>
      </c>
      <c r="B65" s="435">
        <v>2.1</v>
      </c>
      <c r="C65" s="858" t="s">
        <v>1705</v>
      </c>
      <c r="D65" s="435">
        <v>-1.3</v>
      </c>
      <c r="E65" s="435">
        <v>-1</v>
      </c>
    </row>
    <row r="66" spans="1:5" ht="15" customHeight="1">
      <c r="B66" s="435"/>
      <c r="C66" s="435"/>
      <c r="D66" s="435"/>
      <c r="E66" s="435"/>
    </row>
    <row r="67" spans="1:5" ht="15" customHeight="1">
      <c r="A67" s="1025" t="s">
        <v>1757</v>
      </c>
      <c r="B67" s="1025"/>
      <c r="C67" s="1025"/>
      <c r="D67" s="1025"/>
      <c r="E67" s="102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39" customWidth="1"/>
    <col min="2" max="2" width="20.7109375" style="643" customWidth="1"/>
    <col min="3" max="6" width="26.7109375" style="643" customWidth="1"/>
    <col min="7" max="16384" width="11.42578125" style="643"/>
  </cols>
  <sheetData>
    <row r="1" spans="1:6" s="1060" customFormat="1" ht="15" customHeight="1">
      <c r="A1" s="1061" t="s">
        <v>1777</v>
      </c>
    </row>
    <row r="2" spans="1:6" ht="18.95" customHeight="1">
      <c r="A2" s="213" t="s">
        <v>727</v>
      </c>
      <c r="B2" s="213"/>
      <c r="C2" s="213"/>
      <c r="D2" s="213"/>
      <c r="E2" s="213"/>
      <c r="F2" s="213"/>
    </row>
    <row r="3" spans="1:6" ht="18.95" customHeight="1">
      <c r="A3" s="213" t="s">
        <v>6</v>
      </c>
      <c r="B3" s="213"/>
      <c r="C3" s="213"/>
      <c r="D3" s="213"/>
      <c r="E3" s="213"/>
      <c r="F3" s="213"/>
    </row>
    <row r="4" spans="1:6" ht="18.95" customHeight="1">
      <c r="A4" s="213" t="s">
        <v>1456</v>
      </c>
      <c r="B4" s="213"/>
      <c r="C4" s="213"/>
      <c r="D4" s="213"/>
      <c r="E4" s="213"/>
      <c r="F4" s="213"/>
    </row>
    <row r="5" spans="1:6" ht="18.95" customHeight="1">
      <c r="A5" s="645" t="s">
        <v>1282</v>
      </c>
      <c r="B5" s="213"/>
      <c r="C5" s="213"/>
      <c r="D5" s="213"/>
      <c r="E5" s="213"/>
      <c r="F5" s="213"/>
    </row>
    <row r="6" spans="1:6" ht="18.95" customHeight="1">
      <c r="A6" s="190" t="s">
        <v>454</v>
      </c>
      <c r="B6" s="190"/>
      <c r="C6" s="190"/>
      <c r="D6" s="190"/>
      <c r="E6" s="190"/>
      <c r="F6" s="190"/>
    </row>
    <row r="7" spans="1:6" s="225" customFormat="1" ht="15" customHeight="1">
      <c r="A7" s="1176" t="s">
        <v>538</v>
      </c>
      <c r="B7" s="1177"/>
      <c r="C7" s="1182" t="s">
        <v>147</v>
      </c>
      <c r="D7" s="1185" t="s">
        <v>246</v>
      </c>
      <c r="E7" s="1186"/>
      <c r="F7" s="1187" t="s">
        <v>298</v>
      </c>
    </row>
    <row r="8" spans="1:6" s="225" customFormat="1" ht="15" customHeight="1">
      <c r="A8" s="1178"/>
      <c r="B8" s="1179"/>
      <c r="C8" s="1183"/>
      <c r="D8" s="1190" t="s">
        <v>539</v>
      </c>
      <c r="E8" s="1193" t="s">
        <v>1283</v>
      </c>
      <c r="F8" s="1188"/>
    </row>
    <row r="9" spans="1:6" s="225" customFormat="1" ht="15" customHeight="1">
      <c r="A9" s="1178"/>
      <c r="B9" s="1179"/>
      <c r="C9" s="1183"/>
      <c r="D9" s="1191"/>
      <c r="E9" s="1194"/>
      <c r="F9" s="1188"/>
    </row>
    <row r="10" spans="1:6" s="225" customFormat="1" ht="15" customHeight="1">
      <c r="A10" s="1178"/>
      <c r="B10" s="1179"/>
      <c r="C10" s="1183"/>
      <c r="D10" s="1191"/>
      <c r="E10" s="1194"/>
      <c r="F10" s="1188"/>
    </row>
    <row r="11" spans="1:6" s="225" customFormat="1" ht="15" customHeight="1">
      <c r="A11" s="1178"/>
      <c r="B11" s="1179"/>
      <c r="C11" s="1184"/>
      <c r="D11" s="1192"/>
      <c r="E11" s="1195"/>
      <c r="F11" s="1189"/>
    </row>
    <row r="12" spans="1:6" s="225" customFormat="1" ht="15" customHeight="1">
      <c r="A12" s="1180"/>
      <c r="B12" s="1181"/>
      <c r="C12" s="191" t="s">
        <v>180</v>
      </c>
      <c r="D12" s="192"/>
      <c r="E12" s="192"/>
      <c r="F12" s="193" t="s">
        <v>660</v>
      </c>
    </row>
    <row r="13" spans="1:6" ht="27" customHeight="1">
      <c r="A13" s="646" t="s">
        <v>591</v>
      </c>
      <c r="B13" s="646"/>
      <c r="C13" s="647"/>
      <c r="D13" s="647"/>
      <c r="E13" s="647"/>
      <c r="F13" s="648"/>
    </row>
    <row r="14" spans="1:6" ht="21" customHeight="1">
      <c r="A14" s="646">
        <v>2019</v>
      </c>
      <c r="B14" s="649" t="s">
        <v>834</v>
      </c>
      <c r="C14" s="647">
        <v>1026</v>
      </c>
      <c r="D14" s="647">
        <v>63248</v>
      </c>
      <c r="E14" s="647">
        <v>62472</v>
      </c>
      <c r="F14" s="650">
        <v>203738</v>
      </c>
    </row>
    <row r="15" spans="1:6" ht="15" customHeight="1">
      <c r="A15" s="646" t="s">
        <v>350</v>
      </c>
      <c r="B15" s="649" t="s">
        <v>54</v>
      </c>
      <c r="C15" s="647">
        <v>1028</v>
      </c>
      <c r="D15" s="647">
        <v>63519</v>
      </c>
      <c r="E15" s="647">
        <v>62812</v>
      </c>
      <c r="F15" s="650">
        <v>204420</v>
      </c>
    </row>
    <row r="16" spans="1:6" ht="15" customHeight="1">
      <c r="A16" s="646" t="s">
        <v>350</v>
      </c>
      <c r="B16" s="649" t="s">
        <v>59</v>
      </c>
      <c r="C16" s="647">
        <v>1039</v>
      </c>
      <c r="D16" s="647">
        <v>64447</v>
      </c>
      <c r="E16" s="647">
        <v>63673</v>
      </c>
      <c r="F16" s="650">
        <v>209520</v>
      </c>
    </row>
    <row r="17" spans="1:6" ht="15" customHeight="1">
      <c r="A17" s="646" t="s">
        <v>350</v>
      </c>
      <c r="B17" s="649" t="s">
        <v>60</v>
      </c>
      <c r="C17" s="647">
        <v>1042</v>
      </c>
      <c r="D17" s="647">
        <v>65300</v>
      </c>
      <c r="E17" s="647">
        <v>64574</v>
      </c>
      <c r="F17" s="650">
        <v>245370</v>
      </c>
    </row>
    <row r="18" spans="1:6" ht="15" customHeight="1">
      <c r="A18" s="646" t="s">
        <v>350</v>
      </c>
      <c r="B18" s="649" t="s">
        <v>690</v>
      </c>
      <c r="C18" s="647">
        <v>1045</v>
      </c>
      <c r="D18" s="647">
        <v>65586</v>
      </c>
      <c r="E18" s="647">
        <v>64816</v>
      </c>
      <c r="F18" s="650">
        <v>237401</v>
      </c>
    </row>
    <row r="19" spans="1:6" ht="15" customHeight="1">
      <c r="A19" s="646" t="s">
        <v>350</v>
      </c>
      <c r="B19" s="649" t="s">
        <v>691</v>
      </c>
      <c r="C19" s="647">
        <v>1042</v>
      </c>
      <c r="D19" s="647">
        <v>65644</v>
      </c>
      <c r="E19" s="647">
        <v>64876</v>
      </c>
      <c r="F19" s="650">
        <v>241129</v>
      </c>
    </row>
    <row r="20" spans="1:6" ht="15" customHeight="1">
      <c r="A20" s="646" t="s">
        <v>350</v>
      </c>
      <c r="B20" s="649" t="s">
        <v>692</v>
      </c>
      <c r="C20" s="647">
        <v>1041</v>
      </c>
      <c r="D20" s="647">
        <v>65887</v>
      </c>
      <c r="E20" s="647">
        <v>65099</v>
      </c>
      <c r="F20" s="650">
        <v>252974</v>
      </c>
    </row>
    <row r="21" spans="1:6" ht="15" customHeight="1">
      <c r="A21" s="646" t="s">
        <v>350</v>
      </c>
      <c r="B21" s="649" t="s">
        <v>215</v>
      </c>
      <c r="C21" s="647">
        <v>1040</v>
      </c>
      <c r="D21" s="647">
        <v>65931</v>
      </c>
      <c r="E21" s="647">
        <v>65173</v>
      </c>
      <c r="F21" s="650">
        <v>235463</v>
      </c>
    </row>
    <row r="22" spans="1:6" ht="15" customHeight="1">
      <c r="A22" s="646" t="s">
        <v>350</v>
      </c>
      <c r="B22" s="649" t="s">
        <v>193</v>
      </c>
      <c r="C22" s="647">
        <v>1040</v>
      </c>
      <c r="D22" s="647">
        <v>66659</v>
      </c>
      <c r="E22" s="647">
        <v>65860</v>
      </c>
      <c r="F22" s="650">
        <v>234293</v>
      </c>
    </row>
    <row r="23" spans="1:6" ht="15" customHeight="1">
      <c r="A23" s="646" t="s">
        <v>350</v>
      </c>
      <c r="B23" s="649" t="s">
        <v>194</v>
      </c>
      <c r="C23" s="647">
        <v>1039</v>
      </c>
      <c r="D23" s="647">
        <v>66828</v>
      </c>
      <c r="E23" s="647">
        <v>66070</v>
      </c>
      <c r="F23" s="650">
        <v>243154</v>
      </c>
    </row>
    <row r="24" spans="1:6" ht="15" customHeight="1">
      <c r="A24" s="646" t="s">
        <v>350</v>
      </c>
      <c r="B24" s="649" t="s">
        <v>195</v>
      </c>
      <c r="C24" s="647">
        <v>1040</v>
      </c>
      <c r="D24" s="647">
        <v>66606</v>
      </c>
      <c r="E24" s="647">
        <v>65854</v>
      </c>
      <c r="F24" s="650">
        <v>303976</v>
      </c>
    </row>
    <row r="25" spans="1:6" ht="15" customHeight="1">
      <c r="A25" s="646" t="s">
        <v>350</v>
      </c>
      <c r="B25" s="649" t="s">
        <v>657</v>
      </c>
      <c r="C25" s="647">
        <v>1036</v>
      </c>
      <c r="D25" s="647">
        <v>66052</v>
      </c>
      <c r="E25" s="647">
        <v>65250</v>
      </c>
      <c r="F25" s="650">
        <v>237088</v>
      </c>
    </row>
    <row r="26" spans="1:6" ht="21" customHeight="1">
      <c r="A26" s="646"/>
      <c r="B26" s="649" t="s">
        <v>349</v>
      </c>
      <c r="C26" s="651">
        <v>1038</v>
      </c>
      <c r="D26" s="651">
        <v>65476</v>
      </c>
      <c r="E26" s="647">
        <v>64711</v>
      </c>
      <c r="F26" s="650">
        <v>2848526</v>
      </c>
    </row>
    <row r="27" spans="1:6" ht="27" customHeight="1">
      <c r="A27" s="646" t="s">
        <v>592</v>
      </c>
      <c r="B27" s="652"/>
      <c r="C27" s="652"/>
      <c r="D27" s="652"/>
      <c r="E27" s="652"/>
      <c r="F27" s="650"/>
    </row>
    <row r="28" spans="1:6" ht="21" customHeight="1">
      <c r="A28" s="646">
        <v>2019</v>
      </c>
      <c r="B28" s="649" t="s">
        <v>834</v>
      </c>
      <c r="C28" s="647">
        <v>1639</v>
      </c>
      <c r="D28" s="647">
        <v>90874</v>
      </c>
      <c r="E28" s="647">
        <v>90341</v>
      </c>
      <c r="F28" s="650">
        <v>268664</v>
      </c>
    </row>
    <row r="29" spans="1:6" ht="15" customHeight="1">
      <c r="A29" s="646" t="s">
        <v>350</v>
      </c>
      <c r="B29" s="649" t="s">
        <v>54</v>
      </c>
      <c r="C29" s="647">
        <v>1649</v>
      </c>
      <c r="D29" s="647">
        <v>91499</v>
      </c>
      <c r="E29" s="647">
        <v>90957</v>
      </c>
      <c r="F29" s="650">
        <v>248852</v>
      </c>
    </row>
    <row r="30" spans="1:6" ht="15" customHeight="1">
      <c r="A30" s="646" t="s">
        <v>350</v>
      </c>
      <c r="B30" s="649" t="s">
        <v>59</v>
      </c>
      <c r="C30" s="647">
        <v>1647</v>
      </c>
      <c r="D30" s="647">
        <v>95606</v>
      </c>
      <c r="E30" s="647">
        <v>95044</v>
      </c>
      <c r="F30" s="650">
        <v>287361</v>
      </c>
    </row>
    <row r="31" spans="1:6" ht="15" customHeight="1">
      <c r="A31" s="646" t="s">
        <v>350</v>
      </c>
      <c r="B31" s="649" t="s">
        <v>60</v>
      </c>
      <c r="C31" s="647">
        <v>1646</v>
      </c>
      <c r="D31" s="647">
        <v>97801</v>
      </c>
      <c r="E31" s="647">
        <v>97251</v>
      </c>
      <c r="F31" s="650">
        <v>346110</v>
      </c>
    </row>
    <row r="32" spans="1:6" ht="15" customHeight="1">
      <c r="A32" s="646" t="s">
        <v>350</v>
      </c>
      <c r="B32" s="649" t="s">
        <v>690</v>
      </c>
      <c r="C32" s="647">
        <v>1648</v>
      </c>
      <c r="D32" s="647">
        <v>98276</v>
      </c>
      <c r="E32" s="647">
        <v>97716</v>
      </c>
      <c r="F32" s="650">
        <v>339896</v>
      </c>
    </row>
    <row r="33" spans="1:6" ht="15" customHeight="1">
      <c r="A33" s="646" t="s">
        <v>350</v>
      </c>
      <c r="B33" s="649" t="s">
        <v>691</v>
      </c>
      <c r="C33" s="647">
        <v>1648</v>
      </c>
      <c r="D33" s="647">
        <v>98690</v>
      </c>
      <c r="E33" s="647">
        <v>98022</v>
      </c>
      <c r="F33" s="650">
        <v>351209</v>
      </c>
    </row>
    <row r="34" spans="1:6" ht="15" customHeight="1">
      <c r="A34" s="646" t="s">
        <v>350</v>
      </c>
      <c r="B34" s="649" t="s">
        <v>692</v>
      </c>
      <c r="C34" s="647">
        <v>1643</v>
      </c>
      <c r="D34" s="647">
        <v>98997</v>
      </c>
      <c r="E34" s="647">
        <v>98411</v>
      </c>
      <c r="F34" s="650">
        <v>355544</v>
      </c>
    </row>
    <row r="35" spans="1:6" ht="15" customHeight="1">
      <c r="A35" s="646" t="s">
        <v>350</v>
      </c>
      <c r="B35" s="649" t="s">
        <v>215</v>
      </c>
      <c r="C35" s="647">
        <v>1640</v>
      </c>
      <c r="D35" s="647">
        <v>98960</v>
      </c>
      <c r="E35" s="647">
        <v>98380</v>
      </c>
      <c r="F35" s="650">
        <v>344107</v>
      </c>
    </row>
    <row r="36" spans="1:6" ht="15" customHeight="1">
      <c r="A36" s="646" t="s">
        <v>350</v>
      </c>
      <c r="B36" s="649" t="s">
        <v>193</v>
      </c>
      <c r="C36" s="647">
        <v>1639</v>
      </c>
      <c r="D36" s="647">
        <v>100032</v>
      </c>
      <c r="E36" s="647">
        <v>99413</v>
      </c>
      <c r="F36" s="650">
        <v>337657</v>
      </c>
    </row>
    <row r="37" spans="1:6" ht="15" customHeight="1">
      <c r="A37" s="646" t="s">
        <v>350</v>
      </c>
      <c r="B37" s="649" t="s">
        <v>194</v>
      </c>
      <c r="C37" s="647">
        <v>1639</v>
      </c>
      <c r="D37" s="647">
        <v>99898</v>
      </c>
      <c r="E37" s="647">
        <v>99249</v>
      </c>
      <c r="F37" s="650">
        <v>356180</v>
      </c>
    </row>
    <row r="38" spans="1:6" ht="15" customHeight="1">
      <c r="A38" s="646" t="s">
        <v>350</v>
      </c>
      <c r="B38" s="649" t="s">
        <v>195</v>
      </c>
      <c r="C38" s="647">
        <v>1639</v>
      </c>
      <c r="D38" s="647">
        <v>99596</v>
      </c>
      <c r="E38" s="647">
        <v>98981</v>
      </c>
      <c r="F38" s="650">
        <v>428372</v>
      </c>
    </row>
    <row r="39" spans="1:6" ht="15" customHeight="1">
      <c r="A39" s="646" t="s">
        <v>350</v>
      </c>
      <c r="B39" s="649" t="s">
        <v>657</v>
      </c>
      <c r="C39" s="647">
        <v>1638</v>
      </c>
      <c r="D39" s="647">
        <v>97617</v>
      </c>
      <c r="E39" s="647">
        <v>97055</v>
      </c>
      <c r="F39" s="650">
        <v>337186</v>
      </c>
    </row>
    <row r="40" spans="1:6" ht="21" customHeight="1">
      <c r="A40" s="646"/>
      <c r="B40" s="649" t="s">
        <v>349</v>
      </c>
      <c r="C40" s="647">
        <v>1643</v>
      </c>
      <c r="D40" s="647">
        <v>97321</v>
      </c>
      <c r="E40" s="647">
        <v>96735</v>
      </c>
      <c r="F40" s="650">
        <v>4001138</v>
      </c>
    </row>
    <row r="41" spans="1:6" ht="27" customHeight="1">
      <c r="A41" s="646" t="s">
        <v>593</v>
      </c>
      <c r="B41" s="646"/>
      <c r="C41" s="647"/>
      <c r="D41" s="647"/>
      <c r="E41" s="647"/>
      <c r="F41" s="650"/>
    </row>
    <row r="42" spans="1:6" ht="21" customHeight="1">
      <c r="A42" s="646">
        <v>2019</v>
      </c>
      <c r="B42" s="649" t="s">
        <v>834</v>
      </c>
      <c r="C42" s="647">
        <v>251</v>
      </c>
      <c r="D42" s="647">
        <v>14061</v>
      </c>
      <c r="E42" s="647">
        <v>14049</v>
      </c>
      <c r="F42" s="650">
        <v>42370</v>
      </c>
    </row>
    <row r="43" spans="1:6" ht="15" customHeight="1">
      <c r="A43" s="646" t="s">
        <v>350</v>
      </c>
      <c r="B43" s="649" t="s">
        <v>54</v>
      </c>
      <c r="C43" s="647">
        <v>250</v>
      </c>
      <c r="D43" s="647">
        <v>14074</v>
      </c>
      <c r="E43" s="647">
        <v>14061</v>
      </c>
      <c r="F43" s="650">
        <v>41923</v>
      </c>
    </row>
    <row r="44" spans="1:6" ht="15" customHeight="1">
      <c r="A44" s="646" t="s">
        <v>350</v>
      </c>
      <c r="B44" s="649" t="s">
        <v>59</v>
      </c>
      <c r="C44" s="647">
        <v>249</v>
      </c>
      <c r="D44" s="647">
        <v>14369</v>
      </c>
      <c r="E44" s="647">
        <v>14340</v>
      </c>
      <c r="F44" s="650">
        <v>43148</v>
      </c>
    </row>
    <row r="45" spans="1:6" ht="15" customHeight="1">
      <c r="A45" s="646" t="s">
        <v>350</v>
      </c>
      <c r="B45" s="649" t="s">
        <v>60</v>
      </c>
      <c r="C45" s="647">
        <v>249</v>
      </c>
      <c r="D45" s="647">
        <v>14432</v>
      </c>
      <c r="E45" s="647">
        <v>14403</v>
      </c>
      <c r="F45" s="650">
        <v>48665</v>
      </c>
    </row>
    <row r="46" spans="1:6" ht="15" customHeight="1">
      <c r="A46" s="646" t="s">
        <v>350</v>
      </c>
      <c r="B46" s="649" t="s">
        <v>690</v>
      </c>
      <c r="C46" s="647">
        <v>249</v>
      </c>
      <c r="D46" s="647">
        <v>14390</v>
      </c>
      <c r="E46" s="647">
        <v>14355</v>
      </c>
      <c r="F46" s="650">
        <v>46492</v>
      </c>
    </row>
    <row r="47" spans="1:6" ht="15" customHeight="1">
      <c r="A47" s="646" t="s">
        <v>350</v>
      </c>
      <c r="B47" s="649" t="s">
        <v>691</v>
      </c>
      <c r="C47" s="647">
        <v>248</v>
      </c>
      <c r="D47" s="647">
        <v>14432</v>
      </c>
      <c r="E47" s="647">
        <v>14426</v>
      </c>
      <c r="F47" s="650">
        <v>47337</v>
      </c>
    </row>
    <row r="48" spans="1:6" ht="15" customHeight="1">
      <c r="A48" s="646" t="s">
        <v>350</v>
      </c>
      <c r="B48" s="649" t="s">
        <v>692</v>
      </c>
      <c r="C48" s="647">
        <v>246</v>
      </c>
      <c r="D48" s="647">
        <v>14659</v>
      </c>
      <c r="E48" s="647">
        <v>14649</v>
      </c>
      <c r="F48" s="650">
        <v>49531</v>
      </c>
    </row>
    <row r="49" spans="1:6" ht="15" customHeight="1">
      <c r="A49" s="646" t="s">
        <v>350</v>
      </c>
      <c r="B49" s="649" t="s">
        <v>215</v>
      </c>
      <c r="C49" s="647">
        <v>246</v>
      </c>
      <c r="D49" s="647">
        <v>14791</v>
      </c>
      <c r="E49" s="647">
        <v>14782</v>
      </c>
      <c r="F49" s="650">
        <v>47050</v>
      </c>
    </row>
    <row r="50" spans="1:6" ht="15" customHeight="1">
      <c r="A50" s="646" t="s">
        <v>350</v>
      </c>
      <c r="B50" s="649" t="s">
        <v>193</v>
      </c>
      <c r="C50" s="647">
        <v>246</v>
      </c>
      <c r="D50" s="647">
        <v>14922</v>
      </c>
      <c r="E50" s="647">
        <v>14912</v>
      </c>
      <c r="F50" s="650">
        <v>46529</v>
      </c>
    </row>
    <row r="51" spans="1:6" ht="15" customHeight="1">
      <c r="A51" s="646" t="s">
        <v>350</v>
      </c>
      <c r="B51" s="649" t="s">
        <v>194</v>
      </c>
      <c r="C51" s="647">
        <v>247</v>
      </c>
      <c r="D51" s="647">
        <v>14933</v>
      </c>
      <c r="E51" s="647">
        <v>14922</v>
      </c>
      <c r="F51" s="650">
        <v>48945</v>
      </c>
    </row>
    <row r="52" spans="1:6" ht="15" customHeight="1">
      <c r="A52" s="646" t="s">
        <v>350</v>
      </c>
      <c r="B52" s="649" t="s">
        <v>195</v>
      </c>
      <c r="C52" s="647">
        <v>247</v>
      </c>
      <c r="D52" s="647">
        <v>14897</v>
      </c>
      <c r="E52" s="647">
        <v>14886</v>
      </c>
      <c r="F52" s="650">
        <v>55051</v>
      </c>
    </row>
    <row r="53" spans="1:6" ht="15" customHeight="1">
      <c r="A53" s="646" t="s">
        <v>350</v>
      </c>
      <c r="B53" s="649" t="s">
        <v>657</v>
      </c>
      <c r="C53" s="647">
        <v>247</v>
      </c>
      <c r="D53" s="647">
        <v>14586</v>
      </c>
      <c r="E53" s="647">
        <v>14576</v>
      </c>
      <c r="F53" s="650">
        <v>48476</v>
      </c>
    </row>
    <row r="54" spans="1:6" ht="21" customHeight="1">
      <c r="A54" s="646"/>
      <c r="B54" s="649" t="s">
        <v>349</v>
      </c>
      <c r="C54" s="647">
        <v>248</v>
      </c>
      <c r="D54" s="647">
        <v>14546</v>
      </c>
      <c r="E54" s="647">
        <v>14530</v>
      </c>
      <c r="F54" s="650">
        <v>565517</v>
      </c>
    </row>
    <row r="55" spans="1:6" ht="27" customHeight="1">
      <c r="A55" s="646" t="s">
        <v>594</v>
      </c>
      <c r="B55" s="649"/>
      <c r="C55" s="647"/>
      <c r="D55" s="647"/>
      <c r="E55" s="647"/>
      <c r="F55" s="650"/>
    </row>
    <row r="56" spans="1:6" ht="21" customHeight="1">
      <c r="A56" s="646">
        <v>2019</v>
      </c>
      <c r="B56" s="649" t="s">
        <v>834</v>
      </c>
      <c r="C56" s="647">
        <v>345</v>
      </c>
      <c r="D56" s="647">
        <v>16859</v>
      </c>
      <c r="E56" s="647">
        <v>16639</v>
      </c>
      <c r="F56" s="650">
        <v>45576</v>
      </c>
    </row>
    <row r="57" spans="1:6" ht="15" customHeight="1">
      <c r="A57" s="646" t="s">
        <v>350</v>
      </c>
      <c r="B57" s="649" t="s">
        <v>54</v>
      </c>
      <c r="C57" s="647">
        <v>345</v>
      </c>
      <c r="D57" s="647">
        <v>16757</v>
      </c>
      <c r="E57" s="647">
        <v>16539</v>
      </c>
      <c r="F57" s="650">
        <v>43403</v>
      </c>
    </row>
    <row r="58" spans="1:6" ht="15" customHeight="1">
      <c r="A58" s="646" t="s">
        <v>350</v>
      </c>
      <c r="B58" s="649" t="s">
        <v>59</v>
      </c>
      <c r="C58" s="647">
        <v>345</v>
      </c>
      <c r="D58" s="647">
        <v>16984</v>
      </c>
      <c r="E58" s="647">
        <v>16766</v>
      </c>
      <c r="F58" s="650">
        <v>47455</v>
      </c>
    </row>
    <row r="59" spans="1:6" ht="15" customHeight="1">
      <c r="A59" s="646" t="s">
        <v>350</v>
      </c>
      <c r="B59" s="649" t="s">
        <v>60</v>
      </c>
      <c r="C59" s="647">
        <v>344</v>
      </c>
      <c r="D59" s="647">
        <v>17165</v>
      </c>
      <c r="E59" s="647">
        <v>16947</v>
      </c>
      <c r="F59" s="650">
        <v>52517</v>
      </c>
    </row>
    <row r="60" spans="1:6" ht="15" customHeight="1">
      <c r="A60" s="646" t="s">
        <v>350</v>
      </c>
      <c r="B60" s="649" t="s">
        <v>690</v>
      </c>
      <c r="C60" s="647">
        <v>344</v>
      </c>
      <c r="D60" s="647">
        <v>17225</v>
      </c>
      <c r="E60" s="647">
        <v>17007</v>
      </c>
      <c r="F60" s="650">
        <v>53590</v>
      </c>
    </row>
    <row r="61" spans="1:6" ht="15" customHeight="1">
      <c r="A61" s="646" t="s">
        <v>350</v>
      </c>
      <c r="B61" s="649" t="s">
        <v>691</v>
      </c>
      <c r="C61" s="647">
        <v>343</v>
      </c>
      <c r="D61" s="647">
        <v>17263</v>
      </c>
      <c r="E61" s="647">
        <v>17046</v>
      </c>
      <c r="F61" s="650">
        <v>50868</v>
      </c>
    </row>
    <row r="62" spans="1:6" ht="15" customHeight="1">
      <c r="A62" s="646" t="s">
        <v>350</v>
      </c>
      <c r="B62" s="649" t="s">
        <v>692</v>
      </c>
      <c r="C62" s="647">
        <v>343</v>
      </c>
      <c r="D62" s="647">
        <v>17219</v>
      </c>
      <c r="E62" s="647">
        <v>17005</v>
      </c>
      <c r="F62" s="650">
        <v>54586</v>
      </c>
    </row>
    <row r="63" spans="1:6" ht="15" customHeight="1">
      <c r="A63" s="646" t="s">
        <v>350</v>
      </c>
      <c r="B63" s="649" t="s">
        <v>215</v>
      </c>
      <c r="C63" s="647">
        <v>343</v>
      </c>
      <c r="D63" s="647">
        <v>17402</v>
      </c>
      <c r="E63" s="647">
        <v>17190</v>
      </c>
      <c r="F63" s="650">
        <v>53309</v>
      </c>
    </row>
    <row r="64" spans="1:6" ht="15" customHeight="1">
      <c r="A64" s="646" t="s">
        <v>350</v>
      </c>
      <c r="B64" s="649" t="s">
        <v>193</v>
      </c>
      <c r="C64" s="647">
        <v>343</v>
      </c>
      <c r="D64" s="647">
        <v>17444</v>
      </c>
      <c r="E64" s="647">
        <v>17227</v>
      </c>
      <c r="F64" s="650">
        <v>53144</v>
      </c>
    </row>
    <row r="65" spans="1:6" ht="15" customHeight="1">
      <c r="A65" s="646" t="s">
        <v>350</v>
      </c>
      <c r="B65" s="649" t="s">
        <v>194</v>
      </c>
      <c r="C65" s="647">
        <v>342</v>
      </c>
      <c r="D65" s="647">
        <v>17312</v>
      </c>
      <c r="E65" s="647">
        <v>17091</v>
      </c>
      <c r="F65" s="650">
        <v>54551</v>
      </c>
    </row>
    <row r="66" spans="1:6" ht="15" customHeight="1">
      <c r="A66" s="646" t="s">
        <v>350</v>
      </c>
      <c r="B66" s="649" t="s">
        <v>195</v>
      </c>
      <c r="C66" s="647">
        <v>342</v>
      </c>
      <c r="D66" s="647">
        <v>17254</v>
      </c>
      <c r="E66" s="647">
        <v>17035</v>
      </c>
      <c r="F66" s="650">
        <v>58737</v>
      </c>
    </row>
    <row r="67" spans="1:6" ht="15" customHeight="1">
      <c r="A67" s="646" t="s">
        <v>350</v>
      </c>
      <c r="B67" s="649" t="s">
        <v>657</v>
      </c>
      <c r="C67" s="647">
        <v>342</v>
      </c>
      <c r="D67" s="647">
        <v>17104</v>
      </c>
      <c r="E67" s="647">
        <v>16885</v>
      </c>
      <c r="F67" s="650">
        <v>57728</v>
      </c>
    </row>
    <row r="68" spans="1:6" ht="21" customHeight="1">
      <c r="A68" s="646"/>
      <c r="B68" s="649" t="s">
        <v>349</v>
      </c>
      <c r="C68" s="647">
        <v>343</v>
      </c>
      <c r="D68" s="647">
        <v>17166</v>
      </c>
      <c r="E68" s="647">
        <v>16948</v>
      </c>
      <c r="F68" s="650">
        <v>625464</v>
      </c>
    </row>
    <row r="69" spans="1:6" ht="15" customHeight="1">
      <c r="A69" s="213"/>
      <c r="B69" s="225"/>
      <c r="C69" s="194"/>
      <c r="D69" s="194"/>
      <c r="E69" s="194"/>
      <c r="F69" s="194"/>
    </row>
    <row r="70" spans="1:6" s="195" customFormat="1" ht="12.95" customHeight="1">
      <c r="A70" s="639" t="s">
        <v>1757</v>
      </c>
      <c r="B70" s="639"/>
      <c r="C70" s="639"/>
      <c r="D70" s="639"/>
      <c r="E70" s="639"/>
      <c r="F70" s="640"/>
    </row>
    <row r="71" spans="1:6" ht="15" customHeight="1"/>
    <row r="93" spans="2:6" s="639" customFormat="1" ht="15" customHeight="1">
      <c r="B93" s="643"/>
      <c r="C93" s="643"/>
      <c r="D93" s="643"/>
      <c r="E93" s="643"/>
      <c r="F93" s="64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39" customWidth="1"/>
    <col min="2" max="2" width="20.7109375" style="643" customWidth="1"/>
    <col min="3" max="6" width="26.7109375" style="643" customWidth="1"/>
    <col min="7" max="16384" width="11.42578125" style="643"/>
  </cols>
  <sheetData>
    <row r="1" spans="1:6" s="1060" customFormat="1" ht="15" customHeight="1">
      <c r="A1" s="1061" t="s">
        <v>1777</v>
      </c>
    </row>
    <row r="2" spans="1:6" ht="18.95" customHeight="1">
      <c r="A2" s="213" t="s">
        <v>727</v>
      </c>
      <c r="B2" s="213"/>
      <c r="C2" s="213"/>
      <c r="D2" s="213"/>
      <c r="E2" s="213"/>
      <c r="F2" s="213"/>
    </row>
    <row r="3" spans="1:6" ht="18.95" customHeight="1">
      <c r="A3" s="213" t="s">
        <v>6</v>
      </c>
      <c r="B3" s="213"/>
      <c r="C3" s="213"/>
      <c r="D3" s="213"/>
      <c r="E3" s="213"/>
      <c r="F3" s="213"/>
    </row>
    <row r="4" spans="1:6" ht="18.95" customHeight="1">
      <c r="A4" s="213" t="s">
        <v>1456</v>
      </c>
      <c r="B4" s="213"/>
      <c r="C4" s="213"/>
      <c r="D4" s="213"/>
      <c r="E4" s="213"/>
      <c r="F4" s="213"/>
    </row>
    <row r="5" spans="1:6" ht="18.95" customHeight="1">
      <c r="A5" s="653" t="s">
        <v>1282</v>
      </c>
      <c r="B5" s="213"/>
      <c r="C5" s="213"/>
      <c r="D5" s="213"/>
      <c r="E5" s="213"/>
      <c r="F5" s="213"/>
    </row>
    <row r="6" spans="1:6" ht="18.95" customHeight="1">
      <c r="A6" s="190" t="s">
        <v>454</v>
      </c>
      <c r="B6" s="190"/>
      <c r="C6" s="190"/>
      <c r="D6" s="190"/>
      <c r="E6" s="190"/>
      <c r="F6" s="190"/>
    </row>
    <row r="7" spans="1:6" s="225" customFormat="1" ht="15" customHeight="1">
      <c r="A7" s="1176" t="s">
        <v>538</v>
      </c>
      <c r="B7" s="1177"/>
      <c r="C7" s="1182" t="s">
        <v>147</v>
      </c>
      <c r="D7" s="1185" t="s">
        <v>246</v>
      </c>
      <c r="E7" s="1186"/>
      <c r="F7" s="1187" t="s">
        <v>298</v>
      </c>
    </row>
    <row r="8" spans="1:6" s="225" customFormat="1" ht="15" customHeight="1">
      <c r="A8" s="1178"/>
      <c r="B8" s="1179"/>
      <c r="C8" s="1183"/>
      <c r="D8" s="1190" t="s">
        <v>539</v>
      </c>
      <c r="E8" s="1193" t="s">
        <v>1283</v>
      </c>
      <c r="F8" s="1188"/>
    </row>
    <row r="9" spans="1:6" s="225" customFormat="1" ht="15" customHeight="1">
      <c r="A9" s="1178"/>
      <c r="B9" s="1179"/>
      <c r="C9" s="1183"/>
      <c r="D9" s="1191"/>
      <c r="E9" s="1194"/>
      <c r="F9" s="1188"/>
    </row>
    <row r="10" spans="1:6" s="225" customFormat="1" ht="15" customHeight="1">
      <c r="A10" s="1178"/>
      <c r="B10" s="1179"/>
      <c r="C10" s="1183"/>
      <c r="D10" s="1191"/>
      <c r="E10" s="1194"/>
      <c r="F10" s="1188"/>
    </row>
    <row r="11" spans="1:6" s="225" customFormat="1" ht="15" customHeight="1">
      <c r="A11" s="1178"/>
      <c r="B11" s="1179"/>
      <c r="C11" s="1184"/>
      <c r="D11" s="1192"/>
      <c r="E11" s="1195"/>
      <c r="F11" s="1189"/>
    </row>
    <row r="12" spans="1:6" s="225" customFormat="1" ht="15" customHeight="1">
      <c r="A12" s="1180"/>
      <c r="B12" s="1181"/>
      <c r="C12" s="191" t="s">
        <v>180</v>
      </c>
      <c r="D12" s="192"/>
      <c r="E12" s="192"/>
      <c r="F12" s="193" t="s">
        <v>660</v>
      </c>
    </row>
    <row r="13" spans="1:6" ht="27" customHeight="1">
      <c r="A13" s="654" t="s">
        <v>595</v>
      </c>
      <c r="B13" s="654"/>
      <c r="C13" s="655"/>
      <c r="D13" s="655"/>
      <c r="E13" s="655"/>
      <c r="F13" s="656"/>
    </row>
    <row r="14" spans="1:6" ht="21" customHeight="1">
      <c r="A14" s="654">
        <v>2019</v>
      </c>
      <c r="B14" s="657" t="s">
        <v>834</v>
      </c>
      <c r="C14" s="655">
        <v>62</v>
      </c>
      <c r="D14" s="655">
        <v>3252</v>
      </c>
      <c r="E14" s="655">
        <v>3033</v>
      </c>
      <c r="F14" s="650">
        <v>8920</v>
      </c>
    </row>
    <row r="15" spans="1:6" ht="15" customHeight="1">
      <c r="A15" s="654" t="s">
        <v>350</v>
      </c>
      <c r="B15" s="657" t="s">
        <v>54</v>
      </c>
      <c r="C15" s="655">
        <v>62</v>
      </c>
      <c r="D15" s="655">
        <v>3180</v>
      </c>
      <c r="E15" s="655">
        <v>2951</v>
      </c>
      <c r="F15" s="650">
        <v>8611</v>
      </c>
    </row>
    <row r="16" spans="1:6" ht="15" customHeight="1">
      <c r="A16" s="654" t="s">
        <v>350</v>
      </c>
      <c r="B16" s="657" t="s">
        <v>59</v>
      </c>
      <c r="C16" s="655">
        <v>62</v>
      </c>
      <c r="D16" s="655">
        <v>3190</v>
      </c>
      <c r="E16" s="655">
        <v>2956</v>
      </c>
      <c r="F16" s="650">
        <v>9006</v>
      </c>
    </row>
    <row r="17" spans="1:6" ht="15" customHeight="1">
      <c r="A17" s="654" t="s">
        <v>350</v>
      </c>
      <c r="B17" s="657" t="s">
        <v>60</v>
      </c>
      <c r="C17" s="655">
        <v>61</v>
      </c>
      <c r="D17" s="655">
        <v>3180</v>
      </c>
      <c r="E17" s="655">
        <v>2953</v>
      </c>
      <c r="F17" s="650">
        <v>10391</v>
      </c>
    </row>
    <row r="18" spans="1:6" ht="15" customHeight="1">
      <c r="A18" s="654" t="s">
        <v>350</v>
      </c>
      <c r="B18" s="657" t="s">
        <v>690</v>
      </c>
      <c r="C18" s="655">
        <v>61</v>
      </c>
      <c r="D18" s="655">
        <v>3122</v>
      </c>
      <c r="E18" s="655">
        <v>2892</v>
      </c>
      <c r="F18" s="650">
        <v>10351</v>
      </c>
    </row>
    <row r="19" spans="1:6" ht="15" customHeight="1">
      <c r="A19" s="654" t="s">
        <v>350</v>
      </c>
      <c r="B19" s="657" t="s">
        <v>691</v>
      </c>
      <c r="C19" s="655">
        <v>61</v>
      </c>
      <c r="D19" s="655">
        <v>3133</v>
      </c>
      <c r="E19" s="655">
        <v>2900</v>
      </c>
      <c r="F19" s="650">
        <v>10781</v>
      </c>
    </row>
    <row r="20" spans="1:6" ht="15" customHeight="1">
      <c r="A20" s="654" t="s">
        <v>350</v>
      </c>
      <c r="B20" s="657" t="s">
        <v>692</v>
      </c>
      <c r="C20" s="655">
        <v>61</v>
      </c>
      <c r="D20" s="655">
        <v>3129</v>
      </c>
      <c r="E20" s="655">
        <v>2911</v>
      </c>
      <c r="F20" s="650">
        <v>12749</v>
      </c>
    </row>
    <row r="21" spans="1:6" ht="15" customHeight="1">
      <c r="A21" s="654" t="s">
        <v>350</v>
      </c>
      <c r="B21" s="657" t="s">
        <v>215</v>
      </c>
      <c r="C21" s="655">
        <v>61</v>
      </c>
      <c r="D21" s="655">
        <v>3167</v>
      </c>
      <c r="E21" s="655">
        <v>2966</v>
      </c>
      <c r="F21" s="650">
        <v>10301</v>
      </c>
    </row>
    <row r="22" spans="1:6" ht="15" customHeight="1">
      <c r="A22" s="654" t="s">
        <v>350</v>
      </c>
      <c r="B22" s="657" t="s">
        <v>193</v>
      </c>
      <c r="C22" s="655">
        <v>61</v>
      </c>
      <c r="D22" s="655">
        <v>3182</v>
      </c>
      <c r="E22" s="655">
        <v>2974</v>
      </c>
      <c r="F22" s="650">
        <v>10109</v>
      </c>
    </row>
    <row r="23" spans="1:6" ht="15" customHeight="1">
      <c r="A23" s="654" t="s">
        <v>350</v>
      </c>
      <c r="B23" s="657" t="s">
        <v>194</v>
      </c>
      <c r="C23" s="655">
        <v>61</v>
      </c>
      <c r="D23" s="655">
        <v>3234</v>
      </c>
      <c r="E23" s="655">
        <v>3047</v>
      </c>
      <c r="F23" s="650">
        <v>11041</v>
      </c>
    </row>
    <row r="24" spans="1:6" ht="15" customHeight="1">
      <c r="A24" s="654" t="s">
        <v>350</v>
      </c>
      <c r="B24" s="657" t="s">
        <v>195</v>
      </c>
      <c r="C24" s="655">
        <v>61</v>
      </c>
      <c r="D24" s="655">
        <v>3219</v>
      </c>
      <c r="E24" s="655">
        <v>3051</v>
      </c>
      <c r="F24" s="650">
        <v>13863</v>
      </c>
    </row>
    <row r="25" spans="1:6" ht="15" customHeight="1">
      <c r="A25" s="654" t="s">
        <v>350</v>
      </c>
      <c r="B25" s="657" t="s">
        <v>657</v>
      </c>
      <c r="C25" s="655">
        <v>61</v>
      </c>
      <c r="D25" s="655">
        <v>3196</v>
      </c>
      <c r="E25" s="655">
        <v>2975</v>
      </c>
      <c r="F25" s="650">
        <v>9819</v>
      </c>
    </row>
    <row r="26" spans="1:6" ht="21" customHeight="1">
      <c r="A26" s="654"/>
      <c r="B26" s="657" t="s">
        <v>349</v>
      </c>
      <c r="C26" s="655">
        <v>61</v>
      </c>
      <c r="D26" s="655">
        <v>3182</v>
      </c>
      <c r="E26" s="655">
        <v>2967</v>
      </c>
      <c r="F26" s="650">
        <v>125942</v>
      </c>
    </row>
    <row r="27" spans="1:6" ht="27" customHeight="1">
      <c r="A27" s="654" t="s">
        <v>805</v>
      </c>
      <c r="B27" s="658"/>
      <c r="C27" s="658"/>
      <c r="D27" s="658"/>
      <c r="E27" s="658"/>
      <c r="F27" s="650"/>
    </row>
    <row r="28" spans="1:6" ht="21" customHeight="1">
      <c r="A28" s="654">
        <v>2019</v>
      </c>
      <c r="B28" s="657" t="s">
        <v>834</v>
      </c>
      <c r="C28" s="655">
        <v>124</v>
      </c>
      <c r="D28" s="655">
        <v>7005</v>
      </c>
      <c r="E28" s="655">
        <v>6999</v>
      </c>
      <c r="F28" s="650">
        <v>25244</v>
      </c>
    </row>
    <row r="29" spans="1:6" ht="15" customHeight="1">
      <c r="A29" s="654" t="s">
        <v>350</v>
      </c>
      <c r="B29" s="657" t="s">
        <v>54</v>
      </c>
      <c r="C29" s="655">
        <v>123</v>
      </c>
      <c r="D29" s="655">
        <v>6978</v>
      </c>
      <c r="E29" s="655">
        <v>6972</v>
      </c>
      <c r="F29" s="650">
        <v>25080</v>
      </c>
    </row>
    <row r="30" spans="1:6" ht="15" customHeight="1">
      <c r="A30" s="654" t="s">
        <v>350</v>
      </c>
      <c r="B30" s="657" t="s">
        <v>59</v>
      </c>
      <c r="C30" s="655">
        <v>123</v>
      </c>
      <c r="D30" s="655">
        <v>7001</v>
      </c>
      <c r="E30" s="655">
        <v>6995</v>
      </c>
      <c r="F30" s="650">
        <v>25346</v>
      </c>
    </row>
    <row r="31" spans="1:6" ht="15" customHeight="1">
      <c r="A31" s="654" t="s">
        <v>350</v>
      </c>
      <c r="B31" s="657" t="s">
        <v>60</v>
      </c>
      <c r="C31" s="655">
        <v>123</v>
      </c>
      <c r="D31" s="655">
        <v>6983</v>
      </c>
      <c r="E31" s="655">
        <v>6978</v>
      </c>
      <c r="F31" s="650">
        <v>26164</v>
      </c>
    </row>
    <row r="32" spans="1:6" ht="15" customHeight="1">
      <c r="A32" s="654" t="s">
        <v>350</v>
      </c>
      <c r="B32" s="657" t="s">
        <v>690</v>
      </c>
      <c r="C32" s="655">
        <v>123</v>
      </c>
      <c r="D32" s="655">
        <v>7019</v>
      </c>
      <c r="E32" s="655">
        <v>7014</v>
      </c>
      <c r="F32" s="650">
        <v>27681</v>
      </c>
    </row>
    <row r="33" spans="1:6" ht="15" customHeight="1">
      <c r="A33" s="654" t="s">
        <v>350</v>
      </c>
      <c r="B33" s="657" t="s">
        <v>691</v>
      </c>
      <c r="C33" s="655">
        <v>122</v>
      </c>
      <c r="D33" s="655">
        <v>7024</v>
      </c>
      <c r="E33" s="655">
        <v>7017</v>
      </c>
      <c r="F33" s="650">
        <v>31447</v>
      </c>
    </row>
    <row r="34" spans="1:6" ht="15" customHeight="1">
      <c r="A34" s="654" t="s">
        <v>350</v>
      </c>
      <c r="B34" s="657" t="s">
        <v>692</v>
      </c>
      <c r="C34" s="655">
        <v>122</v>
      </c>
      <c r="D34" s="655">
        <v>7020</v>
      </c>
      <c r="E34" s="655">
        <v>7017</v>
      </c>
      <c r="F34" s="650">
        <v>30736</v>
      </c>
    </row>
    <row r="35" spans="1:6" ht="15" customHeight="1">
      <c r="A35" s="654" t="s">
        <v>350</v>
      </c>
      <c r="B35" s="657" t="s">
        <v>215</v>
      </c>
      <c r="C35" s="655">
        <v>121</v>
      </c>
      <c r="D35" s="655">
        <v>6945</v>
      </c>
      <c r="E35" s="655">
        <v>6941</v>
      </c>
      <c r="F35" s="650">
        <v>27899</v>
      </c>
    </row>
    <row r="36" spans="1:6" ht="15" customHeight="1">
      <c r="A36" s="654" t="s">
        <v>350</v>
      </c>
      <c r="B36" s="657" t="s">
        <v>193</v>
      </c>
      <c r="C36" s="655">
        <v>121</v>
      </c>
      <c r="D36" s="655">
        <v>7106</v>
      </c>
      <c r="E36" s="655">
        <v>7101</v>
      </c>
      <c r="F36" s="650">
        <v>27648</v>
      </c>
    </row>
    <row r="37" spans="1:6" ht="15" customHeight="1">
      <c r="A37" s="654" t="s">
        <v>350</v>
      </c>
      <c r="B37" s="657" t="s">
        <v>194</v>
      </c>
      <c r="C37" s="655">
        <v>121</v>
      </c>
      <c r="D37" s="655">
        <v>7149</v>
      </c>
      <c r="E37" s="655">
        <v>7144</v>
      </c>
      <c r="F37" s="650">
        <v>27824</v>
      </c>
    </row>
    <row r="38" spans="1:6" ht="15" customHeight="1">
      <c r="A38" s="654" t="s">
        <v>350</v>
      </c>
      <c r="B38" s="657" t="s">
        <v>195</v>
      </c>
      <c r="C38" s="655">
        <v>121</v>
      </c>
      <c r="D38" s="655">
        <v>7118</v>
      </c>
      <c r="E38" s="655">
        <v>7113</v>
      </c>
      <c r="F38" s="650">
        <v>34385</v>
      </c>
    </row>
    <row r="39" spans="1:6" ht="15" customHeight="1">
      <c r="A39" s="654" t="s">
        <v>350</v>
      </c>
      <c r="B39" s="657" t="s">
        <v>657</v>
      </c>
      <c r="C39" s="655">
        <v>121</v>
      </c>
      <c r="D39" s="655">
        <v>7074</v>
      </c>
      <c r="E39" s="655">
        <v>7069</v>
      </c>
      <c r="F39" s="650">
        <v>27152</v>
      </c>
    </row>
    <row r="40" spans="1:6" ht="21" customHeight="1">
      <c r="A40" s="654"/>
      <c r="B40" s="657" t="s">
        <v>349</v>
      </c>
      <c r="C40" s="655">
        <v>122</v>
      </c>
      <c r="D40" s="655">
        <v>7035</v>
      </c>
      <c r="E40" s="655">
        <v>7030</v>
      </c>
      <c r="F40" s="650">
        <v>336606</v>
      </c>
    </row>
    <row r="41" spans="1:6" ht="27" customHeight="1">
      <c r="A41" s="654" t="s">
        <v>806</v>
      </c>
      <c r="B41" s="658"/>
      <c r="C41" s="658"/>
      <c r="D41" s="658"/>
      <c r="E41" s="658"/>
      <c r="F41" s="650"/>
    </row>
    <row r="42" spans="1:6" ht="21" customHeight="1">
      <c r="A42" s="654">
        <v>2019</v>
      </c>
      <c r="B42" s="657" t="s">
        <v>834</v>
      </c>
      <c r="C42" s="655">
        <v>590</v>
      </c>
      <c r="D42" s="655">
        <v>34709</v>
      </c>
      <c r="E42" s="655">
        <v>34431</v>
      </c>
      <c r="F42" s="650">
        <v>91123</v>
      </c>
    </row>
    <row r="43" spans="1:6" ht="15" customHeight="1">
      <c r="A43" s="654" t="s">
        <v>350</v>
      </c>
      <c r="B43" s="657" t="s">
        <v>54</v>
      </c>
      <c r="C43" s="655">
        <v>586</v>
      </c>
      <c r="D43" s="655">
        <v>34481</v>
      </c>
      <c r="E43" s="655">
        <v>34204</v>
      </c>
      <c r="F43" s="650">
        <v>89989</v>
      </c>
    </row>
    <row r="44" spans="1:6" ht="15" customHeight="1">
      <c r="A44" s="654" t="s">
        <v>350</v>
      </c>
      <c r="B44" s="657" t="s">
        <v>59</v>
      </c>
      <c r="C44" s="655">
        <v>582</v>
      </c>
      <c r="D44" s="655">
        <v>34808</v>
      </c>
      <c r="E44" s="655">
        <v>34545</v>
      </c>
      <c r="F44" s="650">
        <v>96491</v>
      </c>
    </row>
    <row r="45" spans="1:6" ht="15" customHeight="1">
      <c r="A45" s="654" t="s">
        <v>350</v>
      </c>
      <c r="B45" s="657" t="s">
        <v>60</v>
      </c>
      <c r="C45" s="655">
        <v>579</v>
      </c>
      <c r="D45" s="655">
        <v>34438</v>
      </c>
      <c r="E45" s="655">
        <v>34174</v>
      </c>
      <c r="F45" s="650">
        <v>109193</v>
      </c>
    </row>
    <row r="46" spans="1:6" ht="15" customHeight="1">
      <c r="A46" s="654" t="s">
        <v>350</v>
      </c>
      <c r="B46" s="657" t="s">
        <v>690</v>
      </c>
      <c r="C46" s="655">
        <v>577</v>
      </c>
      <c r="D46" s="655">
        <v>34614</v>
      </c>
      <c r="E46" s="655">
        <v>34358</v>
      </c>
      <c r="F46" s="650">
        <v>107235</v>
      </c>
    </row>
    <row r="47" spans="1:6" ht="15" customHeight="1">
      <c r="A47" s="654" t="s">
        <v>350</v>
      </c>
      <c r="B47" s="657" t="s">
        <v>691</v>
      </c>
      <c r="C47" s="655">
        <v>577</v>
      </c>
      <c r="D47" s="655">
        <v>34593</v>
      </c>
      <c r="E47" s="655">
        <v>34307</v>
      </c>
      <c r="F47" s="650">
        <v>109652</v>
      </c>
    </row>
    <row r="48" spans="1:6" ht="15" customHeight="1">
      <c r="A48" s="654" t="s">
        <v>350</v>
      </c>
      <c r="B48" s="657" t="s">
        <v>692</v>
      </c>
      <c r="C48" s="655">
        <v>573</v>
      </c>
      <c r="D48" s="655">
        <v>34807</v>
      </c>
      <c r="E48" s="655">
        <v>34579</v>
      </c>
      <c r="F48" s="650">
        <v>112000</v>
      </c>
    </row>
    <row r="49" spans="1:6" ht="15" customHeight="1">
      <c r="A49" s="654" t="s">
        <v>350</v>
      </c>
      <c r="B49" s="657" t="s">
        <v>215</v>
      </c>
      <c r="C49" s="655">
        <v>572</v>
      </c>
      <c r="D49" s="655">
        <v>35263</v>
      </c>
      <c r="E49" s="655">
        <v>35030</v>
      </c>
      <c r="F49" s="650">
        <v>107168</v>
      </c>
    </row>
    <row r="50" spans="1:6" ht="15" customHeight="1">
      <c r="A50" s="654" t="s">
        <v>350</v>
      </c>
      <c r="B50" s="657" t="s">
        <v>193</v>
      </c>
      <c r="C50" s="655">
        <v>569</v>
      </c>
      <c r="D50" s="655">
        <v>35446</v>
      </c>
      <c r="E50" s="655">
        <v>35185</v>
      </c>
      <c r="F50" s="650">
        <v>106304</v>
      </c>
    </row>
    <row r="51" spans="1:6" ht="15" customHeight="1">
      <c r="A51" s="654" t="s">
        <v>350</v>
      </c>
      <c r="B51" s="657" t="s">
        <v>194</v>
      </c>
      <c r="C51" s="655">
        <v>567</v>
      </c>
      <c r="D51" s="655">
        <v>35327</v>
      </c>
      <c r="E51" s="655">
        <v>35081</v>
      </c>
      <c r="F51" s="650">
        <v>112441</v>
      </c>
    </row>
    <row r="52" spans="1:6" ht="15" customHeight="1">
      <c r="A52" s="654" t="s">
        <v>350</v>
      </c>
      <c r="B52" s="657" t="s">
        <v>195</v>
      </c>
      <c r="C52" s="655">
        <v>564</v>
      </c>
      <c r="D52" s="655">
        <v>35047</v>
      </c>
      <c r="E52" s="655">
        <v>34799</v>
      </c>
      <c r="F52" s="650">
        <v>126294</v>
      </c>
    </row>
    <row r="53" spans="1:6" ht="15" customHeight="1">
      <c r="A53" s="654" t="s">
        <v>350</v>
      </c>
      <c r="B53" s="657" t="s">
        <v>657</v>
      </c>
      <c r="C53" s="655">
        <v>564</v>
      </c>
      <c r="D53" s="655">
        <v>33664</v>
      </c>
      <c r="E53" s="655">
        <v>33449</v>
      </c>
      <c r="F53" s="650">
        <v>100788</v>
      </c>
    </row>
    <row r="54" spans="1:6" ht="21" customHeight="1">
      <c r="A54" s="654"/>
      <c r="B54" s="657" t="s">
        <v>349</v>
      </c>
      <c r="C54" s="655">
        <v>575</v>
      </c>
      <c r="D54" s="655">
        <v>34766</v>
      </c>
      <c r="E54" s="655">
        <v>34512</v>
      </c>
      <c r="F54" s="650">
        <v>1268678</v>
      </c>
    </row>
    <row r="55" spans="1:6" ht="27" customHeight="1">
      <c r="A55" s="654" t="s">
        <v>807</v>
      </c>
      <c r="B55" s="654"/>
      <c r="C55" s="655"/>
      <c r="D55" s="655"/>
      <c r="E55" s="655"/>
      <c r="F55" s="650"/>
    </row>
    <row r="56" spans="1:6" ht="21" customHeight="1">
      <c r="A56" s="654">
        <v>2019</v>
      </c>
      <c r="B56" s="657" t="s">
        <v>834</v>
      </c>
      <c r="C56" s="655">
        <v>239</v>
      </c>
      <c r="D56" s="655">
        <v>10143</v>
      </c>
      <c r="E56" s="655">
        <v>10105</v>
      </c>
      <c r="F56" s="650">
        <v>24623</v>
      </c>
    </row>
    <row r="57" spans="1:6" ht="15" customHeight="1">
      <c r="A57" s="654" t="s">
        <v>350</v>
      </c>
      <c r="B57" s="657" t="s">
        <v>54</v>
      </c>
      <c r="C57" s="655">
        <v>240</v>
      </c>
      <c r="D57" s="655">
        <v>10216</v>
      </c>
      <c r="E57" s="655">
        <v>10165</v>
      </c>
      <c r="F57" s="650">
        <v>24336</v>
      </c>
    </row>
    <row r="58" spans="1:6" ht="15" customHeight="1">
      <c r="A58" s="654" t="s">
        <v>350</v>
      </c>
      <c r="B58" s="657" t="s">
        <v>59</v>
      </c>
      <c r="C58" s="655">
        <v>239</v>
      </c>
      <c r="D58" s="655">
        <v>10202</v>
      </c>
      <c r="E58" s="655">
        <v>10148</v>
      </c>
      <c r="F58" s="650">
        <v>26410</v>
      </c>
    </row>
    <row r="59" spans="1:6" ht="15" customHeight="1">
      <c r="A59" s="654" t="s">
        <v>350</v>
      </c>
      <c r="B59" s="657" t="s">
        <v>60</v>
      </c>
      <c r="C59" s="655">
        <v>239</v>
      </c>
      <c r="D59" s="655">
        <v>10252</v>
      </c>
      <c r="E59" s="655">
        <v>10210</v>
      </c>
      <c r="F59" s="650">
        <v>29462</v>
      </c>
    </row>
    <row r="60" spans="1:6" ht="15" customHeight="1">
      <c r="A60" s="654" t="s">
        <v>350</v>
      </c>
      <c r="B60" s="657" t="s">
        <v>690</v>
      </c>
      <c r="C60" s="655">
        <v>239</v>
      </c>
      <c r="D60" s="655">
        <v>10277</v>
      </c>
      <c r="E60" s="655">
        <v>10236</v>
      </c>
      <c r="F60" s="650">
        <v>30681</v>
      </c>
    </row>
    <row r="61" spans="1:6" ht="15" customHeight="1">
      <c r="A61" s="654" t="s">
        <v>350</v>
      </c>
      <c r="B61" s="657" t="s">
        <v>691</v>
      </c>
      <c r="C61" s="655">
        <v>239</v>
      </c>
      <c r="D61" s="655">
        <v>10281</v>
      </c>
      <c r="E61" s="655">
        <v>10244</v>
      </c>
      <c r="F61" s="650">
        <v>28950</v>
      </c>
    </row>
    <row r="62" spans="1:6" ht="15" customHeight="1">
      <c r="A62" s="654" t="s">
        <v>350</v>
      </c>
      <c r="B62" s="657" t="s">
        <v>692</v>
      </c>
      <c r="C62" s="655">
        <v>238</v>
      </c>
      <c r="D62" s="655">
        <v>10346</v>
      </c>
      <c r="E62" s="655">
        <v>10306</v>
      </c>
      <c r="F62" s="650">
        <v>32474</v>
      </c>
    </row>
    <row r="63" spans="1:6" ht="15" customHeight="1">
      <c r="A63" s="654" t="s">
        <v>350</v>
      </c>
      <c r="B63" s="657" t="s">
        <v>215</v>
      </c>
      <c r="C63" s="655">
        <v>237</v>
      </c>
      <c r="D63" s="655">
        <v>10348</v>
      </c>
      <c r="E63" s="655">
        <v>10326</v>
      </c>
      <c r="F63" s="650">
        <v>30491</v>
      </c>
    </row>
    <row r="64" spans="1:6" ht="15" customHeight="1">
      <c r="A64" s="654" t="s">
        <v>350</v>
      </c>
      <c r="B64" s="657" t="s">
        <v>193</v>
      </c>
      <c r="C64" s="655">
        <v>237</v>
      </c>
      <c r="D64" s="655">
        <v>10306</v>
      </c>
      <c r="E64" s="655">
        <v>10274</v>
      </c>
      <c r="F64" s="650">
        <v>29760</v>
      </c>
    </row>
    <row r="65" spans="1:6" ht="15" customHeight="1">
      <c r="A65" s="654" t="s">
        <v>350</v>
      </c>
      <c r="B65" s="657" t="s">
        <v>194</v>
      </c>
      <c r="C65" s="655">
        <v>236</v>
      </c>
      <c r="D65" s="655">
        <v>10286</v>
      </c>
      <c r="E65" s="655">
        <v>10236</v>
      </c>
      <c r="F65" s="650">
        <v>31909</v>
      </c>
    </row>
    <row r="66" spans="1:6" ht="15" customHeight="1">
      <c r="A66" s="654" t="s">
        <v>350</v>
      </c>
      <c r="B66" s="657" t="s">
        <v>195</v>
      </c>
      <c r="C66" s="655">
        <v>234</v>
      </c>
      <c r="D66" s="655">
        <v>10211</v>
      </c>
      <c r="E66" s="655">
        <v>10158</v>
      </c>
      <c r="F66" s="650">
        <v>34315</v>
      </c>
    </row>
    <row r="67" spans="1:6" ht="15" customHeight="1">
      <c r="A67" s="654" t="s">
        <v>350</v>
      </c>
      <c r="B67" s="657" t="s">
        <v>657</v>
      </c>
      <c r="C67" s="655">
        <v>222</v>
      </c>
      <c r="D67" s="655">
        <v>9674</v>
      </c>
      <c r="E67" s="655">
        <v>9631</v>
      </c>
      <c r="F67" s="650">
        <v>28919</v>
      </c>
    </row>
    <row r="68" spans="1:6" ht="21" customHeight="1">
      <c r="A68" s="654"/>
      <c r="B68" s="657" t="s">
        <v>349</v>
      </c>
      <c r="C68" s="655">
        <v>237</v>
      </c>
      <c r="D68" s="655">
        <v>10212</v>
      </c>
      <c r="E68" s="655">
        <v>10170</v>
      </c>
      <c r="F68" s="650">
        <v>352330</v>
      </c>
    </row>
    <row r="69" spans="1:6" ht="15" customHeight="1">
      <c r="A69" s="213"/>
      <c r="B69" s="225"/>
      <c r="C69" s="194"/>
      <c r="D69" s="194"/>
      <c r="E69" s="194"/>
      <c r="F69" s="194"/>
    </row>
    <row r="70" spans="1:6" ht="12.95" customHeight="1">
      <c r="A70" s="639" t="s">
        <v>1757</v>
      </c>
      <c r="B70" s="642"/>
      <c r="C70" s="642"/>
      <c r="D70" s="642"/>
      <c r="E70" s="642"/>
      <c r="F70" s="636"/>
    </row>
    <row r="71" spans="1:6" s="195" customFormat="1" ht="15" customHeight="1">
      <c r="B71" s="639"/>
      <c r="C71" s="639"/>
      <c r="D71" s="639"/>
      <c r="E71" s="639"/>
      <c r="F71" s="640"/>
    </row>
    <row r="94" spans="2:6" s="639" customFormat="1" ht="15" customHeight="1">
      <c r="B94" s="643"/>
      <c r="C94" s="643"/>
      <c r="D94" s="643"/>
      <c r="E94" s="643"/>
      <c r="F94" s="64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39" customWidth="1"/>
    <col min="2" max="2" width="20.7109375" style="643" customWidth="1"/>
    <col min="3" max="6" width="26.7109375" style="643" customWidth="1"/>
    <col min="7" max="16384" width="11.42578125" style="643"/>
  </cols>
  <sheetData>
    <row r="1" spans="1:6" s="1060" customFormat="1" ht="15" customHeight="1">
      <c r="A1" s="1061" t="s">
        <v>1777</v>
      </c>
    </row>
    <row r="2" spans="1:6" ht="18.95" customHeight="1">
      <c r="A2" s="213" t="s">
        <v>727</v>
      </c>
      <c r="B2" s="213"/>
      <c r="C2" s="213"/>
      <c r="D2" s="213"/>
      <c r="E2" s="213"/>
      <c r="F2" s="213"/>
    </row>
    <row r="3" spans="1:6" ht="18.95" customHeight="1">
      <c r="A3" s="213" t="s">
        <v>6</v>
      </c>
      <c r="B3" s="213"/>
      <c r="C3" s="213"/>
      <c r="D3" s="213"/>
      <c r="E3" s="213"/>
      <c r="F3" s="213"/>
    </row>
    <row r="4" spans="1:6" ht="18.95" customHeight="1">
      <c r="A4" s="213" t="s">
        <v>1456</v>
      </c>
      <c r="B4" s="213"/>
      <c r="C4" s="213"/>
      <c r="D4" s="213"/>
      <c r="E4" s="213"/>
      <c r="F4" s="213"/>
    </row>
    <row r="5" spans="1:6" ht="18.95" customHeight="1">
      <c r="A5" s="653" t="s">
        <v>1282</v>
      </c>
      <c r="B5" s="213"/>
      <c r="C5" s="213"/>
      <c r="D5" s="213"/>
      <c r="E5" s="213"/>
      <c r="F5" s="213"/>
    </row>
    <row r="6" spans="1:6" ht="18.95" customHeight="1">
      <c r="A6" s="190" t="s">
        <v>454</v>
      </c>
      <c r="B6" s="190"/>
      <c r="C6" s="190"/>
      <c r="D6" s="190"/>
      <c r="E6" s="190"/>
      <c r="F6" s="190"/>
    </row>
    <row r="7" spans="1:6" s="225" customFormat="1" ht="15" customHeight="1">
      <c r="A7" s="1176" t="s">
        <v>538</v>
      </c>
      <c r="B7" s="1177"/>
      <c r="C7" s="1182" t="s">
        <v>147</v>
      </c>
      <c r="D7" s="1185" t="s">
        <v>246</v>
      </c>
      <c r="E7" s="1186"/>
      <c r="F7" s="1187" t="s">
        <v>298</v>
      </c>
    </row>
    <row r="8" spans="1:6" s="225" customFormat="1" ht="15" customHeight="1">
      <c r="A8" s="1178"/>
      <c r="B8" s="1179"/>
      <c r="C8" s="1183"/>
      <c r="D8" s="1190" t="s">
        <v>539</v>
      </c>
      <c r="E8" s="1193" t="s">
        <v>1283</v>
      </c>
      <c r="F8" s="1188"/>
    </row>
    <row r="9" spans="1:6" s="225" customFormat="1" ht="15" customHeight="1">
      <c r="A9" s="1178"/>
      <c r="B9" s="1179"/>
      <c r="C9" s="1183"/>
      <c r="D9" s="1191"/>
      <c r="E9" s="1194"/>
      <c r="F9" s="1188"/>
    </row>
    <row r="10" spans="1:6" s="225" customFormat="1" ht="15" customHeight="1">
      <c r="A10" s="1178"/>
      <c r="B10" s="1179"/>
      <c r="C10" s="1183"/>
      <c r="D10" s="1191"/>
      <c r="E10" s="1194"/>
      <c r="F10" s="1188"/>
    </row>
    <row r="11" spans="1:6" s="225" customFormat="1" ht="15" customHeight="1">
      <c r="A11" s="1178"/>
      <c r="B11" s="1179"/>
      <c r="C11" s="1184"/>
      <c r="D11" s="1192"/>
      <c r="E11" s="1195"/>
      <c r="F11" s="1189"/>
    </row>
    <row r="12" spans="1:6" s="225" customFormat="1" ht="15" customHeight="1">
      <c r="A12" s="1180"/>
      <c r="B12" s="1181"/>
      <c r="C12" s="191" t="s">
        <v>180</v>
      </c>
      <c r="D12" s="192"/>
      <c r="E12" s="192"/>
      <c r="F12" s="193" t="s">
        <v>660</v>
      </c>
    </row>
    <row r="13" spans="1:6" ht="27" customHeight="1">
      <c r="A13" s="213" t="s">
        <v>808</v>
      </c>
      <c r="B13" s="657"/>
      <c r="C13" s="655"/>
      <c r="D13" s="655"/>
      <c r="E13" s="655"/>
      <c r="F13" s="656"/>
    </row>
    <row r="14" spans="1:6" ht="21" customHeight="1">
      <c r="A14" s="654">
        <v>2019</v>
      </c>
      <c r="B14" s="657" t="s">
        <v>834</v>
      </c>
      <c r="C14" s="655">
        <v>971</v>
      </c>
      <c r="D14" s="655">
        <v>53164</v>
      </c>
      <c r="E14" s="655">
        <v>52865</v>
      </c>
      <c r="F14" s="650">
        <v>157750</v>
      </c>
    </row>
    <row r="15" spans="1:6" ht="15" customHeight="1">
      <c r="A15" s="654" t="s">
        <v>350</v>
      </c>
      <c r="B15" s="657" t="s">
        <v>54</v>
      </c>
      <c r="C15" s="655">
        <v>964</v>
      </c>
      <c r="D15" s="655">
        <v>53256</v>
      </c>
      <c r="E15" s="655">
        <v>52949</v>
      </c>
      <c r="F15" s="650">
        <v>153824</v>
      </c>
    </row>
    <row r="16" spans="1:6" ht="15" customHeight="1">
      <c r="A16" s="654" t="s">
        <v>350</v>
      </c>
      <c r="B16" s="657" t="s">
        <v>59</v>
      </c>
      <c r="C16" s="655">
        <v>966</v>
      </c>
      <c r="D16" s="655">
        <v>53689</v>
      </c>
      <c r="E16" s="655">
        <v>53386</v>
      </c>
      <c r="F16" s="650">
        <v>161517</v>
      </c>
    </row>
    <row r="17" spans="1:6" ht="15" customHeight="1">
      <c r="A17" s="654" t="s">
        <v>350</v>
      </c>
      <c r="B17" s="657" t="s">
        <v>60</v>
      </c>
      <c r="C17" s="655">
        <v>966</v>
      </c>
      <c r="D17" s="655">
        <v>53919</v>
      </c>
      <c r="E17" s="655">
        <v>53614</v>
      </c>
      <c r="F17" s="650">
        <v>185999</v>
      </c>
    </row>
    <row r="18" spans="1:6" ht="15" customHeight="1">
      <c r="A18" s="654" t="s">
        <v>350</v>
      </c>
      <c r="B18" s="657" t="s">
        <v>690</v>
      </c>
      <c r="C18" s="655">
        <v>964</v>
      </c>
      <c r="D18" s="655">
        <v>54062</v>
      </c>
      <c r="E18" s="655">
        <v>53756</v>
      </c>
      <c r="F18" s="650">
        <v>188361</v>
      </c>
    </row>
    <row r="19" spans="1:6" ht="15" customHeight="1">
      <c r="A19" s="654" t="s">
        <v>350</v>
      </c>
      <c r="B19" s="657" t="s">
        <v>691</v>
      </c>
      <c r="C19" s="655">
        <v>965</v>
      </c>
      <c r="D19" s="655">
        <v>54311</v>
      </c>
      <c r="E19" s="655">
        <v>54015</v>
      </c>
      <c r="F19" s="650">
        <v>192206</v>
      </c>
    </row>
    <row r="20" spans="1:6" ht="15" customHeight="1">
      <c r="A20" s="654" t="s">
        <v>350</v>
      </c>
      <c r="B20" s="657" t="s">
        <v>692</v>
      </c>
      <c r="C20" s="655">
        <v>965</v>
      </c>
      <c r="D20" s="655">
        <v>54612</v>
      </c>
      <c r="E20" s="655">
        <v>54300</v>
      </c>
      <c r="F20" s="650">
        <v>196953</v>
      </c>
    </row>
    <row r="21" spans="1:6" ht="15" customHeight="1">
      <c r="A21" s="654" t="s">
        <v>350</v>
      </c>
      <c r="B21" s="657" t="s">
        <v>215</v>
      </c>
      <c r="C21" s="655">
        <v>964</v>
      </c>
      <c r="D21" s="655">
        <v>55329</v>
      </c>
      <c r="E21" s="655">
        <v>55014</v>
      </c>
      <c r="F21" s="650">
        <v>187376</v>
      </c>
    </row>
    <row r="22" spans="1:6" ht="15" customHeight="1">
      <c r="A22" s="654" t="s">
        <v>350</v>
      </c>
      <c r="B22" s="657" t="s">
        <v>193</v>
      </c>
      <c r="C22" s="655">
        <v>965</v>
      </c>
      <c r="D22" s="655">
        <v>55423</v>
      </c>
      <c r="E22" s="655">
        <v>55068</v>
      </c>
      <c r="F22" s="650">
        <v>182328</v>
      </c>
    </row>
    <row r="23" spans="1:6" ht="15" customHeight="1">
      <c r="A23" s="654" t="s">
        <v>350</v>
      </c>
      <c r="B23" s="657" t="s">
        <v>194</v>
      </c>
      <c r="C23" s="655">
        <v>962</v>
      </c>
      <c r="D23" s="655">
        <v>54991</v>
      </c>
      <c r="E23" s="655">
        <v>54669</v>
      </c>
      <c r="F23" s="650">
        <v>191083</v>
      </c>
    </row>
    <row r="24" spans="1:6" ht="15" customHeight="1">
      <c r="A24" s="654" t="s">
        <v>350</v>
      </c>
      <c r="B24" s="657" t="s">
        <v>195</v>
      </c>
      <c r="C24" s="655">
        <v>962</v>
      </c>
      <c r="D24" s="655">
        <v>55049</v>
      </c>
      <c r="E24" s="655">
        <v>54726</v>
      </c>
      <c r="F24" s="650">
        <v>231988</v>
      </c>
    </row>
    <row r="25" spans="1:6" ht="15" customHeight="1">
      <c r="A25" s="654" t="s">
        <v>350</v>
      </c>
      <c r="B25" s="657" t="s">
        <v>657</v>
      </c>
      <c r="C25" s="655">
        <v>961</v>
      </c>
      <c r="D25" s="655">
        <v>54545</v>
      </c>
      <c r="E25" s="655">
        <v>54227</v>
      </c>
      <c r="F25" s="650">
        <v>182059</v>
      </c>
    </row>
    <row r="26" spans="1:6" ht="21" customHeight="1">
      <c r="A26" s="654"/>
      <c r="B26" s="657" t="s">
        <v>349</v>
      </c>
      <c r="C26" s="655">
        <v>965</v>
      </c>
      <c r="D26" s="655">
        <v>54363</v>
      </c>
      <c r="E26" s="655">
        <v>54049</v>
      </c>
      <c r="F26" s="650">
        <v>2211444</v>
      </c>
    </row>
    <row r="27" spans="1:6" ht="27" customHeight="1">
      <c r="A27" s="213" t="s">
        <v>809</v>
      </c>
      <c r="B27" s="654"/>
      <c r="C27" s="655"/>
      <c r="D27" s="655"/>
      <c r="E27" s="655"/>
      <c r="F27" s="650"/>
    </row>
    <row r="28" spans="1:6" ht="21" customHeight="1">
      <c r="A28" s="654">
        <v>2019</v>
      </c>
      <c r="B28" s="657" t="s">
        <v>834</v>
      </c>
      <c r="C28" s="655">
        <v>1480</v>
      </c>
      <c r="D28" s="655">
        <v>76394</v>
      </c>
      <c r="E28" s="655">
        <v>76222</v>
      </c>
      <c r="F28" s="650">
        <v>241989</v>
      </c>
    </row>
    <row r="29" spans="1:6" ht="15" customHeight="1">
      <c r="A29" s="654" t="s">
        <v>350</v>
      </c>
      <c r="B29" s="657" t="s">
        <v>54</v>
      </c>
      <c r="C29" s="655">
        <v>1474</v>
      </c>
      <c r="D29" s="655">
        <v>76210</v>
      </c>
      <c r="E29" s="655">
        <v>76043</v>
      </c>
      <c r="F29" s="650">
        <v>236750</v>
      </c>
    </row>
    <row r="30" spans="1:6" ht="15" customHeight="1">
      <c r="A30" s="654" t="s">
        <v>350</v>
      </c>
      <c r="B30" s="657" t="s">
        <v>59</v>
      </c>
      <c r="C30" s="655">
        <v>1471</v>
      </c>
      <c r="D30" s="655">
        <v>76190</v>
      </c>
      <c r="E30" s="655">
        <v>75988</v>
      </c>
      <c r="F30" s="650">
        <v>245033</v>
      </c>
    </row>
    <row r="31" spans="1:6" ht="15" customHeight="1">
      <c r="A31" s="654" t="s">
        <v>350</v>
      </c>
      <c r="B31" s="657" t="s">
        <v>60</v>
      </c>
      <c r="C31" s="655">
        <v>1469</v>
      </c>
      <c r="D31" s="655">
        <v>76564</v>
      </c>
      <c r="E31" s="655">
        <v>76387</v>
      </c>
      <c r="F31" s="650">
        <v>283413</v>
      </c>
    </row>
    <row r="32" spans="1:6" ht="15" customHeight="1">
      <c r="A32" s="654" t="s">
        <v>350</v>
      </c>
      <c r="B32" s="657" t="s">
        <v>690</v>
      </c>
      <c r="C32" s="655">
        <v>1467</v>
      </c>
      <c r="D32" s="655">
        <v>76601</v>
      </c>
      <c r="E32" s="655">
        <v>76414</v>
      </c>
      <c r="F32" s="650">
        <v>271447</v>
      </c>
    </row>
    <row r="33" spans="1:6" ht="15" customHeight="1">
      <c r="A33" s="654" t="s">
        <v>350</v>
      </c>
      <c r="B33" s="657" t="s">
        <v>691</v>
      </c>
      <c r="C33" s="655">
        <v>1465</v>
      </c>
      <c r="D33" s="655">
        <v>76854</v>
      </c>
      <c r="E33" s="655">
        <v>76605</v>
      </c>
      <c r="F33" s="650">
        <v>279370</v>
      </c>
    </row>
    <row r="34" spans="1:6" ht="15" customHeight="1">
      <c r="A34" s="654" t="s">
        <v>350</v>
      </c>
      <c r="B34" s="657" t="s">
        <v>692</v>
      </c>
      <c r="C34" s="655">
        <v>1461</v>
      </c>
      <c r="D34" s="655">
        <v>77353</v>
      </c>
      <c r="E34" s="655">
        <v>77050</v>
      </c>
      <c r="F34" s="650">
        <v>282771</v>
      </c>
    </row>
    <row r="35" spans="1:6" ht="15" customHeight="1">
      <c r="A35" s="654" t="s">
        <v>350</v>
      </c>
      <c r="B35" s="657" t="s">
        <v>215</v>
      </c>
      <c r="C35" s="655">
        <v>1456</v>
      </c>
      <c r="D35" s="655">
        <v>77711</v>
      </c>
      <c r="E35" s="655">
        <v>77448</v>
      </c>
      <c r="F35" s="650">
        <v>274359</v>
      </c>
    </row>
    <row r="36" spans="1:6" ht="15" customHeight="1">
      <c r="A36" s="654" t="s">
        <v>350</v>
      </c>
      <c r="B36" s="657" t="s">
        <v>193</v>
      </c>
      <c r="C36" s="655">
        <v>1453</v>
      </c>
      <c r="D36" s="655">
        <v>77782</v>
      </c>
      <c r="E36" s="655">
        <v>77522</v>
      </c>
      <c r="F36" s="650">
        <v>266661</v>
      </c>
    </row>
    <row r="37" spans="1:6" ht="15" customHeight="1">
      <c r="A37" s="654" t="s">
        <v>350</v>
      </c>
      <c r="B37" s="657" t="s">
        <v>194</v>
      </c>
      <c r="C37" s="655">
        <v>1453</v>
      </c>
      <c r="D37" s="655">
        <v>77776</v>
      </c>
      <c r="E37" s="655">
        <v>77519</v>
      </c>
      <c r="F37" s="650">
        <v>282358</v>
      </c>
    </row>
    <row r="38" spans="1:6" ht="15" customHeight="1">
      <c r="A38" s="654" t="s">
        <v>350</v>
      </c>
      <c r="B38" s="657" t="s">
        <v>195</v>
      </c>
      <c r="C38" s="655">
        <v>1452</v>
      </c>
      <c r="D38" s="655">
        <v>77521</v>
      </c>
      <c r="E38" s="655">
        <v>77275</v>
      </c>
      <c r="F38" s="650">
        <v>336427</v>
      </c>
    </row>
    <row r="39" spans="1:6" ht="15" customHeight="1">
      <c r="A39" s="654" t="s">
        <v>350</v>
      </c>
      <c r="B39" s="657" t="s">
        <v>657</v>
      </c>
      <c r="C39" s="655">
        <v>1450</v>
      </c>
      <c r="D39" s="655">
        <v>76809</v>
      </c>
      <c r="E39" s="655">
        <v>76556</v>
      </c>
      <c r="F39" s="650">
        <v>261968</v>
      </c>
    </row>
    <row r="40" spans="1:6" ht="21" customHeight="1">
      <c r="A40" s="654"/>
      <c r="B40" s="657" t="s">
        <v>349</v>
      </c>
      <c r="C40" s="655">
        <v>1463</v>
      </c>
      <c r="D40" s="655">
        <v>76980</v>
      </c>
      <c r="E40" s="655">
        <v>76752</v>
      </c>
      <c r="F40" s="650">
        <v>3262546</v>
      </c>
    </row>
    <row r="41" spans="1:6" ht="27" customHeight="1">
      <c r="A41" s="213" t="s">
        <v>558</v>
      </c>
      <c r="B41" s="658"/>
      <c r="C41" s="658"/>
      <c r="D41" s="658"/>
      <c r="E41" s="658"/>
      <c r="F41" s="650"/>
    </row>
    <row r="42" spans="1:6" ht="21" customHeight="1">
      <c r="A42" s="654">
        <v>2019</v>
      </c>
      <c r="B42" s="657" t="s">
        <v>834</v>
      </c>
      <c r="C42" s="655">
        <v>411</v>
      </c>
      <c r="D42" s="655">
        <v>21106</v>
      </c>
      <c r="E42" s="655">
        <v>20803</v>
      </c>
      <c r="F42" s="650">
        <v>63492</v>
      </c>
    </row>
    <row r="43" spans="1:6" ht="15" customHeight="1">
      <c r="A43" s="654" t="s">
        <v>350</v>
      </c>
      <c r="B43" s="657" t="s">
        <v>54</v>
      </c>
      <c r="C43" s="655">
        <v>411</v>
      </c>
      <c r="D43" s="655">
        <v>21222</v>
      </c>
      <c r="E43" s="655">
        <v>20917</v>
      </c>
      <c r="F43" s="650">
        <v>61836</v>
      </c>
    </row>
    <row r="44" spans="1:6" ht="15" customHeight="1">
      <c r="A44" s="654" t="s">
        <v>350</v>
      </c>
      <c r="B44" s="657" t="s">
        <v>59</v>
      </c>
      <c r="C44" s="655">
        <v>409</v>
      </c>
      <c r="D44" s="655">
        <v>21296</v>
      </c>
      <c r="E44" s="655">
        <v>20989</v>
      </c>
      <c r="F44" s="650">
        <v>66778</v>
      </c>
    </row>
    <row r="45" spans="1:6" ht="15" customHeight="1">
      <c r="A45" s="654" t="s">
        <v>350</v>
      </c>
      <c r="B45" s="657" t="s">
        <v>60</v>
      </c>
      <c r="C45" s="655">
        <v>417</v>
      </c>
      <c r="D45" s="655">
        <v>21879</v>
      </c>
      <c r="E45" s="655">
        <v>21562</v>
      </c>
      <c r="F45" s="650">
        <v>76818</v>
      </c>
    </row>
    <row r="46" spans="1:6" ht="15" customHeight="1">
      <c r="A46" s="654" t="s">
        <v>350</v>
      </c>
      <c r="B46" s="657" t="s">
        <v>690</v>
      </c>
      <c r="C46" s="655">
        <v>415</v>
      </c>
      <c r="D46" s="655">
        <v>21795</v>
      </c>
      <c r="E46" s="655">
        <v>21476</v>
      </c>
      <c r="F46" s="650">
        <v>75449</v>
      </c>
    </row>
    <row r="47" spans="1:6" ht="15" customHeight="1">
      <c r="A47" s="654" t="s">
        <v>350</v>
      </c>
      <c r="B47" s="657" t="s">
        <v>691</v>
      </c>
      <c r="C47" s="655">
        <v>414</v>
      </c>
      <c r="D47" s="655">
        <v>21802</v>
      </c>
      <c r="E47" s="655">
        <v>21461</v>
      </c>
      <c r="F47" s="650">
        <v>84063</v>
      </c>
    </row>
    <row r="48" spans="1:6" ht="15" customHeight="1">
      <c r="A48" s="654" t="s">
        <v>350</v>
      </c>
      <c r="B48" s="657" t="s">
        <v>692</v>
      </c>
      <c r="C48" s="655">
        <v>415</v>
      </c>
      <c r="D48" s="655">
        <v>21938</v>
      </c>
      <c r="E48" s="655">
        <v>21619</v>
      </c>
      <c r="F48" s="650">
        <v>79045</v>
      </c>
    </row>
    <row r="49" spans="1:6" ht="15" customHeight="1">
      <c r="A49" s="654" t="s">
        <v>350</v>
      </c>
      <c r="B49" s="657" t="s">
        <v>215</v>
      </c>
      <c r="C49" s="655">
        <v>413</v>
      </c>
      <c r="D49" s="655">
        <v>22289</v>
      </c>
      <c r="E49" s="655">
        <v>21964</v>
      </c>
      <c r="F49" s="650">
        <v>76565</v>
      </c>
    </row>
    <row r="50" spans="1:6" ht="15" customHeight="1">
      <c r="A50" s="654" t="s">
        <v>350</v>
      </c>
      <c r="B50" s="657" t="s">
        <v>193</v>
      </c>
      <c r="C50" s="655">
        <v>414</v>
      </c>
      <c r="D50" s="655">
        <v>22259</v>
      </c>
      <c r="E50" s="655">
        <v>21936</v>
      </c>
      <c r="F50" s="650">
        <v>74626</v>
      </c>
    </row>
    <row r="51" spans="1:6" ht="15" customHeight="1">
      <c r="A51" s="654" t="s">
        <v>350</v>
      </c>
      <c r="B51" s="657" t="s">
        <v>194</v>
      </c>
      <c r="C51" s="655">
        <v>415</v>
      </c>
      <c r="D51" s="655">
        <v>22281</v>
      </c>
      <c r="E51" s="655">
        <v>21961</v>
      </c>
      <c r="F51" s="650">
        <v>78803</v>
      </c>
    </row>
    <row r="52" spans="1:6" ht="15" customHeight="1">
      <c r="A52" s="654" t="s">
        <v>350</v>
      </c>
      <c r="B52" s="657" t="s">
        <v>195</v>
      </c>
      <c r="C52" s="655">
        <v>415</v>
      </c>
      <c r="D52" s="655">
        <v>22195</v>
      </c>
      <c r="E52" s="655">
        <v>21874</v>
      </c>
      <c r="F52" s="650">
        <v>97466</v>
      </c>
    </row>
    <row r="53" spans="1:6" ht="15" customHeight="1">
      <c r="A53" s="654" t="s">
        <v>350</v>
      </c>
      <c r="B53" s="657" t="s">
        <v>657</v>
      </c>
      <c r="C53" s="655">
        <v>414</v>
      </c>
      <c r="D53" s="655">
        <v>21973</v>
      </c>
      <c r="E53" s="655">
        <v>21657</v>
      </c>
      <c r="F53" s="650">
        <v>75149</v>
      </c>
    </row>
    <row r="54" spans="1:6" ht="21" customHeight="1">
      <c r="A54" s="654"/>
      <c r="B54" s="657" t="s">
        <v>349</v>
      </c>
      <c r="C54" s="655">
        <v>414</v>
      </c>
      <c r="D54" s="655">
        <v>21836</v>
      </c>
      <c r="E54" s="655">
        <v>21518</v>
      </c>
      <c r="F54" s="650">
        <v>910090</v>
      </c>
    </row>
    <row r="55" spans="1:6" ht="27" customHeight="1">
      <c r="A55" s="213" t="s">
        <v>559</v>
      </c>
      <c r="B55" s="658"/>
      <c r="C55" s="658"/>
      <c r="D55" s="658"/>
      <c r="E55" s="658"/>
      <c r="F55" s="650"/>
    </row>
    <row r="56" spans="1:6" ht="21" customHeight="1">
      <c r="A56" s="654">
        <v>2019</v>
      </c>
      <c r="B56" s="657" t="s">
        <v>834</v>
      </c>
      <c r="C56" s="655">
        <v>111</v>
      </c>
      <c r="D56" s="655">
        <v>5216</v>
      </c>
      <c r="E56" s="655">
        <v>5202</v>
      </c>
      <c r="F56" s="650">
        <v>16103</v>
      </c>
    </row>
    <row r="57" spans="1:6" ht="15" customHeight="1">
      <c r="A57" s="654" t="s">
        <v>350</v>
      </c>
      <c r="B57" s="657" t="s">
        <v>54</v>
      </c>
      <c r="C57" s="655">
        <v>110</v>
      </c>
      <c r="D57" s="655">
        <v>5151</v>
      </c>
      <c r="E57" s="655">
        <v>5137</v>
      </c>
      <c r="F57" s="650">
        <v>16129</v>
      </c>
    </row>
    <row r="58" spans="1:6" ht="15" customHeight="1">
      <c r="A58" s="654" t="s">
        <v>350</v>
      </c>
      <c r="B58" s="657" t="s">
        <v>59</v>
      </c>
      <c r="C58" s="655">
        <v>109</v>
      </c>
      <c r="D58" s="655">
        <v>5151</v>
      </c>
      <c r="E58" s="655">
        <v>5137</v>
      </c>
      <c r="F58" s="650">
        <v>17017</v>
      </c>
    </row>
    <row r="59" spans="1:6" ht="15" customHeight="1">
      <c r="A59" s="654" t="s">
        <v>350</v>
      </c>
      <c r="B59" s="657" t="s">
        <v>60</v>
      </c>
      <c r="C59" s="655">
        <v>109</v>
      </c>
      <c r="D59" s="655">
        <v>5170</v>
      </c>
      <c r="E59" s="655">
        <v>5149</v>
      </c>
      <c r="F59" s="650">
        <v>18872</v>
      </c>
    </row>
    <row r="60" spans="1:6" ht="15" customHeight="1">
      <c r="A60" s="654" t="s">
        <v>350</v>
      </c>
      <c r="B60" s="657" t="s">
        <v>690</v>
      </c>
      <c r="C60" s="655">
        <v>109</v>
      </c>
      <c r="D60" s="655">
        <v>5204</v>
      </c>
      <c r="E60" s="655">
        <v>5179</v>
      </c>
      <c r="F60" s="650">
        <v>19435</v>
      </c>
    </row>
    <row r="61" spans="1:6" ht="15" customHeight="1">
      <c r="A61" s="654" t="s">
        <v>350</v>
      </c>
      <c r="B61" s="657" t="s">
        <v>691</v>
      </c>
      <c r="C61" s="655">
        <v>109</v>
      </c>
      <c r="D61" s="655">
        <v>5196</v>
      </c>
      <c r="E61" s="655">
        <v>5182</v>
      </c>
      <c r="F61" s="650">
        <v>19404</v>
      </c>
    </row>
    <row r="62" spans="1:6" ht="15" customHeight="1">
      <c r="A62" s="654" t="s">
        <v>350</v>
      </c>
      <c r="B62" s="657" t="s">
        <v>692</v>
      </c>
      <c r="C62" s="655">
        <v>109</v>
      </c>
      <c r="D62" s="655">
        <v>5205</v>
      </c>
      <c r="E62" s="655">
        <v>5187</v>
      </c>
      <c r="F62" s="650">
        <v>19496</v>
      </c>
    </row>
    <row r="63" spans="1:6" ht="15" customHeight="1">
      <c r="A63" s="654" t="s">
        <v>350</v>
      </c>
      <c r="B63" s="657" t="s">
        <v>215</v>
      </c>
      <c r="C63" s="655">
        <v>109</v>
      </c>
      <c r="D63" s="655">
        <v>5275</v>
      </c>
      <c r="E63" s="655">
        <v>5258</v>
      </c>
      <c r="F63" s="650">
        <v>19055</v>
      </c>
    </row>
    <row r="64" spans="1:6" ht="15" customHeight="1">
      <c r="A64" s="654" t="s">
        <v>350</v>
      </c>
      <c r="B64" s="657" t="s">
        <v>193</v>
      </c>
      <c r="C64" s="655">
        <v>109</v>
      </c>
      <c r="D64" s="655">
        <v>5303</v>
      </c>
      <c r="E64" s="655">
        <v>5287</v>
      </c>
      <c r="F64" s="650">
        <v>18616</v>
      </c>
    </row>
    <row r="65" spans="1:6" ht="15" customHeight="1">
      <c r="A65" s="654" t="s">
        <v>350</v>
      </c>
      <c r="B65" s="657" t="s">
        <v>194</v>
      </c>
      <c r="C65" s="655">
        <v>109</v>
      </c>
      <c r="D65" s="655">
        <v>5304</v>
      </c>
      <c r="E65" s="655">
        <v>5288</v>
      </c>
      <c r="F65" s="650">
        <v>19277</v>
      </c>
    </row>
    <row r="66" spans="1:6" ht="15" customHeight="1">
      <c r="A66" s="654" t="s">
        <v>350</v>
      </c>
      <c r="B66" s="657" t="s">
        <v>195</v>
      </c>
      <c r="C66" s="655">
        <v>109</v>
      </c>
      <c r="D66" s="655">
        <v>5291</v>
      </c>
      <c r="E66" s="655">
        <v>5275</v>
      </c>
      <c r="F66" s="650">
        <v>22465</v>
      </c>
    </row>
    <row r="67" spans="1:6" ht="15" customHeight="1">
      <c r="A67" s="654" t="s">
        <v>350</v>
      </c>
      <c r="B67" s="657" t="s">
        <v>657</v>
      </c>
      <c r="C67" s="655">
        <v>109</v>
      </c>
      <c r="D67" s="655">
        <v>5255</v>
      </c>
      <c r="E67" s="655">
        <v>5241</v>
      </c>
      <c r="F67" s="650">
        <v>18561</v>
      </c>
    </row>
    <row r="68" spans="1:6" ht="21" customHeight="1">
      <c r="A68" s="654"/>
      <c r="B68" s="657" t="s">
        <v>349</v>
      </c>
      <c r="C68" s="655">
        <v>109</v>
      </c>
      <c r="D68" s="655">
        <v>5227</v>
      </c>
      <c r="E68" s="655">
        <v>5210</v>
      </c>
      <c r="F68" s="650">
        <v>224430</v>
      </c>
    </row>
    <row r="69" spans="1:6" ht="15" customHeight="1">
      <c r="A69" s="213"/>
      <c r="B69" s="225"/>
      <c r="C69" s="194"/>
      <c r="D69" s="194"/>
      <c r="E69" s="194"/>
      <c r="F69" s="194"/>
    </row>
    <row r="70" spans="1:6" ht="12.95" customHeight="1">
      <c r="A70" s="639" t="s">
        <v>1757</v>
      </c>
      <c r="B70" s="639"/>
      <c r="C70" s="639"/>
      <c r="D70" s="639"/>
      <c r="E70" s="639"/>
      <c r="F70" s="640"/>
    </row>
    <row r="71" spans="1:6" ht="15" customHeight="1"/>
    <row r="91" spans="2:6" s="639" customFormat="1" ht="15" customHeight="1">
      <c r="B91" s="643"/>
      <c r="C91" s="643"/>
      <c r="D91" s="643"/>
      <c r="E91" s="643"/>
      <c r="F91" s="64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39" customWidth="1"/>
    <col min="2" max="2" width="20.7109375" style="643" customWidth="1"/>
    <col min="3" max="6" width="26.7109375" style="643" customWidth="1"/>
    <col min="7" max="16384" width="11.42578125" style="643"/>
  </cols>
  <sheetData>
    <row r="1" spans="1:6" s="1060" customFormat="1" ht="15" customHeight="1">
      <c r="A1" s="1061" t="s">
        <v>1777</v>
      </c>
    </row>
    <row r="2" spans="1:6" ht="18.95" customHeight="1">
      <c r="A2" s="213" t="s">
        <v>727</v>
      </c>
      <c r="B2" s="213"/>
      <c r="C2" s="213"/>
      <c r="D2" s="213"/>
      <c r="E2" s="213"/>
      <c r="F2" s="213"/>
    </row>
    <row r="3" spans="1:6" ht="18.95" customHeight="1">
      <c r="A3" s="213" t="s">
        <v>6</v>
      </c>
      <c r="B3" s="213"/>
      <c r="C3" s="213"/>
      <c r="D3" s="213"/>
      <c r="E3" s="213"/>
      <c r="F3" s="213"/>
    </row>
    <row r="4" spans="1:6" ht="18.95" customHeight="1">
      <c r="A4" s="213" t="s">
        <v>1456</v>
      </c>
      <c r="B4" s="213"/>
      <c r="C4" s="213"/>
      <c r="D4" s="213"/>
      <c r="E4" s="213"/>
      <c r="F4" s="213"/>
    </row>
    <row r="5" spans="1:6" ht="18.95" customHeight="1">
      <c r="A5" s="653" t="s">
        <v>1282</v>
      </c>
      <c r="B5" s="213"/>
      <c r="C5" s="213"/>
      <c r="D5" s="213"/>
      <c r="E5" s="213"/>
      <c r="F5" s="213"/>
    </row>
    <row r="6" spans="1:6" ht="18.95" customHeight="1">
      <c r="A6" s="190" t="s">
        <v>454</v>
      </c>
      <c r="B6" s="190"/>
      <c r="C6" s="190"/>
      <c r="D6" s="190"/>
      <c r="E6" s="190"/>
      <c r="F6" s="190"/>
    </row>
    <row r="7" spans="1:6" s="225" customFormat="1" ht="15" customHeight="1">
      <c r="A7" s="1176" t="s">
        <v>538</v>
      </c>
      <c r="B7" s="1177"/>
      <c r="C7" s="1182" t="s">
        <v>147</v>
      </c>
      <c r="D7" s="1185" t="s">
        <v>246</v>
      </c>
      <c r="E7" s="1186"/>
      <c r="F7" s="1187" t="s">
        <v>298</v>
      </c>
    </row>
    <row r="8" spans="1:6" s="225" customFormat="1" ht="15" customHeight="1">
      <c r="A8" s="1178"/>
      <c r="B8" s="1179"/>
      <c r="C8" s="1183"/>
      <c r="D8" s="1190" t="s">
        <v>539</v>
      </c>
      <c r="E8" s="1193" t="s">
        <v>1283</v>
      </c>
      <c r="F8" s="1188"/>
    </row>
    <row r="9" spans="1:6" s="225" customFormat="1" ht="15" customHeight="1">
      <c r="A9" s="1178"/>
      <c r="B9" s="1179"/>
      <c r="C9" s="1183"/>
      <c r="D9" s="1191"/>
      <c r="E9" s="1194"/>
      <c r="F9" s="1188"/>
    </row>
    <row r="10" spans="1:6" s="225" customFormat="1" ht="15" customHeight="1">
      <c r="A10" s="1178"/>
      <c r="B10" s="1179"/>
      <c r="C10" s="1183"/>
      <c r="D10" s="1191"/>
      <c r="E10" s="1194"/>
      <c r="F10" s="1188"/>
    </row>
    <row r="11" spans="1:6" s="225" customFormat="1" ht="15" customHeight="1">
      <c r="A11" s="1178"/>
      <c r="B11" s="1179"/>
      <c r="C11" s="1184"/>
      <c r="D11" s="1192"/>
      <c r="E11" s="1195"/>
      <c r="F11" s="1189"/>
    </row>
    <row r="12" spans="1:6" s="225" customFormat="1" ht="15" customHeight="1">
      <c r="A12" s="1180"/>
      <c r="B12" s="1181"/>
      <c r="C12" s="191" t="s">
        <v>180</v>
      </c>
      <c r="D12" s="192"/>
      <c r="E12" s="192"/>
      <c r="F12" s="193" t="s">
        <v>660</v>
      </c>
    </row>
    <row r="13" spans="1:6" ht="27" customHeight="1">
      <c r="A13" s="213" t="s">
        <v>560</v>
      </c>
      <c r="B13" s="654"/>
      <c r="C13" s="655"/>
      <c r="D13" s="655"/>
      <c r="E13" s="655"/>
      <c r="F13" s="656"/>
    </row>
    <row r="14" spans="1:6" ht="21" customHeight="1">
      <c r="A14" s="654">
        <v>2019</v>
      </c>
      <c r="B14" s="657" t="s">
        <v>834</v>
      </c>
      <c r="C14" s="655">
        <v>626</v>
      </c>
      <c r="D14" s="655">
        <v>33126</v>
      </c>
      <c r="E14" s="655">
        <v>32903</v>
      </c>
      <c r="F14" s="650">
        <v>84606</v>
      </c>
    </row>
    <row r="15" spans="1:6" ht="15" customHeight="1">
      <c r="A15" s="654" t="s">
        <v>350</v>
      </c>
      <c r="B15" s="657" t="s">
        <v>54</v>
      </c>
      <c r="C15" s="655">
        <v>626</v>
      </c>
      <c r="D15" s="655">
        <v>33134</v>
      </c>
      <c r="E15" s="655">
        <v>32910</v>
      </c>
      <c r="F15" s="650">
        <v>79201</v>
      </c>
    </row>
    <row r="16" spans="1:6" ht="15" customHeight="1">
      <c r="A16" s="654" t="s">
        <v>350</v>
      </c>
      <c r="B16" s="657" t="s">
        <v>59</v>
      </c>
      <c r="C16" s="655">
        <v>626</v>
      </c>
      <c r="D16" s="655">
        <v>33415</v>
      </c>
      <c r="E16" s="655">
        <v>33190</v>
      </c>
      <c r="F16" s="650">
        <v>88746</v>
      </c>
    </row>
    <row r="17" spans="1:6" ht="15" customHeight="1">
      <c r="A17" s="654" t="s">
        <v>350</v>
      </c>
      <c r="B17" s="657" t="s">
        <v>60</v>
      </c>
      <c r="C17" s="655">
        <v>627</v>
      </c>
      <c r="D17" s="655">
        <v>33740</v>
      </c>
      <c r="E17" s="655">
        <v>33518</v>
      </c>
      <c r="F17" s="650">
        <v>100562</v>
      </c>
    </row>
    <row r="18" spans="1:6" ht="15" customHeight="1">
      <c r="A18" s="654" t="s">
        <v>350</v>
      </c>
      <c r="B18" s="657" t="s">
        <v>690</v>
      </c>
      <c r="C18" s="655">
        <v>626</v>
      </c>
      <c r="D18" s="655">
        <v>33875</v>
      </c>
      <c r="E18" s="655">
        <v>33650</v>
      </c>
      <c r="F18" s="650">
        <v>102784</v>
      </c>
    </row>
    <row r="19" spans="1:6" ht="15" customHeight="1">
      <c r="A19" s="654" t="s">
        <v>350</v>
      </c>
      <c r="B19" s="657" t="s">
        <v>691</v>
      </c>
      <c r="C19" s="655">
        <v>626</v>
      </c>
      <c r="D19" s="655">
        <v>34047</v>
      </c>
      <c r="E19" s="655">
        <v>33822</v>
      </c>
      <c r="F19" s="650">
        <v>99086</v>
      </c>
    </row>
    <row r="20" spans="1:6" ht="15" customHeight="1">
      <c r="A20" s="654" t="s">
        <v>350</v>
      </c>
      <c r="B20" s="657" t="s">
        <v>692</v>
      </c>
      <c r="C20" s="655">
        <v>624</v>
      </c>
      <c r="D20" s="655">
        <v>34352</v>
      </c>
      <c r="E20" s="655">
        <v>34128</v>
      </c>
      <c r="F20" s="650">
        <v>107330</v>
      </c>
    </row>
    <row r="21" spans="1:6" ht="15" customHeight="1">
      <c r="A21" s="654" t="s">
        <v>350</v>
      </c>
      <c r="B21" s="657" t="s">
        <v>215</v>
      </c>
      <c r="C21" s="655">
        <v>624</v>
      </c>
      <c r="D21" s="655">
        <v>34681</v>
      </c>
      <c r="E21" s="655">
        <v>34452</v>
      </c>
      <c r="F21" s="650">
        <v>103235</v>
      </c>
    </row>
    <row r="22" spans="1:6" ht="15" customHeight="1">
      <c r="A22" s="654" t="s">
        <v>350</v>
      </c>
      <c r="B22" s="657" t="s">
        <v>193</v>
      </c>
      <c r="C22" s="655">
        <v>624</v>
      </c>
      <c r="D22" s="655">
        <v>34783</v>
      </c>
      <c r="E22" s="655">
        <v>34553</v>
      </c>
      <c r="F22" s="650">
        <v>102856</v>
      </c>
    </row>
    <row r="23" spans="1:6" ht="15" customHeight="1">
      <c r="A23" s="654" t="s">
        <v>350</v>
      </c>
      <c r="B23" s="657" t="s">
        <v>194</v>
      </c>
      <c r="C23" s="655">
        <v>624</v>
      </c>
      <c r="D23" s="655">
        <v>34676</v>
      </c>
      <c r="E23" s="655">
        <v>34443</v>
      </c>
      <c r="F23" s="650">
        <v>110139</v>
      </c>
    </row>
    <row r="24" spans="1:6" ht="15" customHeight="1">
      <c r="A24" s="654" t="s">
        <v>350</v>
      </c>
      <c r="B24" s="657" t="s">
        <v>195</v>
      </c>
      <c r="C24" s="655">
        <v>624</v>
      </c>
      <c r="D24" s="655">
        <v>34464</v>
      </c>
      <c r="E24" s="655">
        <v>34235</v>
      </c>
      <c r="F24" s="650">
        <v>119615</v>
      </c>
    </row>
    <row r="25" spans="1:6" ht="15" customHeight="1">
      <c r="A25" s="654" t="s">
        <v>350</v>
      </c>
      <c r="B25" s="657" t="s">
        <v>657</v>
      </c>
      <c r="C25" s="655">
        <v>624</v>
      </c>
      <c r="D25" s="655">
        <v>34150</v>
      </c>
      <c r="E25" s="655">
        <v>33919</v>
      </c>
      <c r="F25" s="650">
        <v>102081</v>
      </c>
    </row>
    <row r="26" spans="1:6" ht="21" customHeight="1">
      <c r="A26" s="654"/>
      <c r="B26" s="657" t="s">
        <v>349</v>
      </c>
      <c r="C26" s="655">
        <v>625</v>
      </c>
      <c r="D26" s="655">
        <v>34037</v>
      </c>
      <c r="E26" s="655">
        <v>33810</v>
      </c>
      <c r="F26" s="650">
        <v>1200241</v>
      </c>
    </row>
    <row r="27" spans="1:6" ht="27" customHeight="1">
      <c r="A27" s="213" t="s">
        <v>561</v>
      </c>
      <c r="B27" s="657"/>
      <c r="C27" s="655"/>
      <c r="D27" s="655"/>
      <c r="E27" s="655"/>
      <c r="F27" s="650"/>
    </row>
    <row r="28" spans="1:6" ht="21" customHeight="1">
      <c r="A28" s="654">
        <v>2019</v>
      </c>
      <c r="B28" s="657" t="s">
        <v>834</v>
      </c>
      <c r="C28" s="655">
        <v>321</v>
      </c>
      <c r="D28" s="655">
        <v>16953</v>
      </c>
      <c r="E28" s="655">
        <v>16916</v>
      </c>
      <c r="F28" s="650">
        <v>45434</v>
      </c>
    </row>
    <row r="29" spans="1:6" ht="15" customHeight="1">
      <c r="A29" s="654" t="s">
        <v>350</v>
      </c>
      <c r="B29" s="657" t="s">
        <v>54</v>
      </c>
      <c r="C29" s="655">
        <v>320</v>
      </c>
      <c r="D29" s="655">
        <v>16949</v>
      </c>
      <c r="E29" s="655">
        <v>16913</v>
      </c>
      <c r="F29" s="650">
        <v>44492</v>
      </c>
    </row>
    <row r="30" spans="1:6" ht="15" customHeight="1">
      <c r="A30" s="654" t="s">
        <v>350</v>
      </c>
      <c r="B30" s="657" t="s">
        <v>59</v>
      </c>
      <c r="C30" s="655">
        <v>319</v>
      </c>
      <c r="D30" s="655">
        <v>17134</v>
      </c>
      <c r="E30" s="655">
        <v>17097</v>
      </c>
      <c r="F30" s="650">
        <v>47457</v>
      </c>
    </row>
    <row r="31" spans="1:6" ht="15" customHeight="1">
      <c r="A31" s="654" t="s">
        <v>350</v>
      </c>
      <c r="B31" s="657" t="s">
        <v>60</v>
      </c>
      <c r="C31" s="655">
        <v>317</v>
      </c>
      <c r="D31" s="655">
        <v>17207</v>
      </c>
      <c r="E31" s="655">
        <v>17170</v>
      </c>
      <c r="F31" s="650">
        <v>52324</v>
      </c>
    </row>
    <row r="32" spans="1:6" ht="15" customHeight="1">
      <c r="A32" s="654" t="s">
        <v>350</v>
      </c>
      <c r="B32" s="657" t="s">
        <v>690</v>
      </c>
      <c r="C32" s="655">
        <v>316</v>
      </c>
      <c r="D32" s="655">
        <v>17207</v>
      </c>
      <c r="E32" s="655">
        <v>17170</v>
      </c>
      <c r="F32" s="650">
        <v>53876</v>
      </c>
    </row>
    <row r="33" spans="1:6" ht="15" customHeight="1">
      <c r="A33" s="654" t="s">
        <v>350</v>
      </c>
      <c r="B33" s="657" t="s">
        <v>691</v>
      </c>
      <c r="C33" s="655">
        <v>315</v>
      </c>
      <c r="D33" s="655">
        <v>17232</v>
      </c>
      <c r="E33" s="655">
        <v>17195</v>
      </c>
      <c r="F33" s="650">
        <v>52531</v>
      </c>
    </row>
    <row r="34" spans="1:6" ht="15" customHeight="1">
      <c r="A34" s="654" t="s">
        <v>350</v>
      </c>
      <c r="B34" s="657" t="s">
        <v>692</v>
      </c>
      <c r="C34" s="655">
        <v>315</v>
      </c>
      <c r="D34" s="655">
        <v>17228</v>
      </c>
      <c r="E34" s="655">
        <v>17192</v>
      </c>
      <c r="F34" s="650">
        <v>57094</v>
      </c>
    </row>
    <row r="35" spans="1:6" ht="15" customHeight="1">
      <c r="A35" s="654" t="s">
        <v>350</v>
      </c>
      <c r="B35" s="657" t="s">
        <v>215</v>
      </c>
      <c r="C35" s="655">
        <v>315</v>
      </c>
      <c r="D35" s="655">
        <v>17423</v>
      </c>
      <c r="E35" s="655">
        <v>17387</v>
      </c>
      <c r="F35" s="650">
        <v>53948</v>
      </c>
    </row>
    <row r="36" spans="1:6" ht="15" customHeight="1">
      <c r="A36" s="654" t="s">
        <v>350</v>
      </c>
      <c r="B36" s="657" t="s">
        <v>193</v>
      </c>
      <c r="C36" s="655">
        <v>315</v>
      </c>
      <c r="D36" s="655">
        <v>17524</v>
      </c>
      <c r="E36" s="655">
        <v>17487</v>
      </c>
      <c r="F36" s="650">
        <v>52499</v>
      </c>
    </row>
    <row r="37" spans="1:6" ht="15" customHeight="1">
      <c r="A37" s="654" t="s">
        <v>350</v>
      </c>
      <c r="B37" s="657" t="s">
        <v>194</v>
      </c>
      <c r="C37" s="655">
        <v>314</v>
      </c>
      <c r="D37" s="655">
        <v>17457</v>
      </c>
      <c r="E37" s="655">
        <v>17420</v>
      </c>
      <c r="F37" s="650">
        <v>56017</v>
      </c>
    </row>
    <row r="38" spans="1:6" ht="15" customHeight="1">
      <c r="A38" s="654" t="s">
        <v>350</v>
      </c>
      <c r="B38" s="657" t="s">
        <v>195</v>
      </c>
      <c r="C38" s="655">
        <v>314</v>
      </c>
      <c r="D38" s="655">
        <v>17378</v>
      </c>
      <c r="E38" s="655">
        <v>17341</v>
      </c>
      <c r="F38" s="650">
        <v>61899</v>
      </c>
    </row>
    <row r="39" spans="1:6" ht="15" customHeight="1">
      <c r="A39" s="654" t="s">
        <v>350</v>
      </c>
      <c r="B39" s="657" t="s">
        <v>657</v>
      </c>
      <c r="C39" s="655">
        <v>314</v>
      </c>
      <c r="D39" s="655">
        <v>17196</v>
      </c>
      <c r="E39" s="655">
        <v>17157</v>
      </c>
      <c r="F39" s="650">
        <v>52845</v>
      </c>
    </row>
    <row r="40" spans="1:6" ht="21" customHeight="1">
      <c r="A40" s="654"/>
      <c r="B40" s="657" t="s">
        <v>349</v>
      </c>
      <c r="C40" s="655">
        <v>316</v>
      </c>
      <c r="D40" s="655">
        <v>17241</v>
      </c>
      <c r="E40" s="655">
        <v>17204</v>
      </c>
      <c r="F40" s="650">
        <v>630416</v>
      </c>
    </row>
    <row r="41" spans="1:6" ht="27" customHeight="1">
      <c r="A41" s="213" t="s">
        <v>351</v>
      </c>
      <c r="B41" s="654"/>
      <c r="C41" s="655"/>
      <c r="D41" s="655"/>
      <c r="E41" s="655"/>
      <c r="F41" s="650"/>
    </row>
    <row r="42" spans="1:6" ht="21" customHeight="1">
      <c r="A42" s="654">
        <v>2019</v>
      </c>
      <c r="B42" s="657" t="s">
        <v>834</v>
      </c>
      <c r="C42" s="655">
        <v>366</v>
      </c>
      <c r="D42" s="655">
        <v>15825</v>
      </c>
      <c r="E42" s="655">
        <v>15785</v>
      </c>
      <c r="F42" s="650">
        <v>43829</v>
      </c>
    </row>
    <row r="43" spans="1:6" ht="15" customHeight="1">
      <c r="A43" s="654" t="s">
        <v>350</v>
      </c>
      <c r="B43" s="657" t="s">
        <v>54</v>
      </c>
      <c r="C43" s="655">
        <v>364</v>
      </c>
      <c r="D43" s="655">
        <v>15794</v>
      </c>
      <c r="E43" s="655">
        <v>15755</v>
      </c>
      <c r="F43" s="650">
        <v>42967</v>
      </c>
    </row>
    <row r="44" spans="1:6" ht="15" customHeight="1">
      <c r="A44" s="654" t="s">
        <v>350</v>
      </c>
      <c r="B44" s="657" t="s">
        <v>59</v>
      </c>
      <c r="C44" s="655">
        <v>362</v>
      </c>
      <c r="D44" s="655">
        <v>15844</v>
      </c>
      <c r="E44" s="655">
        <v>15809</v>
      </c>
      <c r="F44" s="650">
        <v>44273</v>
      </c>
    </row>
    <row r="45" spans="1:6" ht="15" customHeight="1">
      <c r="A45" s="654" t="s">
        <v>350</v>
      </c>
      <c r="B45" s="657" t="s">
        <v>60</v>
      </c>
      <c r="C45" s="655">
        <v>360</v>
      </c>
      <c r="D45" s="655">
        <v>15878</v>
      </c>
      <c r="E45" s="655">
        <v>15844</v>
      </c>
      <c r="F45" s="650">
        <v>52357</v>
      </c>
    </row>
    <row r="46" spans="1:6" ht="15" customHeight="1">
      <c r="A46" s="654" t="s">
        <v>350</v>
      </c>
      <c r="B46" s="657" t="s">
        <v>690</v>
      </c>
      <c r="C46" s="655">
        <v>359</v>
      </c>
      <c r="D46" s="655">
        <v>15832</v>
      </c>
      <c r="E46" s="655">
        <v>15791</v>
      </c>
      <c r="F46" s="650">
        <v>52353</v>
      </c>
    </row>
    <row r="47" spans="1:6" ht="15" customHeight="1">
      <c r="A47" s="654" t="s">
        <v>350</v>
      </c>
      <c r="B47" s="657" t="s">
        <v>691</v>
      </c>
      <c r="C47" s="655">
        <v>359</v>
      </c>
      <c r="D47" s="655">
        <v>15908</v>
      </c>
      <c r="E47" s="655">
        <v>15865</v>
      </c>
      <c r="F47" s="650">
        <v>52251</v>
      </c>
    </row>
    <row r="48" spans="1:6" ht="15" customHeight="1">
      <c r="A48" s="654" t="s">
        <v>350</v>
      </c>
      <c r="B48" s="657" t="s">
        <v>692</v>
      </c>
      <c r="C48" s="655">
        <v>359</v>
      </c>
      <c r="D48" s="655">
        <v>15892</v>
      </c>
      <c r="E48" s="655">
        <v>15866</v>
      </c>
      <c r="F48" s="650">
        <v>53654</v>
      </c>
    </row>
    <row r="49" spans="1:6" ht="15" customHeight="1">
      <c r="A49" s="654" t="s">
        <v>350</v>
      </c>
      <c r="B49" s="657" t="s">
        <v>215</v>
      </c>
      <c r="C49" s="655">
        <v>359</v>
      </c>
      <c r="D49" s="655">
        <v>16047</v>
      </c>
      <c r="E49" s="655">
        <v>16018</v>
      </c>
      <c r="F49" s="650">
        <v>51246</v>
      </c>
    </row>
    <row r="50" spans="1:6" ht="15" customHeight="1">
      <c r="A50" s="654" t="s">
        <v>350</v>
      </c>
      <c r="B50" s="657" t="s">
        <v>193</v>
      </c>
      <c r="C50" s="655">
        <v>359</v>
      </c>
      <c r="D50" s="655">
        <v>16070</v>
      </c>
      <c r="E50" s="655">
        <v>16035</v>
      </c>
      <c r="F50" s="650">
        <v>50423</v>
      </c>
    </row>
    <row r="51" spans="1:6" ht="15" customHeight="1">
      <c r="A51" s="654" t="s">
        <v>350</v>
      </c>
      <c r="B51" s="657" t="s">
        <v>194</v>
      </c>
      <c r="C51" s="655">
        <v>358</v>
      </c>
      <c r="D51" s="655">
        <v>16030</v>
      </c>
      <c r="E51" s="655">
        <v>15993</v>
      </c>
      <c r="F51" s="650">
        <v>52329</v>
      </c>
    </row>
    <row r="52" spans="1:6" ht="15" customHeight="1">
      <c r="A52" s="654" t="s">
        <v>350</v>
      </c>
      <c r="B52" s="657" t="s">
        <v>195</v>
      </c>
      <c r="C52" s="655">
        <v>358</v>
      </c>
      <c r="D52" s="655">
        <v>15975</v>
      </c>
      <c r="E52" s="655">
        <v>15939</v>
      </c>
      <c r="F52" s="650">
        <v>61080</v>
      </c>
    </row>
    <row r="53" spans="1:6" ht="15" customHeight="1">
      <c r="A53" s="654" t="s">
        <v>350</v>
      </c>
      <c r="B53" s="657" t="s">
        <v>657</v>
      </c>
      <c r="C53" s="655">
        <v>358</v>
      </c>
      <c r="D53" s="655">
        <v>15847</v>
      </c>
      <c r="E53" s="655">
        <v>15803</v>
      </c>
      <c r="F53" s="650">
        <v>49258</v>
      </c>
    </row>
    <row r="54" spans="1:6" ht="21" customHeight="1">
      <c r="A54" s="654"/>
      <c r="B54" s="657" t="s">
        <v>349</v>
      </c>
      <c r="C54" s="655">
        <v>360</v>
      </c>
      <c r="D54" s="655">
        <v>15912</v>
      </c>
      <c r="E54" s="655">
        <v>15875</v>
      </c>
      <c r="F54" s="650">
        <v>606020</v>
      </c>
    </row>
    <row r="55" spans="1:6" ht="27" customHeight="1">
      <c r="A55" s="213" t="s">
        <v>563</v>
      </c>
      <c r="B55" s="658"/>
      <c r="C55" s="658"/>
      <c r="D55" s="658"/>
      <c r="E55" s="658"/>
      <c r="F55" s="650"/>
    </row>
    <row r="56" spans="1:6" ht="21" customHeight="1">
      <c r="A56" s="654">
        <v>2019</v>
      </c>
      <c r="B56" s="657" t="s">
        <v>834</v>
      </c>
      <c r="C56" s="655">
        <v>296</v>
      </c>
      <c r="D56" s="655">
        <v>14536</v>
      </c>
      <c r="E56" s="655">
        <v>14416</v>
      </c>
      <c r="F56" s="650">
        <v>35917</v>
      </c>
    </row>
    <row r="57" spans="1:6" ht="15" customHeight="1">
      <c r="A57" s="654" t="s">
        <v>350</v>
      </c>
      <c r="B57" s="657" t="s">
        <v>54</v>
      </c>
      <c r="C57" s="655">
        <v>294</v>
      </c>
      <c r="D57" s="655">
        <v>14506</v>
      </c>
      <c r="E57" s="655">
        <v>14394</v>
      </c>
      <c r="F57" s="650">
        <v>33686</v>
      </c>
    </row>
    <row r="58" spans="1:6" ht="15" customHeight="1">
      <c r="A58" s="654" t="s">
        <v>350</v>
      </c>
      <c r="B58" s="657" t="s">
        <v>59</v>
      </c>
      <c r="C58" s="655">
        <v>294</v>
      </c>
      <c r="D58" s="655">
        <v>14695</v>
      </c>
      <c r="E58" s="655">
        <v>14578</v>
      </c>
      <c r="F58" s="650">
        <v>38300</v>
      </c>
    </row>
    <row r="59" spans="1:6" ht="15" customHeight="1">
      <c r="A59" s="654" t="s">
        <v>350</v>
      </c>
      <c r="B59" s="657" t="s">
        <v>60</v>
      </c>
      <c r="C59" s="655">
        <v>291</v>
      </c>
      <c r="D59" s="655">
        <v>14837</v>
      </c>
      <c r="E59" s="655">
        <v>14720</v>
      </c>
      <c r="F59" s="650">
        <v>44090</v>
      </c>
    </row>
    <row r="60" spans="1:6" ht="15" customHeight="1">
      <c r="A60" s="654" t="s">
        <v>350</v>
      </c>
      <c r="B60" s="657" t="s">
        <v>690</v>
      </c>
      <c r="C60" s="655">
        <v>291</v>
      </c>
      <c r="D60" s="655">
        <v>14875</v>
      </c>
      <c r="E60" s="655">
        <v>14767</v>
      </c>
      <c r="F60" s="650">
        <v>45212</v>
      </c>
    </row>
    <row r="61" spans="1:6" ht="15" customHeight="1">
      <c r="A61" s="654" t="s">
        <v>350</v>
      </c>
      <c r="B61" s="657" t="s">
        <v>691</v>
      </c>
      <c r="C61" s="655">
        <v>289</v>
      </c>
      <c r="D61" s="655">
        <v>14786</v>
      </c>
      <c r="E61" s="655">
        <v>14651</v>
      </c>
      <c r="F61" s="650">
        <v>44090</v>
      </c>
    </row>
    <row r="62" spans="1:6" ht="15" customHeight="1">
      <c r="A62" s="654" t="s">
        <v>350</v>
      </c>
      <c r="B62" s="657" t="s">
        <v>692</v>
      </c>
      <c r="C62" s="655">
        <v>289</v>
      </c>
      <c r="D62" s="655">
        <v>14770</v>
      </c>
      <c r="E62" s="655">
        <v>14646</v>
      </c>
      <c r="F62" s="650">
        <v>46476</v>
      </c>
    </row>
    <row r="63" spans="1:6" ht="15" customHeight="1">
      <c r="A63" s="654" t="s">
        <v>350</v>
      </c>
      <c r="B63" s="657" t="s">
        <v>215</v>
      </c>
      <c r="C63" s="655">
        <v>289</v>
      </c>
      <c r="D63" s="655">
        <v>14951</v>
      </c>
      <c r="E63" s="655">
        <v>14830</v>
      </c>
      <c r="F63" s="650">
        <v>44679</v>
      </c>
    </row>
    <row r="64" spans="1:6" ht="15" customHeight="1">
      <c r="A64" s="654" t="s">
        <v>350</v>
      </c>
      <c r="B64" s="657" t="s">
        <v>193</v>
      </c>
      <c r="C64" s="655">
        <v>289</v>
      </c>
      <c r="D64" s="655">
        <v>14947</v>
      </c>
      <c r="E64" s="655">
        <v>14825</v>
      </c>
      <c r="F64" s="650">
        <v>44327</v>
      </c>
    </row>
    <row r="65" spans="1:6" ht="15" customHeight="1">
      <c r="A65" s="654" t="s">
        <v>350</v>
      </c>
      <c r="B65" s="657" t="s">
        <v>194</v>
      </c>
      <c r="C65" s="655">
        <v>288</v>
      </c>
      <c r="D65" s="655">
        <v>14913</v>
      </c>
      <c r="E65" s="655">
        <v>14787</v>
      </c>
      <c r="F65" s="650">
        <v>48164</v>
      </c>
    </row>
    <row r="66" spans="1:6" ht="15" customHeight="1">
      <c r="A66" s="654" t="s">
        <v>350</v>
      </c>
      <c r="B66" s="657" t="s">
        <v>195</v>
      </c>
      <c r="C66" s="655">
        <v>288</v>
      </c>
      <c r="D66" s="655">
        <v>14813</v>
      </c>
      <c r="E66" s="655">
        <v>14690</v>
      </c>
      <c r="F66" s="650">
        <v>52451</v>
      </c>
    </row>
    <row r="67" spans="1:6" ht="15" customHeight="1">
      <c r="A67" s="654" t="s">
        <v>350</v>
      </c>
      <c r="B67" s="657" t="s">
        <v>657</v>
      </c>
      <c r="C67" s="655">
        <v>287</v>
      </c>
      <c r="D67" s="655">
        <v>14609</v>
      </c>
      <c r="E67" s="655">
        <v>14484</v>
      </c>
      <c r="F67" s="650">
        <v>43142</v>
      </c>
    </row>
    <row r="68" spans="1:6" ht="21" customHeight="1">
      <c r="A68" s="654"/>
      <c r="B68" s="657" t="s">
        <v>349</v>
      </c>
      <c r="C68" s="655">
        <v>290</v>
      </c>
      <c r="D68" s="655">
        <v>14770</v>
      </c>
      <c r="E68" s="655">
        <v>14649</v>
      </c>
      <c r="F68" s="650">
        <v>520534</v>
      </c>
    </row>
    <row r="69" spans="1:6" ht="15" customHeight="1">
      <c r="A69" s="213"/>
      <c r="B69" s="225"/>
      <c r="C69" s="194"/>
      <c r="D69" s="194"/>
      <c r="E69" s="194"/>
      <c r="F69" s="194"/>
    </row>
    <row r="70" spans="1:6" ht="12.95" customHeight="1">
      <c r="A70" s="639" t="s">
        <v>1757</v>
      </c>
      <c r="B70" s="639"/>
      <c r="C70" s="639"/>
      <c r="D70" s="639"/>
      <c r="E70" s="639"/>
      <c r="F70" s="640"/>
    </row>
    <row r="71" spans="1:6" ht="15" customHeight="1"/>
    <row r="83" spans="2:6" s="639" customFormat="1" ht="15" customHeight="1">
      <c r="B83" s="643"/>
      <c r="C83" s="643"/>
      <c r="D83" s="643"/>
      <c r="E83" s="643"/>
      <c r="F83" s="64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1008" customWidth="1"/>
    <col min="2" max="2" width="5.140625" style="1008" customWidth="1"/>
    <col min="3" max="3" width="1.7109375" style="1008" customWidth="1"/>
    <col min="4" max="4" width="17.7109375" style="1008" customWidth="1"/>
    <col min="5" max="5" width="1.7109375" style="1008" customWidth="1"/>
    <col min="6" max="6" width="15.42578125" style="1008" customWidth="1"/>
    <col min="7" max="7" width="1.7109375" style="1008" customWidth="1"/>
    <col min="8" max="8" width="15.42578125" style="1008" customWidth="1"/>
    <col min="9" max="9" width="1.7109375" style="1008" customWidth="1"/>
    <col min="10" max="10" width="15.42578125" style="1008" customWidth="1"/>
    <col min="11" max="11" width="1.7109375" style="1008" customWidth="1"/>
    <col min="12" max="12" width="15.42578125" style="1008" customWidth="1"/>
    <col min="13" max="13" width="1.7109375" style="1008" customWidth="1"/>
    <col min="14" max="14" width="15.42578125" style="1008" customWidth="1"/>
    <col min="15" max="15" width="1.7109375" style="1008" customWidth="1"/>
    <col min="16" max="16" width="15.42578125" style="1008" customWidth="1"/>
    <col min="17" max="17" width="1.7109375" style="1008" customWidth="1"/>
    <col min="18" max="18" width="15.42578125" style="1008" customWidth="1"/>
    <col min="19" max="19" width="1.7109375" style="1008" customWidth="1"/>
    <col min="20" max="20" width="19.7109375" style="1008" customWidth="1"/>
    <col min="21" max="21" width="1.7109375" style="1008" customWidth="1"/>
    <col min="22" max="22" width="19.7109375" style="1008" customWidth="1"/>
    <col min="23" max="23" width="1.7109375" style="1008" customWidth="1"/>
    <col min="24" max="24" width="19.7109375" style="1008" customWidth="1"/>
    <col min="25" max="25" width="1.7109375" style="1008" customWidth="1"/>
    <col min="26" max="26" width="19.7109375" style="1008" customWidth="1"/>
    <col min="27" max="27" width="1.7109375" style="1008" customWidth="1"/>
    <col min="28" max="28" width="19.7109375" style="1008" customWidth="1"/>
    <col min="29" max="29" width="1.7109375" style="1008" customWidth="1"/>
    <col min="30" max="30" width="6.7109375" style="1008" customWidth="1"/>
    <col min="31" max="16384" width="11.42578125" style="1008"/>
  </cols>
  <sheetData>
    <row r="1" spans="1:30" s="1058" customFormat="1" ht="15" customHeight="1">
      <c r="A1" s="1061" t="s">
        <v>1777</v>
      </c>
    </row>
    <row r="2" spans="1:30" s="532" customFormat="1" ht="19.5" customHeight="1">
      <c r="A2" s="531" t="s">
        <v>727</v>
      </c>
      <c r="B2" s="531"/>
      <c r="C2" s="531"/>
      <c r="D2" s="531"/>
      <c r="E2" s="531"/>
      <c r="F2" s="531"/>
      <c r="G2" s="531"/>
      <c r="H2" s="531"/>
      <c r="I2" s="531"/>
      <c r="J2" s="531"/>
      <c r="K2" s="531"/>
      <c r="L2" s="531"/>
      <c r="M2" s="531"/>
      <c r="N2" s="531"/>
      <c r="O2" s="531"/>
      <c r="P2" s="531"/>
      <c r="Q2" s="531"/>
      <c r="R2" s="531" t="s">
        <v>727</v>
      </c>
      <c r="S2" s="531"/>
      <c r="V2" s="531"/>
      <c r="W2" s="531"/>
      <c r="X2" s="531"/>
      <c r="Y2" s="531"/>
      <c r="Z2" s="531"/>
      <c r="AA2" s="531"/>
      <c r="AB2" s="531"/>
      <c r="AC2" s="531"/>
      <c r="AD2" s="531"/>
    </row>
    <row r="3" spans="1:30" s="532" customFormat="1" ht="19.5" customHeight="1">
      <c r="A3" s="198" t="s">
        <v>6</v>
      </c>
      <c r="B3" s="531"/>
      <c r="C3" s="531"/>
      <c r="D3" s="531"/>
      <c r="E3" s="531"/>
      <c r="F3" s="531"/>
      <c r="G3" s="531"/>
      <c r="H3" s="531"/>
      <c r="I3" s="531"/>
      <c r="J3" s="531"/>
      <c r="K3" s="531"/>
      <c r="L3" s="531"/>
      <c r="M3" s="531"/>
      <c r="N3" s="531"/>
      <c r="O3" s="531"/>
      <c r="P3" s="531"/>
      <c r="Q3" s="531"/>
      <c r="R3" s="198" t="s">
        <v>6</v>
      </c>
      <c r="S3" s="198"/>
      <c r="V3" s="531"/>
      <c r="W3" s="531"/>
      <c r="X3" s="531"/>
      <c r="Y3" s="531"/>
      <c r="Z3" s="531"/>
      <c r="AA3" s="531"/>
      <c r="AB3" s="531"/>
      <c r="AC3" s="531"/>
      <c r="AD3" s="531"/>
    </row>
    <row r="4" spans="1:30" s="532" customFormat="1" ht="19.5" customHeight="1">
      <c r="A4" s="531" t="s">
        <v>1548</v>
      </c>
      <c r="B4" s="531"/>
      <c r="C4" s="531"/>
      <c r="D4" s="531"/>
      <c r="E4" s="531"/>
      <c r="F4" s="531"/>
      <c r="G4" s="531"/>
      <c r="H4" s="531"/>
      <c r="I4" s="531"/>
      <c r="J4" s="531"/>
      <c r="K4" s="531"/>
      <c r="L4" s="531"/>
      <c r="M4" s="531"/>
      <c r="N4" s="531"/>
      <c r="O4" s="531"/>
      <c r="P4" s="531"/>
      <c r="Q4" s="531"/>
      <c r="R4" s="531" t="s">
        <v>1548</v>
      </c>
      <c r="S4" s="531"/>
      <c r="V4" s="531"/>
      <c r="W4" s="531"/>
      <c r="X4" s="531"/>
      <c r="Y4" s="531"/>
      <c r="Z4" s="531"/>
      <c r="AA4" s="531"/>
      <c r="AB4" s="531"/>
      <c r="AC4" s="531"/>
      <c r="AD4" s="531"/>
    </row>
    <row r="5" spans="1:30" s="532" customFormat="1" ht="19.5" customHeight="1">
      <c r="A5" s="198" t="s">
        <v>1282</v>
      </c>
      <c r="B5" s="531"/>
      <c r="C5" s="531"/>
      <c r="D5" s="531"/>
      <c r="E5" s="531"/>
      <c r="F5" s="531"/>
      <c r="G5" s="531"/>
      <c r="H5" s="531"/>
      <c r="I5" s="531"/>
      <c r="J5" s="531"/>
      <c r="K5" s="531"/>
      <c r="L5" s="531"/>
      <c r="M5" s="531"/>
      <c r="N5" s="531"/>
      <c r="O5" s="531"/>
      <c r="P5" s="531"/>
      <c r="Q5" s="531"/>
      <c r="R5" s="198" t="s">
        <v>1282</v>
      </c>
      <c r="S5" s="198"/>
      <c r="V5" s="531"/>
      <c r="W5" s="531"/>
      <c r="X5" s="531"/>
      <c r="Y5" s="531"/>
      <c r="Z5" s="531"/>
      <c r="AA5" s="531"/>
      <c r="AB5" s="531"/>
      <c r="AC5" s="531"/>
      <c r="AD5" s="531"/>
    </row>
    <row r="6" spans="1:30" s="532" customFormat="1" ht="19.5" customHeight="1">
      <c r="A6" s="538" t="s">
        <v>537</v>
      </c>
      <c r="B6" s="538"/>
      <c r="C6" s="538"/>
      <c r="D6" s="538"/>
      <c r="E6" s="538"/>
      <c r="F6" s="538"/>
      <c r="G6" s="538"/>
      <c r="H6" s="538"/>
      <c r="I6" s="538"/>
      <c r="J6" s="538"/>
      <c r="K6" s="538"/>
      <c r="L6" s="538"/>
      <c r="M6" s="538"/>
      <c r="N6" s="538"/>
      <c r="O6" s="538"/>
      <c r="P6" s="538"/>
      <c r="Q6" s="538"/>
      <c r="R6" s="538" t="s">
        <v>537</v>
      </c>
      <c r="S6" s="538"/>
      <c r="V6" s="539"/>
      <c r="W6" s="539"/>
      <c r="X6" s="539"/>
      <c r="Y6" s="539"/>
      <c r="Z6" s="539"/>
      <c r="AA6" s="539"/>
      <c r="AB6" s="539"/>
      <c r="AC6" s="539"/>
      <c r="AD6" s="539"/>
    </row>
    <row r="7" spans="1:30" s="66" customFormat="1" ht="19.5" customHeight="1">
      <c r="A7" s="1148" t="s">
        <v>267</v>
      </c>
      <c r="B7" s="1157" t="s">
        <v>674</v>
      </c>
      <c r="C7" s="1147"/>
      <c r="D7" s="1147"/>
      <c r="E7" s="1148"/>
      <c r="F7" s="1197" t="s">
        <v>140</v>
      </c>
      <c r="G7" s="1198"/>
      <c r="H7" s="1198"/>
      <c r="I7" s="1198"/>
      <c r="J7" s="1198"/>
      <c r="K7" s="1199"/>
      <c r="L7" s="1197" t="s">
        <v>675</v>
      </c>
      <c r="M7" s="1198"/>
      <c r="N7" s="1198"/>
      <c r="O7" s="1198"/>
      <c r="P7" s="1200"/>
      <c r="Q7" s="1200"/>
      <c r="R7" s="1201" t="s">
        <v>38</v>
      </c>
      <c r="S7" s="1126"/>
      <c r="T7" s="1198" t="s">
        <v>435</v>
      </c>
      <c r="U7" s="1198"/>
      <c r="V7" s="1198"/>
      <c r="W7" s="1198"/>
      <c r="X7" s="1198"/>
      <c r="Y7" s="1198"/>
      <c r="Z7" s="1198"/>
      <c r="AA7" s="1198"/>
      <c r="AB7" s="1198"/>
      <c r="AC7" s="1199"/>
      <c r="AD7" s="1157" t="s">
        <v>267</v>
      </c>
    </row>
    <row r="8" spans="1:30" s="66" customFormat="1" ht="19.5" customHeight="1">
      <c r="A8" s="1137"/>
      <c r="B8" s="1139"/>
      <c r="C8" s="1149"/>
      <c r="D8" s="1149"/>
      <c r="E8" s="1137"/>
      <c r="F8" s="1157" t="s">
        <v>539</v>
      </c>
      <c r="G8" s="1147"/>
      <c r="H8" s="1197" t="s">
        <v>522</v>
      </c>
      <c r="I8" s="1198"/>
      <c r="J8" s="1198"/>
      <c r="K8" s="1199"/>
      <c r="L8" s="1139" t="s">
        <v>654</v>
      </c>
      <c r="M8" s="1137"/>
      <c r="N8" s="1197" t="s">
        <v>522</v>
      </c>
      <c r="O8" s="1198"/>
      <c r="P8" s="1198"/>
      <c r="Q8" s="1198"/>
      <c r="R8" s="1202"/>
      <c r="S8" s="1127"/>
      <c r="T8" s="1147" t="s">
        <v>654</v>
      </c>
      <c r="U8" s="1148"/>
      <c r="V8" s="1197" t="s">
        <v>617</v>
      </c>
      <c r="W8" s="1198"/>
      <c r="X8" s="1198"/>
      <c r="Y8" s="1198"/>
      <c r="Z8" s="1198"/>
      <c r="AA8" s="1198"/>
      <c r="AB8" s="1198"/>
      <c r="AC8" s="1199"/>
      <c r="AD8" s="1139"/>
    </row>
    <row r="9" spans="1:30" s="66" customFormat="1" ht="19.5" customHeight="1">
      <c r="A9" s="1137"/>
      <c r="B9" s="1139"/>
      <c r="C9" s="1149"/>
      <c r="D9" s="1149"/>
      <c r="E9" s="1137"/>
      <c r="F9" s="1139"/>
      <c r="G9" s="1149"/>
      <c r="H9" s="1157" t="s">
        <v>323</v>
      </c>
      <c r="I9" s="1148"/>
      <c r="J9" s="1157" t="s">
        <v>989</v>
      </c>
      <c r="K9" s="1148"/>
      <c r="L9" s="1139"/>
      <c r="M9" s="1137"/>
      <c r="N9" s="1157" t="s">
        <v>323</v>
      </c>
      <c r="O9" s="1148"/>
      <c r="P9" s="1157" t="s">
        <v>989</v>
      </c>
      <c r="Q9" s="1147"/>
      <c r="R9" s="1202"/>
      <c r="S9" s="1127"/>
      <c r="T9" s="1149"/>
      <c r="U9" s="1137"/>
      <c r="V9" s="1135" t="s">
        <v>770</v>
      </c>
      <c r="W9" s="1127"/>
      <c r="X9" s="1135" t="s">
        <v>754</v>
      </c>
      <c r="Y9" s="1127"/>
      <c r="Z9" s="1139" t="s">
        <v>865</v>
      </c>
      <c r="AA9" s="1137"/>
      <c r="AB9" s="1135" t="s">
        <v>755</v>
      </c>
      <c r="AC9" s="1127"/>
      <c r="AD9" s="1139"/>
    </row>
    <row r="10" spans="1:30" s="66" customFormat="1" ht="19.5" customHeight="1">
      <c r="A10" s="1137"/>
      <c r="B10" s="1139"/>
      <c r="C10" s="1149"/>
      <c r="D10" s="1149"/>
      <c r="E10" s="1137"/>
      <c r="F10" s="1139"/>
      <c r="G10" s="1149"/>
      <c r="H10" s="1139"/>
      <c r="I10" s="1137"/>
      <c r="J10" s="1139"/>
      <c r="K10" s="1137"/>
      <c r="L10" s="1139"/>
      <c r="M10" s="1137"/>
      <c r="N10" s="1139"/>
      <c r="O10" s="1137"/>
      <c r="P10" s="1139"/>
      <c r="Q10" s="1149"/>
      <c r="R10" s="1202"/>
      <c r="S10" s="1127"/>
      <c r="T10" s="1149"/>
      <c r="U10" s="1137"/>
      <c r="V10" s="1135"/>
      <c r="W10" s="1127"/>
      <c r="X10" s="1135"/>
      <c r="Y10" s="1127"/>
      <c r="Z10" s="1139"/>
      <c r="AA10" s="1137"/>
      <c r="AB10" s="1135"/>
      <c r="AC10" s="1127"/>
      <c r="AD10" s="1139"/>
    </row>
    <row r="11" spans="1:30" s="66" customFormat="1" ht="19.5" customHeight="1">
      <c r="A11" s="1138"/>
      <c r="B11" s="1140"/>
      <c r="C11" s="1150"/>
      <c r="D11" s="1150"/>
      <c r="E11" s="1138"/>
      <c r="F11" s="1140"/>
      <c r="G11" s="1150"/>
      <c r="H11" s="1140"/>
      <c r="I11" s="1138"/>
      <c r="J11" s="1140"/>
      <c r="K11" s="1138"/>
      <c r="L11" s="1140"/>
      <c r="M11" s="1138"/>
      <c r="N11" s="1140"/>
      <c r="O11" s="1138"/>
      <c r="P11" s="1140"/>
      <c r="Q11" s="1150"/>
      <c r="R11" s="1203"/>
      <c r="S11" s="1128"/>
      <c r="T11" s="1150"/>
      <c r="U11" s="1138"/>
      <c r="V11" s="1136"/>
      <c r="W11" s="1128"/>
      <c r="X11" s="1136"/>
      <c r="Y11" s="1128"/>
      <c r="Z11" s="1140"/>
      <c r="AA11" s="1138"/>
      <c r="AB11" s="1136"/>
      <c r="AC11" s="1128"/>
      <c r="AD11" s="1140"/>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96">
        <v>2019</v>
      </c>
      <c r="C13" s="1196"/>
      <c r="D13" s="1009" t="s">
        <v>1536</v>
      </c>
      <c r="E13" s="1009"/>
      <c r="F13" s="601">
        <v>53297</v>
      </c>
      <c r="G13" s="601"/>
      <c r="H13" s="601">
        <v>26626</v>
      </c>
      <c r="I13" s="601"/>
      <c r="J13" s="601">
        <v>26671</v>
      </c>
      <c r="K13" s="601"/>
      <c r="L13" s="601">
        <v>20377</v>
      </c>
      <c r="M13" s="601"/>
      <c r="N13" s="601">
        <v>10202</v>
      </c>
      <c r="O13" s="601"/>
      <c r="P13" s="601">
        <v>10175</v>
      </c>
      <c r="Q13" s="601"/>
      <c r="R13" s="601">
        <v>13200</v>
      </c>
      <c r="S13" s="601"/>
      <c r="T13" s="601">
        <v>19720</v>
      </c>
      <c r="U13" s="601"/>
      <c r="V13" s="601">
        <v>579</v>
      </c>
      <c r="W13" s="601"/>
      <c r="X13" s="601">
        <v>2644</v>
      </c>
      <c r="Y13" s="601"/>
      <c r="Z13" s="601">
        <v>9335</v>
      </c>
      <c r="AA13" s="601"/>
      <c r="AB13" s="601">
        <v>7161</v>
      </c>
      <c r="AC13" s="129"/>
      <c r="AD13" s="200">
        <v>1</v>
      </c>
    </row>
    <row r="14" spans="1:30" ht="19.5" customHeight="1">
      <c r="A14" s="200">
        <v>2</v>
      </c>
      <c r="B14" s="1196" t="s">
        <v>350</v>
      </c>
      <c r="C14" s="1196"/>
      <c r="D14" s="1009" t="s">
        <v>1537</v>
      </c>
      <c r="F14" s="601">
        <v>38569</v>
      </c>
      <c r="G14" s="601"/>
      <c r="H14" s="601">
        <v>19982</v>
      </c>
      <c r="I14" s="601"/>
      <c r="J14" s="601">
        <v>18588</v>
      </c>
      <c r="K14" s="601"/>
      <c r="L14" s="601">
        <v>15200</v>
      </c>
      <c r="M14" s="601"/>
      <c r="N14" s="601">
        <v>7720</v>
      </c>
      <c r="O14" s="601"/>
      <c r="P14" s="601">
        <v>7481</v>
      </c>
      <c r="Q14" s="601"/>
      <c r="R14" s="601">
        <v>9905</v>
      </c>
      <c r="S14" s="601"/>
      <c r="T14" s="601">
        <v>13464</v>
      </c>
      <c r="U14" s="601"/>
      <c r="V14" s="601">
        <v>407</v>
      </c>
      <c r="W14" s="601"/>
      <c r="X14" s="601">
        <v>1950</v>
      </c>
      <c r="Y14" s="601"/>
      <c r="Z14" s="601">
        <v>6178</v>
      </c>
      <c r="AA14" s="601"/>
      <c r="AB14" s="601">
        <v>4929</v>
      </c>
      <c r="AC14" s="129"/>
      <c r="AD14" s="200">
        <v>2</v>
      </c>
    </row>
    <row r="15" spans="1:30" ht="19.5" customHeight="1">
      <c r="A15" s="200">
        <v>3</v>
      </c>
      <c r="B15" s="1196">
        <v>2020</v>
      </c>
      <c r="C15" s="1196"/>
      <c r="D15" s="1009" t="s">
        <v>86</v>
      </c>
      <c r="F15" s="601">
        <v>39883</v>
      </c>
      <c r="G15" s="601"/>
      <c r="H15" s="601">
        <v>22326</v>
      </c>
      <c r="I15" s="601"/>
      <c r="J15" s="601">
        <v>17557</v>
      </c>
      <c r="K15" s="601"/>
      <c r="L15" s="601">
        <v>16778</v>
      </c>
      <c r="M15" s="601"/>
      <c r="N15" s="601">
        <v>8935</v>
      </c>
      <c r="O15" s="601"/>
      <c r="P15" s="601">
        <v>7843</v>
      </c>
      <c r="Q15" s="601"/>
      <c r="R15" s="601">
        <v>10808</v>
      </c>
      <c r="S15" s="601"/>
      <c r="T15" s="601">
        <v>12297</v>
      </c>
      <c r="U15" s="601"/>
      <c r="V15" s="601">
        <v>435</v>
      </c>
      <c r="W15" s="601"/>
      <c r="X15" s="601">
        <v>2148</v>
      </c>
      <c r="Y15" s="601"/>
      <c r="Z15" s="601">
        <v>5024</v>
      </c>
      <c r="AA15" s="601"/>
      <c r="AB15" s="601">
        <v>4690</v>
      </c>
      <c r="AC15" s="129"/>
      <c r="AD15" s="200">
        <v>3</v>
      </c>
    </row>
    <row r="16" spans="1:30" ht="19.5" customHeight="1">
      <c r="A16" s="200">
        <v>4</v>
      </c>
      <c r="B16" s="1196" t="s">
        <v>350</v>
      </c>
      <c r="C16" s="1196"/>
      <c r="D16" s="1009" t="s">
        <v>1538</v>
      </c>
      <c r="F16" s="601">
        <v>41026</v>
      </c>
      <c r="G16" s="601"/>
      <c r="H16" s="601">
        <v>22551</v>
      </c>
      <c r="I16" s="601"/>
      <c r="J16" s="601">
        <v>18475</v>
      </c>
      <c r="K16" s="601"/>
      <c r="L16" s="601">
        <v>17288</v>
      </c>
      <c r="M16" s="601"/>
      <c r="N16" s="601">
        <v>9049</v>
      </c>
      <c r="O16" s="601"/>
      <c r="P16" s="601">
        <v>8239</v>
      </c>
      <c r="Q16" s="601"/>
      <c r="R16" s="601">
        <v>10920</v>
      </c>
      <c r="S16" s="601"/>
      <c r="T16" s="601">
        <v>12818</v>
      </c>
      <c r="U16" s="601"/>
      <c r="V16" s="601">
        <v>447</v>
      </c>
      <c r="W16" s="601"/>
      <c r="X16" s="601">
        <v>2135</v>
      </c>
      <c r="Y16" s="601"/>
      <c r="Z16" s="601">
        <v>5321</v>
      </c>
      <c r="AA16" s="601"/>
      <c r="AB16" s="601">
        <v>4915</v>
      </c>
      <c r="AC16" s="129"/>
      <c r="AD16" s="200">
        <v>4</v>
      </c>
    </row>
    <row r="17" spans="1:30" ht="19.5" customHeight="1">
      <c r="A17" s="200">
        <v>5</v>
      </c>
      <c r="B17" s="1196" t="s">
        <v>350</v>
      </c>
      <c r="C17" s="1196"/>
      <c r="D17" s="1009" t="s">
        <v>1539</v>
      </c>
      <c r="F17" s="601">
        <v>51196</v>
      </c>
      <c r="G17" s="601"/>
      <c r="H17" s="601">
        <v>26446</v>
      </c>
      <c r="I17" s="601"/>
      <c r="J17" s="601">
        <v>24750</v>
      </c>
      <c r="K17" s="601"/>
      <c r="L17" s="601">
        <v>20463</v>
      </c>
      <c r="M17" s="601"/>
      <c r="N17" s="601">
        <v>10163</v>
      </c>
      <c r="O17" s="601"/>
      <c r="P17" s="601">
        <v>10300</v>
      </c>
      <c r="Q17" s="601"/>
      <c r="R17" s="601">
        <v>13191</v>
      </c>
      <c r="S17" s="601"/>
      <c r="T17" s="601">
        <v>17542</v>
      </c>
      <c r="U17" s="601"/>
      <c r="V17" s="601">
        <v>521</v>
      </c>
      <c r="W17" s="601"/>
      <c r="X17" s="601">
        <v>2571</v>
      </c>
      <c r="Y17" s="601"/>
      <c r="Z17" s="601">
        <v>7836</v>
      </c>
      <c r="AA17" s="601"/>
      <c r="AB17" s="601">
        <v>6614</v>
      </c>
      <c r="AC17" s="129"/>
      <c r="AD17" s="200">
        <v>5</v>
      </c>
    </row>
    <row r="18" spans="1:30" ht="19.5" customHeight="1">
      <c r="A18" s="200">
        <v>6</v>
      </c>
      <c r="B18" s="1196" t="s">
        <v>350</v>
      </c>
      <c r="C18" s="1196"/>
      <c r="D18" s="1009" t="s">
        <v>1540</v>
      </c>
      <c r="F18" s="601">
        <v>53987</v>
      </c>
      <c r="G18" s="601"/>
      <c r="H18" s="601">
        <v>26696</v>
      </c>
      <c r="I18" s="601"/>
      <c r="J18" s="601">
        <v>27290</v>
      </c>
      <c r="K18" s="601"/>
      <c r="L18" s="601">
        <v>20547</v>
      </c>
      <c r="M18" s="601"/>
      <c r="N18" s="601">
        <v>9924</v>
      </c>
      <c r="O18" s="601"/>
      <c r="P18" s="601">
        <v>10624</v>
      </c>
      <c r="Q18" s="601"/>
      <c r="R18" s="601">
        <v>13590</v>
      </c>
      <c r="S18" s="601"/>
      <c r="T18" s="601">
        <v>19849</v>
      </c>
      <c r="U18" s="601"/>
      <c r="V18" s="601">
        <v>571</v>
      </c>
      <c r="W18" s="601"/>
      <c r="X18" s="601">
        <v>2612</v>
      </c>
      <c r="Y18" s="601"/>
      <c r="Z18" s="601">
        <v>9240</v>
      </c>
      <c r="AA18" s="601"/>
      <c r="AB18" s="601">
        <v>7427</v>
      </c>
      <c r="AC18" s="129"/>
      <c r="AD18" s="200">
        <v>6</v>
      </c>
    </row>
    <row r="19" spans="1:30" ht="19.5" customHeight="1">
      <c r="A19" s="200">
        <v>7</v>
      </c>
      <c r="B19" s="1196" t="s">
        <v>350</v>
      </c>
      <c r="C19" s="1196"/>
      <c r="D19" s="1009" t="s">
        <v>1541</v>
      </c>
      <c r="F19" s="601">
        <v>51697</v>
      </c>
      <c r="G19" s="601"/>
      <c r="H19" s="601">
        <v>25694</v>
      </c>
      <c r="I19" s="601"/>
      <c r="J19" s="601">
        <v>26003</v>
      </c>
      <c r="K19" s="601"/>
      <c r="L19" s="601">
        <v>19770</v>
      </c>
      <c r="M19" s="601"/>
      <c r="N19" s="601">
        <v>9639</v>
      </c>
      <c r="O19" s="601"/>
      <c r="P19" s="601">
        <v>10132</v>
      </c>
      <c r="Q19" s="601"/>
      <c r="R19" s="601">
        <v>13042</v>
      </c>
      <c r="S19" s="601"/>
      <c r="T19" s="601">
        <v>18885</v>
      </c>
      <c r="U19" s="601"/>
      <c r="V19" s="601">
        <v>547</v>
      </c>
      <c r="W19" s="601"/>
      <c r="X19" s="601">
        <v>2467</v>
      </c>
      <c r="Y19" s="601"/>
      <c r="Z19" s="601">
        <v>8810</v>
      </c>
      <c r="AA19" s="601"/>
      <c r="AB19" s="601">
        <v>7062</v>
      </c>
      <c r="AC19" s="129"/>
      <c r="AD19" s="200">
        <v>7</v>
      </c>
    </row>
    <row r="20" spans="1:30" ht="19.5" customHeight="1">
      <c r="A20" s="200">
        <v>8</v>
      </c>
      <c r="B20" s="1196" t="s">
        <v>350</v>
      </c>
      <c r="C20" s="1196"/>
      <c r="D20" s="1009" t="s">
        <v>1542</v>
      </c>
      <c r="F20" s="601">
        <v>54652</v>
      </c>
      <c r="G20" s="601"/>
      <c r="H20" s="601">
        <v>27061</v>
      </c>
      <c r="I20" s="601"/>
      <c r="J20" s="601">
        <v>27591</v>
      </c>
      <c r="K20" s="601"/>
      <c r="L20" s="601">
        <v>20808</v>
      </c>
      <c r="M20" s="601"/>
      <c r="N20" s="601">
        <v>10003</v>
      </c>
      <c r="O20" s="601"/>
      <c r="P20" s="601">
        <v>10805</v>
      </c>
      <c r="Q20" s="601"/>
      <c r="R20" s="601">
        <v>13738</v>
      </c>
      <c r="S20" s="601"/>
      <c r="T20" s="601">
        <v>20105</v>
      </c>
      <c r="U20" s="601"/>
      <c r="V20" s="601">
        <v>590</v>
      </c>
      <c r="W20" s="601"/>
      <c r="X20" s="601">
        <v>2729</v>
      </c>
      <c r="Y20" s="601"/>
      <c r="Z20" s="601">
        <v>9348</v>
      </c>
      <c r="AA20" s="601"/>
      <c r="AB20" s="601">
        <v>7438</v>
      </c>
      <c r="AC20" s="129"/>
      <c r="AD20" s="200">
        <v>8</v>
      </c>
    </row>
    <row r="21" spans="1:30" ht="19.5" customHeight="1">
      <c r="A21" s="200">
        <v>9</v>
      </c>
      <c r="B21" s="1196" t="s">
        <v>350</v>
      </c>
      <c r="C21" s="1196"/>
      <c r="D21" s="1009" t="s">
        <v>1543</v>
      </c>
      <c r="F21" s="601">
        <v>57807</v>
      </c>
      <c r="G21" s="601"/>
      <c r="H21" s="601">
        <v>28725</v>
      </c>
      <c r="I21" s="601"/>
      <c r="J21" s="601">
        <v>29082</v>
      </c>
      <c r="K21" s="601"/>
      <c r="L21" s="601">
        <v>22055</v>
      </c>
      <c r="M21" s="601"/>
      <c r="N21" s="601">
        <v>10714</v>
      </c>
      <c r="O21" s="601"/>
      <c r="P21" s="601">
        <v>11341</v>
      </c>
      <c r="Q21" s="601"/>
      <c r="R21" s="601">
        <v>14517</v>
      </c>
      <c r="S21" s="601"/>
      <c r="T21" s="601">
        <v>21235</v>
      </c>
      <c r="U21" s="601"/>
      <c r="V21" s="601">
        <v>591</v>
      </c>
      <c r="W21" s="601"/>
      <c r="X21" s="601">
        <v>2903</v>
      </c>
      <c r="Y21" s="601"/>
      <c r="Z21" s="601">
        <v>10017</v>
      </c>
      <c r="AA21" s="601"/>
      <c r="AB21" s="601">
        <v>7724</v>
      </c>
      <c r="AC21" s="129"/>
      <c r="AD21" s="200">
        <v>9</v>
      </c>
    </row>
    <row r="22" spans="1:30" ht="19.5" customHeight="1">
      <c r="A22" s="200">
        <v>10</v>
      </c>
      <c r="B22" s="1196" t="s">
        <v>350</v>
      </c>
      <c r="C22" s="1196"/>
      <c r="D22" s="1009" t="s">
        <v>1544</v>
      </c>
      <c r="F22" s="601">
        <v>49880</v>
      </c>
      <c r="G22" s="601"/>
      <c r="H22" s="601">
        <v>24628</v>
      </c>
      <c r="I22" s="601"/>
      <c r="J22" s="601">
        <v>25252</v>
      </c>
      <c r="K22" s="601"/>
      <c r="L22" s="601">
        <v>19416</v>
      </c>
      <c r="M22" s="601"/>
      <c r="N22" s="601">
        <v>9347</v>
      </c>
      <c r="O22" s="601"/>
      <c r="P22" s="601">
        <v>10069</v>
      </c>
      <c r="Q22" s="601"/>
      <c r="R22" s="601">
        <v>12247</v>
      </c>
      <c r="S22" s="601"/>
      <c r="T22" s="601">
        <v>18217</v>
      </c>
      <c r="U22" s="601"/>
      <c r="V22" s="601">
        <v>567</v>
      </c>
      <c r="W22" s="601"/>
      <c r="X22" s="601">
        <v>2466</v>
      </c>
      <c r="Y22" s="601"/>
      <c r="Z22" s="601">
        <v>8525</v>
      </c>
      <c r="AA22" s="601"/>
      <c r="AB22" s="601">
        <v>6659</v>
      </c>
      <c r="AC22" s="129"/>
      <c r="AD22" s="200">
        <v>10</v>
      </c>
    </row>
    <row r="23" spans="1:30" ht="19.5" customHeight="1">
      <c r="A23" s="200">
        <v>11</v>
      </c>
      <c r="B23" s="1196" t="s">
        <v>350</v>
      </c>
      <c r="C23" s="1196"/>
      <c r="D23" s="1009" t="s">
        <v>193</v>
      </c>
      <c r="F23" s="601">
        <v>58170</v>
      </c>
      <c r="G23" s="601"/>
      <c r="H23" s="601">
        <v>28669</v>
      </c>
      <c r="I23" s="601"/>
      <c r="J23" s="601">
        <v>29501</v>
      </c>
      <c r="K23" s="601"/>
      <c r="L23" s="601">
        <v>22033</v>
      </c>
      <c r="M23" s="601"/>
      <c r="N23" s="601">
        <v>10571</v>
      </c>
      <c r="O23" s="601"/>
      <c r="P23" s="601">
        <v>11462</v>
      </c>
      <c r="Q23" s="601"/>
      <c r="R23" s="601">
        <v>14641</v>
      </c>
      <c r="S23" s="601"/>
      <c r="T23" s="601">
        <v>21496</v>
      </c>
      <c r="U23" s="601"/>
      <c r="V23" s="601">
        <v>613</v>
      </c>
      <c r="W23" s="601"/>
      <c r="X23" s="601">
        <v>2844</v>
      </c>
      <c r="Y23" s="601"/>
      <c r="Z23" s="601">
        <v>10019</v>
      </c>
      <c r="AA23" s="601"/>
      <c r="AB23" s="601">
        <v>8020</v>
      </c>
      <c r="AC23" s="129"/>
      <c r="AD23" s="200">
        <v>11</v>
      </c>
    </row>
    <row r="24" spans="1:30" ht="19.5" customHeight="1">
      <c r="A24" s="200">
        <v>12</v>
      </c>
      <c r="B24" s="1196" t="s">
        <v>350</v>
      </c>
      <c r="C24" s="1196"/>
      <c r="D24" s="1009" t="s">
        <v>1535</v>
      </c>
      <c r="F24" s="601">
        <v>57368</v>
      </c>
      <c r="G24" s="601"/>
      <c r="H24" s="601">
        <v>28559</v>
      </c>
      <c r="I24" s="601"/>
      <c r="J24" s="601">
        <v>28808</v>
      </c>
      <c r="K24" s="601"/>
      <c r="L24" s="601">
        <v>21927</v>
      </c>
      <c r="M24" s="601"/>
      <c r="N24" s="601">
        <v>10593</v>
      </c>
      <c r="O24" s="601"/>
      <c r="P24" s="601">
        <v>11334</v>
      </c>
      <c r="Q24" s="601"/>
      <c r="R24" s="601">
        <v>14588</v>
      </c>
      <c r="S24" s="601"/>
      <c r="T24" s="601">
        <v>20852</v>
      </c>
      <c r="U24" s="601"/>
      <c r="V24" s="601">
        <v>550</v>
      </c>
      <c r="W24" s="601"/>
      <c r="X24" s="601">
        <v>2828</v>
      </c>
      <c r="Y24" s="601"/>
      <c r="Z24" s="601">
        <v>9796</v>
      </c>
      <c r="AA24" s="601"/>
      <c r="AB24" s="601">
        <v>7678</v>
      </c>
      <c r="AC24" s="129"/>
      <c r="AD24" s="200">
        <v>12</v>
      </c>
    </row>
    <row r="25" spans="1:30" ht="19.5" customHeight="1">
      <c r="A25" s="200">
        <v>13</v>
      </c>
      <c r="B25" s="1196" t="s">
        <v>350</v>
      </c>
      <c r="C25" s="1196"/>
      <c r="D25" s="1009" t="s">
        <v>1536</v>
      </c>
      <c r="F25" s="601">
        <v>56671</v>
      </c>
      <c r="G25" s="601"/>
      <c r="H25" s="601">
        <v>28075</v>
      </c>
      <c r="I25" s="601"/>
      <c r="J25" s="601">
        <v>28596</v>
      </c>
      <c r="K25" s="601"/>
      <c r="L25" s="601">
        <v>21495</v>
      </c>
      <c r="M25" s="601"/>
      <c r="N25" s="601">
        <v>10238</v>
      </c>
      <c r="O25" s="601"/>
      <c r="P25" s="601">
        <v>11258</v>
      </c>
      <c r="Q25" s="601"/>
      <c r="R25" s="601">
        <v>14447</v>
      </c>
      <c r="S25" s="601"/>
      <c r="T25" s="601">
        <v>20729</v>
      </c>
      <c r="U25" s="601"/>
      <c r="V25" s="601">
        <v>589</v>
      </c>
      <c r="W25" s="601"/>
      <c r="X25" s="601">
        <v>2801</v>
      </c>
      <c r="Y25" s="601"/>
      <c r="Z25" s="601">
        <v>9591</v>
      </c>
      <c r="AA25" s="601"/>
      <c r="AB25" s="601">
        <v>7748</v>
      </c>
      <c r="AC25" s="129"/>
      <c r="AD25" s="200">
        <v>13</v>
      </c>
    </row>
    <row r="26" spans="1:30" ht="19.5" customHeight="1">
      <c r="A26" s="200" t="s">
        <v>350</v>
      </c>
      <c r="B26" s="1196" t="s">
        <v>350</v>
      </c>
      <c r="C26" s="1196"/>
      <c r="F26" s="540"/>
      <c r="G26" s="540"/>
      <c r="H26" s="540"/>
      <c r="I26" s="540"/>
      <c r="J26" s="540"/>
      <c r="K26" s="540"/>
      <c r="L26" s="540"/>
      <c r="M26" s="129"/>
      <c r="N26" s="129"/>
      <c r="O26" s="129"/>
      <c r="P26" s="129"/>
      <c r="Q26" s="129"/>
      <c r="R26" s="129"/>
      <c r="S26" s="129"/>
      <c r="T26" s="129"/>
      <c r="U26" s="129"/>
      <c r="V26" s="129"/>
      <c r="W26" s="129"/>
      <c r="X26" s="129"/>
      <c r="Y26" s="129"/>
      <c r="Z26" s="129"/>
      <c r="AA26" s="129"/>
      <c r="AB26" s="129"/>
      <c r="AC26" s="129"/>
      <c r="AD26" s="200"/>
    </row>
    <row r="27" spans="1:30" ht="19.5" customHeight="1">
      <c r="A27" s="199" t="s">
        <v>1545</v>
      </c>
      <c r="B27" s="199"/>
      <c r="C27" s="199"/>
      <c r="D27" s="199"/>
      <c r="E27" s="199"/>
      <c r="F27" s="199"/>
      <c r="G27" s="199"/>
      <c r="H27" s="199"/>
      <c r="I27" s="199"/>
      <c r="J27" s="199"/>
      <c r="K27" s="199"/>
      <c r="L27" s="199"/>
      <c r="M27" s="199"/>
      <c r="N27" s="199"/>
      <c r="O27" s="199"/>
      <c r="P27" s="199"/>
      <c r="Q27" s="199"/>
      <c r="R27" s="602" t="s">
        <v>1545</v>
      </c>
      <c r="S27" s="129"/>
      <c r="T27" s="129"/>
      <c r="U27" s="129"/>
      <c r="V27" s="129"/>
      <c r="W27" s="129"/>
      <c r="X27" s="129"/>
      <c r="Y27" s="129"/>
      <c r="Z27" s="129"/>
      <c r="AA27" s="129"/>
      <c r="AB27" s="129"/>
      <c r="AC27" s="129"/>
      <c r="AD27" s="200"/>
    </row>
    <row r="28" spans="1:30" ht="19.5" customHeight="1">
      <c r="A28" s="200" t="s">
        <v>350</v>
      </c>
      <c r="B28" s="1196" t="s">
        <v>350</v>
      </c>
      <c r="C28" s="1196"/>
      <c r="F28" s="540"/>
      <c r="G28" s="540"/>
      <c r="H28" s="540"/>
      <c r="I28" s="540"/>
      <c r="J28" s="540"/>
      <c r="K28" s="540"/>
      <c r="L28" s="540"/>
      <c r="M28" s="129"/>
      <c r="N28" s="129"/>
      <c r="O28" s="129"/>
      <c r="P28" s="129"/>
      <c r="Q28" s="129"/>
      <c r="R28" s="129"/>
      <c r="S28" s="129"/>
      <c r="T28" s="129"/>
      <c r="U28" s="129"/>
      <c r="V28" s="129"/>
      <c r="W28" s="129"/>
      <c r="X28" s="129"/>
      <c r="Y28" s="129"/>
      <c r="Z28" s="129"/>
      <c r="AA28" s="129"/>
      <c r="AB28" s="129"/>
      <c r="AC28" s="129"/>
      <c r="AD28" s="200"/>
    </row>
    <row r="29" spans="1:30" s="130" customFormat="1" ht="19.5" customHeight="1">
      <c r="A29" s="200">
        <v>1</v>
      </c>
      <c r="B29" s="1196">
        <v>2019</v>
      </c>
      <c r="C29" s="1196"/>
      <c r="D29" s="1009" t="s">
        <v>1536</v>
      </c>
      <c r="E29" s="199"/>
      <c r="F29" s="437">
        <v>-4.2</v>
      </c>
      <c r="G29" s="437"/>
      <c r="H29" s="437">
        <v>-4.3</v>
      </c>
      <c r="I29" s="437"/>
      <c r="J29" s="437">
        <v>-4.0999999999999996</v>
      </c>
      <c r="K29" s="437"/>
      <c r="L29" s="437">
        <v>-3.2</v>
      </c>
      <c r="M29" s="437"/>
      <c r="N29" s="437">
        <v>-3.2</v>
      </c>
      <c r="O29" s="437"/>
      <c r="P29" s="437">
        <v>-3.1</v>
      </c>
      <c r="Q29" s="199"/>
      <c r="R29" s="437">
        <v>-5.3</v>
      </c>
      <c r="S29" s="437"/>
      <c r="T29" s="437">
        <v>-4.4000000000000004</v>
      </c>
      <c r="U29" s="437"/>
      <c r="V29" s="437">
        <v>-0.3</v>
      </c>
      <c r="W29" s="437"/>
      <c r="X29" s="437">
        <v>-4</v>
      </c>
      <c r="Y29" s="437"/>
      <c r="Z29" s="437">
        <v>-4.5999999999999996</v>
      </c>
      <c r="AA29" s="437"/>
      <c r="AB29" s="437">
        <v>-4.8</v>
      </c>
      <c r="AC29" s="199"/>
      <c r="AD29" s="200">
        <v>1</v>
      </c>
    </row>
    <row r="30" spans="1:30" ht="19.5" customHeight="1">
      <c r="A30" s="200">
        <v>2</v>
      </c>
      <c r="B30" s="1196" t="s">
        <v>350</v>
      </c>
      <c r="C30" s="1196"/>
      <c r="D30" s="1009" t="s">
        <v>1537</v>
      </c>
      <c r="F30" s="437">
        <v>-27.6</v>
      </c>
      <c r="G30" s="437"/>
      <c r="H30" s="437">
        <v>-25</v>
      </c>
      <c r="I30" s="437"/>
      <c r="J30" s="437">
        <v>-30.3</v>
      </c>
      <c r="K30" s="437"/>
      <c r="L30" s="437">
        <v>-25.4</v>
      </c>
      <c r="M30" s="437"/>
      <c r="N30" s="437">
        <v>-24.3</v>
      </c>
      <c r="O30" s="437"/>
      <c r="P30" s="437">
        <v>-26.5</v>
      </c>
      <c r="Q30" s="31"/>
      <c r="R30" s="437">
        <v>-25</v>
      </c>
      <c r="S30" s="437"/>
      <c r="T30" s="437">
        <v>-31.7</v>
      </c>
      <c r="U30" s="437"/>
      <c r="V30" s="437">
        <v>-29.7</v>
      </c>
      <c r="W30" s="437"/>
      <c r="X30" s="437">
        <v>-26.2</v>
      </c>
      <c r="Y30" s="437"/>
      <c r="Z30" s="437">
        <v>-33.799999999999997</v>
      </c>
      <c r="AA30" s="437"/>
      <c r="AB30" s="437">
        <v>-31.2</v>
      </c>
      <c r="AC30" s="31"/>
      <c r="AD30" s="200">
        <v>2</v>
      </c>
    </row>
    <row r="31" spans="1:30" ht="19.5" customHeight="1">
      <c r="A31" s="200">
        <v>3</v>
      </c>
      <c r="B31" s="1196">
        <v>2020</v>
      </c>
      <c r="C31" s="1196"/>
      <c r="D31" s="1009" t="s">
        <v>86</v>
      </c>
      <c r="F31" s="437">
        <v>3.4</v>
      </c>
      <c r="G31" s="437"/>
      <c r="H31" s="437">
        <v>11.7</v>
      </c>
      <c r="I31" s="437"/>
      <c r="J31" s="437">
        <v>-5.5</v>
      </c>
      <c r="K31" s="437"/>
      <c r="L31" s="437">
        <v>10.4</v>
      </c>
      <c r="M31" s="437"/>
      <c r="N31" s="437">
        <v>15.7</v>
      </c>
      <c r="O31" s="437"/>
      <c r="P31" s="437">
        <v>4.8</v>
      </c>
      <c r="Q31" s="31"/>
      <c r="R31" s="437">
        <v>9.1</v>
      </c>
      <c r="S31" s="437"/>
      <c r="T31" s="437">
        <v>-8.6999999999999993</v>
      </c>
      <c r="U31" s="437"/>
      <c r="V31" s="437">
        <v>6.9</v>
      </c>
      <c r="W31" s="437"/>
      <c r="X31" s="437">
        <v>10.199999999999999</v>
      </c>
      <c r="Y31" s="437"/>
      <c r="Z31" s="437">
        <v>-18.7</v>
      </c>
      <c r="AA31" s="437"/>
      <c r="AB31" s="437">
        <v>-4.8</v>
      </c>
      <c r="AC31" s="31"/>
      <c r="AD31" s="200">
        <v>3</v>
      </c>
    </row>
    <row r="32" spans="1:30" ht="19.5" customHeight="1">
      <c r="A32" s="200">
        <v>4</v>
      </c>
      <c r="B32" s="1196" t="s">
        <v>350</v>
      </c>
      <c r="C32" s="1196"/>
      <c r="D32" s="1009" t="s">
        <v>1538</v>
      </c>
      <c r="F32" s="437">
        <v>2.9</v>
      </c>
      <c r="G32" s="437"/>
      <c r="H32" s="437">
        <v>1</v>
      </c>
      <c r="I32" s="437"/>
      <c r="J32" s="437">
        <v>5.2</v>
      </c>
      <c r="K32" s="437"/>
      <c r="L32" s="437">
        <v>3</v>
      </c>
      <c r="M32" s="437"/>
      <c r="N32" s="437">
        <v>1.3</v>
      </c>
      <c r="O32" s="437"/>
      <c r="P32" s="437">
        <v>5</v>
      </c>
      <c r="Q32" s="31"/>
      <c r="R32" s="437">
        <v>1</v>
      </c>
      <c r="S32" s="437"/>
      <c r="T32" s="437">
        <v>4.2</v>
      </c>
      <c r="U32" s="437"/>
      <c r="V32" s="437">
        <v>2.8</v>
      </c>
      <c r="W32" s="437"/>
      <c r="X32" s="437">
        <v>-0.6</v>
      </c>
      <c r="Y32" s="437"/>
      <c r="Z32" s="437">
        <v>5.9</v>
      </c>
      <c r="AA32" s="437"/>
      <c r="AB32" s="437">
        <v>4.8</v>
      </c>
      <c r="AC32" s="31"/>
      <c r="AD32" s="200">
        <v>4</v>
      </c>
    </row>
    <row r="33" spans="1:30" ht="19.5" customHeight="1">
      <c r="A33" s="200">
        <v>5</v>
      </c>
      <c r="B33" s="1196" t="s">
        <v>350</v>
      </c>
      <c r="C33" s="1196"/>
      <c r="D33" s="1009" t="s">
        <v>1539</v>
      </c>
      <c r="F33" s="437">
        <v>24.8</v>
      </c>
      <c r="G33" s="437"/>
      <c r="H33" s="437">
        <v>17.3</v>
      </c>
      <c r="I33" s="437"/>
      <c r="J33" s="437">
        <v>34</v>
      </c>
      <c r="K33" s="437"/>
      <c r="L33" s="437">
        <v>18.399999999999999</v>
      </c>
      <c r="M33" s="437"/>
      <c r="N33" s="437">
        <v>12.3</v>
      </c>
      <c r="O33" s="437"/>
      <c r="P33" s="437">
        <v>25</v>
      </c>
      <c r="Q33" s="31"/>
      <c r="R33" s="437">
        <v>20.8</v>
      </c>
      <c r="S33" s="437"/>
      <c r="T33" s="437">
        <v>36.9</v>
      </c>
      <c r="U33" s="437"/>
      <c r="V33" s="437">
        <v>16.600000000000001</v>
      </c>
      <c r="W33" s="437"/>
      <c r="X33" s="437">
        <v>20.399999999999999</v>
      </c>
      <c r="Y33" s="437"/>
      <c r="Z33" s="437">
        <v>47.3</v>
      </c>
      <c r="AA33" s="437"/>
      <c r="AB33" s="437">
        <v>34.6</v>
      </c>
      <c r="AC33" s="31"/>
      <c r="AD33" s="200">
        <v>5</v>
      </c>
    </row>
    <row r="34" spans="1:30" ht="19.5" customHeight="1">
      <c r="A34" s="200">
        <v>6</v>
      </c>
      <c r="B34" s="1196" t="s">
        <v>350</v>
      </c>
      <c r="C34" s="1196"/>
      <c r="D34" s="1009" t="s">
        <v>1540</v>
      </c>
      <c r="F34" s="437">
        <v>5.5</v>
      </c>
      <c r="G34" s="437"/>
      <c r="H34" s="437">
        <v>0.9</v>
      </c>
      <c r="I34" s="437"/>
      <c r="J34" s="437">
        <v>10.3</v>
      </c>
      <c r="K34" s="437"/>
      <c r="L34" s="437">
        <v>0.4</v>
      </c>
      <c r="M34" s="437"/>
      <c r="N34" s="437">
        <v>-2.4</v>
      </c>
      <c r="O34" s="437"/>
      <c r="P34" s="437">
        <v>3.1</v>
      </c>
      <c r="Q34" s="31"/>
      <c r="R34" s="437">
        <v>3</v>
      </c>
      <c r="S34" s="437"/>
      <c r="T34" s="437">
        <v>13.2</v>
      </c>
      <c r="U34" s="437"/>
      <c r="V34" s="437">
        <v>9.6</v>
      </c>
      <c r="W34" s="437"/>
      <c r="X34" s="437">
        <v>1.6</v>
      </c>
      <c r="Y34" s="437"/>
      <c r="Z34" s="437">
        <v>17.899999999999999</v>
      </c>
      <c r="AA34" s="437"/>
      <c r="AB34" s="437">
        <v>12.3</v>
      </c>
      <c r="AC34" s="31"/>
      <c r="AD34" s="200">
        <v>6</v>
      </c>
    </row>
    <row r="35" spans="1:30" ht="19.5" customHeight="1">
      <c r="A35" s="200">
        <v>7</v>
      </c>
      <c r="B35" s="1196" t="s">
        <v>350</v>
      </c>
      <c r="C35" s="1196"/>
      <c r="D35" s="1009" t="s">
        <v>1541</v>
      </c>
      <c r="F35" s="437">
        <v>-4.2</v>
      </c>
      <c r="G35" s="437"/>
      <c r="H35" s="437">
        <v>-3.8</v>
      </c>
      <c r="I35" s="437"/>
      <c r="J35" s="437">
        <v>-4.7</v>
      </c>
      <c r="K35" s="437"/>
      <c r="L35" s="437">
        <v>-3.8</v>
      </c>
      <c r="M35" s="437"/>
      <c r="N35" s="437">
        <v>-2.9</v>
      </c>
      <c r="O35" s="437"/>
      <c r="P35" s="437">
        <v>-4.5999999999999996</v>
      </c>
      <c r="Q35" s="31"/>
      <c r="R35" s="437">
        <v>-4</v>
      </c>
      <c r="S35" s="437"/>
      <c r="T35" s="437">
        <v>-4.9000000000000004</v>
      </c>
      <c r="U35" s="437"/>
      <c r="V35" s="437">
        <v>-4.2</v>
      </c>
      <c r="W35" s="437"/>
      <c r="X35" s="437">
        <v>-5.6</v>
      </c>
      <c r="Y35" s="437"/>
      <c r="Z35" s="437">
        <v>-4.7</v>
      </c>
      <c r="AA35" s="437"/>
      <c r="AB35" s="437">
        <v>-4.9000000000000004</v>
      </c>
      <c r="AC35" s="31"/>
      <c r="AD35" s="200">
        <v>7</v>
      </c>
    </row>
    <row r="36" spans="1:30" ht="19.5" customHeight="1">
      <c r="A36" s="200">
        <v>8</v>
      </c>
      <c r="B36" s="1196" t="s">
        <v>350</v>
      </c>
      <c r="C36" s="1196"/>
      <c r="D36" s="1009" t="s">
        <v>1542</v>
      </c>
      <c r="F36" s="437">
        <v>5.7</v>
      </c>
      <c r="G36" s="437"/>
      <c r="H36" s="437">
        <v>5.3</v>
      </c>
      <c r="I36" s="437"/>
      <c r="J36" s="437">
        <v>6.1</v>
      </c>
      <c r="K36" s="437"/>
      <c r="L36" s="437">
        <v>5.3</v>
      </c>
      <c r="M36" s="437"/>
      <c r="N36" s="437">
        <v>3.8</v>
      </c>
      <c r="O36" s="437"/>
      <c r="P36" s="437">
        <v>6.6</v>
      </c>
      <c r="Q36" s="31"/>
      <c r="R36" s="437">
        <v>5.3</v>
      </c>
      <c r="S36" s="437"/>
      <c r="T36" s="437">
        <v>6.5</v>
      </c>
      <c r="U36" s="437"/>
      <c r="V36" s="437">
        <v>7.9</v>
      </c>
      <c r="W36" s="437"/>
      <c r="X36" s="437">
        <v>10.6</v>
      </c>
      <c r="Y36" s="437"/>
      <c r="Z36" s="437">
        <v>6.1</v>
      </c>
      <c r="AA36" s="437"/>
      <c r="AB36" s="437">
        <v>5.3</v>
      </c>
      <c r="AC36" s="31"/>
      <c r="AD36" s="200">
        <v>8</v>
      </c>
    </row>
    <row r="37" spans="1:30" ht="19.5" customHeight="1">
      <c r="A37" s="200">
        <v>9</v>
      </c>
      <c r="B37" s="1196" t="s">
        <v>350</v>
      </c>
      <c r="C37" s="1196"/>
      <c r="D37" s="1009" t="s">
        <v>1543</v>
      </c>
      <c r="F37" s="437">
        <v>5.8</v>
      </c>
      <c r="G37" s="437"/>
      <c r="H37" s="437">
        <v>6.1</v>
      </c>
      <c r="I37" s="437"/>
      <c r="J37" s="437">
        <v>5.4</v>
      </c>
      <c r="K37" s="437"/>
      <c r="L37" s="437">
        <v>6</v>
      </c>
      <c r="M37" s="437"/>
      <c r="N37" s="437">
        <v>7.1</v>
      </c>
      <c r="O37" s="437"/>
      <c r="P37" s="437">
        <v>5</v>
      </c>
      <c r="Q37" s="31"/>
      <c r="R37" s="437">
        <v>5.7</v>
      </c>
      <c r="S37" s="437"/>
      <c r="T37" s="437">
        <v>5.6</v>
      </c>
      <c r="U37" s="437"/>
      <c r="V37" s="437">
        <v>0.2</v>
      </c>
      <c r="W37" s="437"/>
      <c r="X37" s="437">
        <v>6.4</v>
      </c>
      <c r="Y37" s="437"/>
      <c r="Z37" s="437">
        <v>7.2</v>
      </c>
      <c r="AA37" s="437"/>
      <c r="AB37" s="437">
        <v>3.8</v>
      </c>
      <c r="AC37" s="31"/>
      <c r="AD37" s="200">
        <v>9</v>
      </c>
    </row>
    <row r="38" spans="1:30" ht="19.5" customHeight="1">
      <c r="A38" s="200">
        <v>10</v>
      </c>
      <c r="B38" s="1196" t="s">
        <v>350</v>
      </c>
      <c r="C38" s="1196"/>
      <c r="D38" s="1009" t="s">
        <v>1544</v>
      </c>
      <c r="F38" s="437">
        <v>-13.7</v>
      </c>
      <c r="G38" s="437"/>
      <c r="H38" s="437">
        <v>-14.3</v>
      </c>
      <c r="I38" s="437"/>
      <c r="J38" s="437">
        <v>-13.2</v>
      </c>
      <c r="K38" s="437"/>
      <c r="L38" s="437">
        <v>-12</v>
      </c>
      <c r="M38" s="437"/>
      <c r="N38" s="437">
        <v>-12.8</v>
      </c>
      <c r="O38" s="437"/>
      <c r="P38" s="437">
        <v>-11.2</v>
      </c>
      <c r="Q38" s="31"/>
      <c r="R38" s="437">
        <v>-15.6</v>
      </c>
      <c r="S38" s="437"/>
      <c r="T38" s="437">
        <v>-14.2</v>
      </c>
      <c r="U38" s="437"/>
      <c r="V38" s="437">
        <v>-4.0999999999999996</v>
      </c>
      <c r="W38" s="437"/>
      <c r="X38" s="437">
        <v>-15.1</v>
      </c>
      <c r="Y38" s="437"/>
      <c r="Z38" s="437">
        <v>-14.9</v>
      </c>
      <c r="AA38" s="437"/>
      <c r="AB38" s="437">
        <v>-13.8</v>
      </c>
      <c r="AC38" s="31"/>
      <c r="AD38" s="200">
        <v>10</v>
      </c>
    </row>
    <row r="39" spans="1:30" ht="19.5" customHeight="1">
      <c r="A39" s="200">
        <v>11</v>
      </c>
      <c r="B39" s="1196" t="s">
        <v>350</v>
      </c>
      <c r="C39" s="1196"/>
      <c r="D39" s="1009" t="s">
        <v>193</v>
      </c>
      <c r="F39" s="437">
        <v>16.600000000000001</v>
      </c>
      <c r="G39" s="437"/>
      <c r="H39" s="437">
        <v>16.399999999999999</v>
      </c>
      <c r="I39" s="437"/>
      <c r="J39" s="437">
        <v>16.8</v>
      </c>
      <c r="K39" s="437"/>
      <c r="L39" s="437">
        <v>13.5</v>
      </c>
      <c r="M39" s="437"/>
      <c r="N39" s="437">
        <v>13.1</v>
      </c>
      <c r="O39" s="437"/>
      <c r="P39" s="437">
        <v>13.8</v>
      </c>
      <c r="Q39" s="31"/>
      <c r="R39" s="437">
        <v>19.5</v>
      </c>
      <c r="S39" s="437"/>
      <c r="T39" s="437">
        <v>18</v>
      </c>
      <c r="U39" s="437"/>
      <c r="V39" s="437">
        <v>8.1</v>
      </c>
      <c r="W39" s="437"/>
      <c r="X39" s="437">
        <v>15.3</v>
      </c>
      <c r="Y39" s="437"/>
      <c r="Z39" s="437">
        <v>17.5</v>
      </c>
      <c r="AA39" s="437"/>
      <c r="AB39" s="437">
        <v>20.399999999999999</v>
      </c>
      <c r="AC39" s="31"/>
      <c r="AD39" s="200">
        <v>11</v>
      </c>
    </row>
    <row r="40" spans="1:30" ht="19.5" customHeight="1">
      <c r="A40" s="200">
        <v>12</v>
      </c>
      <c r="B40" s="1196" t="s">
        <v>350</v>
      </c>
      <c r="C40" s="1196"/>
      <c r="D40" s="1009" t="s">
        <v>1535</v>
      </c>
      <c r="F40" s="437">
        <v>-1.4</v>
      </c>
      <c r="G40" s="437"/>
      <c r="H40" s="437">
        <v>-0.4</v>
      </c>
      <c r="I40" s="437"/>
      <c r="J40" s="437">
        <v>-2.2999999999999998</v>
      </c>
      <c r="K40" s="437"/>
      <c r="L40" s="437">
        <v>-0.5</v>
      </c>
      <c r="M40" s="437"/>
      <c r="N40" s="437">
        <v>0.2</v>
      </c>
      <c r="O40" s="437"/>
      <c r="P40" s="437">
        <v>-1.1000000000000001</v>
      </c>
      <c r="Q40" s="31"/>
      <c r="R40" s="437">
        <v>-0.4</v>
      </c>
      <c r="S40" s="437"/>
      <c r="T40" s="437">
        <v>-3</v>
      </c>
      <c r="U40" s="437"/>
      <c r="V40" s="437">
        <v>-10.3</v>
      </c>
      <c r="W40" s="437"/>
      <c r="X40" s="437">
        <v>-0.6</v>
      </c>
      <c r="Y40" s="437"/>
      <c r="Z40" s="437">
        <v>-2.2000000000000002</v>
      </c>
      <c r="AA40" s="437"/>
      <c r="AB40" s="437">
        <v>-4.3</v>
      </c>
      <c r="AC40" s="31"/>
      <c r="AD40" s="200">
        <v>12</v>
      </c>
    </row>
    <row r="41" spans="1:30" ht="19.5" customHeight="1">
      <c r="A41" s="200">
        <v>13</v>
      </c>
      <c r="B41" s="1196" t="s">
        <v>350</v>
      </c>
      <c r="C41" s="1196"/>
      <c r="D41" s="1009" t="s">
        <v>1536</v>
      </c>
      <c r="F41" s="437">
        <v>-1.2</v>
      </c>
      <c r="G41" s="437"/>
      <c r="H41" s="437">
        <v>-1.7</v>
      </c>
      <c r="I41" s="437"/>
      <c r="J41" s="437">
        <v>-0.7</v>
      </c>
      <c r="K41" s="437"/>
      <c r="L41" s="437">
        <v>-2</v>
      </c>
      <c r="M41" s="437"/>
      <c r="N41" s="437">
        <v>-3.4</v>
      </c>
      <c r="O41" s="437"/>
      <c r="P41" s="437">
        <v>-0.7</v>
      </c>
      <c r="Q41" s="31"/>
      <c r="R41" s="437">
        <v>-1</v>
      </c>
      <c r="S41" s="437"/>
      <c r="T41" s="437">
        <v>-0.6</v>
      </c>
      <c r="U41" s="437"/>
      <c r="V41" s="437">
        <v>7.1</v>
      </c>
      <c r="W41" s="437"/>
      <c r="X41" s="437">
        <v>-1</v>
      </c>
      <c r="Y41" s="437"/>
      <c r="Z41" s="437">
        <v>-2.1</v>
      </c>
      <c r="AA41" s="437"/>
      <c r="AB41" s="437">
        <v>0.9</v>
      </c>
      <c r="AC41" s="31"/>
      <c r="AD41" s="200">
        <v>13</v>
      </c>
    </row>
    <row r="42" spans="1:30" ht="19.5" customHeight="1">
      <c r="A42" s="200" t="s">
        <v>350</v>
      </c>
      <c r="B42" s="1196" t="s">
        <v>350</v>
      </c>
      <c r="C42" s="1196"/>
      <c r="F42" s="540"/>
      <c r="G42" s="540"/>
      <c r="H42" s="540"/>
      <c r="I42" s="540"/>
      <c r="J42" s="540"/>
      <c r="K42" s="540"/>
      <c r="L42" s="540"/>
      <c r="M42" s="129"/>
      <c r="N42" s="129"/>
      <c r="O42" s="129"/>
      <c r="P42" s="129"/>
      <c r="Q42" s="31"/>
      <c r="R42" s="129"/>
      <c r="S42" s="129"/>
      <c r="T42" s="129"/>
      <c r="U42" s="129"/>
      <c r="V42" s="129"/>
      <c r="W42" s="129"/>
      <c r="X42" s="129"/>
      <c r="Y42" s="129"/>
      <c r="Z42" s="129"/>
      <c r="AA42" s="129"/>
      <c r="AB42" s="129"/>
      <c r="AC42" s="31"/>
      <c r="AD42" s="200"/>
    </row>
    <row r="43" spans="1:30" ht="19.5" customHeight="1">
      <c r="A43" s="199" t="s">
        <v>1281</v>
      </c>
      <c r="B43" s="199"/>
      <c r="C43" s="199"/>
      <c r="D43" s="199"/>
      <c r="E43" s="199"/>
      <c r="F43" s="199"/>
      <c r="G43" s="199"/>
      <c r="H43" s="199"/>
      <c r="I43" s="199"/>
      <c r="J43" s="199"/>
      <c r="K43" s="199"/>
      <c r="L43" s="199"/>
      <c r="M43" s="199"/>
      <c r="N43" s="199"/>
      <c r="O43" s="199"/>
      <c r="P43" s="199"/>
      <c r="Q43" s="199"/>
      <c r="R43" s="602" t="s">
        <v>1281</v>
      </c>
      <c r="S43" s="129"/>
      <c r="T43" s="129"/>
      <c r="U43" s="129"/>
      <c r="V43" s="129"/>
      <c r="W43" s="129"/>
      <c r="X43" s="129"/>
      <c r="Y43" s="129"/>
      <c r="Z43" s="129"/>
      <c r="AA43" s="129"/>
      <c r="AB43" s="129"/>
      <c r="AC43" s="31"/>
      <c r="AD43" s="200"/>
    </row>
    <row r="44" spans="1:30" ht="19.5" customHeight="1">
      <c r="A44" s="200" t="s">
        <v>350</v>
      </c>
      <c r="B44" s="1196" t="s">
        <v>350</v>
      </c>
      <c r="C44" s="1196"/>
      <c r="F44" s="540"/>
      <c r="G44" s="540"/>
      <c r="H44" s="540"/>
      <c r="I44" s="540"/>
      <c r="J44" s="540"/>
      <c r="K44" s="540"/>
      <c r="L44" s="540"/>
      <c r="M44" s="129"/>
      <c r="N44" s="129"/>
      <c r="O44" s="129"/>
      <c r="P44" s="129"/>
      <c r="Q44" s="31"/>
      <c r="R44" s="437"/>
      <c r="S44" s="437"/>
      <c r="T44" s="437"/>
      <c r="U44" s="437"/>
      <c r="V44" s="437"/>
      <c r="W44" s="437"/>
      <c r="X44" s="437"/>
      <c r="Y44" s="437"/>
      <c r="Z44" s="437"/>
      <c r="AA44" s="437"/>
      <c r="AB44" s="437"/>
      <c r="AC44" s="31"/>
      <c r="AD44" s="200"/>
    </row>
    <row r="45" spans="1:30" s="541" customFormat="1" ht="19.5" customHeight="1">
      <c r="A45" s="200">
        <v>1</v>
      </c>
      <c r="B45" s="1196">
        <v>2019</v>
      </c>
      <c r="C45" s="1196"/>
      <c r="D45" s="1009" t="s">
        <v>1536</v>
      </c>
      <c r="E45" s="199"/>
      <c r="F45" s="437">
        <v>0.2</v>
      </c>
      <c r="G45" s="437"/>
      <c r="H45" s="437">
        <v>0.2</v>
      </c>
      <c r="I45" s="437"/>
      <c r="J45" s="437">
        <v>0.2</v>
      </c>
      <c r="K45" s="437"/>
      <c r="L45" s="437">
        <v>-0.2</v>
      </c>
      <c r="M45" s="437"/>
      <c r="N45" s="437">
        <v>-2</v>
      </c>
      <c r="O45" s="437"/>
      <c r="P45" s="437">
        <v>1.7</v>
      </c>
      <c r="Q45" s="199"/>
      <c r="R45" s="437">
        <v>1.3</v>
      </c>
      <c r="S45" s="437"/>
      <c r="T45" s="437">
        <v>-0.1</v>
      </c>
      <c r="U45" s="437"/>
      <c r="V45" s="437">
        <v>2.5</v>
      </c>
      <c r="W45" s="437"/>
      <c r="X45" s="437">
        <v>3.5</v>
      </c>
      <c r="Y45" s="437"/>
      <c r="Z45" s="437">
        <v>-2.5</v>
      </c>
      <c r="AA45" s="437"/>
      <c r="AB45" s="437">
        <v>1.6</v>
      </c>
      <c r="AC45" s="603"/>
      <c r="AD45" s="200">
        <v>1</v>
      </c>
    </row>
    <row r="46" spans="1:30" ht="19.5" customHeight="1">
      <c r="A46" s="200">
        <v>2</v>
      </c>
      <c r="B46" s="1196" t="s">
        <v>350</v>
      </c>
      <c r="C46" s="1196"/>
      <c r="D46" s="1009" t="s">
        <v>1537</v>
      </c>
      <c r="F46" s="437">
        <v>5.4</v>
      </c>
      <c r="G46" s="437"/>
      <c r="H46" s="437">
        <v>6</v>
      </c>
      <c r="I46" s="437"/>
      <c r="J46" s="437">
        <v>4.8</v>
      </c>
      <c r="K46" s="437"/>
      <c r="L46" s="437">
        <v>3.6</v>
      </c>
      <c r="M46" s="437"/>
      <c r="N46" s="437">
        <v>1.9</v>
      </c>
      <c r="O46" s="437"/>
      <c r="P46" s="437">
        <v>5.4</v>
      </c>
      <c r="Q46" s="31"/>
      <c r="R46" s="437">
        <v>8.3000000000000007</v>
      </c>
      <c r="S46" s="437"/>
      <c r="T46" s="437">
        <v>5.3</v>
      </c>
      <c r="U46" s="437"/>
      <c r="V46" s="437">
        <v>-5.3</v>
      </c>
      <c r="W46" s="437"/>
      <c r="X46" s="437">
        <v>14.4</v>
      </c>
      <c r="Y46" s="437"/>
      <c r="Z46" s="437">
        <v>5.7</v>
      </c>
      <c r="AA46" s="437"/>
      <c r="AB46" s="437">
        <v>2.6</v>
      </c>
      <c r="AC46" s="31"/>
      <c r="AD46" s="200">
        <v>2</v>
      </c>
    </row>
    <row r="47" spans="1:30" ht="19.5" customHeight="1">
      <c r="A47" s="200">
        <v>3</v>
      </c>
      <c r="B47" s="1196">
        <v>2020</v>
      </c>
      <c r="C47" s="1196"/>
      <c r="D47" s="1009" t="s">
        <v>86</v>
      </c>
      <c r="F47" s="437">
        <v>20.2</v>
      </c>
      <c r="G47" s="437"/>
      <c r="H47" s="437">
        <v>18.8</v>
      </c>
      <c r="I47" s="437"/>
      <c r="J47" s="437">
        <v>22.1</v>
      </c>
      <c r="K47" s="437"/>
      <c r="L47" s="437">
        <v>15.4</v>
      </c>
      <c r="M47" s="437"/>
      <c r="N47" s="437">
        <v>12.3</v>
      </c>
      <c r="O47" s="437"/>
      <c r="P47" s="437">
        <v>19.2</v>
      </c>
      <c r="Q47" s="31"/>
      <c r="R47" s="437">
        <v>23.1</v>
      </c>
      <c r="S47" s="437"/>
      <c r="T47" s="437">
        <v>24.6</v>
      </c>
      <c r="U47" s="437"/>
      <c r="V47" s="437">
        <v>7.1</v>
      </c>
      <c r="W47" s="437"/>
      <c r="X47" s="437">
        <v>29.4</v>
      </c>
      <c r="Y47" s="437"/>
      <c r="Z47" s="437">
        <v>26.4</v>
      </c>
      <c r="AA47" s="437"/>
      <c r="AB47" s="437">
        <v>22.4</v>
      </c>
      <c r="AC47" s="31"/>
      <c r="AD47" s="200">
        <v>3</v>
      </c>
    </row>
    <row r="48" spans="1:30" ht="19.5" customHeight="1">
      <c r="A48" s="200">
        <v>4</v>
      </c>
      <c r="B48" s="1196" t="s">
        <v>350</v>
      </c>
      <c r="C48" s="1196"/>
      <c r="D48" s="1009" t="s">
        <v>1538</v>
      </c>
      <c r="F48" s="437">
        <v>1.4</v>
      </c>
      <c r="G48" s="437"/>
      <c r="H48" s="437">
        <v>1.7</v>
      </c>
      <c r="I48" s="437"/>
      <c r="J48" s="437">
        <v>1</v>
      </c>
      <c r="K48" s="437"/>
      <c r="L48" s="437">
        <v>2.6</v>
      </c>
      <c r="M48" s="437"/>
      <c r="N48" s="437">
        <v>0.1</v>
      </c>
      <c r="O48" s="437"/>
      <c r="P48" s="437">
        <v>5.3</v>
      </c>
      <c r="Q48" s="31"/>
      <c r="R48" s="437">
        <v>2.6</v>
      </c>
      <c r="S48" s="437"/>
      <c r="T48" s="437">
        <v>-1.1000000000000001</v>
      </c>
      <c r="U48" s="437"/>
      <c r="V48" s="437">
        <v>-4.9000000000000004</v>
      </c>
      <c r="W48" s="437"/>
      <c r="X48" s="437">
        <v>5.0999999999999996</v>
      </c>
      <c r="Y48" s="437"/>
      <c r="Z48" s="437">
        <v>-2.4</v>
      </c>
      <c r="AA48" s="437"/>
      <c r="AB48" s="437">
        <v>-1.9</v>
      </c>
      <c r="AC48" s="31"/>
      <c r="AD48" s="200">
        <v>4</v>
      </c>
    </row>
    <row r="49" spans="1:30" ht="19.5" customHeight="1">
      <c r="A49" s="200">
        <v>5</v>
      </c>
      <c r="B49" s="1196" t="s">
        <v>350</v>
      </c>
      <c r="C49" s="1196"/>
      <c r="D49" s="1009" t="s">
        <v>1539</v>
      </c>
      <c r="F49" s="437">
        <v>7.6</v>
      </c>
      <c r="G49" s="437"/>
      <c r="H49" s="437">
        <v>7.1</v>
      </c>
      <c r="I49" s="437"/>
      <c r="J49" s="437">
        <v>8.1999999999999993</v>
      </c>
      <c r="K49" s="437"/>
      <c r="L49" s="437">
        <v>7.3</v>
      </c>
      <c r="M49" s="437"/>
      <c r="N49" s="437">
        <v>4.5</v>
      </c>
      <c r="O49" s="437"/>
      <c r="P49" s="437">
        <v>10.3</v>
      </c>
      <c r="Q49" s="31"/>
      <c r="R49" s="437">
        <v>8.1999999999999993</v>
      </c>
      <c r="S49" s="437"/>
      <c r="T49" s="437">
        <v>7.6</v>
      </c>
      <c r="U49" s="437"/>
      <c r="V49" s="437">
        <v>-3.5</v>
      </c>
      <c r="W49" s="437"/>
      <c r="X49" s="437">
        <v>15.6</v>
      </c>
      <c r="Y49" s="437"/>
      <c r="Z49" s="437">
        <v>5.6</v>
      </c>
      <c r="AA49" s="437"/>
      <c r="AB49" s="437">
        <v>8.1</v>
      </c>
      <c r="AC49" s="31"/>
      <c r="AD49" s="200">
        <v>5</v>
      </c>
    </row>
    <row r="50" spans="1:30" ht="19.5" customHeight="1">
      <c r="A50" s="200">
        <v>6</v>
      </c>
      <c r="B50" s="1196" t="s">
        <v>350</v>
      </c>
      <c r="C50" s="1196"/>
      <c r="D50" s="1009" t="s">
        <v>1540</v>
      </c>
      <c r="F50" s="437">
        <v>2.2999999999999998</v>
      </c>
      <c r="G50" s="437"/>
      <c r="H50" s="437">
        <v>0.9</v>
      </c>
      <c r="I50" s="437"/>
      <c r="J50" s="437">
        <v>3.8</v>
      </c>
      <c r="K50" s="437"/>
      <c r="L50" s="437">
        <v>1.3</v>
      </c>
      <c r="M50" s="437"/>
      <c r="N50" s="437">
        <v>-2.9</v>
      </c>
      <c r="O50" s="437"/>
      <c r="P50" s="437">
        <v>5.6</v>
      </c>
      <c r="Q50" s="31"/>
      <c r="R50" s="437">
        <v>2.7</v>
      </c>
      <c r="S50" s="437"/>
      <c r="T50" s="437">
        <v>3.2</v>
      </c>
      <c r="U50" s="437"/>
      <c r="V50" s="437">
        <v>1.4</v>
      </c>
      <c r="W50" s="437"/>
      <c r="X50" s="437">
        <v>7.3</v>
      </c>
      <c r="Y50" s="437"/>
      <c r="Z50" s="437">
        <v>0.6</v>
      </c>
      <c r="AA50" s="437"/>
      <c r="AB50" s="437">
        <v>5.3</v>
      </c>
      <c r="AC50" s="31"/>
      <c r="AD50" s="200">
        <v>6</v>
      </c>
    </row>
    <row r="51" spans="1:30" ht="19.5" customHeight="1">
      <c r="A51" s="200">
        <v>7</v>
      </c>
      <c r="B51" s="1196" t="s">
        <v>350</v>
      </c>
      <c r="C51" s="1196"/>
      <c r="D51" s="1009" t="s">
        <v>1541</v>
      </c>
      <c r="F51" s="437">
        <v>-3.8</v>
      </c>
      <c r="G51" s="437"/>
      <c r="H51" s="437">
        <v>-5.2</v>
      </c>
      <c r="I51" s="437"/>
      <c r="J51" s="437">
        <v>-2.4</v>
      </c>
      <c r="K51" s="437"/>
      <c r="L51" s="437">
        <v>-4.3</v>
      </c>
      <c r="M51" s="437"/>
      <c r="N51" s="437">
        <v>-8.8000000000000007</v>
      </c>
      <c r="O51" s="437"/>
      <c r="P51" s="437">
        <v>0.5</v>
      </c>
      <c r="Q51" s="31"/>
      <c r="R51" s="437">
        <v>-3.3</v>
      </c>
      <c r="S51" s="437"/>
      <c r="T51" s="437">
        <v>-3.6</v>
      </c>
      <c r="U51" s="437"/>
      <c r="V51" s="437">
        <v>-6.5</v>
      </c>
      <c r="W51" s="437"/>
      <c r="X51" s="437">
        <v>0.3</v>
      </c>
      <c r="Y51" s="437"/>
      <c r="Z51" s="437">
        <v>-6</v>
      </c>
      <c r="AA51" s="437"/>
      <c r="AB51" s="437">
        <v>-1.6</v>
      </c>
      <c r="AC51" s="31"/>
      <c r="AD51" s="200">
        <v>7</v>
      </c>
    </row>
    <row r="52" spans="1:30" ht="19.5" customHeight="1">
      <c r="A52" s="200">
        <v>8</v>
      </c>
      <c r="B52" s="1196" t="s">
        <v>350</v>
      </c>
      <c r="C52" s="1196"/>
      <c r="D52" s="1009" t="s">
        <v>1542</v>
      </c>
      <c r="F52" s="437">
        <v>11.4</v>
      </c>
      <c r="G52" s="437"/>
      <c r="H52" s="437">
        <v>9.1999999999999993</v>
      </c>
      <c r="I52" s="437"/>
      <c r="J52" s="437">
        <v>13.6</v>
      </c>
      <c r="K52" s="437"/>
      <c r="L52" s="437">
        <v>10.6</v>
      </c>
      <c r="M52" s="437"/>
      <c r="N52" s="437">
        <v>4</v>
      </c>
      <c r="O52" s="437"/>
      <c r="P52" s="437">
        <v>17.5</v>
      </c>
      <c r="Q52" s="31"/>
      <c r="R52" s="437">
        <v>11.5</v>
      </c>
      <c r="S52" s="437"/>
      <c r="T52" s="437">
        <v>12.1</v>
      </c>
      <c r="U52" s="437"/>
      <c r="V52" s="437">
        <v>12.4</v>
      </c>
      <c r="W52" s="437"/>
      <c r="X52" s="437">
        <v>17.399999999999999</v>
      </c>
      <c r="Y52" s="437"/>
      <c r="Z52" s="437">
        <v>8.6</v>
      </c>
      <c r="AA52" s="437"/>
      <c r="AB52" s="437">
        <v>14.7</v>
      </c>
      <c r="AC52" s="31"/>
      <c r="AD52" s="200">
        <v>8</v>
      </c>
    </row>
    <row r="53" spans="1:30" ht="19.5" customHeight="1">
      <c r="A53" s="200">
        <v>9</v>
      </c>
      <c r="B53" s="1196" t="s">
        <v>350</v>
      </c>
      <c r="C53" s="1196"/>
      <c r="D53" s="1009" t="s">
        <v>1543</v>
      </c>
      <c r="F53" s="437">
        <v>1.9</v>
      </c>
      <c r="G53" s="437"/>
      <c r="H53" s="437">
        <v>1.1000000000000001</v>
      </c>
      <c r="I53" s="437"/>
      <c r="J53" s="437">
        <v>2.6</v>
      </c>
      <c r="K53" s="437"/>
      <c r="L53" s="437">
        <v>2</v>
      </c>
      <c r="M53" s="437"/>
      <c r="N53" s="437">
        <v>-2.4</v>
      </c>
      <c r="O53" s="437"/>
      <c r="P53" s="437">
        <v>6.5</v>
      </c>
      <c r="Q53" s="31"/>
      <c r="R53" s="437">
        <v>3.9</v>
      </c>
      <c r="S53" s="437"/>
      <c r="T53" s="437">
        <v>0.4</v>
      </c>
      <c r="U53" s="437"/>
      <c r="V53" s="437">
        <v>-13.8</v>
      </c>
      <c r="W53" s="437"/>
      <c r="X53" s="437">
        <v>5.0999999999999996</v>
      </c>
      <c r="Y53" s="437"/>
      <c r="Z53" s="437">
        <v>0</v>
      </c>
      <c r="AA53" s="437"/>
      <c r="AB53" s="437">
        <v>0.7</v>
      </c>
      <c r="AC53" s="31"/>
      <c r="AD53" s="200">
        <v>9</v>
      </c>
    </row>
    <row r="54" spans="1:30" ht="19.5" customHeight="1">
      <c r="A54" s="200">
        <v>10</v>
      </c>
      <c r="B54" s="1196" t="s">
        <v>350</v>
      </c>
      <c r="C54" s="1196"/>
      <c r="D54" s="1009" t="s">
        <v>1544</v>
      </c>
      <c r="E54" s="199"/>
      <c r="F54" s="437">
        <v>-1.2</v>
      </c>
      <c r="G54" s="437"/>
      <c r="H54" s="437">
        <v>-1.6</v>
      </c>
      <c r="I54" s="437"/>
      <c r="J54" s="437">
        <v>-0.7</v>
      </c>
      <c r="K54" s="437"/>
      <c r="L54" s="437">
        <v>-1.4</v>
      </c>
      <c r="M54" s="437"/>
      <c r="N54" s="437">
        <v>-6</v>
      </c>
      <c r="O54" s="437"/>
      <c r="P54" s="437">
        <v>3.3</v>
      </c>
      <c r="Q54" s="199"/>
      <c r="R54" s="437">
        <v>1.8</v>
      </c>
      <c r="S54" s="437"/>
      <c r="T54" s="437">
        <v>-2.8</v>
      </c>
      <c r="U54" s="437"/>
      <c r="V54" s="437">
        <v>4.8</v>
      </c>
      <c r="W54" s="437"/>
      <c r="X54" s="437">
        <v>-1.9</v>
      </c>
      <c r="Y54" s="437"/>
      <c r="Z54" s="437">
        <v>-4.5</v>
      </c>
      <c r="AA54" s="437"/>
      <c r="AB54" s="437">
        <v>-1.5</v>
      </c>
      <c r="AC54" s="28"/>
      <c r="AD54" s="200">
        <v>10</v>
      </c>
    </row>
    <row r="55" spans="1:30" ht="19.5" customHeight="1">
      <c r="A55" s="200">
        <v>11</v>
      </c>
      <c r="B55" s="1196" t="s">
        <v>350</v>
      </c>
      <c r="C55" s="1196"/>
      <c r="D55" s="1009" t="s">
        <v>193</v>
      </c>
      <c r="F55" s="437">
        <v>6.9</v>
      </c>
      <c r="G55" s="437"/>
      <c r="H55" s="437">
        <v>5.0999999999999996</v>
      </c>
      <c r="I55" s="437"/>
      <c r="J55" s="437">
        <v>8.6</v>
      </c>
      <c r="K55" s="437"/>
      <c r="L55" s="437">
        <v>7</v>
      </c>
      <c r="M55" s="437"/>
      <c r="N55" s="437">
        <v>1.7</v>
      </c>
      <c r="O55" s="437"/>
      <c r="P55" s="437">
        <v>12.5</v>
      </c>
      <c r="R55" s="437">
        <v>7.8</v>
      </c>
      <c r="S55" s="437"/>
      <c r="T55" s="437">
        <v>6.1</v>
      </c>
      <c r="U55" s="437"/>
      <c r="V55" s="437">
        <v>8.9</v>
      </c>
      <c r="W55" s="437"/>
      <c r="X55" s="437">
        <v>4.5999999999999996</v>
      </c>
      <c r="Y55" s="437"/>
      <c r="Z55" s="437">
        <v>3.7</v>
      </c>
      <c r="AA55" s="437"/>
      <c r="AB55" s="437">
        <v>9.6999999999999993</v>
      </c>
      <c r="AD55" s="200">
        <v>11</v>
      </c>
    </row>
    <row r="56" spans="1:30" ht="19.5" customHeight="1">
      <c r="A56" s="200">
        <v>12</v>
      </c>
      <c r="B56" s="1196" t="s">
        <v>350</v>
      </c>
      <c r="C56" s="1196"/>
      <c r="D56" s="1009" t="s">
        <v>1535</v>
      </c>
      <c r="F56" s="437">
        <v>3.1</v>
      </c>
      <c r="G56" s="437"/>
      <c r="H56" s="437">
        <v>2.7</v>
      </c>
      <c r="I56" s="437"/>
      <c r="J56" s="437">
        <v>3.6</v>
      </c>
      <c r="K56" s="437"/>
      <c r="L56" s="437">
        <v>4.2</v>
      </c>
      <c r="M56" s="437"/>
      <c r="N56" s="437">
        <v>0.5</v>
      </c>
      <c r="O56" s="437"/>
      <c r="P56" s="437">
        <v>7.9</v>
      </c>
      <c r="R56" s="437">
        <v>4.7</v>
      </c>
      <c r="S56" s="437"/>
      <c r="T56" s="437">
        <v>1</v>
      </c>
      <c r="U56" s="437"/>
      <c r="V56" s="437">
        <v>-5.3</v>
      </c>
      <c r="W56" s="437"/>
      <c r="X56" s="437">
        <v>2.7</v>
      </c>
      <c r="Y56" s="437"/>
      <c r="Z56" s="437">
        <v>0.1</v>
      </c>
      <c r="AA56" s="437"/>
      <c r="AB56" s="437">
        <v>2.1</v>
      </c>
      <c r="AD56" s="200">
        <v>12</v>
      </c>
    </row>
    <row r="57" spans="1:30" ht="19.5" customHeight="1">
      <c r="A57" s="200">
        <v>13</v>
      </c>
      <c r="B57" s="1196" t="s">
        <v>350</v>
      </c>
      <c r="C57" s="1196"/>
      <c r="D57" s="1009" t="s">
        <v>1536</v>
      </c>
      <c r="F57" s="437">
        <v>6.3</v>
      </c>
      <c r="G57" s="437"/>
      <c r="H57" s="437">
        <v>5.4</v>
      </c>
      <c r="I57" s="437"/>
      <c r="J57" s="437">
        <v>7.2</v>
      </c>
      <c r="K57" s="437"/>
      <c r="L57" s="437">
        <v>5.5</v>
      </c>
      <c r="M57" s="437"/>
      <c r="N57" s="437">
        <v>0.4</v>
      </c>
      <c r="O57" s="437"/>
      <c r="P57" s="437">
        <v>10.6</v>
      </c>
      <c r="R57" s="437">
        <v>9.4</v>
      </c>
      <c r="S57" s="437"/>
      <c r="T57" s="437">
        <v>5.0999999999999996</v>
      </c>
      <c r="U57" s="437"/>
      <c r="V57" s="437">
        <v>1.7</v>
      </c>
      <c r="W57" s="437"/>
      <c r="X57" s="437">
        <v>5.9</v>
      </c>
      <c r="Y57" s="437"/>
      <c r="Z57" s="437">
        <v>2.7</v>
      </c>
      <c r="AA57" s="437"/>
      <c r="AB57" s="437">
        <v>8.1999999999999993</v>
      </c>
      <c r="AD57" s="200">
        <v>13</v>
      </c>
    </row>
    <row r="58" spans="1:30" ht="19.5" customHeight="1">
      <c r="A58" s="200"/>
      <c r="B58" s="1196"/>
      <c r="C58" s="1196"/>
      <c r="R58" s="129"/>
      <c r="S58" s="129"/>
      <c r="T58" s="129"/>
      <c r="U58" s="129"/>
      <c r="V58" s="129"/>
      <c r="W58" s="129"/>
      <c r="X58" s="129"/>
      <c r="Y58" s="129"/>
      <c r="Z58" s="129"/>
      <c r="AA58" s="129"/>
      <c r="AB58" s="129"/>
    </row>
    <row r="59" spans="1:30" ht="21.95" customHeight="1">
      <c r="A59" s="1079" t="s">
        <v>1757</v>
      </c>
      <c r="B59" s="1079"/>
      <c r="C59" s="1079"/>
      <c r="D59" s="1079"/>
      <c r="E59" s="1079"/>
      <c r="F59" s="1079"/>
      <c r="G59" s="1079"/>
      <c r="H59" s="1079"/>
      <c r="I59" s="1079"/>
      <c r="J59" s="1079"/>
      <c r="K59" s="1079"/>
      <c r="L59" s="1079"/>
      <c r="M59" s="1079"/>
      <c r="N59" s="1079"/>
      <c r="O59" s="1079"/>
      <c r="P59" s="1079"/>
      <c r="Q59" s="1079"/>
      <c r="R59" s="1079" t="s">
        <v>1757</v>
      </c>
      <c r="S59" s="1079"/>
      <c r="T59" s="1079"/>
      <c r="U59" s="1079"/>
      <c r="V59" s="1079"/>
      <c r="W59" s="1079"/>
      <c r="X59" s="1079"/>
      <c r="Y59" s="1079"/>
      <c r="Z59" s="1079"/>
      <c r="AA59" s="1079"/>
      <c r="AB59" s="1079"/>
      <c r="AC59" s="1079"/>
      <c r="AD59" s="1079"/>
    </row>
  </sheetData>
  <mergeCells count="67">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42:C42"/>
    <mergeCell ref="B31:C31"/>
    <mergeCell ref="B32:C32"/>
    <mergeCell ref="B33:C33"/>
    <mergeCell ref="B34:C34"/>
    <mergeCell ref="B35:C35"/>
    <mergeCell ref="B36:C36"/>
    <mergeCell ref="B37:C37"/>
    <mergeCell ref="B38:C38"/>
    <mergeCell ref="B39:C39"/>
    <mergeCell ref="B40:C40"/>
    <mergeCell ref="B41:C41"/>
    <mergeCell ref="B55:C55"/>
    <mergeCell ref="B44:C44"/>
    <mergeCell ref="B45:C45"/>
    <mergeCell ref="B46:C46"/>
    <mergeCell ref="B47:C47"/>
    <mergeCell ref="B48:C48"/>
    <mergeCell ref="B49:C49"/>
    <mergeCell ref="B50:C50"/>
    <mergeCell ref="B51:C51"/>
    <mergeCell ref="B52:C52"/>
    <mergeCell ref="B53:C53"/>
    <mergeCell ref="B54:C54"/>
    <mergeCell ref="B56:C56"/>
    <mergeCell ref="B57:C57"/>
    <mergeCell ref="B58:C58"/>
    <mergeCell ref="A59:Q59"/>
    <mergeCell ref="R59:AD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1008" customWidth="1"/>
    <col min="2" max="2" width="15.42578125" style="1008" customWidth="1"/>
    <col min="3" max="3" width="1.7109375" style="1008" customWidth="1"/>
    <col min="4" max="4" width="15.42578125" style="1008" customWidth="1"/>
    <col min="5" max="5" width="1.7109375" style="1008" customWidth="1"/>
    <col min="6" max="6" width="15.42578125" style="1008" customWidth="1"/>
    <col min="7" max="7" width="1.7109375" style="1008" customWidth="1"/>
    <col min="8" max="8" width="15.42578125" style="1008" customWidth="1"/>
    <col min="9" max="9" width="1.7109375" style="1008" customWidth="1"/>
    <col min="10" max="10" width="15.42578125" style="1008" customWidth="1"/>
    <col min="11" max="11" width="1.7109375" style="1008" customWidth="1"/>
    <col min="12" max="12" width="15.42578125" style="1008" customWidth="1"/>
    <col min="13" max="13" width="1.7109375" style="1008" customWidth="1"/>
    <col min="14" max="14" width="16.7109375" style="1008" customWidth="1"/>
    <col min="15" max="15" width="1.7109375" style="1008" customWidth="1"/>
    <col min="16" max="16" width="16.7109375" style="1008" customWidth="1"/>
    <col min="17" max="17" width="1.7109375" style="1008" customWidth="1"/>
    <col min="18" max="18" width="16.7109375" style="1008" customWidth="1"/>
    <col min="19" max="19" width="1.7109375" style="1008" customWidth="1"/>
    <col min="20" max="20" width="16.7109375" style="1008" customWidth="1"/>
    <col min="21" max="21" width="1.7109375" style="1008" customWidth="1"/>
    <col min="22" max="22" width="16.7109375" style="1008" customWidth="1"/>
    <col min="23" max="23" width="1.7109375" style="1008" customWidth="1"/>
    <col min="24" max="24" width="16.7109375" style="1008" customWidth="1"/>
    <col min="25" max="25" width="1.7109375" style="1008" customWidth="1"/>
    <col min="26" max="26" width="25.7109375" style="1008" customWidth="1"/>
    <col min="27" max="16384" width="11.42578125" style="1008"/>
  </cols>
  <sheetData>
    <row r="1" spans="1:26" s="1058" customFormat="1" ht="15" customHeight="1">
      <c r="A1" s="1061" t="s">
        <v>1777</v>
      </c>
    </row>
    <row r="2" spans="1:26" s="532" customFormat="1" ht="19.5" customHeight="1">
      <c r="A2" s="531" t="s">
        <v>727</v>
      </c>
      <c r="B2" s="531"/>
      <c r="C2" s="531"/>
      <c r="D2" s="531"/>
      <c r="E2" s="531"/>
      <c r="F2" s="531"/>
      <c r="G2" s="531"/>
      <c r="H2" s="531"/>
      <c r="I2" s="531"/>
      <c r="J2" s="531"/>
      <c r="K2" s="531"/>
      <c r="L2" s="531"/>
      <c r="M2" s="531"/>
      <c r="N2" s="531" t="s">
        <v>727</v>
      </c>
      <c r="O2" s="531"/>
      <c r="R2" s="531"/>
      <c r="S2" s="531"/>
      <c r="T2" s="531"/>
      <c r="U2" s="531"/>
      <c r="V2" s="531"/>
      <c r="W2" s="531"/>
      <c r="X2" s="531"/>
      <c r="Y2" s="531"/>
    </row>
    <row r="3" spans="1:26" s="532" customFormat="1" ht="19.5" customHeight="1">
      <c r="A3" s="198" t="s">
        <v>6</v>
      </c>
      <c r="B3" s="531"/>
      <c r="C3" s="531"/>
      <c r="D3" s="531"/>
      <c r="E3" s="531"/>
      <c r="F3" s="531"/>
      <c r="G3" s="531"/>
      <c r="H3" s="531"/>
      <c r="I3" s="531"/>
      <c r="J3" s="531"/>
      <c r="K3" s="531"/>
      <c r="L3" s="531"/>
      <c r="M3" s="531"/>
      <c r="N3" s="198" t="s">
        <v>6</v>
      </c>
      <c r="O3" s="198"/>
      <c r="R3" s="531"/>
      <c r="S3" s="531"/>
      <c r="T3" s="531"/>
      <c r="U3" s="531"/>
      <c r="V3" s="531"/>
      <c r="W3" s="531"/>
      <c r="X3" s="531"/>
      <c r="Y3" s="531"/>
    </row>
    <row r="4" spans="1:26" s="532" customFormat="1" ht="19.5" customHeight="1">
      <c r="A4" s="531" t="s">
        <v>1549</v>
      </c>
      <c r="B4" s="531"/>
      <c r="C4" s="531"/>
      <c r="D4" s="531"/>
      <c r="E4" s="531"/>
      <c r="F4" s="531"/>
      <c r="G4" s="531"/>
      <c r="H4" s="531"/>
      <c r="I4" s="531"/>
      <c r="J4" s="531"/>
      <c r="K4" s="531"/>
      <c r="L4" s="531"/>
      <c r="M4" s="531"/>
      <c r="N4" s="531" t="s">
        <v>1549</v>
      </c>
      <c r="O4" s="531"/>
      <c r="R4" s="531"/>
      <c r="S4" s="531"/>
      <c r="T4" s="531"/>
      <c r="U4" s="531"/>
      <c r="V4" s="531"/>
      <c r="W4" s="531"/>
      <c r="X4" s="531"/>
      <c r="Y4" s="531"/>
    </row>
    <row r="5" spans="1:26" s="532" customFormat="1" ht="19.5" customHeight="1">
      <c r="A5" s="198" t="s">
        <v>1282</v>
      </c>
      <c r="B5" s="531"/>
      <c r="C5" s="531"/>
      <c r="D5" s="531"/>
      <c r="E5" s="531"/>
      <c r="F5" s="531"/>
      <c r="G5" s="531"/>
      <c r="H5" s="531"/>
      <c r="I5" s="531"/>
      <c r="J5" s="531"/>
      <c r="K5" s="531"/>
      <c r="L5" s="531"/>
      <c r="M5" s="531"/>
      <c r="N5" s="198" t="s">
        <v>1282</v>
      </c>
      <c r="O5" s="198"/>
      <c r="R5" s="531"/>
      <c r="S5" s="531"/>
      <c r="T5" s="531"/>
      <c r="U5" s="531"/>
      <c r="V5" s="531"/>
      <c r="W5" s="531"/>
      <c r="X5" s="531"/>
      <c r="Y5" s="531"/>
    </row>
    <row r="6" spans="1:26" s="532" customFormat="1" ht="19.5" customHeight="1">
      <c r="A6" s="533" t="s">
        <v>1763</v>
      </c>
      <c r="B6" s="531"/>
      <c r="C6" s="531"/>
      <c r="D6" s="531"/>
      <c r="E6" s="531"/>
      <c r="F6" s="531"/>
      <c r="G6" s="531"/>
      <c r="H6" s="531"/>
      <c r="I6" s="531"/>
      <c r="J6" s="531"/>
      <c r="K6" s="531"/>
      <c r="L6" s="531"/>
      <c r="M6" s="531"/>
      <c r="N6" s="533" t="s">
        <v>1763</v>
      </c>
      <c r="O6" s="531"/>
      <c r="R6" s="531"/>
      <c r="S6" s="531"/>
      <c r="T6" s="531"/>
      <c r="U6" s="531"/>
      <c r="V6" s="531"/>
      <c r="W6" s="531"/>
      <c r="X6" s="531"/>
      <c r="Y6" s="531"/>
    </row>
    <row r="7" spans="1:26" s="66" customFormat="1" ht="19.5" customHeight="1">
      <c r="A7" s="1148" t="s">
        <v>1506</v>
      </c>
      <c r="B7" s="1198" t="s">
        <v>140</v>
      </c>
      <c r="C7" s="1198"/>
      <c r="D7" s="1198"/>
      <c r="E7" s="1198"/>
      <c r="F7" s="1198"/>
      <c r="G7" s="1199"/>
      <c r="H7" s="1197" t="s">
        <v>675</v>
      </c>
      <c r="I7" s="1198"/>
      <c r="J7" s="1200"/>
      <c r="K7" s="1200"/>
      <c r="L7" s="1200"/>
      <c r="M7" s="1200"/>
      <c r="N7" s="1201" t="s">
        <v>38</v>
      </c>
      <c r="O7" s="1201"/>
      <c r="P7" s="1197" t="s">
        <v>435</v>
      </c>
      <c r="Q7" s="1198"/>
      <c r="R7" s="1198"/>
      <c r="S7" s="1198"/>
      <c r="T7" s="1198"/>
      <c r="U7" s="1198"/>
      <c r="V7" s="1198"/>
      <c r="W7" s="1198"/>
      <c r="X7" s="1198"/>
      <c r="Y7" s="1198"/>
      <c r="Z7" s="1157" t="s">
        <v>1506</v>
      </c>
    </row>
    <row r="8" spans="1:26" s="66" customFormat="1" ht="19.5" customHeight="1">
      <c r="A8" s="1137"/>
      <c r="B8" s="1147" t="s">
        <v>539</v>
      </c>
      <c r="C8" s="1147"/>
      <c r="D8" s="1197" t="s">
        <v>522</v>
      </c>
      <c r="E8" s="1198"/>
      <c r="F8" s="1198"/>
      <c r="G8" s="1199"/>
      <c r="H8" s="1139" t="s">
        <v>654</v>
      </c>
      <c r="I8" s="1149"/>
      <c r="J8" s="1197" t="s">
        <v>522</v>
      </c>
      <c r="K8" s="1198"/>
      <c r="L8" s="1198"/>
      <c r="M8" s="1198"/>
      <c r="N8" s="1202"/>
      <c r="O8" s="1127"/>
      <c r="P8" s="1149" t="s">
        <v>654</v>
      </c>
      <c r="Q8" s="1149"/>
      <c r="R8" s="1197" t="s">
        <v>617</v>
      </c>
      <c r="S8" s="1198"/>
      <c r="T8" s="1198"/>
      <c r="U8" s="1198"/>
      <c r="V8" s="1198"/>
      <c r="W8" s="1198"/>
      <c r="X8" s="1198"/>
      <c r="Y8" s="1198"/>
      <c r="Z8" s="1139"/>
    </row>
    <row r="9" spans="1:26" s="66" customFormat="1" ht="19.5" customHeight="1">
      <c r="A9" s="1137"/>
      <c r="B9" s="1149"/>
      <c r="C9" s="1149"/>
      <c r="D9" s="1157" t="s">
        <v>323</v>
      </c>
      <c r="E9" s="1148"/>
      <c r="F9" s="1157" t="s">
        <v>989</v>
      </c>
      <c r="G9" s="1148"/>
      <c r="H9" s="1139"/>
      <c r="I9" s="1137"/>
      <c r="J9" s="1139" t="s">
        <v>323</v>
      </c>
      <c r="K9" s="1149"/>
      <c r="L9" s="1157" t="s">
        <v>989</v>
      </c>
      <c r="M9" s="1147"/>
      <c r="N9" s="1202"/>
      <c r="O9" s="1127"/>
      <c r="P9" s="1149"/>
      <c r="Q9" s="1137"/>
      <c r="R9" s="1135" t="s">
        <v>770</v>
      </c>
      <c r="S9" s="1127"/>
      <c r="T9" s="1135" t="s">
        <v>754</v>
      </c>
      <c r="U9" s="1127"/>
      <c r="V9" s="1139" t="s">
        <v>865</v>
      </c>
      <c r="W9" s="1149"/>
      <c r="X9" s="1134" t="s">
        <v>755</v>
      </c>
      <c r="Y9" s="1201"/>
      <c r="Z9" s="1139"/>
    </row>
    <row r="10" spans="1:26" s="66" customFormat="1" ht="19.5" customHeight="1">
      <c r="A10" s="1137"/>
      <c r="B10" s="1149"/>
      <c r="C10" s="1149"/>
      <c r="D10" s="1139"/>
      <c r="E10" s="1137"/>
      <c r="F10" s="1139"/>
      <c r="G10" s="1137"/>
      <c r="H10" s="1139"/>
      <c r="I10" s="1137"/>
      <c r="J10" s="1139"/>
      <c r="K10" s="1149"/>
      <c r="L10" s="1139"/>
      <c r="M10" s="1149"/>
      <c r="N10" s="1202"/>
      <c r="O10" s="1127"/>
      <c r="P10" s="1149"/>
      <c r="Q10" s="1137"/>
      <c r="R10" s="1135"/>
      <c r="S10" s="1127"/>
      <c r="T10" s="1135"/>
      <c r="U10" s="1127"/>
      <c r="V10" s="1139"/>
      <c r="W10" s="1149"/>
      <c r="X10" s="1135"/>
      <c r="Y10" s="1202"/>
      <c r="Z10" s="1139"/>
    </row>
    <row r="11" spans="1:26" s="66" customFormat="1" ht="19.5" customHeight="1">
      <c r="A11" s="1138"/>
      <c r="B11" s="1150"/>
      <c r="C11" s="1150"/>
      <c r="D11" s="1140"/>
      <c r="E11" s="1138"/>
      <c r="F11" s="1140"/>
      <c r="G11" s="1138"/>
      <c r="H11" s="1140"/>
      <c r="I11" s="1138"/>
      <c r="J11" s="1140"/>
      <c r="K11" s="1150"/>
      <c r="L11" s="1140"/>
      <c r="M11" s="1150"/>
      <c r="N11" s="1203"/>
      <c r="O11" s="1128"/>
      <c r="P11" s="1150"/>
      <c r="Q11" s="1138"/>
      <c r="R11" s="1136"/>
      <c r="S11" s="1128"/>
      <c r="T11" s="1136"/>
      <c r="U11" s="1128"/>
      <c r="V11" s="1140"/>
      <c r="W11" s="1150"/>
      <c r="X11" s="1136"/>
      <c r="Y11" s="1203"/>
      <c r="Z11" s="1140"/>
    </row>
    <row r="12" spans="1:26" ht="30.95" customHeight="1">
      <c r="A12" s="434" t="s">
        <v>342</v>
      </c>
      <c r="B12" s="601">
        <v>56671</v>
      </c>
      <c r="C12" s="601"/>
      <c r="D12" s="601">
        <v>28075</v>
      </c>
      <c r="E12" s="601"/>
      <c r="F12" s="601">
        <v>28596</v>
      </c>
      <c r="G12" s="1024"/>
      <c r="H12" s="601">
        <v>21495</v>
      </c>
      <c r="I12" s="601"/>
      <c r="J12" s="601">
        <v>10238</v>
      </c>
      <c r="K12" s="601"/>
      <c r="L12" s="601">
        <v>11258</v>
      </c>
      <c r="M12" s="601"/>
      <c r="N12" s="601">
        <v>14447</v>
      </c>
      <c r="O12" s="601"/>
      <c r="P12" s="601">
        <v>20729</v>
      </c>
      <c r="Q12" s="601"/>
      <c r="R12" s="601">
        <v>589</v>
      </c>
      <c r="S12" s="601"/>
      <c r="T12" s="601">
        <v>2801</v>
      </c>
      <c r="U12" s="601"/>
      <c r="V12" s="601">
        <v>9591</v>
      </c>
      <c r="W12" s="601"/>
      <c r="X12" s="601">
        <v>7748</v>
      </c>
      <c r="Y12" s="438"/>
      <c r="Z12" s="434" t="s">
        <v>342</v>
      </c>
    </row>
    <row r="13" spans="1:26" ht="24.95" customHeight="1">
      <c r="A13" s="434" t="s">
        <v>591</v>
      </c>
      <c r="B13" s="601">
        <v>7846</v>
      </c>
      <c r="C13" s="601"/>
      <c r="D13" s="601">
        <v>4111</v>
      </c>
      <c r="E13" s="601"/>
      <c r="F13" s="601">
        <v>3735</v>
      </c>
      <c r="G13" s="1024"/>
      <c r="H13" s="601">
        <v>3000</v>
      </c>
      <c r="I13" s="601"/>
      <c r="J13" s="601">
        <v>1556</v>
      </c>
      <c r="K13" s="601"/>
      <c r="L13" s="601">
        <v>1444</v>
      </c>
      <c r="M13" s="601"/>
      <c r="N13" s="601">
        <v>2027</v>
      </c>
      <c r="O13" s="601"/>
      <c r="P13" s="601">
        <v>2819</v>
      </c>
      <c r="Q13" s="601"/>
      <c r="R13" s="601">
        <v>72</v>
      </c>
      <c r="S13" s="601"/>
      <c r="T13" s="601">
        <v>455</v>
      </c>
      <c r="U13" s="601"/>
      <c r="V13" s="601">
        <v>1370</v>
      </c>
      <c r="W13" s="601"/>
      <c r="X13" s="601">
        <v>922</v>
      </c>
      <c r="Y13" s="438"/>
      <c r="Z13" s="434" t="s">
        <v>591</v>
      </c>
    </row>
    <row r="14" spans="1:26" ht="15" customHeight="1">
      <c r="A14" s="434" t="s">
        <v>592</v>
      </c>
      <c r="B14" s="601">
        <v>11466</v>
      </c>
      <c r="C14" s="601"/>
      <c r="D14" s="601">
        <v>6472</v>
      </c>
      <c r="E14" s="601"/>
      <c r="F14" s="601">
        <v>4994</v>
      </c>
      <c r="G14" s="1024"/>
      <c r="H14" s="601">
        <v>3572</v>
      </c>
      <c r="I14" s="601"/>
      <c r="J14" s="601">
        <v>1956</v>
      </c>
      <c r="K14" s="601"/>
      <c r="L14" s="601">
        <v>1617</v>
      </c>
      <c r="M14" s="601"/>
      <c r="N14" s="601">
        <v>3710</v>
      </c>
      <c r="O14" s="601"/>
      <c r="P14" s="601">
        <v>4184</v>
      </c>
      <c r="Q14" s="601"/>
      <c r="R14" s="601">
        <v>143</v>
      </c>
      <c r="S14" s="601"/>
      <c r="T14" s="601">
        <v>664</v>
      </c>
      <c r="U14" s="601"/>
      <c r="V14" s="601">
        <v>1812</v>
      </c>
      <c r="W14" s="601"/>
      <c r="X14" s="601">
        <v>1566</v>
      </c>
      <c r="Y14" s="438"/>
      <c r="Z14" s="434" t="s">
        <v>592</v>
      </c>
    </row>
    <row r="15" spans="1:26" ht="15" customHeight="1">
      <c r="A15" s="434" t="s">
        <v>593</v>
      </c>
      <c r="B15" s="601">
        <v>1668</v>
      </c>
      <c r="C15" s="601"/>
      <c r="D15" s="601">
        <v>869</v>
      </c>
      <c r="E15" s="601"/>
      <c r="F15" s="601">
        <v>799</v>
      </c>
      <c r="G15" s="1024"/>
      <c r="H15" s="601">
        <v>640</v>
      </c>
      <c r="I15" s="601"/>
      <c r="J15" s="601">
        <v>175</v>
      </c>
      <c r="K15" s="601"/>
      <c r="L15" s="601">
        <v>465</v>
      </c>
      <c r="M15" s="601"/>
      <c r="N15" s="601">
        <v>599</v>
      </c>
      <c r="O15" s="601"/>
      <c r="P15" s="601">
        <v>429</v>
      </c>
      <c r="Q15" s="601"/>
      <c r="R15" s="601">
        <v>8</v>
      </c>
      <c r="S15" s="601"/>
      <c r="T15" s="601">
        <v>88</v>
      </c>
      <c r="U15" s="601"/>
      <c r="V15" s="601">
        <v>195</v>
      </c>
      <c r="W15" s="601"/>
      <c r="X15" s="601">
        <v>138</v>
      </c>
      <c r="Y15" s="438"/>
      <c r="Z15" s="434" t="s">
        <v>593</v>
      </c>
    </row>
    <row r="16" spans="1:26" ht="15" customHeight="1">
      <c r="A16" s="434" t="s">
        <v>594</v>
      </c>
      <c r="B16" s="601">
        <v>1987</v>
      </c>
      <c r="C16" s="601"/>
      <c r="D16" s="601">
        <v>779</v>
      </c>
      <c r="E16" s="601"/>
      <c r="F16" s="601">
        <v>1208</v>
      </c>
      <c r="G16" s="1024"/>
      <c r="H16" s="601">
        <v>854</v>
      </c>
      <c r="I16" s="601"/>
      <c r="J16" s="601">
        <v>289</v>
      </c>
      <c r="K16" s="601"/>
      <c r="L16" s="601">
        <v>564</v>
      </c>
      <c r="M16" s="601"/>
      <c r="N16" s="601">
        <v>385</v>
      </c>
      <c r="O16" s="601"/>
      <c r="P16" s="601">
        <v>749</v>
      </c>
      <c r="Q16" s="601"/>
      <c r="R16" s="601">
        <v>32</v>
      </c>
      <c r="S16" s="601"/>
      <c r="T16" s="601">
        <v>72</v>
      </c>
      <c r="U16" s="601"/>
      <c r="V16" s="601">
        <v>352</v>
      </c>
      <c r="W16" s="601"/>
      <c r="X16" s="601">
        <v>292</v>
      </c>
      <c r="Y16" s="438"/>
      <c r="Z16" s="434" t="s">
        <v>594</v>
      </c>
    </row>
    <row r="17" spans="1:27" ht="15" customHeight="1">
      <c r="A17" s="434" t="s">
        <v>595</v>
      </c>
      <c r="B17" s="601">
        <v>349</v>
      </c>
      <c r="C17" s="601"/>
      <c r="D17" s="601">
        <v>162</v>
      </c>
      <c r="E17" s="601"/>
      <c r="F17" s="601">
        <v>187</v>
      </c>
      <c r="G17" s="1024"/>
      <c r="H17" s="601">
        <v>132</v>
      </c>
      <c r="I17" s="601"/>
      <c r="J17" s="601">
        <v>49</v>
      </c>
      <c r="K17" s="601"/>
      <c r="L17" s="601">
        <v>82</v>
      </c>
      <c r="M17" s="601"/>
      <c r="N17" s="601">
        <v>90</v>
      </c>
      <c r="O17" s="601"/>
      <c r="P17" s="601">
        <v>127</v>
      </c>
      <c r="Q17" s="601"/>
      <c r="R17" s="601">
        <v>5</v>
      </c>
      <c r="S17" s="601"/>
      <c r="T17" s="601">
        <v>18</v>
      </c>
      <c r="U17" s="601"/>
      <c r="V17" s="601">
        <v>80</v>
      </c>
      <c r="W17" s="601"/>
      <c r="X17" s="601">
        <v>24</v>
      </c>
      <c r="Y17" s="438"/>
      <c r="Z17" s="434" t="s">
        <v>595</v>
      </c>
    </row>
    <row r="18" spans="1:27" ht="15" customHeight="1">
      <c r="A18" s="434" t="s">
        <v>805</v>
      </c>
      <c r="B18" s="601">
        <v>808</v>
      </c>
      <c r="C18" s="601"/>
      <c r="D18" s="601">
        <v>517</v>
      </c>
      <c r="E18" s="601"/>
      <c r="F18" s="601">
        <v>291</v>
      </c>
      <c r="G18" s="1024"/>
      <c r="H18" s="601">
        <v>317</v>
      </c>
      <c r="I18" s="601"/>
      <c r="J18" s="601">
        <v>244</v>
      </c>
      <c r="K18" s="601"/>
      <c r="L18" s="601">
        <v>73</v>
      </c>
      <c r="M18" s="601"/>
      <c r="N18" s="601">
        <v>244</v>
      </c>
      <c r="O18" s="601"/>
      <c r="P18" s="601">
        <v>247</v>
      </c>
      <c r="Q18" s="601"/>
      <c r="R18" s="601">
        <v>3</v>
      </c>
      <c r="S18" s="601"/>
      <c r="T18" s="601">
        <v>26</v>
      </c>
      <c r="U18" s="601"/>
      <c r="V18" s="601">
        <v>124</v>
      </c>
      <c r="W18" s="601"/>
      <c r="X18" s="601">
        <v>94</v>
      </c>
      <c r="Y18" s="438"/>
      <c r="Z18" s="434" t="s">
        <v>805</v>
      </c>
    </row>
    <row r="19" spans="1:27" ht="15" customHeight="1">
      <c r="A19" s="434" t="s">
        <v>806</v>
      </c>
      <c r="B19" s="601">
        <v>3998</v>
      </c>
      <c r="C19" s="601"/>
      <c r="D19" s="601">
        <v>2306</v>
      </c>
      <c r="E19" s="601"/>
      <c r="F19" s="601">
        <v>1691</v>
      </c>
      <c r="G19" s="1024"/>
      <c r="H19" s="601">
        <v>1604</v>
      </c>
      <c r="I19" s="601"/>
      <c r="J19" s="601">
        <v>1012</v>
      </c>
      <c r="K19" s="601"/>
      <c r="L19" s="601">
        <v>592</v>
      </c>
      <c r="M19" s="601"/>
      <c r="N19" s="601">
        <v>1134</v>
      </c>
      <c r="O19" s="601"/>
      <c r="P19" s="601">
        <v>1260</v>
      </c>
      <c r="Q19" s="601"/>
      <c r="R19" s="601">
        <v>22</v>
      </c>
      <c r="S19" s="601"/>
      <c r="T19" s="601">
        <v>139</v>
      </c>
      <c r="U19" s="601"/>
      <c r="V19" s="601">
        <v>632</v>
      </c>
      <c r="W19" s="601"/>
      <c r="X19" s="601">
        <v>468</v>
      </c>
      <c r="Y19" s="438"/>
      <c r="Z19" s="434" t="s">
        <v>806</v>
      </c>
    </row>
    <row r="20" spans="1:27" ht="15" customHeight="1">
      <c r="A20" s="434" t="s">
        <v>807</v>
      </c>
      <c r="B20" s="601">
        <v>1151</v>
      </c>
      <c r="C20" s="601"/>
      <c r="D20" s="601">
        <v>463</v>
      </c>
      <c r="E20" s="601"/>
      <c r="F20" s="601">
        <v>687</v>
      </c>
      <c r="G20" s="1024"/>
      <c r="H20" s="601">
        <v>443</v>
      </c>
      <c r="I20" s="601"/>
      <c r="J20" s="601">
        <v>127</v>
      </c>
      <c r="K20" s="601"/>
      <c r="L20" s="601">
        <v>315</v>
      </c>
      <c r="M20" s="601"/>
      <c r="N20" s="601">
        <v>242</v>
      </c>
      <c r="O20" s="601"/>
      <c r="P20" s="601">
        <v>467</v>
      </c>
      <c r="Q20" s="601"/>
      <c r="R20" s="601">
        <v>14</v>
      </c>
      <c r="S20" s="601"/>
      <c r="T20" s="601">
        <v>80</v>
      </c>
      <c r="U20" s="601"/>
      <c r="V20" s="601">
        <v>202</v>
      </c>
      <c r="W20" s="601"/>
      <c r="X20" s="601">
        <v>170</v>
      </c>
      <c r="Y20" s="438"/>
      <c r="Z20" s="434" t="s">
        <v>807</v>
      </c>
    </row>
    <row r="21" spans="1:27" ht="15" customHeight="1">
      <c r="A21" s="434" t="s">
        <v>808</v>
      </c>
      <c r="B21" s="601">
        <v>6165</v>
      </c>
      <c r="C21" s="601"/>
      <c r="D21" s="601">
        <v>2845</v>
      </c>
      <c r="E21" s="601"/>
      <c r="F21" s="601">
        <v>3319</v>
      </c>
      <c r="G21" s="1024"/>
      <c r="H21" s="601">
        <v>2586</v>
      </c>
      <c r="I21" s="601"/>
      <c r="J21" s="601">
        <v>953</v>
      </c>
      <c r="K21" s="601"/>
      <c r="L21" s="601">
        <v>1633</v>
      </c>
      <c r="M21" s="601"/>
      <c r="N21" s="601">
        <v>1553</v>
      </c>
      <c r="O21" s="601"/>
      <c r="P21" s="601">
        <v>2025</v>
      </c>
      <c r="Q21" s="601"/>
      <c r="R21" s="601">
        <v>53</v>
      </c>
      <c r="S21" s="601"/>
      <c r="T21" s="601">
        <v>286</v>
      </c>
      <c r="U21" s="601"/>
      <c r="V21" s="601">
        <v>1008</v>
      </c>
      <c r="W21" s="601"/>
      <c r="X21" s="601">
        <v>678</v>
      </c>
      <c r="Y21" s="438"/>
      <c r="Z21" s="434" t="s">
        <v>808</v>
      </c>
    </row>
    <row r="22" spans="1:27" ht="15" customHeight="1">
      <c r="A22" s="434" t="s">
        <v>809</v>
      </c>
      <c r="B22" s="601">
        <v>9078</v>
      </c>
      <c r="C22" s="601"/>
      <c r="D22" s="601">
        <v>4611</v>
      </c>
      <c r="E22" s="601"/>
      <c r="F22" s="601">
        <v>4468</v>
      </c>
      <c r="G22" s="1024"/>
      <c r="H22" s="601">
        <v>3789</v>
      </c>
      <c r="I22" s="601"/>
      <c r="J22" s="601">
        <v>2028</v>
      </c>
      <c r="K22" s="601"/>
      <c r="L22" s="601">
        <v>1761</v>
      </c>
      <c r="M22" s="601"/>
      <c r="N22" s="601">
        <v>2231</v>
      </c>
      <c r="O22" s="601"/>
      <c r="P22" s="601">
        <v>3058</v>
      </c>
      <c r="Q22" s="601"/>
      <c r="R22" s="601">
        <v>119</v>
      </c>
      <c r="S22" s="601"/>
      <c r="T22" s="601">
        <v>232</v>
      </c>
      <c r="U22" s="601"/>
      <c r="V22" s="601">
        <v>1281</v>
      </c>
      <c r="W22" s="601"/>
      <c r="X22" s="601">
        <v>1425</v>
      </c>
      <c r="Y22" s="438"/>
      <c r="Z22" s="434" t="s">
        <v>809</v>
      </c>
    </row>
    <row r="23" spans="1:27" ht="15" customHeight="1">
      <c r="A23" s="434" t="s">
        <v>558</v>
      </c>
      <c r="B23" s="601">
        <v>2526</v>
      </c>
      <c r="C23" s="601"/>
      <c r="D23" s="601">
        <v>1008</v>
      </c>
      <c r="E23" s="601"/>
      <c r="F23" s="601">
        <v>1518</v>
      </c>
      <c r="G23" s="1024"/>
      <c r="H23" s="601">
        <v>817</v>
      </c>
      <c r="I23" s="601"/>
      <c r="J23" s="601">
        <v>381</v>
      </c>
      <c r="K23" s="601"/>
      <c r="L23" s="601">
        <v>436</v>
      </c>
      <c r="M23" s="601"/>
      <c r="N23" s="601">
        <v>478</v>
      </c>
      <c r="O23" s="601"/>
      <c r="P23" s="601">
        <v>1232</v>
      </c>
      <c r="Q23" s="601"/>
      <c r="R23" s="601">
        <v>16</v>
      </c>
      <c r="S23" s="601"/>
      <c r="T23" s="601">
        <v>133</v>
      </c>
      <c r="U23" s="601"/>
      <c r="V23" s="601">
        <v>679</v>
      </c>
      <c r="W23" s="601"/>
      <c r="X23" s="601">
        <v>403</v>
      </c>
      <c r="Y23" s="438"/>
      <c r="Z23" s="434" t="s">
        <v>558</v>
      </c>
    </row>
    <row r="24" spans="1:27" ht="15" customHeight="1">
      <c r="A24" s="434" t="s">
        <v>559</v>
      </c>
      <c r="B24" s="601">
        <v>566</v>
      </c>
      <c r="C24" s="601"/>
      <c r="D24" s="601">
        <v>204</v>
      </c>
      <c r="E24" s="601"/>
      <c r="F24" s="601">
        <v>362</v>
      </c>
      <c r="G24" s="1024"/>
      <c r="H24" s="601">
        <v>174</v>
      </c>
      <c r="I24" s="601"/>
      <c r="J24" s="601">
        <v>85</v>
      </c>
      <c r="K24" s="601"/>
      <c r="L24" s="601">
        <v>89</v>
      </c>
      <c r="M24" s="601"/>
      <c r="N24" s="601">
        <v>99</v>
      </c>
      <c r="O24" s="601"/>
      <c r="P24" s="601">
        <v>294</v>
      </c>
      <c r="Q24" s="601"/>
      <c r="R24" s="601">
        <v>3</v>
      </c>
      <c r="S24" s="601"/>
      <c r="T24" s="601">
        <v>18</v>
      </c>
      <c r="U24" s="601"/>
      <c r="V24" s="601">
        <v>126</v>
      </c>
      <c r="W24" s="601"/>
      <c r="X24" s="601">
        <v>147</v>
      </c>
      <c r="Y24" s="438"/>
      <c r="Z24" s="434" t="s">
        <v>559</v>
      </c>
    </row>
    <row r="25" spans="1:27" ht="15" customHeight="1">
      <c r="A25" s="434" t="s">
        <v>560</v>
      </c>
      <c r="B25" s="601">
        <v>3611</v>
      </c>
      <c r="C25" s="601"/>
      <c r="D25" s="601">
        <v>1494</v>
      </c>
      <c r="E25" s="601"/>
      <c r="F25" s="601">
        <v>2116</v>
      </c>
      <c r="G25" s="1024"/>
      <c r="H25" s="601">
        <v>1489</v>
      </c>
      <c r="I25" s="601"/>
      <c r="J25" s="601">
        <v>633</v>
      </c>
      <c r="K25" s="601"/>
      <c r="L25" s="601">
        <v>856</v>
      </c>
      <c r="M25" s="601"/>
      <c r="N25" s="601">
        <v>555</v>
      </c>
      <c r="O25" s="601"/>
      <c r="P25" s="601">
        <v>1567</v>
      </c>
      <c r="Q25" s="601"/>
      <c r="R25" s="601">
        <v>30</v>
      </c>
      <c r="S25" s="601"/>
      <c r="T25" s="601">
        <v>277</v>
      </c>
      <c r="U25" s="601"/>
      <c r="V25" s="601">
        <v>703</v>
      </c>
      <c r="W25" s="601"/>
      <c r="X25" s="601">
        <v>558</v>
      </c>
      <c r="Y25" s="438"/>
      <c r="Z25" s="434" t="s">
        <v>560</v>
      </c>
    </row>
    <row r="26" spans="1:27" ht="15" customHeight="1">
      <c r="A26" s="434" t="s">
        <v>561</v>
      </c>
      <c r="B26" s="601">
        <v>1953</v>
      </c>
      <c r="C26" s="601"/>
      <c r="D26" s="601">
        <v>641</v>
      </c>
      <c r="E26" s="601"/>
      <c r="F26" s="601">
        <v>1312</v>
      </c>
      <c r="G26" s="1024"/>
      <c r="H26" s="601">
        <v>976</v>
      </c>
      <c r="I26" s="601"/>
      <c r="J26" s="601">
        <v>302</v>
      </c>
      <c r="K26" s="601"/>
      <c r="L26" s="601">
        <v>674</v>
      </c>
      <c r="M26" s="601"/>
      <c r="N26" s="601">
        <v>238</v>
      </c>
      <c r="O26" s="601"/>
      <c r="P26" s="601">
        <v>739</v>
      </c>
      <c r="Q26" s="601"/>
      <c r="R26" s="601">
        <v>20</v>
      </c>
      <c r="S26" s="601"/>
      <c r="T26" s="601">
        <v>81</v>
      </c>
      <c r="U26" s="601"/>
      <c r="V26" s="601">
        <v>412</v>
      </c>
      <c r="W26" s="601"/>
      <c r="X26" s="601">
        <v>226</v>
      </c>
      <c r="Y26" s="438"/>
      <c r="Z26" s="434" t="s">
        <v>561</v>
      </c>
    </row>
    <row r="27" spans="1:27" ht="15" customHeight="1">
      <c r="A27" s="434" t="s">
        <v>351</v>
      </c>
      <c r="B27" s="601">
        <v>1872</v>
      </c>
      <c r="C27" s="601"/>
      <c r="D27" s="601">
        <v>976</v>
      </c>
      <c r="E27" s="601"/>
      <c r="F27" s="601">
        <v>896</v>
      </c>
      <c r="G27" s="1024"/>
      <c r="H27" s="601">
        <v>535</v>
      </c>
      <c r="I27" s="601"/>
      <c r="J27" s="601">
        <v>213</v>
      </c>
      <c r="K27" s="601"/>
      <c r="L27" s="601">
        <v>322</v>
      </c>
      <c r="M27" s="601"/>
      <c r="N27" s="601">
        <v>672</v>
      </c>
      <c r="O27" s="601"/>
      <c r="P27" s="601">
        <v>665</v>
      </c>
      <c r="Q27" s="601"/>
      <c r="R27" s="601">
        <v>20</v>
      </c>
      <c r="S27" s="601"/>
      <c r="T27" s="601">
        <v>71</v>
      </c>
      <c r="U27" s="601"/>
      <c r="V27" s="601">
        <v>247</v>
      </c>
      <c r="W27" s="601"/>
      <c r="X27" s="601">
        <v>328</v>
      </c>
      <c r="Y27" s="438"/>
      <c r="Z27" s="434" t="s">
        <v>351</v>
      </c>
    </row>
    <row r="28" spans="1:27" ht="15" customHeight="1">
      <c r="A28" s="434" t="s">
        <v>563</v>
      </c>
      <c r="B28" s="601">
        <v>1629</v>
      </c>
      <c r="C28" s="601"/>
      <c r="D28" s="601">
        <v>616</v>
      </c>
      <c r="E28" s="601"/>
      <c r="F28" s="601">
        <v>1012</v>
      </c>
      <c r="G28" s="1024"/>
      <c r="H28" s="601">
        <v>570</v>
      </c>
      <c r="I28" s="601"/>
      <c r="J28" s="601">
        <v>236</v>
      </c>
      <c r="K28" s="601"/>
      <c r="L28" s="601">
        <v>334</v>
      </c>
      <c r="M28" s="601"/>
      <c r="N28" s="601">
        <v>192</v>
      </c>
      <c r="O28" s="601"/>
      <c r="P28" s="601">
        <v>867</v>
      </c>
      <c r="Q28" s="601"/>
      <c r="R28" s="601">
        <v>28</v>
      </c>
      <c r="S28" s="601"/>
      <c r="T28" s="601">
        <v>161</v>
      </c>
      <c r="U28" s="601"/>
      <c r="V28" s="601">
        <v>368</v>
      </c>
      <c r="W28" s="601"/>
      <c r="X28" s="601">
        <v>310</v>
      </c>
      <c r="Y28" s="438"/>
      <c r="Z28" s="434" t="s">
        <v>563</v>
      </c>
    </row>
    <row r="29" spans="1:27" ht="30" customHeight="1">
      <c r="A29" s="534" t="s">
        <v>1545</v>
      </c>
      <c r="B29" s="535"/>
      <c r="C29" s="535"/>
      <c r="D29" s="535"/>
      <c r="E29" s="535"/>
      <c r="F29" s="535"/>
      <c r="N29" s="534" t="s">
        <v>1545</v>
      </c>
    </row>
    <row r="30" spans="1:27" ht="30.95" customHeight="1">
      <c r="A30" s="1008" t="s">
        <v>342</v>
      </c>
      <c r="B30" s="720">
        <v>-1.2</v>
      </c>
      <c r="C30" s="720"/>
      <c r="D30" s="720">
        <v>-1.7</v>
      </c>
      <c r="E30" s="720"/>
      <c r="F30" s="720">
        <v>-0.7</v>
      </c>
      <c r="G30" s="720"/>
      <c r="H30" s="720">
        <v>-2</v>
      </c>
      <c r="I30" s="720"/>
      <c r="J30" s="720">
        <v>-3.4</v>
      </c>
      <c r="K30" s="720"/>
      <c r="L30" s="720">
        <v>-0.7</v>
      </c>
      <c r="M30" s="720"/>
      <c r="N30" s="720">
        <v>-1</v>
      </c>
      <c r="O30" s="720"/>
      <c r="P30" s="720">
        <v>-0.6</v>
      </c>
      <c r="Q30" s="720"/>
      <c r="R30" s="720">
        <v>7.1</v>
      </c>
      <c r="S30" s="720"/>
      <c r="T30" s="720">
        <v>-1</v>
      </c>
      <c r="U30" s="720"/>
      <c r="V30" s="720">
        <v>-2.1</v>
      </c>
      <c r="W30" s="720"/>
      <c r="X30" s="720">
        <v>0.9</v>
      </c>
      <c r="Y30" s="439"/>
      <c r="Z30" s="1008" t="s">
        <v>342</v>
      </c>
      <c r="AA30" s="439"/>
    </row>
    <row r="31" spans="1:27" ht="24.95" customHeight="1">
      <c r="A31" s="1008" t="s">
        <v>591</v>
      </c>
      <c r="B31" s="720">
        <v>-1</v>
      </c>
      <c r="C31" s="720"/>
      <c r="D31" s="720">
        <v>-2.2999999999999998</v>
      </c>
      <c r="E31" s="720"/>
      <c r="F31" s="720">
        <v>0.4</v>
      </c>
      <c r="G31" s="720"/>
      <c r="H31" s="720">
        <v>-1.3</v>
      </c>
      <c r="I31" s="720"/>
      <c r="J31" s="720">
        <v>-4</v>
      </c>
      <c r="K31" s="720"/>
      <c r="L31" s="720">
        <v>1.7</v>
      </c>
      <c r="M31" s="720"/>
      <c r="N31" s="720">
        <v>-1.2</v>
      </c>
      <c r="O31" s="720"/>
      <c r="P31" s="720">
        <v>-0.5</v>
      </c>
      <c r="Q31" s="720"/>
      <c r="R31" s="720">
        <v>-2.7</v>
      </c>
      <c r="S31" s="720"/>
      <c r="T31" s="720">
        <v>-0.7</v>
      </c>
      <c r="U31" s="720"/>
      <c r="V31" s="720">
        <v>-2</v>
      </c>
      <c r="W31" s="720"/>
      <c r="X31" s="720">
        <v>2.2000000000000002</v>
      </c>
      <c r="Y31" s="439"/>
      <c r="Z31" s="1008" t="s">
        <v>591</v>
      </c>
      <c r="AA31" s="439"/>
    </row>
    <row r="32" spans="1:27" ht="15" customHeight="1">
      <c r="A32" s="1008" t="s">
        <v>592</v>
      </c>
      <c r="B32" s="720">
        <v>-2.7</v>
      </c>
      <c r="C32" s="720"/>
      <c r="D32" s="720">
        <v>-2.1</v>
      </c>
      <c r="E32" s="720"/>
      <c r="F32" s="720">
        <v>-3.5</v>
      </c>
      <c r="G32" s="720"/>
      <c r="H32" s="720">
        <v>-2.2999999999999998</v>
      </c>
      <c r="I32" s="720"/>
      <c r="J32" s="720">
        <v>-2.1</v>
      </c>
      <c r="K32" s="720"/>
      <c r="L32" s="720">
        <v>-2.6</v>
      </c>
      <c r="M32" s="720"/>
      <c r="N32" s="720">
        <v>-2</v>
      </c>
      <c r="O32" s="720"/>
      <c r="P32" s="720">
        <v>-3.7</v>
      </c>
      <c r="Q32" s="720"/>
      <c r="R32" s="720">
        <v>12.6</v>
      </c>
      <c r="S32" s="720"/>
      <c r="T32" s="720">
        <v>-5.0999999999999996</v>
      </c>
      <c r="U32" s="720"/>
      <c r="V32" s="720">
        <v>-4.4000000000000004</v>
      </c>
      <c r="W32" s="720"/>
      <c r="X32" s="720">
        <v>-3.3</v>
      </c>
      <c r="Y32" s="439"/>
      <c r="Z32" s="1008" t="s">
        <v>592</v>
      </c>
      <c r="AA32" s="439"/>
    </row>
    <row r="33" spans="1:29" ht="15" customHeight="1">
      <c r="A33" s="1008" t="s">
        <v>593</v>
      </c>
      <c r="B33" s="720">
        <v>2.5</v>
      </c>
      <c r="C33" s="720"/>
      <c r="D33" s="720">
        <v>2</v>
      </c>
      <c r="E33" s="720"/>
      <c r="F33" s="720">
        <v>3</v>
      </c>
      <c r="G33" s="720"/>
      <c r="H33" s="720">
        <v>13.5</v>
      </c>
      <c r="I33" s="720"/>
      <c r="J33" s="720">
        <v>11.5</v>
      </c>
      <c r="K33" s="720"/>
      <c r="L33" s="720">
        <v>14.3</v>
      </c>
      <c r="M33" s="720"/>
      <c r="N33" s="720">
        <v>-0.5</v>
      </c>
      <c r="O33" s="720"/>
      <c r="P33" s="720">
        <v>-7.1</v>
      </c>
      <c r="Q33" s="720"/>
      <c r="R33" s="720">
        <v>14.3</v>
      </c>
      <c r="S33" s="720"/>
      <c r="T33" s="720">
        <v>2.2999999999999998</v>
      </c>
      <c r="U33" s="720"/>
      <c r="V33" s="720">
        <v>-15.2</v>
      </c>
      <c r="W33" s="720"/>
      <c r="X33" s="720">
        <v>-1.4</v>
      </c>
      <c r="Y33" s="439"/>
      <c r="Z33" s="1008" t="s">
        <v>593</v>
      </c>
      <c r="AA33" s="439"/>
    </row>
    <row r="34" spans="1:29" ht="15" customHeight="1">
      <c r="A34" s="1008" t="s">
        <v>594</v>
      </c>
      <c r="B34" s="720">
        <v>1.1000000000000001</v>
      </c>
      <c r="C34" s="720"/>
      <c r="D34" s="720">
        <v>0.4</v>
      </c>
      <c r="E34" s="720"/>
      <c r="F34" s="720">
        <v>1.6</v>
      </c>
      <c r="G34" s="720"/>
      <c r="H34" s="720">
        <v>1.7</v>
      </c>
      <c r="I34" s="720"/>
      <c r="J34" s="720">
        <v>-2</v>
      </c>
      <c r="K34" s="720"/>
      <c r="L34" s="720">
        <v>3.5</v>
      </c>
      <c r="M34" s="720"/>
      <c r="N34" s="720">
        <v>-0.5</v>
      </c>
      <c r="O34" s="720"/>
      <c r="P34" s="720">
        <v>1.5</v>
      </c>
      <c r="Q34" s="720"/>
      <c r="R34" s="720">
        <v>18.5</v>
      </c>
      <c r="S34" s="720"/>
      <c r="T34" s="720">
        <v>5.9</v>
      </c>
      <c r="U34" s="720"/>
      <c r="V34" s="720">
        <v>0</v>
      </c>
      <c r="W34" s="720"/>
      <c r="X34" s="720">
        <v>0.3</v>
      </c>
      <c r="Y34" s="439"/>
      <c r="Z34" s="1008" t="s">
        <v>594</v>
      </c>
      <c r="AA34" s="439"/>
    </row>
    <row r="35" spans="1:29" ht="15" customHeight="1">
      <c r="A35" s="1008" t="s">
        <v>595</v>
      </c>
      <c r="B35" s="720">
        <v>-0.6</v>
      </c>
      <c r="C35" s="720"/>
      <c r="D35" s="720">
        <v>-4.0999999999999996</v>
      </c>
      <c r="E35" s="720"/>
      <c r="F35" s="720">
        <v>2.7</v>
      </c>
      <c r="G35" s="720"/>
      <c r="H35" s="720">
        <v>-3.6</v>
      </c>
      <c r="I35" s="720"/>
      <c r="J35" s="720">
        <v>-2</v>
      </c>
      <c r="K35" s="720"/>
      <c r="L35" s="720">
        <v>-5.7</v>
      </c>
      <c r="M35" s="720"/>
      <c r="N35" s="720">
        <v>-7.2</v>
      </c>
      <c r="O35" s="720"/>
      <c r="P35" s="720">
        <v>8.5</v>
      </c>
      <c r="Q35" s="720"/>
      <c r="R35" s="720">
        <v>66.7</v>
      </c>
      <c r="S35" s="720"/>
      <c r="T35" s="720">
        <v>-5.3</v>
      </c>
      <c r="U35" s="720"/>
      <c r="V35" s="720">
        <v>8.1</v>
      </c>
      <c r="W35" s="720"/>
      <c r="X35" s="720">
        <v>14.3</v>
      </c>
      <c r="Y35" s="439"/>
      <c r="Z35" s="1008" t="s">
        <v>595</v>
      </c>
      <c r="AA35" s="439"/>
    </row>
    <row r="36" spans="1:29" ht="15" customHeight="1">
      <c r="A36" s="1008" t="s">
        <v>805</v>
      </c>
      <c r="B36" s="720">
        <v>1.1000000000000001</v>
      </c>
      <c r="C36" s="720"/>
      <c r="D36" s="720">
        <v>3</v>
      </c>
      <c r="E36" s="720"/>
      <c r="F36" s="720">
        <v>-2</v>
      </c>
      <c r="G36" s="720"/>
      <c r="H36" s="720">
        <v>2.9</v>
      </c>
      <c r="I36" s="720"/>
      <c r="J36" s="720">
        <v>5.2</v>
      </c>
      <c r="K36" s="720"/>
      <c r="L36" s="720">
        <v>-3.9</v>
      </c>
      <c r="M36" s="720"/>
      <c r="N36" s="720">
        <v>2.5</v>
      </c>
      <c r="O36" s="720"/>
      <c r="P36" s="720">
        <v>-2.4</v>
      </c>
      <c r="Q36" s="720"/>
      <c r="R36" s="720">
        <v>0</v>
      </c>
      <c r="S36" s="720"/>
      <c r="T36" s="720">
        <v>-10.3</v>
      </c>
      <c r="U36" s="720"/>
      <c r="V36" s="720">
        <v>-2.4</v>
      </c>
      <c r="W36" s="720"/>
      <c r="X36" s="720">
        <v>1.1000000000000001</v>
      </c>
      <c r="Y36" s="439"/>
      <c r="Z36" s="1008" t="s">
        <v>805</v>
      </c>
      <c r="AA36" s="439"/>
    </row>
    <row r="37" spans="1:29" ht="15" customHeight="1">
      <c r="A37" s="1008" t="s">
        <v>806</v>
      </c>
      <c r="B37" s="720">
        <v>-3.8</v>
      </c>
      <c r="C37" s="720"/>
      <c r="D37" s="720">
        <v>-5.5</v>
      </c>
      <c r="E37" s="720"/>
      <c r="F37" s="720">
        <v>-1.6</v>
      </c>
      <c r="G37" s="720"/>
      <c r="H37" s="720">
        <v>-8.6</v>
      </c>
      <c r="I37" s="720"/>
      <c r="J37" s="720">
        <v>-10.4</v>
      </c>
      <c r="K37" s="720"/>
      <c r="L37" s="720">
        <v>-5.4</v>
      </c>
      <c r="M37" s="720"/>
      <c r="N37" s="720">
        <v>-2.7</v>
      </c>
      <c r="O37" s="720"/>
      <c r="P37" s="720">
        <v>1.8</v>
      </c>
      <c r="Q37" s="720"/>
      <c r="R37" s="720">
        <v>22.2</v>
      </c>
      <c r="S37" s="720"/>
      <c r="T37" s="720">
        <v>9.4</v>
      </c>
      <c r="U37" s="720"/>
      <c r="V37" s="720">
        <v>-0.5</v>
      </c>
      <c r="W37" s="720"/>
      <c r="X37" s="720">
        <v>2.2000000000000002</v>
      </c>
      <c r="Y37" s="439"/>
      <c r="Z37" s="1008" t="s">
        <v>806</v>
      </c>
      <c r="AA37" s="439"/>
    </row>
    <row r="38" spans="1:29" ht="15" customHeight="1">
      <c r="A38" s="1008" t="s">
        <v>807</v>
      </c>
      <c r="B38" s="720">
        <v>-1.1000000000000001</v>
      </c>
      <c r="C38" s="720"/>
      <c r="D38" s="720">
        <v>2.2000000000000002</v>
      </c>
      <c r="E38" s="720"/>
      <c r="F38" s="720">
        <v>-3.4</v>
      </c>
      <c r="G38" s="720"/>
      <c r="H38" s="720">
        <v>-3.9</v>
      </c>
      <c r="I38" s="720"/>
      <c r="J38" s="720">
        <v>-9.9</v>
      </c>
      <c r="K38" s="720"/>
      <c r="L38" s="720">
        <v>-1.6</v>
      </c>
      <c r="M38" s="720"/>
      <c r="N38" s="720">
        <v>1.3</v>
      </c>
      <c r="O38" s="720"/>
      <c r="P38" s="720">
        <v>0.6</v>
      </c>
      <c r="Q38" s="720"/>
      <c r="R38" s="720">
        <v>27.3</v>
      </c>
      <c r="S38" s="720"/>
      <c r="T38" s="720">
        <v>29</v>
      </c>
      <c r="U38" s="720"/>
      <c r="V38" s="720">
        <v>-6</v>
      </c>
      <c r="W38" s="720"/>
      <c r="X38" s="720">
        <v>-4</v>
      </c>
      <c r="Y38" s="439"/>
      <c r="Z38" s="1008" t="s">
        <v>807</v>
      </c>
      <c r="AA38" s="439"/>
    </row>
    <row r="39" spans="1:29" ht="15" customHeight="1">
      <c r="A39" s="1008" t="s">
        <v>808</v>
      </c>
      <c r="B39" s="720">
        <v>-0.2</v>
      </c>
      <c r="C39" s="720"/>
      <c r="D39" s="720">
        <v>-0.3</v>
      </c>
      <c r="E39" s="720"/>
      <c r="F39" s="720">
        <v>-0.1</v>
      </c>
      <c r="G39" s="720"/>
      <c r="H39" s="720">
        <v>-0.4</v>
      </c>
      <c r="I39" s="720"/>
      <c r="J39" s="720">
        <v>-1.8</v>
      </c>
      <c r="K39" s="720"/>
      <c r="L39" s="720">
        <v>0.4</v>
      </c>
      <c r="M39" s="720"/>
      <c r="N39" s="720">
        <v>-0.1</v>
      </c>
      <c r="O39" s="720"/>
      <c r="P39" s="720">
        <v>0</v>
      </c>
      <c r="Q39" s="720"/>
      <c r="R39" s="720">
        <v>12.8</v>
      </c>
      <c r="S39" s="720"/>
      <c r="T39" s="720">
        <v>1.1000000000000001</v>
      </c>
      <c r="U39" s="720"/>
      <c r="V39" s="720">
        <v>-1.3</v>
      </c>
      <c r="W39" s="720"/>
      <c r="X39" s="720">
        <v>0.4</v>
      </c>
      <c r="Y39" s="439"/>
      <c r="Z39" s="1008" t="s">
        <v>808</v>
      </c>
      <c r="AA39" s="439"/>
    </row>
    <row r="40" spans="1:29" ht="15" customHeight="1">
      <c r="A40" s="1008" t="s">
        <v>809</v>
      </c>
      <c r="B40" s="720">
        <v>-0.5</v>
      </c>
      <c r="C40" s="720"/>
      <c r="D40" s="720">
        <v>-0.9</v>
      </c>
      <c r="E40" s="720"/>
      <c r="F40" s="720">
        <v>-0.2</v>
      </c>
      <c r="G40" s="720"/>
      <c r="H40" s="720">
        <v>-3.7</v>
      </c>
      <c r="I40" s="720"/>
      <c r="J40" s="720">
        <v>-2.2999999999999998</v>
      </c>
      <c r="K40" s="720"/>
      <c r="L40" s="720">
        <v>-5.3</v>
      </c>
      <c r="M40" s="720"/>
      <c r="N40" s="720">
        <v>0</v>
      </c>
      <c r="O40" s="720"/>
      <c r="P40" s="720">
        <v>3.3</v>
      </c>
      <c r="Q40" s="720"/>
      <c r="R40" s="720">
        <v>4.4000000000000004</v>
      </c>
      <c r="S40" s="720"/>
      <c r="T40" s="720">
        <v>0.9</v>
      </c>
      <c r="U40" s="720"/>
      <c r="V40" s="720">
        <v>0</v>
      </c>
      <c r="W40" s="720"/>
      <c r="X40" s="720">
        <v>6.7</v>
      </c>
      <c r="Y40" s="439"/>
      <c r="Z40" s="1008" t="s">
        <v>809</v>
      </c>
      <c r="AA40" s="439"/>
    </row>
    <row r="41" spans="1:29" ht="15" customHeight="1">
      <c r="A41" s="1008" t="s">
        <v>558</v>
      </c>
      <c r="B41" s="720">
        <v>-1.6</v>
      </c>
      <c r="C41" s="720"/>
      <c r="D41" s="720">
        <v>-3.4</v>
      </c>
      <c r="E41" s="720"/>
      <c r="F41" s="720">
        <v>-0.5</v>
      </c>
      <c r="G41" s="720"/>
      <c r="H41" s="720">
        <v>-1.6</v>
      </c>
      <c r="I41" s="720"/>
      <c r="J41" s="720">
        <v>-4.5</v>
      </c>
      <c r="K41" s="720"/>
      <c r="L41" s="720">
        <v>1.2</v>
      </c>
      <c r="M41" s="720"/>
      <c r="N41" s="720">
        <v>0.6</v>
      </c>
      <c r="O41" s="720"/>
      <c r="P41" s="720">
        <v>-2.5</v>
      </c>
      <c r="Q41" s="720"/>
      <c r="R41" s="720">
        <v>-40.700000000000003</v>
      </c>
      <c r="S41" s="720"/>
      <c r="T41" s="720">
        <v>-6.3</v>
      </c>
      <c r="U41" s="720"/>
      <c r="V41" s="720">
        <v>-1.3</v>
      </c>
      <c r="W41" s="720"/>
      <c r="X41" s="720">
        <v>-1</v>
      </c>
      <c r="Y41" s="439"/>
      <c r="Z41" s="1008" t="s">
        <v>558</v>
      </c>
      <c r="AA41" s="439"/>
    </row>
    <row r="42" spans="1:29" ht="15" customHeight="1">
      <c r="A42" s="1008" t="s">
        <v>559</v>
      </c>
      <c r="B42" s="720">
        <v>0</v>
      </c>
      <c r="C42" s="720"/>
      <c r="D42" s="720">
        <v>-2.9</v>
      </c>
      <c r="E42" s="720"/>
      <c r="F42" s="720">
        <v>1.7</v>
      </c>
      <c r="G42" s="720"/>
      <c r="H42" s="720">
        <v>-7</v>
      </c>
      <c r="I42" s="720"/>
      <c r="J42" s="720">
        <v>-5.6</v>
      </c>
      <c r="K42" s="720"/>
      <c r="L42" s="720">
        <v>-8.1999999999999993</v>
      </c>
      <c r="M42" s="720"/>
      <c r="N42" s="720">
        <v>2.1</v>
      </c>
      <c r="O42" s="720"/>
      <c r="P42" s="720">
        <v>3.9</v>
      </c>
      <c r="Q42" s="720"/>
      <c r="R42" s="720">
        <v>-40</v>
      </c>
      <c r="S42" s="720"/>
      <c r="T42" s="720">
        <v>0</v>
      </c>
      <c r="U42" s="720"/>
      <c r="V42" s="720">
        <v>3.3</v>
      </c>
      <c r="W42" s="720"/>
      <c r="X42" s="720">
        <v>7.3</v>
      </c>
      <c r="Y42" s="439"/>
      <c r="Z42" s="1008" t="s">
        <v>559</v>
      </c>
      <c r="AA42" s="439"/>
    </row>
    <row r="43" spans="1:29" ht="15" customHeight="1">
      <c r="A43" s="1008" t="s">
        <v>560</v>
      </c>
      <c r="B43" s="720">
        <v>-2.9</v>
      </c>
      <c r="C43" s="720"/>
      <c r="D43" s="720">
        <v>-4.0999999999999996</v>
      </c>
      <c r="E43" s="720"/>
      <c r="F43" s="720">
        <v>-2.1</v>
      </c>
      <c r="G43" s="720"/>
      <c r="H43" s="720">
        <v>-2.7</v>
      </c>
      <c r="I43" s="720"/>
      <c r="J43" s="720">
        <v>-3.2</v>
      </c>
      <c r="K43" s="720"/>
      <c r="L43" s="720">
        <v>-2.4</v>
      </c>
      <c r="M43" s="720"/>
      <c r="N43" s="720">
        <v>-3.5</v>
      </c>
      <c r="O43" s="720"/>
      <c r="P43" s="720">
        <v>-2.9</v>
      </c>
      <c r="Q43" s="720"/>
      <c r="R43" s="720">
        <v>7.1</v>
      </c>
      <c r="S43" s="720"/>
      <c r="T43" s="720">
        <v>-8.3000000000000007</v>
      </c>
      <c r="U43" s="720"/>
      <c r="V43" s="720">
        <v>-2.6</v>
      </c>
      <c r="W43" s="720"/>
      <c r="X43" s="720">
        <v>-0.7</v>
      </c>
      <c r="Y43" s="439"/>
      <c r="Z43" s="1008" t="s">
        <v>560</v>
      </c>
      <c r="AA43" s="439"/>
    </row>
    <row r="44" spans="1:29" ht="15" customHeight="1">
      <c r="A44" s="1008" t="s">
        <v>561</v>
      </c>
      <c r="B44" s="720">
        <v>-0.5</v>
      </c>
      <c r="C44" s="720"/>
      <c r="D44" s="720">
        <v>-1.4</v>
      </c>
      <c r="E44" s="720"/>
      <c r="F44" s="720">
        <v>-0.1</v>
      </c>
      <c r="G44" s="720"/>
      <c r="H44" s="720">
        <v>-0.7</v>
      </c>
      <c r="I44" s="720"/>
      <c r="J44" s="720">
        <v>-4.0999999999999996</v>
      </c>
      <c r="K44" s="720"/>
      <c r="L44" s="720">
        <v>0.9</v>
      </c>
      <c r="M44" s="720"/>
      <c r="N44" s="720">
        <v>-2.1</v>
      </c>
      <c r="O44" s="720"/>
      <c r="P44" s="720">
        <v>0.3</v>
      </c>
      <c r="Q44" s="720"/>
      <c r="R44" s="720">
        <v>42.9</v>
      </c>
      <c r="S44" s="720"/>
      <c r="T44" s="720">
        <v>5.2</v>
      </c>
      <c r="U44" s="720"/>
      <c r="V44" s="720">
        <v>0.5</v>
      </c>
      <c r="W44" s="720"/>
      <c r="X44" s="720">
        <v>-3.4</v>
      </c>
      <c r="Y44" s="439"/>
      <c r="Z44" s="1008" t="s">
        <v>561</v>
      </c>
      <c r="AA44" s="439"/>
    </row>
    <row r="45" spans="1:29" ht="15" customHeight="1">
      <c r="A45" s="1008" t="s">
        <v>351</v>
      </c>
      <c r="B45" s="720">
        <v>1.2</v>
      </c>
      <c r="C45" s="720"/>
      <c r="D45" s="720">
        <v>0.9</v>
      </c>
      <c r="E45" s="720"/>
      <c r="F45" s="720">
        <v>1.5</v>
      </c>
      <c r="G45" s="720"/>
      <c r="H45" s="720">
        <v>0.4</v>
      </c>
      <c r="I45" s="720"/>
      <c r="J45" s="720">
        <v>-8.1999999999999993</v>
      </c>
      <c r="K45" s="720"/>
      <c r="L45" s="720">
        <v>6.6</v>
      </c>
      <c r="M45" s="720"/>
      <c r="N45" s="720">
        <v>3.1</v>
      </c>
      <c r="O45" s="720"/>
      <c r="P45" s="720">
        <v>0</v>
      </c>
      <c r="Q45" s="720"/>
      <c r="R45" s="720">
        <v>-4.8</v>
      </c>
      <c r="S45" s="720"/>
      <c r="T45" s="720">
        <v>14.5</v>
      </c>
      <c r="U45" s="720"/>
      <c r="V45" s="720">
        <v>-5</v>
      </c>
      <c r="W45" s="720"/>
      <c r="X45" s="720">
        <v>2.2000000000000002</v>
      </c>
      <c r="Y45" s="439"/>
      <c r="Z45" s="1008" t="s">
        <v>351</v>
      </c>
      <c r="AA45" s="439"/>
    </row>
    <row r="46" spans="1:29" ht="15" customHeight="1">
      <c r="A46" s="1008" t="s">
        <v>563</v>
      </c>
      <c r="B46" s="720">
        <v>0.4</v>
      </c>
      <c r="C46" s="720"/>
      <c r="D46" s="720">
        <v>-0.6</v>
      </c>
      <c r="E46" s="720"/>
      <c r="F46" s="720">
        <v>0.9</v>
      </c>
      <c r="G46" s="720"/>
      <c r="H46" s="720">
        <v>0.2</v>
      </c>
      <c r="I46" s="720"/>
      <c r="J46" s="720">
        <v>0.4</v>
      </c>
      <c r="K46" s="720"/>
      <c r="L46" s="720">
        <v>0</v>
      </c>
      <c r="M46" s="720"/>
      <c r="N46" s="720">
        <v>-1</v>
      </c>
      <c r="O46" s="720"/>
      <c r="P46" s="720">
        <v>0.8</v>
      </c>
      <c r="Q46" s="720"/>
      <c r="R46" s="720">
        <v>7.7</v>
      </c>
      <c r="S46" s="720"/>
      <c r="T46" s="720">
        <v>-2.4</v>
      </c>
      <c r="U46" s="720"/>
      <c r="V46" s="720">
        <v>1.1000000000000001</v>
      </c>
      <c r="W46" s="720"/>
      <c r="X46" s="720">
        <v>1.6</v>
      </c>
      <c r="Y46" s="439"/>
      <c r="Z46" s="1008" t="s">
        <v>563</v>
      </c>
      <c r="AA46" s="439"/>
    </row>
    <row r="47" spans="1:29" ht="30" customHeight="1">
      <c r="A47" s="534" t="s">
        <v>1281</v>
      </c>
      <c r="N47" s="534" t="s">
        <v>1281</v>
      </c>
    </row>
    <row r="48" spans="1:29" ht="30.95" customHeight="1">
      <c r="A48" s="436" t="s">
        <v>342</v>
      </c>
      <c r="B48" s="720">
        <v>6.3</v>
      </c>
      <c r="C48" s="720"/>
      <c r="D48" s="720">
        <v>5.4</v>
      </c>
      <c r="E48" s="720"/>
      <c r="F48" s="720">
        <v>7.2</v>
      </c>
      <c r="G48" s="720"/>
      <c r="H48" s="720">
        <v>5.5</v>
      </c>
      <c r="I48" s="720"/>
      <c r="J48" s="720">
        <v>0.4</v>
      </c>
      <c r="K48" s="720"/>
      <c r="L48" s="720">
        <v>10.6</v>
      </c>
      <c r="M48" s="720"/>
      <c r="N48" s="720">
        <v>9.4</v>
      </c>
      <c r="O48" s="720"/>
      <c r="P48" s="720">
        <v>5.0999999999999996</v>
      </c>
      <c r="Q48" s="720"/>
      <c r="R48" s="720">
        <v>1.7</v>
      </c>
      <c r="S48" s="720"/>
      <c r="T48" s="720">
        <v>5.9</v>
      </c>
      <c r="U48" s="720"/>
      <c r="V48" s="720">
        <v>2.7</v>
      </c>
      <c r="W48" s="720"/>
      <c r="X48" s="720">
        <v>8.1999999999999993</v>
      </c>
      <c r="Y48" s="439"/>
      <c r="Z48" s="436" t="s">
        <v>342</v>
      </c>
      <c r="AA48" s="439"/>
      <c r="AB48" s="439"/>
      <c r="AC48" s="439"/>
    </row>
    <row r="49" spans="1:29" ht="24.95" customHeight="1">
      <c r="A49" s="436" t="s">
        <v>591</v>
      </c>
      <c r="B49" s="720">
        <v>6.6</v>
      </c>
      <c r="C49" s="720"/>
      <c r="D49" s="720">
        <v>7.5</v>
      </c>
      <c r="E49" s="720"/>
      <c r="F49" s="720">
        <v>5.7</v>
      </c>
      <c r="G49" s="720"/>
      <c r="H49" s="720">
        <v>2.7</v>
      </c>
      <c r="I49" s="720"/>
      <c r="J49" s="720">
        <v>0.1</v>
      </c>
      <c r="K49" s="720"/>
      <c r="L49" s="720">
        <v>5.6</v>
      </c>
      <c r="M49" s="720"/>
      <c r="N49" s="720">
        <v>14.6</v>
      </c>
      <c r="O49" s="720"/>
      <c r="P49" s="720">
        <v>5.7</v>
      </c>
      <c r="Q49" s="720"/>
      <c r="R49" s="720">
        <v>4.3</v>
      </c>
      <c r="S49" s="720"/>
      <c r="T49" s="720">
        <v>5.0999999999999996</v>
      </c>
      <c r="U49" s="720"/>
      <c r="V49" s="720">
        <v>1.5</v>
      </c>
      <c r="W49" s="720"/>
      <c r="X49" s="720">
        <v>13</v>
      </c>
      <c r="Y49" s="439"/>
      <c r="Z49" s="436" t="s">
        <v>591</v>
      </c>
      <c r="AA49" s="439"/>
      <c r="AB49" s="439"/>
      <c r="AC49" s="439"/>
    </row>
    <row r="50" spans="1:29" ht="15" customHeight="1">
      <c r="A50" s="436" t="s">
        <v>592</v>
      </c>
      <c r="B50" s="720">
        <v>8.3000000000000007</v>
      </c>
      <c r="C50" s="720"/>
      <c r="D50" s="720">
        <v>7.3</v>
      </c>
      <c r="E50" s="720"/>
      <c r="F50" s="720">
        <v>9.5</v>
      </c>
      <c r="G50" s="720"/>
      <c r="H50" s="720">
        <v>7.4</v>
      </c>
      <c r="I50" s="720"/>
      <c r="J50" s="720">
        <v>1.8</v>
      </c>
      <c r="K50" s="720"/>
      <c r="L50" s="720">
        <v>15</v>
      </c>
      <c r="M50" s="720"/>
      <c r="N50" s="720">
        <v>12.5</v>
      </c>
      <c r="O50" s="720"/>
      <c r="P50" s="720">
        <v>5.5</v>
      </c>
      <c r="Q50" s="720"/>
      <c r="R50" s="720">
        <v>18.2</v>
      </c>
      <c r="S50" s="720"/>
      <c r="T50" s="720">
        <v>-4</v>
      </c>
      <c r="U50" s="720"/>
      <c r="V50" s="720">
        <v>7.6</v>
      </c>
      <c r="W50" s="720"/>
      <c r="X50" s="720">
        <v>6.6</v>
      </c>
      <c r="Y50" s="439"/>
      <c r="Z50" s="436" t="s">
        <v>592</v>
      </c>
      <c r="AA50" s="439"/>
      <c r="AB50" s="439"/>
      <c r="AC50" s="439"/>
    </row>
    <row r="51" spans="1:29" ht="15" customHeight="1">
      <c r="A51" s="436" t="s">
        <v>593</v>
      </c>
      <c r="B51" s="720">
        <v>6.9</v>
      </c>
      <c r="C51" s="720"/>
      <c r="D51" s="720">
        <v>3.6</v>
      </c>
      <c r="E51" s="720"/>
      <c r="F51" s="720">
        <v>10.7</v>
      </c>
      <c r="G51" s="720"/>
      <c r="H51" s="720">
        <v>22.4</v>
      </c>
      <c r="I51" s="720"/>
      <c r="J51" s="720">
        <v>25</v>
      </c>
      <c r="K51" s="720"/>
      <c r="L51" s="720">
        <v>21.4</v>
      </c>
      <c r="M51" s="720"/>
      <c r="N51" s="720">
        <v>-2.2999999999999998</v>
      </c>
      <c r="O51" s="720"/>
      <c r="P51" s="720">
        <v>0.9</v>
      </c>
      <c r="Q51" s="720"/>
      <c r="R51" s="720">
        <v>-46.7</v>
      </c>
      <c r="S51" s="720"/>
      <c r="T51" s="720">
        <v>23.9</v>
      </c>
      <c r="U51" s="720"/>
      <c r="V51" s="720">
        <v>-14.8</v>
      </c>
      <c r="W51" s="720"/>
      <c r="X51" s="720">
        <v>25.5</v>
      </c>
      <c r="Y51" s="439"/>
      <c r="Z51" s="436" t="s">
        <v>593</v>
      </c>
      <c r="AA51" s="439"/>
      <c r="AB51" s="439"/>
      <c r="AC51" s="439"/>
    </row>
    <row r="52" spans="1:29" ht="15" customHeight="1">
      <c r="A52" s="436" t="s">
        <v>594</v>
      </c>
      <c r="B52" s="720">
        <v>8.5</v>
      </c>
      <c r="C52" s="720"/>
      <c r="D52" s="720">
        <v>11.9</v>
      </c>
      <c r="E52" s="720"/>
      <c r="F52" s="720">
        <v>6.4</v>
      </c>
      <c r="G52" s="720"/>
      <c r="H52" s="720">
        <v>11.6</v>
      </c>
      <c r="I52" s="720"/>
      <c r="J52" s="720">
        <v>20.9</v>
      </c>
      <c r="K52" s="720"/>
      <c r="L52" s="720">
        <v>7.2</v>
      </c>
      <c r="M52" s="720"/>
      <c r="N52" s="720">
        <v>8.5</v>
      </c>
      <c r="O52" s="720"/>
      <c r="P52" s="720">
        <v>5.3</v>
      </c>
      <c r="Q52" s="720"/>
      <c r="R52" s="720">
        <v>68.400000000000006</v>
      </c>
      <c r="S52" s="720"/>
      <c r="T52" s="720">
        <v>-13.3</v>
      </c>
      <c r="U52" s="720"/>
      <c r="V52" s="720">
        <v>2.6</v>
      </c>
      <c r="W52" s="720"/>
      <c r="X52" s="720">
        <v>9.8000000000000007</v>
      </c>
      <c r="Y52" s="439"/>
      <c r="Z52" s="436" t="s">
        <v>594</v>
      </c>
      <c r="AA52" s="439"/>
      <c r="AB52" s="439"/>
      <c r="AC52" s="439"/>
    </row>
    <row r="53" spans="1:29" ht="15" customHeight="1">
      <c r="A53" s="436" t="s">
        <v>595</v>
      </c>
      <c r="B53" s="720">
        <v>3.3</v>
      </c>
      <c r="C53" s="720"/>
      <c r="D53" s="720">
        <v>-4.7</v>
      </c>
      <c r="E53" s="720"/>
      <c r="F53" s="720">
        <v>11.3</v>
      </c>
      <c r="G53" s="720"/>
      <c r="H53" s="720">
        <v>13.8</v>
      </c>
      <c r="I53" s="720"/>
      <c r="J53" s="720">
        <v>-14</v>
      </c>
      <c r="K53" s="720"/>
      <c r="L53" s="720">
        <v>39</v>
      </c>
      <c r="M53" s="720"/>
      <c r="N53" s="720">
        <v>-8.1999999999999993</v>
      </c>
      <c r="O53" s="720"/>
      <c r="P53" s="720">
        <v>2.4</v>
      </c>
      <c r="Q53" s="720"/>
      <c r="R53" s="720">
        <v>66.7</v>
      </c>
      <c r="S53" s="720"/>
      <c r="T53" s="720">
        <v>50</v>
      </c>
      <c r="U53" s="720"/>
      <c r="V53" s="720">
        <v>0</v>
      </c>
      <c r="W53" s="720"/>
      <c r="X53" s="720">
        <v>-17.2</v>
      </c>
      <c r="Y53" s="439"/>
      <c r="Z53" s="436" t="s">
        <v>595</v>
      </c>
      <c r="AA53" s="439"/>
      <c r="AB53" s="439"/>
      <c r="AC53" s="439"/>
    </row>
    <row r="54" spans="1:29" ht="15" customHeight="1">
      <c r="A54" s="436" t="s">
        <v>805</v>
      </c>
      <c r="B54" s="720">
        <v>20.8</v>
      </c>
      <c r="C54" s="720"/>
      <c r="D54" s="720">
        <v>41.6</v>
      </c>
      <c r="E54" s="720"/>
      <c r="F54" s="720">
        <v>-4.5999999999999996</v>
      </c>
      <c r="G54" s="720"/>
      <c r="H54" s="720">
        <v>22.4</v>
      </c>
      <c r="I54" s="720"/>
      <c r="J54" s="720">
        <v>36.299999999999997</v>
      </c>
      <c r="K54" s="720"/>
      <c r="L54" s="720">
        <v>-7.6</v>
      </c>
      <c r="M54" s="720"/>
      <c r="N54" s="720">
        <v>45.2</v>
      </c>
      <c r="O54" s="720"/>
      <c r="P54" s="720">
        <v>1.6</v>
      </c>
      <c r="Q54" s="720"/>
      <c r="R54" s="720">
        <v>0</v>
      </c>
      <c r="S54" s="720"/>
      <c r="T54" s="720">
        <v>85.7</v>
      </c>
      <c r="U54" s="720"/>
      <c r="V54" s="720">
        <v>-11.4</v>
      </c>
      <c r="W54" s="720"/>
      <c r="X54" s="720">
        <v>10.6</v>
      </c>
      <c r="Y54" s="439"/>
      <c r="Z54" s="436" t="s">
        <v>805</v>
      </c>
      <c r="AA54" s="439"/>
      <c r="AB54" s="439"/>
      <c r="AC54" s="439"/>
    </row>
    <row r="55" spans="1:29" ht="15" customHeight="1">
      <c r="A55" s="436" t="s">
        <v>806</v>
      </c>
      <c r="B55" s="720">
        <v>0</v>
      </c>
      <c r="C55" s="720"/>
      <c r="D55" s="720">
        <v>-1.3</v>
      </c>
      <c r="E55" s="720"/>
      <c r="F55" s="720">
        <v>1.8</v>
      </c>
      <c r="G55" s="720"/>
      <c r="H55" s="720">
        <v>-1</v>
      </c>
      <c r="I55" s="720"/>
      <c r="J55" s="720">
        <v>-2.8</v>
      </c>
      <c r="K55" s="720"/>
      <c r="L55" s="720">
        <v>2.2000000000000002</v>
      </c>
      <c r="M55" s="720"/>
      <c r="N55" s="720">
        <v>-1</v>
      </c>
      <c r="O55" s="720"/>
      <c r="P55" s="720">
        <v>2.2000000000000002</v>
      </c>
      <c r="Q55" s="720"/>
      <c r="R55" s="720">
        <v>57.1</v>
      </c>
      <c r="S55" s="720"/>
      <c r="T55" s="720">
        <v>1.5</v>
      </c>
      <c r="U55" s="720"/>
      <c r="V55" s="720">
        <v>3.9</v>
      </c>
      <c r="W55" s="720"/>
      <c r="X55" s="720">
        <v>-1.5</v>
      </c>
      <c r="Y55" s="439"/>
      <c r="Z55" s="436" t="s">
        <v>806</v>
      </c>
      <c r="AA55" s="439"/>
      <c r="AB55" s="439"/>
      <c r="AC55" s="439"/>
    </row>
    <row r="56" spans="1:29" ht="15" customHeight="1">
      <c r="A56" s="436" t="s">
        <v>807</v>
      </c>
      <c r="B56" s="720">
        <v>3</v>
      </c>
      <c r="C56" s="720"/>
      <c r="D56" s="720">
        <v>-0.2</v>
      </c>
      <c r="E56" s="720"/>
      <c r="F56" s="720">
        <v>5</v>
      </c>
      <c r="G56" s="720"/>
      <c r="H56" s="720">
        <v>6.2</v>
      </c>
      <c r="I56" s="720"/>
      <c r="J56" s="720">
        <v>-3.1</v>
      </c>
      <c r="K56" s="720"/>
      <c r="L56" s="720">
        <v>10.1</v>
      </c>
      <c r="M56" s="720"/>
      <c r="N56" s="720">
        <v>-4.3</v>
      </c>
      <c r="O56" s="720"/>
      <c r="P56" s="720">
        <v>4.5</v>
      </c>
      <c r="Q56" s="720"/>
      <c r="R56" s="720">
        <v>-22.2</v>
      </c>
      <c r="S56" s="720"/>
      <c r="T56" s="720">
        <v>29</v>
      </c>
      <c r="U56" s="720"/>
      <c r="V56" s="720">
        <v>-1</v>
      </c>
      <c r="W56" s="720"/>
      <c r="X56" s="720">
        <v>3.7</v>
      </c>
      <c r="Y56" s="439"/>
      <c r="Z56" s="436" t="s">
        <v>807</v>
      </c>
      <c r="AA56" s="439"/>
      <c r="AB56" s="439"/>
      <c r="AC56" s="439"/>
    </row>
    <row r="57" spans="1:29" ht="15" customHeight="1">
      <c r="A57" s="436" t="s">
        <v>808</v>
      </c>
      <c r="B57" s="720">
        <v>5.6</v>
      </c>
      <c r="C57" s="720"/>
      <c r="D57" s="720">
        <v>2.4</v>
      </c>
      <c r="E57" s="720"/>
      <c r="F57" s="720">
        <v>8.5</v>
      </c>
      <c r="G57" s="720"/>
      <c r="H57" s="720">
        <v>8.1999999999999993</v>
      </c>
      <c r="I57" s="720"/>
      <c r="J57" s="720">
        <v>-6.8</v>
      </c>
      <c r="K57" s="720"/>
      <c r="L57" s="720">
        <v>19.3</v>
      </c>
      <c r="M57" s="720"/>
      <c r="N57" s="720">
        <v>5.6</v>
      </c>
      <c r="O57" s="720"/>
      <c r="P57" s="720">
        <v>2.5</v>
      </c>
      <c r="Q57" s="720"/>
      <c r="R57" s="720">
        <v>10.4</v>
      </c>
      <c r="S57" s="720"/>
      <c r="T57" s="720">
        <v>20.7</v>
      </c>
      <c r="U57" s="720"/>
      <c r="V57" s="720">
        <v>3.3</v>
      </c>
      <c r="W57" s="720"/>
      <c r="X57" s="720">
        <v>-5</v>
      </c>
      <c r="Y57" s="439"/>
      <c r="Z57" s="436" t="s">
        <v>808</v>
      </c>
      <c r="AA57" s="439"/>
      <c r="AB57" s="439"/>
      <c r="AC57" s="439"/>
    </row>
    <row r="58" spans="1:29" ht="15" customHeight="1">
      <c r="A58" s="436" t="s">
        <v>809</v>
      </c>
      <c r="B58" s="720">
        <v>7.9</v>
      </c>
      <c r="C58" s="720"/>
      <c r="D58" s="720">
        <v>4.8</v>
      </c>
      <c r="E58" s="720"/>
      <c r="F58" s="720">
        <v>11.4</v>
      </c>
      <c r="G58" s="720"/>
      <c r="H58" s="720">
        <v>5</v>
      </c>
      <c r="I58" s="720"/>
      <c r="J58" s="720">
        <v>0</v>
      </c>
      <c r="K58" s="720"/>
      <c r="L58" s="720">
        <v>11.4</v>
      </c>
      <c r="M58" s="720"/>
      <c r="N58" s="720">
        <v>10</v>
      </c>
      <c r="O58" s="720"/>
      <c r="P58" s="720">
        <v>10.199999999999999</v>
      </c>
      <c r="Q58" s="720"/>
      <c r="R58" s="720">
        <v>-6.3</v>
      </c>
      <c r="S58" s="720"/>
      <c r="T58" s="720">
        <v>7.4</v>
      </c>
      <c r="U58" s="720"/>
      <c r="V58" s="720">
        <v>2.6</v>
      </c>
      <c r="W58" s="720"/>
      <c r="X58" s="720">
        <v>20.6</v>
      </c>
      <c r="Y58" s="439"/>
      <c r="Z58" s="436" t="s">
        <v>809</v>
      </c>
      <c r="AA58" s="439"/>
      <c r="AB58" s="439"/>
      <c r="AC58" s="439"/>
    </row>
    <row r="59" spans="1:29" ht="15" customHeight="1">
      <c r="A59" s="436" t="s">
        <v>558</v>
      </c>
      <c r="B59" s="720">
        <v>8.5</v>
      </c>
      <c r="C59" s="720"/>
      <c r="D59" s="720">
        <v>7.8</v>
      </c>
      <c r="E59" s="720"/>
      <c r="F59" s="720">
        <v>8.9</v>
      </c>
      <c r="G59" s="720"/>
      <c r="H59" s="720">
        <v>10.3</v>
      </c>
      <c r="I59" s="720"/>
      <c r="J59" s="720">
        <v>-1.8</v>
      </c>
      <c r="K59" s="720"/>
      <c r="L59" s="720">
        <v>23.5</v>
      </c>
      <c r="M59" s="720"/>
      <c r="N59" s="720">
        <v>19.2</v>
      </c>
      <c r="O59" s="720"/>
      <c r="P59" s="720">
        <v>3.8</v>
      </c>
      <c r="Q59" s="720"/>
      <c r="R59" s="720">
        <v>-20</v>
      </c>
      <c r="S59" s="720"/>
      <c r="T59" s="720">
        <v>6.4</v>
      </c>
      <c r="U59" s="720"/>
      <c r="V59" s="720">
        <v>4.3</v>
      </c>
      <c r="W59" s="720"/>
      <c r="X59" s="720">
        <v>3.3</v>
      </c>
      <c r="Y59" s="439"/>
      <c r="Z59" s="436" t="s">
        <v>558</v>
      </c>
      <c r="AA59" s="439"/>
      <c r="AB59" s="439"/>
      <c r="AC59" s="439"/>
    </row>
    <row r="60" spans="1:29" ht="15" customHeight="1">
      <c r="A60" s="436" t="s">
        <v>559</v>
      </c>
      <c r="B60" s="720">
        <v>3.7</v>
      </c>
      <c r="C60" s="720"/>
      <c r="D60" s="720">
        <v>-1.9</v>
      </c>
      <c r="E60" s="720"/>
      <c r="F60" s="720">
        <v>7.1</v>
      </c>
      <c r="G60" s="720"/>
      <c r="H60" s="720">
        <v>1.2</v>
      </c>
      <c r="I60" s="720"/>
      <c r="J60" s="720">
        <v>-3.4</v>
      </c>
      <c r="K60" s="720"/>
      <c r="L60" s="720">
        <v>6</v>
      </c>
      <c r="M60" s="720"/>
      <c r="N60" s="720">
        <v>-1</v>
      </c>
      <c r="O60" s="720"/>
      <c r="P60" s="720">
        <v>7.3</v>
      </c>
      <c r="Q60" s="720"/>
      <c r="R60" s="720">
        <v>0</v>
      </c>
      <c r="S60" s="720"/>
      <c r="T60" s="720">
        <v>5.9</v>
      </c>
      <c r="U60" s="720"/>
      <c r="V60" s="720">
        <v>1.6</v>
      </c>
      <c r="W60" s="720"/>
      <c r="X60" s="720">
        <v>13.1</v>
      </c>
      <c r="Y60" s="439"/>
      <c r="Z60" s="436" t="s">
        <v>559</v>
      </c>
      <c r="AA60" s="439"/>
      <c r="AB60" s="439"/>
      <c r="AC60" s="439"/>
    </row>
    <row r="61" spans="1:29" ht="15" customHeight="1">
      <c r="A61" s="436" t="s">
        <v>560</v>
      </c>
      <c r="B61" s="720">
        <v>1.3</v>
      </c>
      <c r="C61" s="720"/>
      <c r="D61" s="720">
        <v>4.5</v>
      </c>
      <c r="E61" s="720"/>
      <c r="F61" s="720">
        <v>-0.9</v>
      </c>
      <c r="G61" s="720"/>
      <c r="H61" s="720">
        <v>-0.2</v>
      </c>
      <c r="I61" s="720"/>
      <c r="J61" s="720">
        <v>0.6</v>
      </c>
      <c r="K61" s="720"/>
      <c r="L61" s="720">
        <v>-0.8</v>
      </c>
      <c r="M61" s="720"/>
      <c r="N61" s="720">
        <v>11.7</v>
      </c>
      <c r="O61" s="720"/>
      <c r="P61" s="720">
        <v>-0.6</v>
      </c>
      <c r="Q61" s="720"/>
      <c r="R61" s="720">
        <v>0</v>
      </c>
      <c r="S61" s="720"/>
      <c r="T61" s="720">
        <v>0.7</v>
      </c>
      <c r="U61" s="720"/>
      <c r="V61" s="720">
        <v>-4.0999999999999996</v>
      </c>
      <c r="W61" s="720"/>
      <c r="X61" s="720">
        <v>3.3</v>
      </c>
      <c r="Y61" s="439"/>
      <c r="Z61" s="436" t="s">
        <v>560</v>
      </c>
      <c r="AA61" s="439"/>
      <c r="AB61" s="439"/>
      <c r="AC61" s="439"/>
    </row>
    <row r="62" spans="1:29" ht="15" customHeight="1">
      <c r="A62" s="436" t="s">
        <v>561</v>
      </c>
      <c r="B62" s="720">
        <v>4</v>
      </c>
      <c r="C62" s="720"/>
      <c r="D62" s="720">
        <v>1.3</v>
      </c>
      <c r="E62" s="720"/>
      <c r="F62" s="720">
        <v>5.6</v>
      </c>
      <c r="G62" s="720"/>
      <c r="H62" s="720">
        <v>5.2</v>
      </c>
      <c r="I62" s="720"/>
      <c r="J62" s="720">
        <v>1</v>
      </c>
      <c r="K62" s="720"/>
      <c r="L62" s="720">
        <v>7.2</v>
      </c>
      <c r="M62" s="720"/>
      <c r="N62" s="720">
        <v>1.7</v>
      </c>
      <c r="O62" s="720"/>
      <c r="P62" s="720">
        <v>3.4</v>
      </c>
      <c r="Q62" s="720"/>
      <c r="R62" s="720">
        <v>5.3</v>
      </c>
      <c r="S62" s="720"/>
      <c r="T62" s="720">
        <v>0</v>
      </c>
      <c r="U62" s="720"/>
      <c r="V62" s="720">
        <v>3.8</v>
      </c>
      <c r="W62" s="720"/>
      <c r="X62" s="720">
        <v>4.0999999999999996</v>
      </c>
      <c r="Y62" s="439"/>
      <c r="Z62" s="436" t="s">
        <v>561</v>
      </c>
      <c r="AA62" s="439"/>
      <c r="AB62" s="439"/>
      <c r="AC62" s="439"/>
    </row>
    <row r="63" spans="1:29" ht="15" customHeight="1">
      <c r="A63" s="436" t="s">
        <v>351</v>
      </c>
      <c r="B63" s="720">
        <v>12.4</v>
      </c>
      <c r="C63" s="720"/>
      <c r="D63" s="720">
        <v>8.8000000000000007</v>
      </c>
      <c r="E63" s="720"/>
      <c r="F63" s="720">
        <v>16.7</v>
      </c>
      <c r="G63" s="720"/>
      <c r="H63" s="720">
        <v>5.7</v>
      </c>
      <c r="I63" s="720"/>
      <c r="J63" s="720">
        <v>-7.4</v>
      </c>
      <c r="K63" s="720"/>
      <c r="L63" s="720">
        <v>16.7</v>
      </c>
      <c r="M63" s="720"/>
      <c r="N63" s="720">
        <v>14.7</v>
      </c>
      <c r="O63" s="720"/>
      <c r="P63" s="720">
        <v>16.100000000000001</v>
      </c>
      <c r="Q63" s="720"/>
      <c r="R63" s="720">
        <v>-23.1</v>
      </c>
      <c r="S63" s="720"/>
      <c r="T63" s="720">
        <v>29.1</v>
      </c>
      <c r="U63" s="720"/>
      <c r="V63" s="720">
        <v>24.1</v>
      </c>
      <c r="W63" s="720"/>
      <c r="X63" s="720">
        <v>12.3</v>
      </c>
      <c r="Y63" s="439"/>
      <c r="Z63" s="436" t="s">
        <v>351</v>
      </c>
      <c r="AA63" s="439"/>
      <c r="AB63" s="439"/>
      <c r="AC63" s="439"/>
    </row>
    <row r="64" spans="1:29" ht="15" customHeight="1">
      <c r="A64" s="436" t="s">
        <v>563</v>
      </c>
      <c r="B64" s="720">
        <v>1.7</v>
      </c>
      <c r="C64" s="720"/>
      <c r="D64" s="720">
        <v>-0.2</v>
      </c>
      <c r="E64" s="720"/>
      <c r="F64" s="720">
        <v>2.7</v>
      </c>
      <c r="G64" s="720"/>
      <c r="H64" s="720">
        <v>-3.6</v>
      </c>
      <c r="I64" s="720"/>
      <c r="J64" s="720">
        <v>-7.1</v>
      </c>
      <c r="K64" s="720"/>
      <c r="L64" s="720">
        <v>-0.9</v>
      </c>
      <c r="M64" s="720"/>
      <c r="N64" s="720">
        <v>3.8</v>
      </c>
      <c r="O64" s="720"/>
      <c r="P64" s="720">
        <v>5</v>
      </c>
      <c r="Q64" s="720"/>
      <c r="R64" s="720">
        <v>-36.4</v>
      </c>
      <c r="S64" s="720"/>
      <c r="T64" s="720">
        <v>20.100000000000001</v>
      </c>
      <c r="U64" s="720"/>
      <c r="V64" s="720">
        <v>0</v>
      </c>
      <c r="W64" s="720"/>
      <c r="X64" s="720">
        <v>10.7</v>
      </c>
      <c r="Y64" s="439"/>
      <c r="Z64" s="436" t="s">
        <v>563</v>
      </c>
      <c r="AA64" s="439"/>
      <c r="AB64" s="439"/>
      <c r="AC64" s="439"/>
    </row>
    <row r="65" spans="1:14" ht="20.100000000000001" customHeight="1">
      <c r="B65" s="435"/>
      <c r="C65" s="435"/>
      <c r="D65" s="435"/>
      <c r="E65" s="435"/>
      <c r="F65" s="435"/>
    </row>
    <row r="66" spans="1:14" ht="18.95" customHeight="1">
      <c r="A66" s="1007" t="s">
        <v>1757</v>
      </c>
      <c r="B66" s="1007"/>
      <c r="C66" s="1007"/>
      <c r="D66" s="1007"/>
      <c r="E66" s="1007"/>
      <c r="F66" s="1007"/>
      <c r="N66" s="1007" t="s">
        <v>1757</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3" customWidth="1"/>
    <col min="2" max="2" width="5.5703125" style="643" customWidth="1"/>
    <col min="3" max="9" width="17.7109375" style="643" customWidth="1"/>
    <col min="10" max="10" width="18.28515625" style="643" customWidth="1"/>
    <col min="11" max="11" width="1.7109375" style="643" customWidth="1"/>
    <col min="12" max="12" width="18.28515625" style="643" customWidth="1"/>
    <col min="13" max="13" width="1.7109375" style="643" customWidth="1"/>
    <col min="14" max="14" width="18.28515625" style="643" customWidth="1"/>
    <col min="15" max="15" width="1.7109375" style="643" customWidth="1"/>
    <col min="16" max="16" width="18.28515625" style="643" customWidth="1"/>
    <col min="17" max="17" width="1.7109375" style="643" customWidth="1"/>
    <col min="18" max="18" width="18.28515625" style="643" customWidth="1"/>
    <col min="19" max="19" width="1.7109375" style="643" customWidth="1"/>
    <col min="20" max="20" width="18.28515625" style="643" customWidth="1"/>
    <col min="21" max="21" width="1.7109375" style="643" customWidth="1"/>
    <col min="22" max="22" width="6.7109375" style="643" customWidth="1"/>
    <col min="23" max="16384" width="11.42578125" style="643"/>
  </cols>
  <sheetData>
    <row r="1" spans="1:24" s="1060" customFormat="1" ht="15" customHeight="1">
      <c r="A1" s="1061" t="s">
        <v>1777</v>
      </c>
    </row>
    <row r="2" spans="1:24" ht="15" customHeight="1">
      <c r="A2" s="659" t="s">
        <v>727</v>
      </c>
      <c r="B2" s="642"/>
      <c r="C2" s="642"/>
      <c r="D2" s="642"/>
      <c r="E2" s="642"/>
      <c r="F2" s="642"/>
      <c r="G2" s="642"/>
      <c r="H2" s="642"/>
      <c r="I2" s="642"/>
      <c r="J2" s="659" t="s">
        <v>727</v>
      </c>
      <c r="K2" s="642"/>
      <c r="M2" s="659"/>
      <c r="N2" s="644"/>
      <c r="O2" s="644"/>
      <c r="P2" s="644"/>
      <c r="Q2" s="644"/>
      <c r="R2" s="644"/>
      <c r="S2" s="644"/>
      <c r="T2" s="644"/>
      <c r="U2" s="644"/>
      <c r="V2" s="644"/>
    </row>
    <row r="3" spans="1:24" ht="15" customHeight="1">
      <c r="A3" s="659" t="s">
        <v>6</v>
      </c>
      <c r="B3" s="642"/>
      <c r="C3" s="642"/>
      <c r="D3" s="642"/>
      <c r="E3" s="642"/>
      <c r="F3" s="642"/>
      <c r="G3" s="642"/>
      <c r="H3" s="642"/>
      <c r="I3" s="642"/>
      <c r="J3" s="659" t="s">
        <v>6</v>
      </c>
      <c r="K3" s="642"/>
      <c r="M3" s="659"/>
      <c r="N3" s="644"/>
      <c r="O3" s="644"/>
      <c r="P3" s="644"/>
      <c r="Q3" s="644"/>
      <c r="R3" s="644"/>
      <c r="S3" s="644"/>
      <c r="T3" s="644"/>
      <c r="U3" s="644"/>
      <c r="V3" s="644"/>
    </row>
    <row r="4" spans="1:24" ht="15" customHeight="1">
      <c r="A4" s="659" t="s">
        <v>1478</v>
      </c>
      <c r="B4" s="642"/>
      <c r="C4" s="642"/>
      <c r="D4" s="642"/>
      <c r="E4" s="642"/>
      <c r="F4" s="642"/>
      <c r="G4" s="642"/>
      <c r="H4" s="642"/>
      <c r="I4" s="642"/>
      <c r="J4" s="659" t="s">
        <v>1478</v>
      </c>
      <c r="K4" s="642"/>
      <c r="M4" s="659"/>
      <c r="N4" s="644"/>
      <c r="O4" s="644"/>
      <c r="P4" s="644"/>
      <c r="Q4" s="644"/>
      <c r="R4" s="644"/>
      <c r="S4" s="644"/>
      <c r="T4" s="644"/>
      <c r="U4" s="644"/>
      <c r="V4" s="644"/>
    </row>
    <row r="5" spans="1:24" ht="15" customHeight="1">
      <c r="A5" s="654" t="s">
        <v>1282</v>
      </c>
      <c r="B5" s="642"/>
      <c r="C5" s="642"/>
      <c r="D5" s="642"/>
      <c r="E5" s="642"/>
      <c r="F5" s="642"/>
      <c r="G5" s="642"/>
      <c r="H5" s="642"/>
      <c r="I5" s="642"/>
      <c r="J5" s="654" t="s">
        <v>1282</v>
      </c>
      <c r="K5" s="642"/>
      <c r="M5" s="654"/>
      <c r="N5" s="644"/>
      <c r="O5" s="644"/>
      <c r="P5" s="644"/>
      <c r="Q5" s="644"/>
      <c r="R5" s="644"/>
      <c r="S5" s="644"/>
      <c r="T5" s="644"/>
      <c r="U5" s="644"/>
      <c r="V5" s="644"/>
    </row>
    <row r="6" spans="1:24" ht="15" customHeight="1">
      <c r="A6" s="659" t="s">
        <v>1479</v>
      </c>
      <c r="B6" s="642"/>
      <c r="C6" s="642"/>
      <c r="D6" s="642"/>
      <c r="E6" s="642"/>
      <c r="F6" s="642"/>
      <c r="G6" s="642"/>
      <c r="H6" s="642"/>
      <c r="I6" s="642"/>
      <c r="J6" s="659" t="s">
        <v>1479</v>
      </c>
      <c r="K6" s="642"/>
      <c r="M6" s="659"/>
      <c r="N6" s="644"/>
      <c r="O6" s="644"/>
      <c r="P6" s="644"/>
      <c r="Q6" s="644"/>
      <c r="R6" s="644"/>
      <c r="S6" s="644"/>
      <c r="T6" s="644"/>
      <c r="U6" s="644"/>
      <c r="V6" s="644"/>
    </row>
    <row r="7" spans="1:24" ht="15" customHeight="1">
      <c r="A7" s="660" t="s">
        <v>454</v>
      </c>
      <c r="B7" s="637"/>
      <c r="C7" s="637"/>
      <c r="D7" s="637"/>
      <c r="E7" s="637"/>
      <c r="F7" s="637"/>
      <c r="G7" s="637"/>
      <c r="H7" s="637"/>
      <c r="I7" s="637"/>
      <c r="J7" s="660" t="s">
        <v>454</v>
      </c>
      <c r="K7" s="637"/>
      <c r="M7" s="660"/>
      <c r="N7" s="638"/>
      <c r="O7" s="638"/>
      <c r="P7" s="638"/>
      <c r="Q7" s="638"/>
      <c r="R7" s="638"/>
      <c r="S7" s="638"/>
      <c r="T7" s="638"/>
      <c r="U7" s="638"/>
      <c r="V7" s="638"/>
    </row>
    <row r="8" spans="1:24" s="225" customFormat="1" ht="15.75" customHeight="1">
      <c r="A8" s="1224" t="s">
        <v>267</v>
      </c>
      <c r="B8" s="1204" t="s">
        <v>674</v>
      </c>
      <c r="C8" s="1224"/>
      <c r="D8" s="1212" t="s">
        <v>140</v>
      </c>
      <c r="E8" s="1213"/>
      <c r="F8" s="1213"/>
      <c r="G8" s="1212" t="s">
        <v>675</v>
      </c>
      <c r="H8" s="1213"/>
      <c r="I8" s="1222"/>
      <c r="J8" s="1227" t="s">
        <v>38</v>
      </c>
      <c r="K8" s="1216"/>
      <c r="L8" s="1221" t="s">
        <v>435</v>
      </c>
      <c r="M8" s="1222"/>
      <c r="N8" s="1222"/>
      <c r="O8" s="1222"/>
      <c r="P8" s="1222"/>
      <c r="Q8" s="1222"/>
      <c r="R8" s="1222"/>
      <c r="S8" s="1222"/>
      <c r="T8" s="1222"/>
      <c r="U8" s="1223"/>
      <c r="V8" s="1204" t="s">
        <v>267</v>
      </c>
    </row>
    <row r="9" spans="1:24" s="225" customFormat="1" ht="15.75" customHeight="1">
      <c r="A9" s="1225"/>
      <c r="B9" s="1205"/>
      <c r="C9" s="1225"/>
      <c r="D9" s="1190" t="s">
        <v>539</v>
      </c>
      <c r="E9" s="393" t="s">
        <v>522</v>
      </c>
      <c r="F9" s="394"/>
      <c r="G9" s="1191" t="s">
        <v>654</v>
      </c>
      <c r="H9" s="1207" t="s">
        <v>323</v>
      </c>
      <c r="I9" s="1210" t="s">
        <v>989</v>
      </c>
      <c r="J9" s="1228"/>
      <c r="K9" s="1218"/>
      <c r="L9" s="1210" t="s">
        <v>654</v>
      </c>
      <c r="M9" s="1177"/>
      <c r="N9" s="1212" t="s">
        <v>617</v>
      </c>
      <c r="O9" s="1213"/>
      <c r="P9" s="1213"/>
      <c r="Q9" s="1213"/>
      <c r="R9" s="1213"/>
      <c r="S9" s="1213"/>
      <c r="T9" s="1213"/>
      <c r="U9" s="1214"/>
      <c r="V9" s="1205"/>
    </row>
    <row r="10" spans="1:24" s="225" customFormat="1" ht="15.75" customHeight="1">
      <c r="A10" s="1225"/>
      <c r="B10" s="1205"/>
      <c r="C10" s="1225"/>
      <c r="D10" s="1191"/>
      <c r="E10" s="1190" t="s">
        <v>323</v>
      </c>
      <c r="F10" s="1190" t="s">
        <v>989</v>
      </c>
      <c r="G10" s="1191"/>
      <c r="H10" s="1208"/>
      <c r="I10" s="1208"/>
      <c r="J10" s="1228"/>
      <c r="K10" s="1218"/>
      <c r="L10" s="1207"/>
      <c r="M10" s="1179"/>
      <c r="N10" s="1215" t="s">
        <v>770</v>
      </c>
      <c r="O10" s="1216"/>
      <c r="P10" s="1215" t="s">
        <v>754</v>
      </c>
      <c r="Q10" s="1216"/>
      <c r="R10" s="1210" t="s">
        <v>865</v>
      </c>
      <c r="S10" s="1177"/>
      <c r="T10" s="1215" t="s">
        <v>755</v>
      </c>
      <c r="U10" s="1216"/>
      <c r="V10" s="1205"/>
    </row>
    <row r="11" spans="1:24" s="225" customFormat="1" ht="15.75" customHeight="1">
      <c r="A11" s="1225"/>
      <c r="B11" s="1205"/>
      <c r="C11" s="1225"/>
      <c r="D11" s="1191"/>
      <c r="E11" s="1191"/>
      <c r="F11" s="1191"/>
      <c r="G11" s="1191"/>
      <c r="H11" s="1208"/>
      <c r="I11" s="1208"/>
      <c r="J11" s="1228"/>
      <c r="K11" s="1218"/>
      <c r="L11" s="1207"/>
      <c r="M11" s="1179"/>
      <c r="N11" s="1217"/>
      <c r="O11" s="1218"/>
      <c r="P11" s="1217"/>
      <c r="Q11" s="1218"/>
      <c r="R11" s="1207"/>
      <c r="S11" s="1179"/>
      <c r="T11" s="1217"/>
      <c r="U11" s="1218"/>
      <c r="V11" s="1205"/>
    </row>
    <row r="12" spans="1:24" s="225" customFormat="1" ht="15.75" customHeight="1">
      <c r="A12" s="1226"/>
      <c r="B12" s="1206"/>
      <c r="C12" s="1226"/>
      <c r="D12" s="1192"/>
      <c r="E12" s="1192"/>
      <c r="F12" s="1192"/>
      <c r="G12" s="1192"/>
      <c r="H12" s="1209"/>
      <c r="I12" s="1209"/>
      <c r="J12" s="1229"/>
      <c r="K12" s="1220"/>
      <c r="L12" s="1211"/>
      <c r="M12" s="1181"/>
      <c r="N12" s="1219"/>
      <c r="O12" s="1220"/>
      <c r="P12" s="1219"/>
      <c r="Q12" s="1220"/>
      <c r="R12" s="1211"/>
      <c r="S12" s="1181"/>
      <c r="T12" s="1219"/>
      <c r="U12" s="1220"/>
      <c r="V12" s="1206"/>
    </row>
    <row r="13" spans="1:24" ht="26.1" customHeight="1">
      <c r="A13" s="213" t="s">
        <v>591</v>
      </c>
      <c r="B13" s="642"/>
      <c r="C13" s="642"/>
      <c r="D13" s="642"/>
      <c r="E13" s="642"/>
      <c r="F13" s="642"/>
      <c r="G13" s="642"/>
      <c r="H13" s="642"/>
      <c r="I13" s="642"/>
      <c r="J13" s="395" t="s">
        <v>591</v>
      </c>
      <c r="K13" s="642"/>
      <c r="M13" s="395"/>
      <c r="N13" s="641"/>
      <c r="O13" s="641"/>
      <c r="P13" s="641"/>
      <c r="Q13" s="641"/>
      <c r="R13" s="641"/>
      <c r="S13" s="641"/>
      <c r="T13" s="641"/>
      <c r="U13" s="641"/>
      <c r="V13" s="641"/>
    </row>
    <row r="14" spans="1:24" ht="21.95" customHeight="1">
      <c r="A14" s="396" t="s">
        <v>756</v>
      </c>
      <c r="B14" s="654">
        <v>2019</v>
      </c>
      <c r="C14" s="657" t="s">
        <v>834</v>
      </c>
      <c r="D14" s="59">
        <v>4840</v>
      </c>
      <c r="E14" s="59">
        <v>2723</v>
      </c>
      <c r="F14" s="59">
        <v>2117</v>
      </c>
      <c r="G14" s="59">
        <v>2246</v>
      </c>
      <c r="H14" s="59">
        <v>1193</v>
      </c>
      <c r="I14" s="59">
        <v>1053</v>
      </c>
      <c r="J14" s="59">
        <v>1203</v>
      </c>
      <c r="K14" s="59"/>
      <c r="L14" s="59">
        <v>1391</v>
      </c>
      <c r="M14" s="59"/>
      <c r="N14" s="59">
        <v>44</v>
      </c>
      <c r="O14" s="59"/>
      <c r="P14" s="59">
        <v>283</v>
      </c>
      <c r="Q14" s="59"/>
      <c r="R14" s="59">
        <v>619</v>
      </c>
      <c r="S14" s="59"/>
      <c r="T14" s="59">
        <v>445</v>
      </c>
      <c r="U14" s="59"/>
      <c r="V14" s="397" t="s">
        <v>756</v>
      </c>
      <c r="X14" s="27"/>
    </row>
    <row r="15" spans="1:24" ht="15" customHeight="1">
      <c r="A15" s="396" t="s">
        <v>902</v>
      </c>
      <c r="B15" s="654" t="s">
        <v>350</v>
      </c>
      <c r="C15" s="657" t="s">
        <v>54</v>
      </c>
      <c r="D15" s="59">
        <v>6044</v>
      </c>
      <c r="E15" s="59">
        <v>3375</v>
      </c>
      <c r="F15" s="59">
        <v>2669</v>
      </c>
      <c r="G15" s="59">
        <v>2522</v>
      </c>
      <c r="H15" s="59">
        <v>1430</v>
      </c>
      <c r="I15" s="59">
        <v>1092</v>
      </c>
      <c r="J15" s="59">
        <v>1543</v>
      </c>
      <c r="K15" s="59"/>
      <c r="L15" s="59">
        <v>1979</v>
      </c>
      <c r="M15" s="59"/>
      <c r="N15" s="59">
        <v>60</v>
      </c>
      <c r="O15" s="59"/>
      <c r="P15" s="59">
        <v>342</v>
      </c>
      <c r="Q15" s="59"/>
      <c r="R15" s="59">
        <v>914</v>
      </c>
      <c r="S15" s="59"/>
      <c r="T15" s="59">
        <v>663</v>
      </c>
      <c r="U15" s="59"/>
      <c r="V15" s="397" t="s">
        <v>902</v>
      </c>
    </row>
    <row r="16" spans="1:24" ht="15" customHeight="1">
      <c r="A16" s="396" t="s">
        <v>903</v>
      </c>
      <c r="B16" s="654" t="s">
        <v>350</v>
      </c>
      <c r="C16" s="657" t="s">
        <v>59</v>
      </c>
      <c r="D16" s="59">
        <v>6772</v>
      </c>
      <c r="E16" s="59">
        <v>3581</v>
      </c>
      <c r="F16" s="59">
        <v>3191</v>
      </c>
      <c r="G16" s="59">
        <v>2734</v>
      </c>
      <c r="H16" s="59">
        <v>1470</v>
      </c>
      <c r="I16" s="59">
        <v>1264</v>
      </c>
      <c r="J16" s="59">
        <v>1674</v>
      </c>
      <c r="K16" s="59"/>
      <c r="L16" s="59">
        <v>2365</v>
      </c>
      <c r="M16" s="59"/>
      <c r="N16" s="59">
        <v>61</v>
      </c>
      <c r="O16" s="59"/>
      <c r="P16" s="59">
        <v>376</v>
      </c>
      <c r="Q16" s="59"/>
      <c r="R16" s="59">
        <v>1169</v>
      </c>
      <c r="S16" s="59"/>
      <c r="T16" s="59">
        <v>758</v>
      </c>
      <c r="U16" s="59"/>
      <c r="V16" s="397" t="s">
        <v>903</v>
      </c>
    </row>
    <row r="17" spans="1:24" ht="15" customHeight="1">
      <c r="A17" s="396" t="s">
        <v>904</v>
      </c>
      <c r="B17" s="654" t="s">
        <v>350</v>
      </c>
      <c r="C17" s="657" t="s">
        <v>60</v>
      </c>
      <c r="D17" s="59">
        <v>7234</v>
      </c>
      <c r="E17" s="59">
        <v>3775</v>
      </c>
      <c r="F17" s="59">
        <v>3459</v>
      </c>
      <c r="G17" s="59">
        <v>2841</v>
      </c>
      <c r="H17" s="59">
        <v>1547</v>
      </c>
      <c r="I17" s="59">
        <v>1294</v>
      </c>
      <c r="J17" s="59">
        <v>1774</v>
      </c>
      <c r="K17" s="59"/>
      <c r="L17" s="59">
        <v>2619</v>
      </c>
      <c r="M17" s="59"/>
      <c r="N17" s="59">
        <v>62</v>
      </c>
      <c r="O17" s="59"/>
      <c r="P17" s="59">
        <v>392</v>
      </c>
      <c r="Q17" s="59"/>
      <c r="R17" s="59">
        <v>1319</v>
      </c>
      <c r="S17" s="59"/>
      <c r="T17" s="59">
        <v>846</v>
      </c>
      <c r="U17" s="59"/>
      <c r="V17" s="397" t="s">
        <v>904</v>
      </c>
    </row>
    <row r="18" spans="1:24" ht="15" customHeight="1">
      <c r="A18" s="396" t="s">
        <v>905</v>
      </c>
      <c r="B18" s="654" t="s">
        <v>350</v>
      </c>
      <c r="C18" s="657" t="s">
        <v>690</v>
      </c>
      <c r="D18" s="59">
        <v>7383</v>
      </c>
      <c r="E18" s="59">
        <v>3878</v>
      </c>
      <c r="F18" s="59">
        <v>3505</v>
      </c>
      <c r="G18" s="59">
        <v>2924</v>
      </c>
      <c r="H18" s="59">
        <v>1592</v>
      </c>
      <c r="I18" s="59">
        <v>1332</v>
      </c>
      <c r="J18" s="59">
        <v>1825</v>
      </c>
      <c r="K18" s="59"/>
      <c r="L18" s="59">
        <v>2635</v>
      </c>
      <c r="M18" s="59"/>
      <c r="N18" s="59">
        <v>71</v>
      </c>
      <c r="O18" s="59"/>
      <c r="P18" s="59">
        <v>391</v>
      </c>
      <c r="Q18" s="59"/>
      <c r="R18" s="59">
        <v>1338</v>
      </c>
      <c r="S18" s="59"/>
      <c r="T18" s="59">
        <v>835</v>
      </c>
      <c r="U18" s="59"/>
      <c r="V18" s="397" t="s">
        <v>905</v>
      </c>
    </row>
    <row r="19" spans="1:24" ht="15" customHeight="1">
      <c r="A19" s="396" t="s">
        <v>906</v>
      </c>
      <c r="B19" s="654" t="s">
        <v>350</v>
      </c>
      <c r="C19" s="657" t="s">
        <v>691</v>
      </c>
      <c r="D19" s="59">
        <v>6694</v>
      </c>
      <c r="E19" s="59">
        <v>3567</v>
      </c>
      <c r="F19" s="59">
        <v>3127</v>
      </c>
      <c r="G19" s="59">
        <v>2640</v>
      </c>
      <c r="H19" s="59">
        <v>1455</v>
      </c>
      <c r="I19" s="59">
        <v>1184</v>
      </c>
      <c r="J19" s="59">
        <v>1654</v>
      </c>
      <c r="K19" s="59"/>
      <c r="L19" s="59">
        <v>2401</v>
      </c>
      <c r="M19" s="59"/>
      <c r="N19" s="59">
        <v>68</v>
      </c>
      <c r="O19" s="59"/>
      <c r="P19" s="59">
        <v>390</v>
      </c>
      <c r="Q19" s="59"/>
      <c r="R19" s="59">
        <v>1215</v>
      </c>
      <c r="S19" s="59"/>
      <c r="T19" s="59">
        <v>727</v>
      </c>
      <c r="U19" s="59"/>
      <c r="V19" s="397" t="s">
        <v>906</v>
      </c>
    </row>
    <row r="20" spans="1:24" ht="15" customHeight="1">
      <c r="A20" s="396" t="s">
        <v>907</v>
      </c>
      <c r="B20" s="654" t="s">
        <v>350</v>
      </c>
      <c r="C20" s="657" t="s">
        <v>692</v>
      </c>
      <c r="D20" s="59">
        <v>8016</v>
      </c>
      <c r="E20" s="59">
        <v>4162</v>
      </c>
      <c r="F20" s="59">
        <v>3854</v>
      </c>
      <c r="G20" s="59">
        <v>3119</v>
      </c>
      <c r="H20" s="59">
        <v>1681</v>
      </c>
      <c r="I20" s="59">
        <v>1438</v>
      </c>
      <c r="J20" s="59">
        <v>1973</v>
      </c>
      <c r="K20" s="59"/>
      <c r="L20" s="59">
        <v>2924</v>
      </c>
      <c r="M20" s="59"/>
      <c r="N20" s="59">
        <v>64</v>
      </c>
      <c r="O20" s="59"/>
      <c r="P20" s="59">
        <v>444</v>
      </c>
      <c r="Q20" s="59"/>
      <c r="R20" s="59">
        <v>1469</v>
      </c>
      <c r="S20" s="59"/>
      <c r="T20" s="59">
        <v>947</v>
      </c>
      <c r="U20" s="59"/>
      <c r="V20" s="397" t="s">
        <v>907</v>
      </c>
    </row>
    <row r="21" spans="1:24" ht="15" customHeight="1">
      <c r="A21" s="396" t="s">
        <v>908</v>
      </c>
      <c r="B21" s="654" t="s">
        <v>350</v>
      </c>
      <c r="C21" s="657" t="s">
        <v>215</v>
      </c>
      <c r="D21" s="59">
        <v>6158</v>
      </c>
      <c r="E21" s="59">
        <v>3149</v>
      </c>
      <c r="F21" s="59">
        <v>3009</v>
      </c>
      <c r="G21" s="59">
        <v>2617</v>
      </c>
      <c r="H21" s="59">
        <v>1387</v>
      </c>
      <c r="I21" s="59">
        <v>1230</v>
      </c>
      <c r="J21" s="59">
        <v>1338</v>
      </c>
      <c r="K21" s="59"/>
      <c r="L21" s="59">
        <v>2203</v>
      </c>
      <c r="M21" s="59"/>
      <c r="N21" s="59">
        <v>53</v>
      </c>
      <c r="O21" s="59"/>
      <c r="P21" s="59">
        <v>371</v>
      </c>
      <c r="Q21" s="59"/>
      <c r="R21" s="59">
        <v>1105</v>
      </c>
      <c r="S21" s="59"/>
      <c r="T21" s="59">
        <v>674</v>
      </c>
      <c r="U21" s="59"/>
      <c r="V21" s="397" t="s">
        <v>908</v>
      </c>
    </row>
    <row r="22" spans="1:24" ht="15" customHeight="1">
      <c r="A22" s="396" t="s">
        <v>909</v>
      </c>
      <c r="B22" s="654" t="s">
        <v>350</v>
      </c>
      <c r="C22" s="657" t="s">
        <v>193</v>
      </c>
      <c r="D22" s="59">
        <v>7506</v>
      </c>
      <c r="E22" s="59">
        <v>3877</v>
      </c>
      <c r="F22" s="59">
        <v>3629</v>
      </c>
      <c r="G22" s="59">
        <v>2955</v>
      </c>
      <c r="H22" s="59">
        <v>1579</v>
      </c>
      <c r="I22" s="59">
        <v>1375</v>
      </c>
      <c r="J22" s="59">
        <v>1791</v>
      </c>
      <c r="K22" s="59"/>
      <c r="L22" s="59">
        <v>2761</v>
      </c>
      <c r="M22" s="59"/>
      <c r="N22" s="59">
        <v>75</v>
      </c>
      <c r="O22" s="59"/>
      <c r="P22" s="59">
        <v>432</v>
      </c>
      <c r="Q22" s="59"/>
      <c r="R22" s="59">
        <v>1408</v>
      </c>
      <c r="S22" s="59"/>
      <c r="T22" s="59">
        <v>846</v>
      </c>
      <c r="U22" s="59"/>
      <c r="V22" s="397" t="s">
        <v>909</v>
      </c>
    </row>
    <row r="23" spans="1:24" ht="15" customHeight="1">
      <c r="A23" s="396" t="s">
        <v>471</v>
      </c>
      <c r="B23" s="654" t="s">
        <v>350</v>
      </c>
      <c r="C23" s="657" t="s">
        <v>194</v>
      </c>
      <c r="D23" s="59">
        <v>7806</v>
      </c>
      <c r="E23" s="59">
        <v>4036</v>
      </c>
      <c r="F23" s="59">
        <v>3770</v>
      </c>
      <c r="G23" s="59">
        <v>3089</v>
      </c>
      <c r="H23" s="59">
        <v>1619</v>
      </c>
      <c r="I23" s="59">
        <v>1470</v>
      </c>
      <c r="J23" s="59">
        <v>1897</v>
      </c>
      <c r="K23" s="59"/>
      <c r="L23" s="59">
        <v>2820</v>
      </c>
      <c r="M23" s="59"/>
      <c r="N23" s="59">
        <v>72</v>
      </c>
      <c r="O23" s="59"/>
      <c r="P23" s="59">
        <v>447</v>
      </c>
      <c r="Q23" s="59"/>
      <c r="R23" s="59">
        <v>1436</v>
      </c>
      <c r="S23" s="59"/>
      <c r="T23" s="59">
        <v>864</v>
      </c>
      <c r="U23" s="59"/>
      <c r="V23" s="397" t="s">
        <v>471</v>
      </c>
    </row>
    <row r="24" spans="1:24" ht="15" customHeight="1">
      <c r="A24" s="396" t="s">
        <v>472</v>
      </c>
      <c r="B24" s="654" t="s">
        <v>350</v>
      </c>
      <c r="C24" s="657" t="s">
        <v>195</v>
      </c>
      <c r="D24" s="59">
        <v>7357</v>
      </c>
      <c r="E24" s="59">
        <v>3823</v>
      </c>
      <c r="F24" s="59">
        <v>3533</v>
      </c>
      <c r="G24" s="59">
        <v>2921</v>
      </c>
      <c r="H24" s="59">
        <v>1554</v>
      </c>
      <c r="I24" s="59">
        <v>1367</v>
      </c>
      <c r="J24" s="59">
        <v>1768</v>
      </c>
      <c r="K24" s="59"/>
      <c r="L24" s="59">
        <v>2668</v>
      </c>
      <c r="M24" s="59"/>
      <c r="N24" s="59">
        <v>69</v>
      </c>
      <c r="O24" s="59"/>
      <c r="P24" s="59">
        <v>433</v>
      </c>
      <c r="Q24" s="59"/>
      <c r="R24" s="59">
        <v>1350</v>
      </c>
      <c r="S24" s="59"/>
      <c r="T24" s="59">
        <v>816</v>
      </c>
      <c r="U24" s="59"/>
      <c r="V24" s="397" t="s">
        <v>472</v>
      </c>
    </row>
    <row r="25" spans="1:24" ht="15" customHeight="1">
      <c r="A25" s="396" t="s">
        <v>473</v>
      </c>
      <c r="B25" s="654" t="s">
        <v>350</v>
      </c>
      <c r="C25" s="657" t="s">
        <v>657</v>
      </c>
      <c r="D25" s="59">
        <v>5539</v>
      </c>
      <c r="E25" s="59">
        <v>2957</v>
      </c>
      <c r="F25" s="59">
        <v>2582</v>
      </c>
      <c r="G25" s="59">
        <v>2269</v>
      </c>
      <c r="H25" s="59">
        <v>1221</v>
      </c>
      <c r="I25" s="59">
        <v>1048</v>
      </c>
      <c r="J25" s="59">
        <v>1312</v>
      </c>
      <c r="K25" s="59"/>
      <c r="L25" s="59">
        <v>1957</v>
      </c>
      <c r="M25" s="59"/>
      <c r="N25" s="59">
        <v>67</v>
      </c>
      <c r="O25" s="59"/>
      <c r="P25" s="59">
        <v>357</v>
      </c>
      <c r="Q25" s="59"/>
      <c r="R25" s="59">
        <v>969</v>
      </c>
      <c r="S25" s="59"/>
      <c r="T25" s="59">
        <v>564</v>
      </c>
      <c r="U25" s="59"/>
      <c r="V25" s="397" t="s">
        <v>473</v>
      </c>
    </row>
    <row r="26" spans="1:24" ht="21.95" customHeight="1">
      <c r="A26" s="396" t="s">
        <v>447</v>
      </c>
      <c r="B26" s="654"/>
      <c r="C26" s="657" t="s">
        <v>349</v>
      </c>
      <c r="D26" s="59">
        <v>81349</v>
      </c>
      <c r="E26" s="59">
        <v>42903</v>
      </c>
      <c r="F26" s="59">
        <v>38445</v>
      </c>
      <c r="G26" s="59">
        <v>32877</v>
      </c>
      <c r="H26" s="59">
        <v>17728</v>
      </c>
      <c r="I26" s="59">
        <v>15147</v>
      </c>
      <c r="J26" s="59">
        <v>19752</v>
      </c>
      <c r="K26" s="59"/>
      <c r="L26" s="59">
        <v>28723</v>
      </c>
      <c r="M26" s="59"/>
      <c r="N26" s="59">
        <v>766</v>
      </c>
      <c r="O26" s="59"/>
      <c r="P26" s="59">
        <v>4658</v>
      </c>
      <c r="Q26" s="59"/>
      <c r="R26" s="59">
        <v>14311</v>
      </c>
      <c r="S26" s="59"/>
      <c r="T26" s="59">
        <v>8985</v>
      </c>
      <c r="U26" s="59"/>
      <c r="V26" s="397" t="s">
        <v>447</v>
      </c>
    </row>
    <row r="27" spans="1:24" ht="26.1" customHeight="1">
      <c r="A27" s="398" t="s">
        <v>592</v>
      </c>
      <c r="B27" s="396"/>
      <c r="C27" s="396"/>
      <c r="D27" s="59"/>
      <c r="E27" s="59"/>
      <c r="F27" s="59"/>
      <c r="G27" s="59"/>
      <c r="H27" s="59"/>
      <c r="I27" s="59"/>
      <c r="J27" s="399" t="s">
        <v>592</v>
      </c>
      <c r="K27" s="59"/>
      <c r="M27" s="399"/>
      <c r="N27" s="59"/>
      <c r="O27" s="59"/>
      <c r="P27" s="59"/>
      <c r="Q27" s="59"/>
      <c r="R27" s="59"/>
      <c r="S27" s="59"/>
      <c r="T27" s="59"/>
      <c r="U27" s="59"/>
      <c r="V27" s="396"/>
    </row>
    <row r="28" spans="1:24" ht="21.95" customHeight="1">
      <c r="A28" s="396">
        <v>14</v>
      </c>
      <c r="B28" s="654">
        <v>2019</v>
      </c>
      <c r="C28" s="657" t="s">
        <v>834</v>
      </c>
      <c r="D28" s="59">
        <v>4723</v>
      </c>
      <c r="E28" s="59">
        <v>3147</v>
      </c>
      <c r="F28" s="59">
        <v>1576</v>
      </c>
      <c r="G28" s="59">
        <v>1975</v>
      </c>
      <c r="H28" s="59">
        <v>1273</v>
      </c>
      <c r="I28" s="59">
        <v>702</v>
      </c>
      <c r="J28" s="59">
        <v>1494</v>
      </c>
      <c r="K28" s="59"/>
      <c r="L28" s="59">
        <v>1254</v>
      </c>
      <c r="M28" s="59"/>
      <c r="N28" s="59">
        <v>63</v>
      </c>
      <c r="O28" s="59"/>
      <c r="P28" s="59">
        <v>317</v>
      </c>
      <c r="Q28" s="59"/>
      <c r="R28" s="59">
        <v>427</v>
      </c>
      <c r="S28" s="59"/>
      <c r="T28" s="59">
        <v>448</v>
      </c>
      <c r="U28" s="59"/>
      <c r="V28" s="397" t="s">
        <v>289</v>
      </c>
      <c r="X28" s="27"/>
    </row>
    <row r="29" spans="1:24" ht="15" customHeight="1">
      <c r="A29" s="396">
        <v>15</v>
      </c>
      <c r="B29" s="654" t="s">
        <v>350</v>
      </c>
      <c r="C29" s="657" t="s">
        <v>54</v>
      </c>
      <c r="D29" s="59">
        <v>6344</v>
      </c>
      <c r="E29" s="59">
        <v>4231</v>
      </c>
      <c r="F29" s="59">
        <v>2112</v>
      </c>
      <c r="G29" s="59">
        <v>2448</v>
      </c>
      <c r="H29" s="59">
        <v>1596</v>
      </c>
      <c r="I29" s="59">
        <v>852</v>
      </c>
      <c r="J29" s="59">
        <v>2061</v>
      </c>
      <c r="K29" s="59"/>
      <c r="L29" s="59">
        <v>1835</v>
      </c>
      <c r="M29" s="59"/>
      <c r="N29" s="59">
        <v>97</v>
      </c>
      <c r="O29" s="59"/>
      <c r="P29" s="59">
        <v>478</v>
      </c>
      <c r="Q29" s="59"/>
      <c r="R29" s="59">
        <v>601</v>
      </c>
      <c r="S29" s="59"/>
      <c r="T29" s="59">
        <v>659</v>
      </c>
      <c r="U29" s="59"/>
      <c r="V29" s="397" t="s">
        <v>292</v>
      </c>
    </row>
    <row r="30" spans="1:24" ht="15" customHeight="1">
      <c r="A30" s="396">
        <v>16</v>
      </c>
      <c r="B30" s="654" t="s">
        <v>350</v>
      </c>
      <c r="C30" s="657" t="s">
        <v>59</v>
      </c>
      <c r="D30" s="59">
        <v>8697</v>
      </c>
      <c r="E30" s="59">
        <v>5287</v>
      </c>
      <c r="F30" s="59">
        <v>3410</v>
      </c>
      <c r="G30" s="59">
        <v>3041</v>
      </c>
      <c r="H30" s="59">
        <v>1863</v>
      </c>
      <c r="I30" s="59">
        <v>1178</v>
      </c>
      <c r="J30" s="59">
        <v>2767</v>
      </c>
      <c r="K30" s="59"/>
      <c r="L30" s="59">
        <v>2889</v>
      </c>
      <c r="M30" s="59"/>
      <c r="N30" s="59">
        <v>120</v>
      </c>
      <c r="O30" s="59"/>
      <c r="P30" s="59">
        <v>537</v>
      </c>
      <c r="Q30" s="59"/>
      <c r="R30" s="59">
        <v>1124</v>
      </c>
      <c r="S30" s="59"/>
      <c r="T30" s="59">
        <v>1108</v>
      </c>
      <c r="U30" s="59"/>
      <c r="V30" s="397" t="s">
        <v>293</v>
      </c>
    </row>
    <row r="31" spans="1:24" ht="15" customHeight="1">
      <c r="A31" s="396">
        <v>17</v>
      </c>
      <c r="B31" s="654" t="s">
        <v>350</v>
      </c>
      <c r="C31" s="657" t="s">
        <v>60</v>
      </c>
      <c r="D31" s="59">
        <v>10583</v>
      </c>
      <c r="E31" s="59">
        <v>6079</v>
      </c>
      <c r="F31" s="59">
        <v>4504</v>
      </c>
      <c r="G31" s="59">
        <v>3432</v>
      </c>
      <c r="H31" s="59">
        <v>2019</v>
      </c>
      <c r="I31" s="59">
        <v>1413</v>
      </c>
      <c r="J31" s="59">
        <v>3304</v>
      </c>
      <c r="K31" s="59"/>
      <c r="L31" s="59">
        <v>3847</v>
      </c>
      <c r="M31" s="59"/>
      <c r="N31" s="59">
        <v>120</v>
      </c>
      <c r="O31" s="59"/>
      <c r="P31" s="59">
        <v>637</v>
      </c>
      <c r="Q31" s="59"/>
      <c r="R31" s="59">
        <v>1677</v>
      </c>
      <c r="S31" s="59"/>
      <c r="T31" s="59">
        <v>1414</v>
      </c>
      <c r="U31" s="59"/>
      <c r="V31" s="397" t="s">
        <v>294</v>
      </c>
    </row>
    <row r="32" spans="1:24" ht="15" customHeight="1">
      <c r="A32" s="396">
        <v>18</v>
      </c>
      <c r="B32" s="654" t="s">
        <v>350</v>
      </c>
      <c r="C32" s="657" t="s">
        <v>690</v>
      </c>
      <c r="D32" s="59">
        <v>10626</v>
      </c>
      <c r="E32" s="59">
        <v>6127</v>
      </c>
      <c r="F32" s="59">
        <v>4499</v>
      </c>
      <c r="G32" s="59">
        <v>3370</v>
      </c>
      <c r="H32" s="59">
        <v>2041</v>
      </c>
      <c r="I32" s="59">
        <v>1329</v>
      </c>
      <c r="J32" s="59">
        <v>3311</v>
      </c>
      <c r="K32" s="59"/>
      <c r="L32" s="59">
        <v>3945</v>
      </c>
      <c r="M32" s="59"/>
      <c r="N32" s="59">
        <v>135</v>
      </c>
      <c r="O32" s="59"/>
      <c r="P32" s="59">
        <v>639</v>
      </c>
      <c r="Q32" s="59"/>
      <c r="R32" s="59">
        <v>1714</v>
      </c>
      <c r="S32" s="59"/>
      <c r="T32" s="59">
        <v>1456</v>
      </c>
      <c r="U32" s="59"/>
      <c r="V32" s="397" t="s">
        <v>910</v>
      </c>
    </row>
    <row r="33" spans="1:24" ht="15" customHeight="1">
      <c r="A33" s="396">
        <v>19</v>
      </c>
      <c r="B33" s="654" t="s">
        <v>350</v>
      </c>
      <c r="C33" s="657" t="s">
        <v>691</v>
      </c>
      <c r="D33" s="59">
        <v>9529</v>
      </c>
      <c r="E33" s="59">
        <v>5444</v>
      </c>
      <c r="F33" s="59">
        <v>4084</v>
      </c>
      <c r="G33" s="59">
        <v>2987</v>
      </c>
      <c r="H33" s="59">
        <v>1788</v>
      </c>
      <c r="I33" s="59">
        <v>1200</v>
      </c>
      <c r="J33" s="59">
        <v>2966</v>
      </c>
      <c r="K33" s="59"/>
      <c r="L33" s="59">
        <v>3575</v>
      </c>
      <c r="M33" s="59"/>
      <c r="N33" s="59">
        <v>132</v>
      </c>
      <c r="O33" s="59"/>
      <c r="P33" s="59">
        <v>559</v>
      </c>
      <c r="Q33" s="59"/>
      <c r="R33" s="59">
        <v>1606</v>
      </c>
      <c r="S33" s="59"/>
      <c r="T33" s="59">
        <v>1279</v>
      </c>
      <c r="U33" s="59"/>
      <c r="V33" s="397" t="s">
        <v>911</v>
      </c>
    </row>
    <row r="34" spans="1:24" ht="15" customHeight="1">
      <c r="A34" s="396">
        <v>20</v>
      </c>
      <c r="B34" s="654" t="s">
        <v>350</v>
      </c>
      <c r="C34" s="657" t="s">
        <v>692</v>
      </c>
      <c r="D34" s="59">
        <v>11831</v>
      </c>
      <c r="E34" s="59">
        <v>6780</v>
      </c>
      <c r="F34" s="59">
        <v>5051</v>
      </c>
      <c r="G34" s="59">
        <v>3724</v>
      </c>
      <c r="H34" s="59">
        <v>2184</v>
      </c>
      <c r="I34" s="59">
        <v>1540</v>
      </c>
      <c r="J34" s="59">
        <v>3678</v>
      </c>
      <c r="K34" s="59"/>
      <c r="L34" s="59">
        <v>4429</v>
      </c>
      <c r="M34" s="59"/>
      <c r="N34" s="59">
        <v>153</v>
      </c>
      <c r="O34" s="59"/>
      <c r="P34" s="59">
        <v>765</v>
      </c>
      <c r="Q34" s="59"/>
      <c r="R34" s="59">
        <v>1935</v>
      </c>
      <c r="S34" s="59"/>
      <c r="T34" s="59">
        <v>1576</v>
      </c>
      <c r="U34" s="59"/>
      <c r="V34" s="397" t="s">
        <v>912</v>
      </c>
    </row>
    <row r="35" spans="1:24" ht="15" customHeight="1">
      <c r="A35" s="396">
        <v>21</v>
      </c>
      <c r="B35" s="654" t="s">
        <v>350</v>
      </c>
      <c r="C35" s="657" t="s">
        <v>215</v>
      </c>
      <c r="D35" s="59">
        <v>8781</v>
      </c>
      <c r="E35" s="59">
        <v>5028</v>
      </c>
      <c r="F35" s="59">
        <v>3753</v>
      </c>
      <c r="G35" s="59">
        <v>3016</v>
      </c>
      <c r="H35" s="59">
        <v>1808</v>
      </c>
      <c r="I35" s="59">
        <v>1208</v>
      </c>
      <c r="J35" s="59">
        <v>2553</v>
      </c>
      <c r="K35" s="59"/>
      <c r="L35" s="59">
        <v>3212</v>
      </c>
      <c r="M35" s="59"/>
      <c r="N35" s="59">
        <v>112</v>
      </c>
      <c r="O35" s="59"/>
      <c r="P35" s="59">
        <v>555</v>
      </c>
      <c r="Q35" s="59"/>
      <c r="R35" s="59">
        <v>1434</v>
      </c>
      <c r="S35" s="59"/>
      <c r="T35" s="59">
        <v>1111</v>
      </c>
      <c r="U35" s="59"/>
      <c r="V35" s="397" t="s">
        <v>913</v>
      </c>
    </row>
    <row r="36" spans="1:24" ht="15" customHeight="1">
      <c r="A36" s="396">
        <v>22</v>
      </c>
      <c r="B36" s="654" t="s">
        <v>350</v>
      </c>
      <c r="C36" s="657" t="s">
        <v>193</v>
      </c>
      <c r="D36" s="59">
        <v>10855</v>
      </c>
      <c r="E36" s="59">
        <v>6187</v>
      </c>
      <c r="F36" s="59">
        <v>4668</v>
      </c>
      <c r="G36" s="59">
        <v>3424</v>
      </c>
      <c r="H36" s="59">
        <v>2040</v>
      </c>
      <c r="I36" s="59">
        <v>1384</v>
      </c>
      <c r="J36" s="59">
        <v>3330</v>
      </c>
      <c r="K36" s="59"/>
      <c r="L36" s="59">
        <v>4101</v>
      </c>
      <c r="M36" s="59"/>
      <c r="N36" s="59">
        <v>129</v>
      </c>
      <c r="O36" s="59"/>
      <c r="P36" s="59">
        <v>688</v>
      </c>
      <c r="Q36" s="59"/>
      <c r="R36" s="59">
        <v>1818</v>
      </c>
      <c r="S36" s="59"/>
      <c r="T36" s="59">
        <v>1466</v>
      </c>
      <c r="U36" s="59"/>
      <c r="V36" s="397" t="s">
        <v>914</v>
      </c>
    </row>
    <row r="37" spans="1:24" ht="15" customHeight="1">
      <c r="A37" s="396">
        <v>23</v>
      </c>
      <c r="B37" s="654" t="s">
        <v>350</v>
      </c>
      <c r="C37" s="657" t="s">
        <v>194</v>
      </c>
      <c r="D37" s="59">
        <v>11347</v>
      </c>
      <c r="E37" s="59">
        <v>6408</v>
      </c>
      <c r="F37" s="59">
        <v>4938</v>
      </c>
      <c r="G37" s="59">
        <v>3533</v>
      </c>
      <c r="H37" s="59">
        <v>2043</v>
      </c>
      <c r="I37" s="59">
        <v>1490</v>
      </c>
      <c r="J37" s="59">
        <v>3527</v>
      </c>
      <c r="K37" s="59"/>
      <c r="L37" s="59">
        <v>4286</v>
      </c>
      <c r="M37" s="59"/>
      <c r="N37" s="59">
        <v>135</v>
      </c>
      <c r="O37" s="59"/>
      <c r="P37" s="59">
        <v>703</v>
      </c>
      <c r="Q37" s="59"/>
      <c r="R37" s="59">
        <v>1841</v>
      </c>
      <c r="S37" s="59"/>
      <c r="T37" s="59">
        <v>1607</v>
      </c>
      <c r="U37" s="59"/>
      <c r="V37" s="397" t="s">
        <v>915</v>
      </c>
    </row>
    <row r="38" spans="1:24" ht="15" customHeight="1">
      <c r="A38" s="396">
        <v>24</v>
      </c>
      <c r="B38" s="654" t="s">
        <v>350</v>
      </c>
      <c r="C38" s="657" t="s">
        <v>195</v>
      </c>
      <c r="D38" s="59">
        <v>10592</v>
      </c>
      <c r="E38" s="59">
        <v>6033</v>
      </c>
      <c r="F38" s="59">
        <v>4559</v>
      </c>
      <c r="G38" s="59">
        <v>3327</v>
      </c>
      <c r="H38" s="59">
        <v>1921</v>
      </c>
      <c r="I38" s="59">
        <v>1406</v>
      </c>
      <c r="J38" s="59">
        <v>3299</v>
      </c>
      <c r="K38" s="59"/>
      <c r="L38" s="59">
        <v>3966</v>
      </c>
      <c r="M38" s="59"/>
      <c r="N38" s="59">
        <v>121</v>
      </c>
      <c r="O38" s="59"/>
      <c r="P38" s="59">
        <v>692</v>
      </c>
      <c r="Q38" s="59"/>
      <c r="R38" s="59">
        <v>1684</v>
      </c>
      <c r="S38" s="59"/>
      <c r="T38" s="59">
        <v>1469</v>
      </c>
      <c r="U38" s="59"/>
      <c r="V38" s="397" t="s">
        <v>916</v>
      </c>
    </row>
    <row r="39" spans="1:24" ht="15" customHeight="1">
      <c r="A39" s="396">
        <v>25</v>
      </c>
      <c r="B39" s="654" t="s">
        <v>350</v>
      </c>
      <c r="C39" s="657" t="s">
        <v>657</v>
      </c>
      <c r="D39" s="59">
        <v>7121</v>
      </c>
      <c r="E39" s="59">
        <v>4229</v>
      </c>
      <c r="F39" s="59">
        <v>2892</v>
      </c>
      <c r="G39" s="59">
        <v>2294</v>
      </c>
      <c r="H39" s="59">
        <v>1369</v>
      </c>
      <c r="I39" s="59">
        <v>926</v>
      </c>
      <c r="J39" s="59">
        <v>2329</v>
      </c>
      <c r="K39" s="59"/>
      <c r="L39" s="59">
        <v>2497</v>
      </c>
      <c r="M39" s="59"/>
      <c r="N39" s="59">
        <v>88</v>
      </c>
      <c r="O39" s="59"/>
      <c r="P39" s="59">
        <v>443</v>
      </c>
      <c r="Q39" s="59"/>
      <c r="R39" s="59">
        <v>1041</v>
      </c>
      <c r="S39" s="59"/>
      <c r="T39" s="59">
        <v>925</v>
      </c>
      <c r="U39" s="59"/>
      <c r="V39" s="397" t="s">
        <v>917</v>
      </c>
    </row>
    <row r="40" spans="1:24" ht="21.95" customHeight="1">
      <c r="A40" s="396">
        <v>26</v>
      </c>
      <c r="B40" s="654"/>
      <c r="C40" s="657" t="s">
        <v>349</v>
      </c>
      <c r="D40" s="59">
        <v>111029</v>
      </c>
      <c r="E40" s="59">
        <v>64980</v>
      </c>
      <c r="F40" s="59">
        <v>46046</v>
      </c>
      <c r="G40" s="59">
        <v>36571</v>
      </c>
      <c r="H40" s="59">
        <v>21945</v>
      </c>
      <c r="I40" s="59">
        <v>14628</v>
      </c>
      <c r="J40" s="59">
        <v>34619</v>
      </c>
      <c r="K40" s="59"/>
      <c r="L40" s="59">
        <v>39836</v>
      </c>
      <c r="M40" s="59"/>
      <c r="N40" s="59">
        <v>1405</v>
      </c>
      <c r="O40" s="59"/>
      <c r="P40" s="59">
        <v>7013</v>
      </c>
      <c r="Q40" s="59"/>
      <c r="R40" s="59">
        <v>16902</v>
      </c>
      <c r="S40" s="59"/>
      <c r="T40" s="59">
        <v>14518</v>
      </c>
      <c r="U40" s="59"/>
      <c r="V40" s="397" t="s">
        <v>918</v>
      </c>
    </row>
    <row r="41" spans="1:24" ht="26.1" customHeight="1">
      <c r="A41" s="398" t="s">
        <v>593</v>
      </c>
      <c r="B41" s="396"/>
      <c r="C41" s="396"/>
      <c r="D41" s="59"/>
      <c r="E41" s="59"/>
      <c r="F41" s="59"/>
      <c r="G41" s="59"/>
      <c r="H41" s="59"/>
      <c r="I41" s="59"/>
      <c r="J41" s="399" t="s">
        <v>593</v>
      </c>
      <c r="K41" s="59"/>
      <c r="M41" s="399"/>
      <c r="N41" s="59"/>
      <c r="O41" s="59"/>
      <c r="P41" s="59"/>
      <c r="Q41" s="59"/>
      <c r="R41" s="59"/>
      <c r="S41" s="59"/>
      <c r="T41" s="59"/>
      <c r="U41" s="59"/>
      <c r="V41" s="396"/>
    </row>
    <row r="42" spans="1:24" ht="21.95" customHeight="1">
      <c r="A42" s="396" t="s">
        <v>649</v>
      </c>
      <c r="B42" s="654">
        <v>2019</v>
      </c>
      <c r="C42" s="657" t="s">
        <v>834</v>
      </c>
      <c r="D42" s="59">
        <v>1225</v>
      </c>
      <c r="E42" s="59">
        <v>709</v>
      </c>
      <c r="F42" s="59">
        <v>517</v>
      </c>
      <c r="G42" s="59">
        <v>417</v>
      </c>
      <c r="H42" s="59">
        <v>116</v>
      </c>
      <c r="I42" s="59">
        <v>300</v>
      </c>
      <c r="J42" s="59">
        <v>506</v>
      </c>
      <c r="K42" s="59"/>
      <c r="L42" s="59">
        <v>303</v>
      </c>
      <c r="M42" s="59"/>
      <c r="N42" s="59">
        <v>23</v>
      </c>
      <c r="O42" s="59"/>
      <c r="P42" s="59">
        <v>64</v>
      </c>
      <c r="Q42" s="59"/>
      <c r="R42" s="59">
        <v>149</v>
      </c>
      <c r="S42" s="59"/>
      <c r="T42" s="59">
        <v>67</v>
      </c>
      <c r="U42" s="59"/>
      <c r="V42" s="397" t="s">
        <v>649</v>
      </c>
      <c r="X42" s="27"/>
    </row>
    <row r="43" spans="1:24" ht="15" customHeight="1">
      <c r="A43" s="396" t="s">
        <v>650</v>
      </c>
      <c r="B43" s="654" t="s">
        <v>350</v>
      </c>
      <c r="C43" s="657" t="s">
        <v>54</v>
      </c>
      <c r="D43" s="59">
        <v>1292</v>
      </c>
      <c r="E43" s="59">
        <v>739</v>
      </c>
      <c r="F43" s="59">
        <v>552</v>
      </c>
      <c r="G43" s="59">
        <v>463</v>
      </c>
      <c r="H43" s="59">
        <v>125</v>
      </c>
      <c r="I43" s="59">
        <v>338</v>
      </c>
      <c r="J43" s="59">
        <v>526</v>
      </c>
      <c r="K43" s="59"/>
      <c r="L43" s="59">
        <v>303</v>
      </c>
      <c r="M43" s="59"/>
      <c r="N43" s="59">
        <v>25</v>
      </c>
      <c r="O43" s="59"/>
      <c r="P43" s="59">
        <v>64</v>
      </c>
      <c r="Q43" s="59"/>
      <c r="R43" s="59">
        <v>143</v>
      </c>
      <c r="S43" s="59"/>
      <c r="T43" s="59">
        <v>71</v>
      </c>
      <c r="U43" s="59"/>
      <c r="V43" s="397" t="s">
        <v>650</v>
      </c>
    </row>
    <row r="44" spans="1:24" ht="15" customHeight="1">
      <c r="A44" s="396" t="s">
        <v>651</v>
      </c>
      <c r="B44" s="654" t="s">
        <v>350</v>
      </c>
      <c r="C44" s="657" t="s">
        <v>59</v>
      </c>
      <c r="D44" s="59">
        <v>1427</v>
      </c>
      <c r="E44" s="59">
        <v>799</v>
      </c>
      <c r="F44" s="59">
        <v>628</v>
      </c>
      <c r="G44" s="59">
        <v>491</v>
      </c>
      <c r="H44" s="59">
        <v>138</v>
      </c>
      <c r="I44" s="59">
        <v>352</v>
      </c>
      <c r="J44" s="59">
        <v>579</v>
      </c>
      <c r="K44" s="59"/>
      <c r="L44" s="59">
        <v>358</v>
      </c>
      <c r="M44" s="59"/>
      <c r="N44" s="59">
        <v>18</v>
      </c>
      <c r="O44" s="59"/>
      <c r="P44" s="59">
        <v>64</v>
      </c>
      <c r="Q44" s="59"/>
      <c r="R44" s="59">
        <v>187</v>
      </c>
      <c r="S44" s="59"/>
      <c r="T44" s="59">
        <v>89</v>
      </c>
      <c r="U44" s="59"/>
      <c r="V44" s="397" t="s">
        <v>651</v>
      </c>
    </row>
    <row r="45" spans="1:24" ht="15" customHeight="1">
      <c r="A45" s="396" t="s">
        <v>652</v>
      </c>
      <c r="B45" s="654" t="s">
        <v>350</v>
      </c>
      <c r="C45" s="657" t="s">
        <v>60</v>
      </c>
      <c r="D45" s="59">
        <v>1466</v>
      </c>
      <c r="E45" s="59">
        <v>824</v>
      </c>
      <c r="F45" s="59">
        <v>642</v>
      </c>
      <c r="G45" s="59">
        <v>503</v>
      </c>
      <c r="H45" s="59">
        <v>138</v>
      </c>
      <c r="I45" s="59">
        <v>366</v>
      </c>
      <c r="J45" s="59">
        <v>589</v>
      </c>
      <c r="K45" s="59"/>
      <c r="L45" s="59">
        <v>374</v>
      </c>
      <c r="M45" s="59"/>
      <c r="N45" s="59">
        <v>18</v>
      </c>
      <c r="O45" s="59"/>
      <c r="P45" s="59">
        <v>79</v>
      </c>
      <c r="Q45" s="59"/>
      <c r="R45" s="59">
        <v>201</v>
      </c>
      <c r="S45" s="59"/>
      <c r="T45" s="59">
        <v>75</v>
      </c>
      <c r="U45" s="59"/>
      <c r="V45" s="397" t="s">
        <v>652</v>
      </c>
    </row>
    <row r="46" spans="1:24" ht="15" customHeight="1">
      <c r="A46" s="396" t="s">
        <v>723</v>
      </c>
      <c r="B46" s="654" t="s">
        <v>350</v>
      </c>
      <c r="C46" s="657" t="s">
        <v>690</v>
      </c>
      <c r="D46" s="59">
        <v>1504</v>
      </c>
      <c r="E46" s="59">
        <v>822</v>
      </c>
      <c r="F46" s="59">
        <v>682</v>
      </c>
      <c r="G46" s="59">
        <v>524</v>
      </c>
      <c r="H46" s="59">
        <v>139</v>
      </c>
      <c r="I46" s="59">
        <v>385</v>
      </c>
      <c r="J46" s="59">
        <v>605</v>
      </c>
      <c r="K46" s="59"/>
      <c r="L46" s="59">
        <v>375</v>
      </c>
      <c r="M46" s="59"/>
      <c r="N46" s="59">
        <v>10</v>
      </c>
      <c r="O46" s="59"/>
      <c r="P46" s="59">
        <v>68</v>
      </c>
      <c r="Q46" s="59"/>
      <c r="R46" s="59">
        <v>210</v>
      </c>
      <c r="S46" s="59"/>
      <c r="T46" s="59">
        <v>86</v>
      </c>
      <c r="U46" s="59"/>
      <c r="V46" s="397" t="s">
        <v>723</v>
      </c>
    </row>
    <row r="47" spans="1:24" ht="15" customHeight="1">
      <c r="A47" s="396" t="s">
        <v>724</v>
      </c>
      <c r="B47" s="654" t="s">
        <v>350</v>
      </c>
      <c r="C47" s="657" t="s">
        <v>691</v>
      </c>
      <c r="D47" s="59">
        <v>1410</v>
      </c>
      <c r="E47" s="59">
        <v>754</v>
      </c>
      <c r="F47" s="59">
        <v>656</v>
      </c>
      <c r="G47" s="59">
        <v>513</v>
      </c>
      <c r="H47" s="59">
        <v>125</v>
      </c>
      <c r="I47" s="59">
        <v>388</v>
      </c>
      <c r="J47" s="59">
        <v>562</v>
      </c>
      <c r="K47" s="59"/>
      <c r="L47" s="59">
        <v>335</v>
      </c>
      <c r="M47" s="59"/>
      <c r="N47" s="59">
        <v>7</v>
      </c>
      <c r="O47" s="59"/>
      <c r="P47" s="59">
        <v>59</v>
      </c>
      <c r="Q47" s="59"/>
      <c r="R47" s="59">
        <v>172</v>
      </c>
      <c r="S47" s="59"/>
      <c r="T47" s="59">
        <v>96</v>
      </c>
      <c r="U47" s="59"/>
      <c r="V47" s="397" t="s">
        <v>724</v>
      </c>
    </row>
    <row r="48" spans="1:24" ht="15" customHeight="1">
      <c r="A48" s="396" t="s">
        <v>711</v>
      </c>
      <c r="B48" s="654" t="s">
        <v>350</v>
      </c>
      <c r="C48" s="657" t="s">
        <v>692</v>
      </c>
      <c r="D48" s="59">
        <v>1557</v>
      </c>
      <c r="E48" s="59">
        <v>853</v>
      </c>
      <c r="F48" s="59">
        <v>704</v>
      </c>
      <c r="G48" s="59">
        <v>541</v>
      </c>
      <c r="H48" s="59">
        <v>138</v>
      </c>
      <c r="I48" s="59">
        <v>403</v>
      </c>
      <c r="J48" s="59">
        <v>639</v>
      </c>
      <c r="K48" s="59"/>
      <c r="L48" s="59">
        <v>377</v>
      </c>
      <c r="M48" s="59"/>
      <c r="N48" s="59">
        <v>9</v>
      </c>
      <c r="O48" s="59"/>
      <c r="P48" s="59">
        <v>67</v>
      </c>
      <c r="Q48" s="59"/>
      <c r="R48" s="59">
        <v>197</v>
      </c>
      <c r="S48" s="59"/>
      <c r="T48" s="59">
        <v>104</v>
      </c>
      <c r="U48" s="59"/>
      <c r="V48" s="397" t="s">
        <v>711</v>
      </c>
    </row>
    <row r="49" spans="1:24" ht="15" customHeight="1">
      <c r="A49" s="396" t="s">
        <v>712</v>
      </c>
      <c r="B49" s="654" t="s">
        <v>350</v>
      </c>
      <c r="C49" s="657" t="s">
        <v>215</v>
      </c>
      <c r="D49" s="59">
        <v>1528</v>
      </c>
      <c r="E49" s="59">
        <v>833</v>
      </c>
      <c r="F49" s="59">
        <v>695</v>
      </c>
      <c r="G49" s="59">
        <v>541</v>
      </c>
      <c r="H49" s="59">
        <v>142</v>
      </c>
      <c r="I49" s="59">
        <v>399</v>
      </c>
      <c r="J49" s="59">
        <v>622</v>
      </c>
      <c r="K49" s="59"/>
      <c r="L49" s="59">
        <v>365</v>
      </c>
      <c r="M49" s="59"/>
      <c r="N49" s="59">
        <v>6</v>
      </c>
      <c r="O49" s="59"/>
      <c r="P49" s="59">
        <v>63</v>
      </c>
      <c r="Q49" s="59"/>
      <c r="R49" s="59">
        <v>202</v>
      </c>
      <c r="S49" s="59"/>
      <c r="T49" s="59">
        <v>94</v>
      </c>
      <c r="U49" s="59"/>
      <c r="V49" s="397" t="s">
        <v>712</v>
      </c>
    </row>
    <row r="50" spans="1:24" ht="15" customHeight="1">
      <c r="A50" s="396" t="s">
        <v>261</v>
      </c>
      <c r="B50" s="654" t="s">
        <v>350</v>
      </c>
      <c r="C50" s="657" t="s">
        <v>193</v>
      </c>
      <c r="D50" s="59">
        <v>1525</v>
      </c>
      <c r="E50" s="59">
        <v>840</v>
      </c>
      <c r="F50" s="59">
        <v>685</v>
      </c>
      <c r="G50" s="59">
        <v>490</v>
      </c>
      <c r="H50" s="59">
        <v>138</v>
      </c>
      <c r="I50" s="59">
        <v>352</v>
      </c>
      <c r="J50" s="59">
        <v>617</v>
      </c>
      <c r="K50" s="59"/>
      <c r="L50" s="59">
        <v>418</v>
      </c>
      <c r="M50" s="59"/>
      <c r="N50" s="59">
        <v>9</v>
      </c>
      <c r="O50" s="59"/>
      <c r="P50" s="59">
        <v>76</v>
      </c>
      <c r="Q50" s="59"/>
      <c r="R50" s="59">
        <v>225</v>
      </c>
      <c r="S50" s="59"/>
      <c r="T50" s="59">
        <v>109</v>
      </c>
      <c r="U50" s="59"/>
      <c r="V50" s="397" t="s">
        <v>261</v>
      </c>
    </row>
    <row r="51" spans="1:24" ht="15" customHeight="1">
      <c r="A51" s="396" t="s">
        <v>262</v>
      </c>
      <c r="B51" s="654" t="s">
        <v>350</v>
      </c>
      <c r="C51" s="657" t="s">
        <v>194</v>
      </c>
      <c r="D51" s="59">
        <v>1577</v>
      </c>
      <c r="E51" s="59">
        <v>850</v>
      </c>
      <c r="F51" s="59">
        <v>727</v>
      </c>
      <c r="G51" s="59">
        <v>516</v>
      </c>
      <c r="H51" s="59">
        <v>141</v>
      </c>
      <c r="I51" s="59">
        <v>376</v>
      </c>
      <c r="J51" s="59">
        <v>626</v>
      </c>
      <c r="K51" s="59"/>
      <c r="L51" s="59">
        <v>434</v>
      </c>
      <c r="M51" s="59"/>
      <c r="N51" s="59">
        <v>10</v>
      </c>
      <c r="O51" s="59"/>
      <c r="P51" s="59">
        <v>73</v>
      </c>
      <c r="Q51" s="59"/>
      <c r="R51" s="59">
        <v>232</v>
      </c>
      <c r="S51" s="59"/>
      <c r="T51" s="59">
        <v>120</v>
      </c>
      <c r="U51" s="59"/>
      <c r="V51" s="397" t="s">
        <v>262</v>
      </c>
    </row>
    <row r="52" spans="1:24" ht="15" customHeight="1">
      <c r="A52" s="396" t="s">
        <v>263</v>
      </c>
      <c r="B52" s="654" t="s">
        <v>350</v>
      </c>
      <c r="C52" s="657" t="s">
        <v>195</v>
      </c>
      <c r="D52" s="59">
        <v>1561</v>
      </c>
      <c r="E52" s="59">
        <v>839</v>
      </c>
      <c r="F52" s="59">
        <v>722</v>
      </c>
      <c r="G52" s="59">
        <v>523</v>
      </c>
      <c r="H52" s="59">
        <v>140</v>
      </c>
      <c r="I52" s="59">
        <v>383</v>
      </c>
      <c r="J52" s="59">
        <v>613</v>
      </c>
      <c r="K52" s="59"/>
      <c r="L52" s="59">
        <v>425</v>
      </c>
      <c r="M52" s="59"/>
      <c r="N52" s="59">
        <v>15</v>
      </c>
      <c r="O52" s="59"/>
      <c r="P52" s="59">
        <v>71</v>
      </c>
      <c r="Q52" s="59"/>
      <c r="R52" s="59">
        <v>229</v>
      </c>
      <c r="S52" s="59"/>
      <c r="T52" s="59">
        <v>110</v>
      </c>
      <c r="U52" s="59"/>
      <c r="V52" s="397" t="s">
        <v>263</v>
      </c>
    </row>
    <row r="53" spans="1:24" ht="15" customHeight="1">
      <c r="A53" s="396" t="s">
        <v>264</v>
      </c>
      <c r="B53" s="654" t="s">
        <v>350</v>
      </c>
      <c r="C53" s="657" t="s">
        <v>657</v>
      </c>
      <c r="D53" s="59">
        <v>1233</v>
      </c>
      <c r="E53" s="59">
        <v>692</v>
      </c>
      <c r="F53" s="59">
        <v>541</v>
      </c>
      <c r="G53" s="59">
        <v>399</v>
      </c>
      <c r="H53" s="59">
        <v>103</v>
      </c>
      <c r="I53" s="59">
        <v>296</v>
      </c>
      <c r="J53" s="59">
        <v>516</v>
      </c>
      <c r="K53" s="59"/>
      <c r="L53" s="59">
        <v>318</v>
      </c>
      <c r="M53" s="59"/>
      <c r="N53" s="59">
        <v>8</v>
      </c>
      <c r="O53" s="59"/>
      <c r="P53" s="59">
        <v>65</v>
      </c>
      <c r="Q53" s="59"/>
      <c r="R53" s="59">
        <v>169</v>
      </c>
      <c r="S53" s="59"/>
      <c r="T53" s="59">
        <v>75</v>
      </c>
      <c r="U53" s="59"/>
      <c r="V53" s="397" t="s">
        <v>264</v>
      </c>
    </row>
    <row r="54" spans="1:24" ht="21.95" customHeight="1">
      <c r="A54" s="396" t="s">
        <v>265</v>
      </c>
      <c r="B54" s="654"/>
      <c r="C54" s="657" t="s">
        <v>349</v>
      </c>
      <c r="D54" s="59">
        <v>17305</v>
      </c>
      <c r="E54" s="59">
        <v>9554</v>
      </c>
      <c r="F54" s="59">
        <v>7751</v>
      </c>
      <c r="G54" s="59">
        <v>5921</v>
      </c>
      <c r="H54" s="59">
        <v>1583</v>
      </c>
      <c r="I54" s="59">
        <v>4338</v>
      </c>
      <c r="J54" s="59">
        <v>7000</v>
      </c>
      <c r="K54" s="59"/>
      <c r="L54" s="59">
        <v>4385</v>
      </c>
      <c r="M54" s="59"/>
      <c r="N54" s="59">
        <v>158</v>
      </c>
      <c r="O54" s="59"/>
      <c r="P54" s="59">
        <v>813</v>
      </c>
      <c r="Q54" s="59"/>
      <c r="R54" s="59">
        <v>2316</v>
      </c>
      <c r="S54" s="59"/>
      <c r="T54" s="59">
        <v>1096</v>
      </c>
      <c r="U54" s="59"/>
      <c r="V54" s="397" t="s">
        <v>265</v>
      </c>
    </row>
    <row r="55" spans="1:24" ht="26.1" customHeight="1">
      <c r="A55" s="398" t="s">
        <v>594</v>
      </c>
      <c r="B55" s="396"/>
      <c r="C55" s="396"/>
      <c r="D55" s="59"/>
      <c r="E55" s="59"/>
      <c r="F55" s="59"/>
      <c r="G55" s="59"/>
      <c r="H55" s="59"/>
      <c r="I55" s="59"/>
      <c r="J55" s="399" t="s">
        <v>594</v>
      </c>
      <c r="K55" s="59"/>
      <c r="M55" s="399"/>
      <c r="N55" s="59"/>
      <c r="O55" s="59"/>
      <c r="P55" s="59"/>
      <c r="Q55" s="59"/>
      <c r="R55" s="59"/>
      <c r="S55" s="59"/>
      <c r="T55" s="59"/>
      <c r="U55" s="59"/>
      <c r="V55" s="396"/>
    </row>
    <row r="56" spans="1:24" ht="21.95" customHeight="1">
      <c r="A56" s="396" t="s">
        <v>266</v>
      </c>
      <c r="B56" s="654">
        <v>2019</v>
      </c>
      <c r="C56" s="657" t="s">
        <v>834</v>
      </c>
      <c r="D56" s="59">
        <v>1248</v>
      </c>
      <c r="E56" s="59">
        <v>585</v>
      </c>
      <c r="F56" s="59">
        <v>662</v>
      </c>
      <c r="G56" s="59">
        <v>540</v>
      </c>
      <c r="H56" s="59">
        <v>207</v>
      </c>
      <c r="I56" s="59">
        <v>333</v>
      </c>
      <c r="J56" s="59">
        <v>296</v>
      </c>
      <c r="K56" s="59"/>
      <c r="L56" s="59">
        <v>411</v>
      </c>
      <c r="M56" s="59"/>
      <c r="N56" s="59">
        <v>11</v>
      </c>
      <c r="O56" s="59"/>
      <c r="P56" s="59">
        <v>71</v>
      </c>
      <c r="Q56" s="59"/>
      <c r="R56" s="59">
        <v>160</v>
      </c>
      <c r="S56" s="59"/>
      <c r="T56" s="59">
        <v>170</v>
      </c>
      <c r="U56" s="59"/>
      <c r="V56" s="397" t="s">
        <v>266</v>
      </c>
      <c r="X56" s="27"/>
    </row>
    <row r="57" spans="1:24" ht="15" customHeight="1">
      <c r="A57" s="396" t="s">
        <v>1480</v>
      </c>
      <c r="B57" s="654" t="s">
        <v>350</v>
      </c>
      <c r="C57" s="657" t="s">
        <v>54</v>
      </c>
      <c r="D57" s="59">
        <v>1380</v>
      </c>
      <c r="E57" s="59">
        <v>601</v>
      </c>
      <c r="F57" s="59">
        <v>779</v>
      </c>
      <c r="G57" s="59">
        <v>565</v>
      </c>
      <c r="H57" s="59">
        <v>210</v>
      </c>
      <c r="I57" s="59">
        <v>356</v>
      </c>
      <c r="J57" s="59">
        <v>313</v>
      </c>
      <c r="K57" s="59"/>
      <c r="L57" s="59">
        <v>502</v>
      </c>
      <c r="M57" s="59"/>
      <c r="N57" s="59">
        <v>12</v>
      </c>
      <c r="O57" s="59"/>
      <c r="P57" s="59">
        <v>67</v>
      </c>
      <c r="Q57" s="59"/>
      <c r="R57" s="59">
        <v>200</v>
      </c>
      <c r="S57" s="59"/>
      <c r="T57" s="59">
        <v>224</v>
      </c>
      <c r="U57" s="59"/>
      <c r="V57" s="397" t="s">
        <v>1480</v>
      </c>
    </row>
    <row r="58" spans="1:24" ht="15" customHeight="1">
      <c r="A58" s="396" t="s">
        <v>1481</v>
      </c>
      <c r="B58" s="654" t="s">
        <v>350</v>
      </c>
      <c r="C58" s="657" t="s">
        <v>59</v>
      </c>
      <c r="D58" s="59">
        <v>1710</v>
      </c>
      <c r="E58" s="59">
        <v>686</v>
      </c>
      <c r="F58" s="59">
        <v>1025</v>
      </c>
      <c r="G58" s="59">
        <v>720</v>
      </c>
      <c r="H58" s="59">
        <v>242</v>
      </c>
      <c r="I58" s="59">
        <v>477</v>
      </c>
      <c r="J58" s="59">
        <v>348</v>
      </c>
      <c r="K58" s="59"/>
      <c r="L58" s="59">
        <v>642</v>
      </c>
      <c r="M58" s="59"/>
      <c r="N58" s="59">
        <v>22</v>
      </c>
      <c r="O58" s="59"/>
      <c r="P58" s="59">
        <v>73</v>
      </c>
      <c r="Q58" s="59"/>
      <c r="R58" s="59">
        <v>297</v>
      </c>
      <c r="S58" s="59"/>
      <c r="T58" s="59">
        <v>250</v>
      </c>
      <c r="U58" s="59"/>
      <c r="V58" s="397" t="s">
        <v>1481</v>
      </c>
    </row>
    <row r="59" spans="1:24" ht="15" customHeight="1">
      <c r="A59" s="396" t="s">
        <v>1482</v>
      </c>
      <c r="B59" s="654" t="s">
        <v>350</v>
      </c>
      <c r="C59" s="657" t="s">
        <v>60</v>
      </c>
      <c r="D59" s="59">
        <v>1844</v>
      </c>
      <c r="E59" s="59">
        <v>721</v>
      </c>
      <c r="F59" s="59">
        <v>1123</v>
      </c>
      <c r="G59" s="59">
        <v>746</v>
      </c>
      <c r="H59" s="59">
        <v>242</v>
      </c>
      <c r="I59" s="59">
        <v>504</v>
      </c>
      <c r="J59" s="59">
        <v>383</v>
      </c>
      <c r="K59" s="59"/>
      <c r="L59" s="59">
        <v>715</v>
      </c>
      <c r="M59" s="59"/>
      <c r="N59" s="59">
        <v>30</v>
      </c>
      <c r="O59" s="59"/>
      <c r="P59" s="59">
        <v>66</v>
      </c>
      <c r="Q59" s="59"/>
      <c r="R59" s="59">
        <v>347</v>
      </c>
      <c r="S59" s="59"/>
      <c r="T59" s="59">
        <v>272</v>
      </c>
      <c r="U59" s="59"/>
      <c r="V59" s="397" t="s">
        <v>1482</v>
      </c>
    </row>
    <row r="60" spans="1:24" ht="15" customHeight="1">
      <c r="A60" s="396" t="s">
        <v>1483</v>
      </c>
      <c r="B60" s="654" t="s">
        <v>350</v>
      </c>
      <c r="C60" s="657" t="s">
        <v>690</v>
      </c>
      <c r="D60" s="59">
        <v>1878</v>
      </c>
      <c r="E60" s="59">
        <v>724</v>
      </c>
      <c r="F60" s="59">
        <v>1154</v>
      </c>
      <c r="G60" s="59">
        <v>778</v>
      </c>
      <c r="H60" s="59">
        <v>252</v>
      </c>
      <c r="I60" s="59">
        <v>526</v>
      </c>
      <c r="J60" s="59">
        <v>379</v>
      </c>
      <c r="K60" s="59"/>
      <c r="L60" s="59">
        <v>720</v>
      </c>
      <c r="M60" s="59"/>
      <c r="N60" s="59">
        <v>20</v>
      </c>
      <c r="O60" s="59"/>
      <c r="P60" s="59">
        <v>73</v>
      </c>
      <c r="Q60" s="59"/>
      <c r="R60" s="59">
        <v>334</v>
      </c>
      <c r="S60" s="59"/>
      <c r="T60" s="59">
        <v>293</v>
      </c>
      <c r="U60" s="59"/>
      <c r="V60" s="397" t="s">
        <v>1483</v>
      </c>
    </row>
    <row r="61" spans="1:24" ht="15" customHeight="1">
      <c r="A61" s="396" t="s">
        <v>1484</v>
      </c>
      <c r="B61" s="654" t="s">
        <v>350</v>
      </c>
      <c r="C61" s="657" t="s">
        <v>691</v>
      </c>
      <c r="D61" s="59">
        <v>1722</v>
      </c>
      <c r="E61" s="59">
        <v>667</v>
      </c>
      <c r="F61" s="59">
        <v>1055</v>
      </c>
      <c r="G61" s="59">
        <v>700</v>
      </c>
      <c r="H61" s="59">
        <v>235</v>
      </c>
      <c r="I61" s="59">
        <v>464</v>
      </c>
      <c r="J61" s="59">
        <v>351</v>
      </c>
      <c r="K61" s="59"/>
      <c r="L61" s="59">
        <v>672</v>
      </c>
      <c r="M61" s="59"/>
      <c r="N61" s="59">
        <v>17</v>
      </c>
      <c r="O61" s="59"/>
      <c r="P61" s="59">
        <v>63</v>
      </c>
      <c r="Q61" s="59"/>
      <c r="R61" s="59">
        <v>332</v>
      </c>
      <c r="S61" s="59"/>
      <c r="T61" s="59">
        <v>258</v>
      </c>
      <c r="U61" s="59"/>
      <c r="V61" s="397" t="s">
        <v>1484</v>
      </c>
    </row>
    <row r="62" spans="1:24" ht="15" customHeight="1">
      <c r="A62" s="396" t="s">
        <v>1485</v>
      </c>
      <c r="B62" s="654" t="s">
        <v>350</v>
      </c>
      <c r="C62" s="657" t="s">
        <v>692</v>
      </c>
      <c r="D62" s="59">
        <v>1913</v>
      </c>
      <c r="E62" s="59">
        <v>740</v>
      </c>
      <c r="F62" s="59">
        <v>1173</v>
      </c>
      <c r="G62" s="59">
        <v>767</v>
      </c>
      <c r="H62" s="59">
        <v>259</v>
      </c>
      <c r="I62" s="59">
        <v>508</v>
      </c>
      <c r="J62" s="59">
        <v>389</v>
      </c>
      <c r="K62" s="59"/>
      <c r="L62" s="59">
        <v>757</v>
      </c>
      <c r="M62" s="59"/>
      <c r="N62" s="59">
        <v>25</v>
      </c>
      <c r="O62" s="59"/>
      <c r="P62" s="59">
        <v>67</v>
      </c>
      <c r="Q62" s="59"/>
      <c r="R62" s="59">
        <v>370</v>
      </c>
      <c r="S62" s="59"/>
      <c r="T62" s="59">
        <v>295</v>
      </c>
      <c r="U62" s="59"/>
      <c r="V62" s="397" t="s">
        <v>1485</v>
      </c>
    </row>
    <row r="63" spans="1:24" ht="15" customHeight="1">
      <c r="A63" s="396" t="s">
        <v>1486</v>
      </c>
      <c r="B63" s="654" t="s">
        <v>350</v>
      </c>
      <c r="C63" s="657" t="s">
        <v>215</v>
      </c>
      <c r="D63" s="59">
        <v>1881</v>
      </c>
      <c r="E63" s="59">
        <v>726</v>
      </c>
      <c r="F63" s="59">
        <v>1154</v>
      </c>
      <c r="G63" s="59">
        <v>773</v>
      </c>
      <c r="H63" s="59">
        <v>260</v>
      </c>
      <c r="I63" s="59">
        <v>513</v>
      </c>
      <c r="J63" s="59">
        <v>380</v>
      </c>
      <c r="K63" s="59"/>
      <c r="L63" s="59">
        <v>727</v>
      </c>
      <c r="M63" s="59"/>
      <c r="N63" s="59">
        <v>17</v>
      </c>
      <c r="O63" s="59"/>
      <c r="P63" s="59">
        <v>69</v>
      </c>
      <c r="Q63" s="59"/>
      <c r="R63" s="59">
        <v>339</v>
      </c>
      <c r="S63" s="59"/>
      <c r="T63" s="59">
        <v>303</v>
      </c>
      <c r="U63" s="59"/>
      <c r="V63" s="397" t="s">
        <v>1486</v>
      </c>
    </row>
    <row r="64" spans="1:24" ht="15" customHeight="1">
      <c r="A64" s="396" t="s">
        <v>1487</v>
      </c>
      <c r="B64" s="654" t="s">
        <v>350</v>
      </c>
      <c r="C64" s="657" t="s">
        <v>193</v>
      </c>
      <c r="D64" s="59">
        <v>1868</v>
      </c>
      <c r="E64" s="59">
        <v>728</v>
      </c>
      <c r="F64" s="59">
        <v>1140</v>
      </c>
      <c r="G64" s="59">
        <v>791</v>
      </c>
      <c r="H64" s="59">
        <v>269</v>
      </c>
      <c r="I64" s="59">
        <v>522</v>
      </c>
      <c r="J64" s="59">
        <v>371</v>
      </c>
      <c r="K64" s="59"/>
      <c r="L64" s="59">
        <v>706</v>
      </c>
      <c r="M64" s="59"/>
      <c r="N64" s="59">
        <v>16</v>
      </c>
      <c r="O64" s="59"/>
      <c r="P64" s="59">
        <v>72</v>
      </c>
      <c r="Q64" s="59"/>
      <c r="R64" s="59">
        <v>337</v>
      </c>
      <c r="S64" s="59"/>
      <c r="T64" s="59">
        <v>282</v>
      </c>
      <c r="U64" s="59"/>
      <c r="V64" s="397" t="s">
        <v>1487</v>
      </c>
    </row>
    <row r="65" spans="1:22" ht="15" customHeight="1">
      <c r="A65" s="396" t="s">
        <v>1488</v>
      </c>
      <c r="B65" s="654" t="s">
        <v>350</v>
      </c>
      <c r="C65" s="657" t="s">
        <v>194</v>
      </c>
      <c r="D65" s="59">
        <v>1857</v>
      </c>
      <c r="E65" s="59">
        <v>714</v>
      </c>
      <c r="F65" s="59">
        <v>1142</v>
      </c>
      <c r="G65" s="59">
        <v>770</v>
      </c>
      <c r="H65" s="59">
        <v>262</v>
      </c>
      <c r="I65" s="59">
        <v>508</v>
      </c>
      <c r="J65" s="59">
        <v>361</v>
      </c>
      <c r="K65" s="59"/>
      <c r="L65" s="59">
        <v>726</v>
      </c>
      <c r="M65" s="59"/>
      <c r="N65" s="59">
        <v>17</v>
      </c>
      <c r="O65" s="59"/>
      <c r="P65" s="59">
        <v>75</v>
      </c>
      <c r="Q65" s="59"/>
      <c r="R65" s="59">
        <v>358</v>
      </c>
      <c r="S65" s="59"/>
      <c r="T65" s="59">
        <v>276</v>
      </c>
      <c r="U65" s="59"/>
      <c r="V65" s="397" t="s">
        <v>1488</v>
      </c>
    </row>
    <row r="66" spans="1:22" ht="15" customHeight="1">
      <c r="A66" s="396" t="s">
        <v>1489</v>
      </c>
      <c r="B66" s="654" t="s">
        <v>350</v>
      </c>
      <c r="C66" s="657" t="s">
        <v>195</v>
      </c>
      <c r="D66" s="59">
        <v>1831</v>
      </c>
      <c r="E66" s="59">
        <v>696</v>
      </c>
      <c r="F66" s="59">
        <v>1135</v>
      </c>
      <c r="G66" s="59">
        <v>765</v>
      </c>
      <c r="H66" s="59">
        <v>239</v>
      </c>
      <c r="I66" s="59">
        <v>526</v>
      </c>
      <c r="J66" s="59">
        <v>355</v>
      </c>
      <c r="K66" s="59"/>
      <c r="L66" s="59">
        <v>711</v>
      </c>
      <c r="M66" s="59"/>
      <c r="N66" s="59">
        <v>19</v>
      </c>
      <c r="O66" s="59"/>
      <c r="P66" s="59">
        <v>83</v>
      </c>
      <c r="Q66" s="59"/>
      <c r="R66" s="59">
        <v>343</v>
      </c>
      <c r="S66" s="59"/>
      <c r="T66" s="59">
        <v>266</v>
      </c>
      <c r="U66" s="59"/>
      <c r="V66" s="397" t="s">
        <v>1489</v>
      </c>
    </row>
    <row r="67" spans="1:22" ht="15" customHeight="1">
      <c r="A67" s="396" t="s">
        <v>1490</v>
      </c>
      <c r="B67" s="654" t="s">
        <v>350</v>
      </c>
      <c r="C67" s="657" t="s">
        <v>657</v>
      </c>
      <c r="D67" s="59">
        <v>1370</v>
      </c>
      <c r="E67" s="59">
        <v>543</v>
      </c>
      <c r="F67" s="59">
        <v>827</v>
      </c>
      <c r="G67" s="59">
        <v>565</v>
      </c>
      <c r="H67" s="59">
        <v>195</v>
      </c>
      <c r="I67" s="59">
        <v>370</v>
      </c>
      <c r="J67" s="59">
        <v>278</v>
      </c>
      <c r="K67" s="59"/>
      <c r="L67" s="59">
        <v>526</v>
      </c>
      <c r="M67" s="59"/>
      <c r="N67" s="59">
        <v>11</v>
      </c>
      <c r="O67" s="59"/>
      <c r="P67" s="59">
        <v>58</v>
      </c>
      <c r="Q67" s="59"/>
      <c r="R67" s="59">
        <v>235</v>
      </c>
      <c r="S67" s="59"/>
      <c r="T67" s="59">
        <v>222</v>
      </c>
      <c r="U67" s="59"/>
      <c r="V67" s="397" t="s">
        <v>1490</v>
      </c>
    </row>
    <row r="68" spans="1:22" ht="21.95" customHeight="1">
      <c r="A68" s="396" t="s">
        <v>1491</v>
      </c>
      <c r="B68" s="654"/>
      <c r="C68" s="657" t="s">
        <v>349</v>
      </c>
      <c r="D68" s="59">
        <v>20502</v>
      </c>
      <c r="E68" s="59">
        <v>8131</v>
      </c>
      <c r="F68" s="59">
        <v>12369</v>
      </c>
      <c r="G68" s="59">
        <v>8480</v>
      </c>
      <c r="H68" s="59">
        <v>2872</v>
      </c>
      <c r="I68" s="59">
        <v>5607</v>
      </c>
      <c r="J68" s="59">
        <v>4204</v>
      </c>
      <c r="K68" s="59"/>
      <c r="L68" s="59">
        <v>7815</v>
      </c>
      <c r="M68" s="59"/>
      <c r="N68" s="59">
        <v>217</v>
      </c>
      <c r="O68" s="59"/>
      <c r="P68" s="59">
        <v>837</v>
      </c>
      <c r="Q68" s="59"/>
      <c r="R68" s="59">
        <v>3652</v>
      </c>
      <c r="S68" s="59"/>
      <c r="T68" s="59">
        <v>3111</v>
      </c>
      <c r="U68" s="59"/>
      <c r="V68" s="397" t="s">
        <v>1491</v>
      </c>
    </row>
    <row r="69" spans="1:22" s="195" customFormat="1" ht="11.1" customHeight="1">
      <c r="A69" s="213"/>
      <c r="B69" s="639"/>
      <c r="C69" s="639"/>
      <c r="D69" s="639"/>
      <c r="E69" s="639"/>
      <c r="F69" s="639"/>
      <c r="G69" s="639"/>
      <c r="H69" s="640"/>
      <c r="I69" s="640"/>
      <c r="J69" s="213"/>
      <c r="K69" s="640"/>
      <c r="M69" s="213"/>
      <c r="N69" s="639"/>
      <c r="O69" s="639"/>
      <c r="P69" s="639"/>
      <c r="Q69" s="639"/>
      <c r="R69" s="639"/>
      <c r="S69" s="639"/>
      <c r="T69" s="639"/>
      <c r="U69" s="639"/>
      <c r="V69" s="640"/>
    </row>
    <row r="70" spans="1:22">
      <c r="A70" s="639" t="s">
        <v>1757</v>
      </c>
      <c r="J70" s="639" t="s">
        <v>1757</v>
      </c>
      <c r="M70" s="63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3" customWidth="1"/>
    <col min="2" max="2" width="5.5703125" style="643" customWidth="1"/>
    <col min="3" max="9" width="17.7109375" style="643" customWidth="1"/>
    <col min="10" max="10" width="18.28515625" style="643" customWidth="1"/>
    <col min="11" max="11" width="1.7109375" style="643" customWidth="1"/>
    <col min="12" max="12" width="18.28515625" style="643" customWidth="1"/>
    <col min="13" max="13" width="1.7109375" style="643" customWidth="1"/>
    <col min="14" max="14" width="18.28515625" style="643" customWidth="1"/>
    <col min="15" max="15" width="1.7109375" style="643" customWidth="1"/>
    <col min="16" max="16" width="18.28515625" style="643" customWidth="1"/>
    <col min="17" max="17" width="1.7109375" style="643" customWidth="1"/>
    <col min="18" max="18" width="18.28515625" style="643" customWidth="1"/>
    <col min="19" max="19" width="1.7109375" style="643" customWidth="1"/>
    <col min="20" max="20" width="18.28515625" style="643" customWidth="1"/>
    <col min="21" max="21" width="1.7109375" style="643" customWidth="1"/>
    <col min="22" max="22" width="6.7109375" style="643" customWidth="1"/>
    <col min="23" max="16384" width="11.42578125" style="643"/>
  </cols>
  <sheetData>
    <row r="1" spans="1:24" s="1060" customFormat="1" ht="15" customHeight="1">
      <c r="A1" s="1061" t="s">
        <v>1777</v>
      </c>
    </row>
    <row r="2" spans="1:24" ht="15" customHeight="1">
      <c r="A2" s="659" t="s">
        <v>727</v>
      </c>
      <c r="B2" s="642"/>
      <c r="C2" s="642"/>
      <c r="D2" s="642"/>
      <c r="E2" s="642"/>
      <c r="F2" s="642"/>
      <c r="G2" s="642"/>
      <c r="H2" s="642"/>
      <c r="I2" s="642"/>
      <c r="J2" s="659" t="s">
        <v>727</v>
      </c>
      <c r="K2" s="642"/>
      <c r="M2" s="659"/>
      <c r="N2" s="644"/>
      <c r="O2" s="644"/>
      <c r="P2" s="644"/>
      <c r="Q2" s="644"/>
      <c r="R2" s="644"/>
      <c r="S2" s="644"/>
      <c r="T2" s="644"/>
      <c r="U2" s="644"/>
      <c r="V2" s="644"/>
    </row>
    <row r="3" spans="1:24" ht="15" customHeight="1">
      <c r="A3" s="659" t="s">
        <v>6</v>
      </c>
      <c r="B3" s="642"/>
      <c r="C3" s="642"/>
      <c r="D3" s="642"/>
      <c r="E3" s="642"/>
      <c r="F3" s="642"/>
      <c r="G3" s="642"/>
      <c r="H3" s="642"/>
      <c r="I3" s="642"/>
      <c r="J3" s="659" t="s">
        <v>6</v>
      </c>
      <c r="K3" s="642"/>
      <c r="M3" s="659"/>
      <c r="N3" s="644"/>
      <c r="O3" s="644"/>
      <c r="P3" s="644"/>
      <c r="Q3" s="644"/>
      <c r="R3" s="644"/>
      <c r="S3" s="644"/>
      <c r="T3" s="644"/>
      <c r="U3" s="644"/>
      <c r="V3" s="644"/>
    </row>
    <row r="4" spans="1:24" ht="15" customHeight="1">
      <c r="A4" s="659" t="s">
        <v>1478</v>
      </c>
      <c r="B4" s="642"/>
      <c r="C4" s="642"/>
      <c r="D4" s="642"/>
      <c r="E4" s="642"/>
      <c r="F4" s="642"/>
      <c r="G4" s="642"/>
      <c r="H4" s="642"/>
      <c r="I4" s="642"/>
      <c r="J4" s="659" t="s">
        <v>1478</v>
      </c>
      <c r="K4" s="642"/>
      <c r="M4" s="659"/>
      <c r="N4" s="644"/>
      <c r="O4" s="644"/>
      <c r="P4" s="644"/>
      <c r="Q4" s="644"/>
      <c r="R4" s="644"/>
      <c r="S4" s="644"/>
      <c r="T4" s="644"/>
      <c r="U4" s="644"/>
      <c r="V4" s="644"/>
    </row>
    <row r="5" spans="1:24" ht="15" customHeight="1">
      <c r="A5" s="654" t="s">
        <v>1282</v>
      </c>
      <c r="B5" s="642"/>
      <c r="C5" s="642"/>
      <c r="D5" s="642"/>
      <c r="E5" s="642"/>
      <c r="F5" s="642"/>
      <c r="G5" s="642"/>
      <c r="H5" s="642"/>
      <c r="I5" s="642"/>
      <c r="J5" s="654" t="s">
        <v>1282</v>
      </c>
      <c r="K5" s="642"/>
      <c r="M5" s="654"/>
      <c r="N5" s="644"/>
      <c r="O5" s="644"/>
      <c r="P5" s="644"/>
      <c r="Q5" s="644"/>
      <c r="R5" s="644"/>
      <c r="S5" s="644"/>
      <c r="T5" s="644"/>
      <c r="U5" s="644"/>
      <c r="V5" s="644"/>
    </row>
    <row r="6" spans="1:24" ht="15" customHeight="1">
      <c r="A6" s="659" t="s">
        <v>1479</v>
      </c>
      <c r="B6" s="642"/>
      <c r="C6" s="642"/>
      <c r="D6" s="642"/>
      <c r="E6" s="642"/>
      <c r="F6" s="642"/>
      <c r="G6" s="642"/>
      <c r="H6" s="642"/>
      <c r="I6" s="642"/>
      <c r="J6" s="659" t="s">
        <v>1479</v>
      </c>
      <c r="K6" s="642"/>
      <c r="M6" s="659"/>
      <c r="N6" s="644"/>
      <c r="O6" s="644"/>
      <c r="P6" s="644"/>
      <c r="Q6" s="644"/>
      <c r="R6" s="644"/>
      <c r="S6" s="644"/>
      <c r="T6" s="644"/>
      <c r="U6" s="644"/>
      <c r="V6" s="644"/>
    </row>
    <row r="7" spans="1:24" ht="15" customHeight="1">
      <c r="A7" s="660" t="s">
        <v>454</v>
      </c>
      <c r="B7" s="637"/>
      <c r="C7" s="637"/>
      <c r="D7" s="637"/>
      <c r="E7" s="637"/>
      <c r="F7" s="637"/>
      <c r="G7" s="637"/>
      <c r="H7" s="637"/>
      <c r="I7" s="637"/>
      <c r="J7" s="660" t="s">
        <v>454</v>
      </c>
      <c r="K7" s="637"/>
      <c r="M7" s="660"/>
      <c r="N7" s="638"/>
      <c r="O7" s="638"/>
      <c r="P7" s="638"/>
      <c r="Q7" s="638"/>
      <c r="R7" s="638"/>
      <c r="S7" s="638"/>
      <c r="T7" s="638"/>
      <c r="U7" s="638"/>
      <c r="V7" s="638"/>
    </row>
    <row r="8" spans="1:24" s="225" customFormat="1" ht="15.75" customHeight="1">
      <c r="A8" s="1224" t="s">
        <v>267</v>
      </c>
      <c r="B8" s="1204" t="s">
        <v>674</v>
      </c>
      <c r="C8" s="1224"/>
      <c r="D8" s="1212" t="s">
        <v>140</v>
      </c>
      <c r="E8" s="1213"/>
      <c r="F8" s="1213"/>
      <c r="G8" s="1212" t="s">
        <v>675</v>
      </c>
      <c r="H8" s="1213"/>
      <c r="I8" s="1222"/>
      <c r="J8" s="1227" t="s">
        <v>38</v>
      </c>
      <c r="K8" s="1216"/>
      <c r="L8" s="1221" t="s">
        <v>435</v>
      </c>
      <c r="M8" s="1222"/>
      <c r="N8" s="1222"/>
      <c r="O8" s="1222"/>
      <c r="P8" s="1222"/>
      <c r="Q8" s="1222"/>
      <c r="R8" s="1222"/>
      <c r="S8" s="1222"/>
      <c r="T8" s="1222"/>
      <c r="U8" s="1223"/>
      <c r="V8" s="1204" t="s">
        <v>267</v>
      </c>
    </row>
    <row r="9" spans="1:24" s="225" customFormat="1" ht="15.75" customHeight="1">
      <c r="A9" s="1225"/>
      <c r="B9" s="1205"/>
      <c r="C9" s="1225"/>
      <c r="D9" s="1190" t="s">
        <v>539</v>
      </c>
      <c r="E9" s="393" t="s">
        <v>522</v>
      </c>
      <c r="F9" s="394"/>
      <c r="G9" s="1191" t="s">
        <v>654</v>
      </c>
      <c r="H9" s="1207" t="s">
        <v>323</v>
      </c>
      <c r="I9" s="1210" t="s">
        <v>989</v>
      </c>
      <c r="J9" s="1228"/>
      <c r="K9" s="1218"/>
      <c r="L9" s="1210" t="s">
        <v>654</v>
      </c>
      <c r="M9" s="1177"/>
      <c r="N9" s="1212" t="s">
        <v>617</v>
      </c>
      <c r="O9" s="1213"/>
      <c r="P9" s="1213"/>
      <c r="Q9" s="1213"/>
      <c r="R9" s="1213"/>
      <c r="S9" s="1213"/>
      <c r="T9" s="1213"/>
      <c r="U9" s="1214"/>
      <c r="V9" s="1205"/>
    </row>
    <row r="10" spans="1:24" s="225" customFormat="1" ht="15.75" customHeight="1">
      <c r="A10" s="1225"/>
      <c r="B10" s="1205"/>
      <c r="C10" s="1225"/>
      <c r="D10" s="1191"/>
      <c r="E10" s="1190" t="s">
        <v>323</v>
      </c>
      <c r="F10" s="1190" t="s">
        <v>989</v>
      </c>
      <c r="G10" s="1191"/>
      <c r="H10" s="1208"/>
      <c r="I10" s="1208"/>
      <c r="J10" s="1228"/>
      <c r="K10" s="1218"/>
      <c r="L10" s="1207"/>
      <c r="M10" s="1179"/>
      <c r="N10" s="1215" t="s">
        <v>770</v>
      </c>
      <c r="O10" s="1216"/>
      <c r="P10" s="1215" t="s">
        <v>754</v>
      </c>
      <c r="Q10" s="1216"/>
      <c r="R10" s="1210" t="s">
        <v>865</v>
      </c>
      <c r="S10" s="1177"/>
      <c r="T10" s="1215" t="s">
        <v>755</v>
      </c>
      <c r="U10" s="1216"/>
      <c r="V10" s="1205"/>
    </row>
    <row r="11" spans="1:24" s="225" customFormat="1" ht="15.75" customHeight="1">
      <c r="A11" s="1225"/>
      <c r="B11" s="1205"/>
      <c r="C11" s="1225"/>
      <c r="D11" s="1191"/>
      <c r="E11" s="1191"/>
      <c r="F11" s="1191"/>
      <c r="G11" s="1191"/>
      <c r="H11" s="1208"/>
      <c r="I11" s="1208"/>
      <c r="J11" s="1228"/>
      <c r="K11" s="1218"/>
      <c r="L11" s="1207"/>
      <c r="M11" s="1179"/>
      <c r="N11" s="1217"/>
      <c r="O11" s="1218"/>
      <c r="P11" s="1217"/>
      <c r="Q11" s="1218"/>
      <c r="R11" s="1207"/>
      <c r="S11" s="1179"/>
      <c r="T11" s="1217"/>
      <c r="U11" s="1218"/>
      <c r="V11" s="1205"/>
    </row>
    <row r="12" spans="1:24" s="225" customFormat="1" ht="15.75" customHeight="1">
      <c r="A12" s="1226"/>
      <c r="B12" s="1206"/>
      <c r="C12" s="1226"/>
      <c r="D12" s="1192"/>
      <c r="E12" s="1192"/>
      <c r="F12" s="1192"/>
      <c r="G12" s="1192"/>
      <c r="H12" s="1209"/>
      <c r="I12" s="1209"/>
      <c r="J12" s="1229"/>
      <c r="K12" s="1220"/>
      <c r="L12" s="1211"/>
      <c r="M12" s="1181"/>
      <c r="N12" s="1219"/>
      <c r="O12" s="1220"/>
      <c r="P12" s="1219"/>
      <c r="Q12" s="1220"/>
      <c r="R12" s="1211"/>
      <c r="S12" s="1181"/>
      <c r="T12" s="1219"/>
      <c r="U12" s="1220"/>
      <c r="V12" s="1206"/>
    </row>
    <row r="13" spans="1:24" ht="26.1" customHeight="1">
      <c r="A13" s="213" t="s">
        <v>595</v>
      </c>
      <c r="B13" s="642"/>
      <c r="C13" s="642"/>
      <c r="D13" s="642"/>
      <c r="E13" s="642"/>
      <c r="F13" s="642"/>
      <c r="G13" s="642"/>
      <c r="H13" s="642"/>
      <c r="I13" s="642"/>
      <c r="J13" s="400" t="s">
        <v>595</v>
      </c>
      <c r="K13" s="642"/>
      <c r="M13" s="400"/>
      <c r="N13" s="641"/>
      <c r="O13" s="641"/>
      <c r="P13" s="641"/>
      <c r="Q13" s="641"/>
      <c r="R13" s="641"/>
      <c r="S13" s="641"/>
      <c r="T13" s="641"/>
      <c r="U13" s="641"/>
      <c r="V13" s="641"/>
    </row>
    <row r="14" spans="1:24" ht="21.95" customHeight="1">
      <c r="A14" s="396" t="s">
        <v>756</v>
      </c>
      <c r="B14" s="654">
        <v>2019</v>
      </c>
      <c r="C14" s="657" t="s">
        <v>834</v>
      </c>
      <c r="D14" s="59">
        <v>216</v>
      </c>
      <c r="E14" s="59">
        <v>121</v>
      </c>
      <c r="F14" s="59">
        <v>96</v>
      </c>
      <c r="G14" s="59">
        <v>69</v>
      </c>
      <c r="H14" s="59">
        <v>40</v>
      </c>
      <c r="I14" s="59">
        <v>29</v>
      </c>
      <c r="J14" s="59">
        <v>70</v>
      </c>
      <c r="K14" s="59"/>
      <c r="L14" s="59">
        <v>77</v>
      </c>
      <c r="M14" s="59"/>
      <c r="N14" s="59">
        <v>2</v>
      </c>
      <c r="O14" s="59"/>
      <c r="P14" s="59">
        <v>8</v>
      </c>
      <c r="Q14" s="59"/>
      <c r="R14" s="59">
        <v>44</v>
      </c>
      <c r="S14" s="59"/>
      <c r="T14" s="59">
        <v>23</v>
      </c>
      <c r="U14" s="59"/>
      <c r="V14" s="397" t="s">
        <v>756</v>
      </c>
      <c r="X14" s="27"/>
    </row>
    <row r="15" spans="1:24" ht="15" customHeight="1">
      <c r="A15" s="396" t="s">
        <v>902</v>
      </c>
      <c r="B15" s="654" t="s">
        <v>350</v>
      </c>
      <c r="C15" s="657" t="s">
        <v>54</v>
      </c>
      <c r="D15" s="59">
        <v>244</v>
      </c>
      <c r="E15" s="59">
        <v>121</v>
      </c>
      <c r="F15" s="59">
        <v>123</v>
      </c>
      <c r="G15" s="59">
        <v>84</v>
      </c>
      <c r="H15" s="59">
        <v>38</v>
      </c>
      <c r="I15" s="59">
        <v>46</v>
      </c>
      <c r="J15" s="59">
        <v>71</v>
      </c>
      <c r="K15" s="59"/>
      <c r="L15" s="59">
        <v>89</v>
      </c>
      <c r="M15" s="59"/>
      <c r="N15" s="59">
        <v>4</v>
      </c>
      <c r="O15" s="59"/>
      <c r="P15" s="59">
        <v>8</v>
      </c>
      <c r="Q15" s="59"/>
      <c r="R15" s="59">
        <v>55</v>
      </c>
      <c r="S15" s="59"/>
      <c r="T15" s="59">
        <v>22</v>
      </c>
      <c r="U15" s="59"/>
      <c r="V15" s="397" t="s">
        <v>902</v>
      </c>
    </row>
    <row r="16" spans="1:24" ht="15" customHeight="1">
      <c r="A16" s="396" t="s">
        <v>903</v>
      </c>
      <c r="B16" s="654" t="s">
        <v>350</v>
      </c>
      <c r="C16" s="657" t="s">
        <v>59</v>
      </c>
      <c r="D16" s="59">
        <v>262</v>
      </c>
      <c r="E16" s="59">
        <v>122</v>
      </c>
      <c r="F16" s="59">
        <v>140</v>
      </c>
      <c r="G16" s="59">
        <v>103</v>
      </c>
      <c r="H16" s="59">
        <v>43</v>
      </c>
      <c r="I16" s="59">
        <v>60</v>
      </c>
      <c r="J16" s="59">
        <v>64</v>
      </c>
      <c r="K16" s="59"/>
      <c r="L16" s="59">
        <v>95</v>
      </c>
      <c r="M16" s="59"/>
      <c r="N16" s="59">
        <v>3</v>
      </c>
      <c r="O16" s="59"/>
      <c r="P16" s="59">
        <v>11</v>
      </c>
      <c r="Q16" s="59"/>
      <c r="R16" s="59">
        <v>54</v>
      </c>
      <c r="S16" s="59"/>
      <c r="T16" s="59">
        <v>26</v>
      </c>
      <c r="U16" s="59"/>
      <c r="V16" s="397" t="s">
        <v>903</v>
      </c>
    </row>
    <row r="17" spans="1:24" ht="15" customHeight="1">
      <c r="A17" s="396" t="s">
        <v>904</v>
      </c>
      <c r="B17" s="654" t="s">
        <v>350</v>
      </c>
      <c r="C17" s="657" t="s">
        <v>60</v>
      </c>
      <c r="D17" s="59">
        <v>292</v>
      </c>
      <c r="E17" s="59">
        <v>137</v>
      </c>
      <c r="F17" s="59">
        <v>155</v>
      </c>
      <c r="G17" s="59">
        <v>108</v>
      </c>
      <c r="H17" s="59">
        <v>46</v>
      </c>
      <c r="I17" s="59">
        <v>62</v>
      </c>
      <c r="J17" s="59">
        <v>77</v>
      </c>
      <c r="K17" s="59"/>
      <c r="L17" s="59">
        <v>107</v>
      </c>
      <c r="M17" s="59"/>
      <c r="N17" s="59">
        <v>3</v>
      </c>
      <c r="O17" s="59"/>
      <c r="P17" s="59">
        <v>11</v>
      </c>
      <c r="Q17" s="59"/>
      <c r="R17" s="59">
        <v>68</v>
      </c>
      <c r="S17" s="59"/>
      <c r="T17" s="59">
        <v>25</v>
      </c>
      <c r="U17" s="59"/>
      <c r="V17" s="397" t="s">
        <v>904</v>
      </c>
    </row>
    <row r="18" spans="1:24" ht="15" customHeight="1">
      <c r="A18" s="396" t="s">
        <v>905</v>
      </c>
      <c r="B18" s="654" t="s">
        <v>350</v>
      </c>
      <c r="C18" s="657" t="s">
        <v>690</v>
      </c>
      <c r="D18" s="59">
        <v>308</v>
      </c>
      <c r="E18" s="59">
        <v>149</v>
      </c>
      <c r="F18" s="59">
        <v>159</v>
      </c>
      <c r="G18" s="59">
        <v>122</v>
      </c>
      <c r="H18" s="59">
        <v>55</v>
      </c>
      <c r="I18" s="59">
        <v>67</v>
      </c>
      <c r="J18" s="59">
        <v>80</v>
      </c>
      <c r="K18" s="59"/>
      <c r="L18" s="59">
        <v>106</v>
      </c>
      <c r="M18" s="59"/>
      <c r="N18" s="59">
        <v>3</v>
      </c>
      <c r="O18" s="59"/>
      <c r="P18" s="59">
        <v>11</v>
      </c>
      <c r="Q18" s="59"/>
      <c r="R18" s="59">
        <v>68</v>
      </c>
      <c r="S18" s="59"/>
      <c r="T18" s="59">
        <v>24</v>
      </c>
      <c r="U18" s="59"/>
      <c r="V18" s="397" t="s">
        <v>905</v>
      </c>
    </row>
    <row r="19" spans="1:24" ht="15" customHeight="1">
      <c r="A19" s="396" t="s">
        <v>906</v>
      </c>
      <c r="B19" s="654" t="s">
        <v>350</v>
      </c>
      <c r="C19" s="657" t="s">
        <v>691</v>
      </c>
      <c r="D19" s="59">
        <v>284</v>
      </c>
      <c r="E19" s="59">
        <v>140</v>
      </c>
      <c r="F19" s="59">
        <v>144</v>
      </c>
      <c r="G19" s="59">
        <v>110</v>
      </c>
      <c r="H19" s="59">
        <v>53</v>
      </c>
      <c r="I19" s="59">
        <v>57</v>
      </c>
      <c r="J19" s="59">
        <v>75</v>
      </c>
      <c r="K19" s="59"/>
      <c r="L19" s="59">
        <v>99</v>
      </c>
      <c r="M19" s="59"/>
      <c r="N19" s="59">
        <v>3</v>
      </c>
      <c r="O19" s="59"/>
      <c r="P19" s="59">
        <v>8</v>
      </c>
      <c r="Q19" s="59"/>
      <c r="R19" s="59">
        <v>62</v>
      </c>
      <c r="S19" s="59"/>
      <c r="T19" s="59">
        <v>26</v>
      </c>
      <c r="U19" s="59"/>
      <c r="V19" s="397" t="s">
        <v>906</v>
      </c>
    </row>
    <row r="20" spans="1:24" ht="15" customHeight="1">
      <c r="A20" s="396" t="s">
        <v>907</v>
      </c>
      <c r="B20" s="654" t="s">
        <v>350</v>
      </c>
      <c r="C20" s="657" t="s">
        <v>692</v>
      </c>
      <c r="D20" s="59">
        <v>310</v>
      </c>
      <c r="E20" s="59">
        <v>150</v>
      </c>
      <c r="F20" s="59">
        <v>160</v>
      </c>
      <c r="G20" s="59">
        <v>118</v>
      </c>
      <c r="H20" s="59">
        <v>58</v>
      </c>
      <c r="I20" s="59">
        <v>60</v>
      </c>
      <c r="J20" s="59">
        <v>78</v>
      </c>
      <c r="K20" s="59"/>
      <c r="L20" s="59">
        <v>115</v>
      </c>
      <c r="M20" s="59"/>
      <c r="N20" s="59">
        <v>4</v>
      </c>
      <c r="O20" s="59"/>
      <c r="P20" s="59">
        <v>11</v>
      </c>
      <c r="Q20" s="59"/>
      <c r="R20" s="59">
        <v>72</v>
      </c>
      <c r="S20" s="59"/>
      <c r="T20" s="59">
        <v>28</v>
      </c>
      <c r="U20" s="59"/>
      <c r="V20" s="397" t="s">
        <v>907</v>
      </c>
    </row>
    <row r="21" spans="1:24" ht="15" customHeight="1">
      <c r="A21" s="396" t="s">
        <v>908</v>
      </c>
      <c r="B21" s="654" t="s">
        <v>350</v>
      </c>
      <c r="C21" s="657" t="s">
        <v>215</v>
      </c>
      <c r="D21" s="59">
        <v>319</v>
      </c>
      <c r="E21" s="59">
        <v>159</v>
      </c>
      <c r="F21" s="59">
        <v>161</v>
      </c>
      <c r="G21" s="59">
        <v>122</v>
      </c>
      <c r="H21" s="59">
        <v>56</v>
      </c>
      <c r="I21" s="59">
        <v>66</v>
      </c>
      <c r="J21" s="59">
        <v>86</v>
      </c>
      <c r="K21" s="59"/>
      <c r="L21" s="59">
        <v>112</v>
      </c>
      <c r="M21" s="59"/>
      <c r="N21" s="59">
        <v>3</v>
      </c>
      <c r="O21" s="59"/>
      <c r="P21" s="59">
        <v>14</v>
      </c>
      <c r="Q21" s="59"/>
      <c r="R21" s="59">
        <v>73</v>
      </c>
      <c r="S21" s="59"/>
      <c r="T21" s="59">
        <v>22</v>
      </c>
      <c r="U21" s="59"/>
      <c r="V21" s="397" t="s">
        <v>908</v>
      </c>
    </row>
    <row r="22" spans="1:24" ht="15" customHeight="1">
      <c r="A22" s="396" t="s">
        <v>909</v>
      </c>
      <c r="B22" s="654" t="s">
        <v>350</v>
      </c>
      <c r="C22" s="657" t="s">
        <v>193</v>
      </c>
      <c r="D22" s="59">
        <v>330</v>
      </c>
      <c r="E22" s="59">
        <v>169</v>
      </c>
      <c r="F22" s="59">
        <v>161</v>
      </c>
      <c r="G22" s="59">
        <v>118</v>
      </c>
      <c r="H22" s="59">
        <v>52</v>
      </c>
      <c r="I22" s="59">
        <v>66</v>
      </c>
      <c r="J22" s="59">
        <v>100</v>
      </c>
      <c r="K22" s="59"/>
      <c r="L22" s="59">
        <v>112</v>
      </c>
      <c r="M22" s="59"/>
      <c r="N22" s="59">
        <v>4</v>
      </c>
      <c r="O22" s="59"/>
      <c r="P22" s="59">
        <v>13</v>
      </c>
      <c r="Q22" s="59"/>
      <c r="R22" s="59">
        <v>70</v>
      </c>
      <c r="S22" s="59"/>
      <c r="T22" s="59">
        <v>25</v>
      </c>
      <c r="U22" s="59"/>
      <c r="V22" s="397" t="s">
        <v>909</v>
      </c>
    </row>
    <row r="23" spans="1:24" ht="15" customHeight="1">
      <c r="A23" s="396" t="s">
        <v>471</v>
      </c>
      <c r="B23" s="654" t="s">
        <v>350</v>
      </c>
      <c r="C23" s="657" t="s">
        <v>194</v>
      </c>
      <c r="D23" s="59">
        <v>339</v>
      </c>
      <c r="E23" s="59">
        <v>179</v>
      </c>
      <c r="F23" s="59">
        <v>160</v>
      </c>
      <c r="G23" s="59">
        <v>113</v>
      </c>
      <c r="H23" s="59">
        <v>56</v>
      </c>
      <c r="I23" s="59">
        <v>57</v>
      </c>
      <c r="J23" s="59">
        <v>107</v>
      </c>
      <c r="K23" s="59"/>
      <c r="L23" s="59">
        <v>119</v>
      </c>
      <c r="M23" s="59"/>
      <c r="N23" s="59">
        <v>5</v>
      </c>
      <c r="O23" s="59"/>
      <c r="P23" s="59">
        <v>12</v>
      </c>
      <c r="Q23" s="59"/>
      <c r="R23" s="59">
        <v>75</v>
      </c>
      <c r="S23" s="59"/>
      <c r="T23" s="59">
        <v>28</v>
      </c>
      <c r="U23" s="59"/>
      <c r="V23" s="397" t="s">
        <v>471</v>
      </c>
    </row>
    <row r="24" spans="1:24" ht="15" customHeight="1">
      <c r="A24" s="396" t="s">
        <v>472</v>
      </c>
      <c r="B24" s="654" t="s">
        <v>350</v>
      </c>
      <c r="C24" s="657" t="s">
        <v>195</v>
      </c>
      <c r="D24" s="59">
        <v>338</v>
      </c>
      <c r="E24" s="59">
        <v>170</v>
      </c>
      <c r="F24" s="59">
        <v>168</v>
      </c>
      <c r="G24" s="59">
        <v>116</v>
      </c>
      <c r="H24" s="59">
        <v>57</v>
      </c>
      <c r="I24" s="59">
        <v>59</v>
      </c>
      <c r="J24" s="59">
        <v>98</v>
      </c>
      <c r="K24" s="59"/>
      <c r="L24" s="59">
        <v>124</v>
      </c>
      <c r="M24" s="59"/>
      <c r="N24" s="59">
        <v>3</v>
      </c>
      <c r="O24" s="59"/>
      <c r="P24" s="59">
        <v>12</v>
      </c>
      <c r="Q24" s="59"/>
      <c r="R24" s="59">
        <v>80</v>
      </c>
      <c r="S24" s="59"/>
      <c r="T24" s="59">
        <v>29</v>
      </c>
      <c r="U24" s="59"/>
      <c r="V24" s="397" t="s">
        <v>472</v>
      </c>
    </row>
    <row r="25" spans="1:24" ht="15" customHeight="1">
      <c r="A25" s="396" t="s">
        <v>473</v>
      </c>
      <c r="B25" s="654" t="s">
        <v>350</v>
      </c>
      <c r="C25" s="657" t="s">
        <v>657</v>
      </c>
      <c r="D25" s="59">
        <v>255</v>
      </c>
      <c r="E25" s="59">
        <v>139</v>
      </c>
      <c r="F25" s="59">
        <v>116</v>
      </c>
      <c r="G25" s="59">
        <v>100</v>
      </c>
      <c r="H25" s="59">
        <v>50</v>
      </c>
      <c r="I25" s="59">
        <v>50</v>
      </c>
      <c r="J25" s="59">
        <v>75</v>
      </c>
      <c r="K25" s="59"/>
      <c r="L25" s="59">
        <v>79</v>
      </c>
      <c r="M25" s="59"/>
      <c r="N25" s="59">
        <v>3</v>
      </c>
      <c r="O25" s="59"/>
      <c r="P25" s="59">
        <v>11</v>
      </c>
      <c r="Q25" s="59"/>
      <c r="R25" s="59">
        <v>44</v>
      </c>
      <c r="S25" s="59"/>
      <c r="T25" s="59">
        <v>21</v>
      </c>
      <c r="U25" s="59"/>
      <c r="V25" s="397" t="s">
        <v>473</v>
      </c>
    </row>
    <row r="26" spans="1:24" ht="21.95" customHeight="1">
      <c r="A26" s="396" t="s">
        <v>447</v>
      </c>
      <c r="B26" s="654"/>
      <c r="C26" s="657" t="s">
        <v>349</v>
      </c>
      <c r="D26" s="59">
        <v>3497</v>
      </c>
      <c r="E26" s="59">
        <v>1756</v>
      </c>
      <c r="F26" s="59">
        <v>1743</v>
      </c>
      <c r="G26" s="59">
        <v>1283</v>
      </c>
      <c r="H26" s="59">
        <v>604</v>
      </c>
      <c r="I26" s="59">
        <v>679</v>
      </c>
      <c r="J26" s="59">
        <v>981</v>
      </c>
      <c r="K26" s="59"/>
      <c r="L26" s="59">
        <v>1234</v>
      </c>
      <c r="M26" s="59"/>
      <c r="N26" s="59">
        <v>40</v>
      </c>
      <c r="O26" s="59"/>
      <c r="P26" s="59">
        <v>130</v>
      </c>
      <c r="Q26" s="59"/>
      <c r="R26" s="59">
        <v>765</v>
      </c>
      <c r="S26" s="59"/>
      <c r="T26" s="59">
        <v>299</v>
      </c>
      <c r="U26" s="59"/>
      <c r="V26" s="397" t="s">
        <v>447</v>
      </c>
    </row>
    <row r="27" spans="1:24" ht="26.1" customHeight="1">
      <c r="A27" s="213" t="s">
        <v>805</v>
      </c>
      <c r="B27" s="396"/>
      <c r="C27" s="396"/>
      <c r="D27" s="59"/>
      <c r="E27" s="59"/>
      <c r="F27" s="59"/>
      <c r="G27" s="59"/>
      <c r="H27" s="59"/>
      <c r="I27" s="59"/>
      <c r="J27" s="399" t="s">
        <v>805</v>
      </c>
      <c r="K27" s="59"/>
      <c r="M27" s="399"/>
      <c r="N27" s="59"/>
      <c r="O27" s="59"/>
      <c r="P27" s="59"/>
      <c r="Q27" s="59"/>
      <c r="R27" s="59"/>
      <c r="S27" s="59"/>
      <c r="T27" s="59"/>
      <c r="U27" s="59"/>
      <c r="V27" s="396"/>
    </row>
    <row r="28" spans="1:24" ht="21.95" customHeight="1">
      <c r="A28" s="396">
        <v>14</v>
      </c>
      <c r="B28" s="654">
        <v>2019</v>
      </c>
      <c r="C28" s="657" t="s">
        <v>834</v>
      </c>
      <c r="D28" s="59">
        <v>580</v>
      </c>
      <c r="E28" s="59">
        <v>347</v>
      </c>
      <c r="F28" s="59">
        <v>233</v>
      </c>
      <c r="G28" s="59">
        <v>253</v>
      </c>
      <c r="H28" s="59">
        <v>190</v>
      </c>
      <c r="I28" s="59">
        <v>64</v>
      </c>
      <c r="J28" s="59">
        <v>139</v>
      </c>
      <c r="K28" s="59"/>
      <c r="L28" s="59">
        <v>188</v>
      </c>
      <c r="M28" s="59"/>
      <c r="N28" s="59">
        <v>1</v>
      </c>
      <c r="O28" s="59"/>
      <c r="P28" s="59">
        <v>17</v>
      </c>
      <c r="Q28" s="59"/>
      <c r="R28" s="59">
        <v>89</v>
      </c>
      <c r="S28" s="59"/>
      <c r="T28" s="59">
        <v>80</v>
      </c>
      <c r="U28" s="59"/>
      <c r="V28" s="397" t="s">
        <v>289</v>
      </c>
      <c r="X28" s="27"/>
    </row>
    <row r="29" spans="1:24" ht="15" customHeight="1">
      <c r="A29" s="396">
        <v>15</v>
      </c>
      <c r="B29" s="654" t="s">
        <v>350</v>
      </c>
      <c r="C29" s="657" t="s">
        <v>54</v>
      </c>
      <c r="D29" s="59">
        <v>621</v>
      </c>
      <c r="E29" s="59">
        <v>366</v>
      </c>
      <c r="F29" s="59">
        <v>255</v>
      </c>
      <c r="G29" s="59">
        <v>257</v>
      </c>
      <c r="H29" s="59">
        <v>186</v>
      </c>
      <c r="I29" s="59">
        <v>70</v>
      </c>
      <c r="J29" s="59">
        <v>163</v>
      </c>
      <c r="K29" s="59"/>
      <c r="L29" s="59">
        <v>201</v>
      </c>
      <c r="M29" s="59"/>
      <c r="N29" s="59">
        <v>1</v>
      </c>
      <c r="O29" s="59"/>
      <c r="P29" s="59">
        <v>15</v>
      </c>
      <c r="Q29" s="59"/>
      <c r="R29" s="59">
        <v>112</v>
      </c>
      <c r="S29" s="59"/>
      <c r="T29" s="59">
        <v>73</v>
      </c>
      <c r="U29" s="59"/>
      <c r="V29" s="397" t="s">
        <v>292</v>
      </c>
    </row>
    <row r="30" spans="1:24" ht="15" customHeight="1">
      <c r="A30" s="396">
        <v>16</v>
      </c>
      <c r="B30" s="654" t="s">
        <v>350</v>
      </c>
      <c r="C30" s="657" t="s">
        <v>59</v>
      </c>
      <c r="D30" s="59">
        <v>652</v>
      </c>
      <c r="E30" s="59">
        <v>371</v>
      </c>
      <c r="F30" s="59">
        <v>281</v>
      </c>
      <c r="G30" s="59">
        <v>278</v>
      </c>
      <c r="H30" s="59">
        <v>198</v>
      </c>
      <c r="I30" s="59">
        <v>80</v>
      </c>
      <c r="J30" s="59">
        <v>156</v>
      </c>
      <c r="K30" s="59"/>
      <c r="L30" s="59">
        <v>218</v>
      </c>
      <c r="M30" s="59"/>
      <c r="N30" s="59">
        <v>1</v>
      </c>
      <c r="O30" s="59"/>
      <c r="P30" s="59">
        <v>16</v>
      </c>
      <c r="Q30" s="59"/>
      <c r="R30" s="59">
        <v>124</v>
      </c>
      <c r="S30" s="59"/>
      <c r="T30" s="59">
        <v>77</v>
      </c>
      <c r="U30" s="59"/>
      <c r="V30" s="397" t="s">
        <v>293</v>
      </c>
    </row>
    <row r="31" spans="1:24" ht="15" customHeight="1">
      <c r="A31" s="396">
        <v>17</v>
      </c>
      <c r="B31" s="654" t="s">
        <v>350</v>
      </c>
      <c r="C31" s="657" t="s">
        <v>60</v>
      </c>
      <c r="D31" s="59">
        <v>683</v>
      </c>
      <c r="E31" s="59">
        <v>377</v>
      </c>
      <c r="F31" s="59">
        <v>306</v>
      </c>
      <c r="G31" s="59">
        <v>256</v>
      </c>
      <c r="H31" s="59">
        <v>173</v>
      </c>
      <c r="I31" s="59">
        <v>83</v>
      </c>
      <c r="J31" s="59">
        <v>183</v>
      </c>
      <c r="K31" s="59"/>
      <c r="L31" s="59">
        <v>244</v>
      </c>
      <c r="M31" s="59"/>
      <c r="N31" s="59">
        <v>1</v>
      </c>
      <c r="O31" s="59"/>
      <c r="P31" s="59">
        <v>20</v>
      </c>
      <c r="Q31" s="59"/>
      <c r="R31" s="59">
        <v>142</v>
      </c>
      <c r="S31" s="59"/>
      <c r="T31" s="59">
        <v>82</v>
      </c>
      <c r="U31" s="59"/>
      <c r="V31" s="397" t="s">
        <v>294</v>
      </c>
    </row>
    <row r="32" spans="1:24" ht="15" customHeight="1">
      <c r="A32" s="396">
        <v>18</v>
      </c>
      <c r="B32" s="654" t="s">
        <v>350</v>
      </c>
      <c r="C32" s="657" t="s">
        <v>690</v>
      </c>
      <c r="D32" s="59">
        <v>690</v>
      </c>
      <c r="E32" s="59">
        <v>369</v>
      </c>
      <c r="F32" s="59">
        <v>321</v>
      </c>
      <c r="G32" s="59">
        <v>250</v>
      </c>
      <c r="H32" s="59">
        <v>170</v>
      </c>
      <c r="I32" s="59">
        <v>80</v>
      </c>
      <c r="J32" s="59">
        <v>179</v>
      </c>
      <c r="K32" s="59"/>
      <c r="L32" s="59">
        <v>261</v>
      </c>
      <c r="M32" s="59"/>
      <c r="N32" s="59">
        <v>1</v>
      </c>
      <c r="O32" s="59"/>
      <c r="P32" s="59">
        <v>19</v>
      </c>
      <c r="Q32" s="59"/>
      <c r="R32" s="59">
        <v>154</v>
      </c>
      <c r="S32" s="59"/>
      <c r="T32" s="59">
        <v>87</v>
      </c>
      <c r="U32" s="59"/>
      <c r="V32" s="397" t="s">
        <v>910</v>
      </c>
    </row>
    <row r="33" spans="1:24" ht="15" customHeight="1">
      <c r="A33" s="396">
        <v>19</v>
      </c>
      <c r="B33" s="654" t="s">
        <v>350</v>
      </c>
      <c r="C33" s="657" t="s">
        <v>691</v>
      </c>
      <c r="D33" s="59">
        <v>666</v>
      </c>
      <c r="E33" s="59">
        <v>369</v>
      </c>
      <c r="F33" s="59">
        <v>297</v>
      </c>
      <c r="G33" s="59">
        <v>267</v>
      </c>
      <c r="H33" s="59">
        <v>183</v>
      </c>
      <c r="I33" s="59">
        <v>84</v>
      </c>
      <c r="J33" s="59">
        <v>165</v>
      </c>
      <c r="K33" s="59"/>
      <c r="L33" s="59">
        <v>234</v>
      </c>
      <c r="M33" s="59"/>
      <c r="N33" s="59">
        <v>1</v>
      </c>
      <c r="O33" s="59"/>
      <c r="P33" s="59">
        <v>19</v>
      </c>
      <c r="Q33" s="59"/>
      <c r="R33" s="59">
        <v>135</v>
      </c>
      <c r="S33" s="59"/>
      <c r="T33" s="59">
        <v>79</v>
      </c>
      <c r="U33" s="59"/>
      <c r="V33" s="397" t="s">
        <v>911</v>
      </c>
    </row>
    <row r="34" spans="1:24" ht="15" customHeight="1">
      <c r="A34" s="396">
        <v>20</v>
      </c>
      <c r="B34" s="654" t="s">
        <v>350</v>
      </c>
      <c r="C34" s="657" t="s">
        <v>692</v>
      </c>
      <c r="D34" s="59">
        <v>701</v>
      </c>
      <c r="E34" s="59">
        <v>387</v>
      </c>
      <c r="F34" s="59">
        <v>315</v>
      </c>
      <c r="G34" s="59">
        <v>270</v>
      </c>
      <c r="H34" s="59">
        <v>181</v>
      </c>
      <c r="I34" s="59">
        <v>89</v>
      </c>
      <c r="J34" s="59">
        <v>178</v>
      </c>
      <c r="K34" s="59"/>
      <c r="L34" s="59">
        <v>254</v>
      </c>
      <c r="M34" s="59"/>
      <c r="N34" s="59">
        <v>7</v>
      </c>
      <c r="O34" s="59"/>
      <c r="P34" s="59">
        <v>21</v>
      </c>
      <c r="Q34" s="59"/>
      <c r="R34" s="59">
        <v>153</v>
      </c>
      <c r="S34" s="59"/>
      <c r="T34" s="59">
        <v>73</v>
      </c>
      <c r="U34" s="59"/>
      <c r="V34" s="397" t="s">
        <v>912</v>
      </c>
    </row>
    <row r="35" spans="1:24" ht="15" customHeight="1">
      <c r="A35" s="396">
        <v>21</v>
      </c>
      <c r="B35" s="654" t="s">
        <v>350</v>
      </c>
      <c r="C35" s="657" t="s">
        <v>215</v>
      </c>
      <c r="D35" s="59">
        <v>675</v>
      </c>
      <c r="E35" s="59">
        <v>369</v>
      </c>
      <c r="F35" s="59">
        <v>307</v>
      </c>
      <c r="G35" s="59">
        <v>257</v>
      </c>
      <c r="H35" s="59">
        <v>174</v>
      </c>
      <c r="I35" s="59">
        <v>83</v>
      </c>
      <c r="J35" s="59">
        <v>172</v>
      </c>
      <c r="K35" s="59"/>
      <c r="L35" s="59">
        <v>246</v>
      </c>
      <c r="M35" s="59"/>
      <c r="N35" s="59">
        <v>8</v>
      </c>
      <c r="O35" s="59"/>
      <c r="P35" s="59">
        <v>15</v>
      </c>
      <c r="Q35" s="59"/>
      <c r="R35" s="59">
        <v>142</v>
      </c>
      <c r="S35" s="59"/>
      <c r="T35" s="59">
        <v>82</v>
      </c>
      <c r="U35" s="59"/>
      <c r="V35" s="397" t="s">
        <v>913</v>
      </c>
    </row>
    <row r="36" spans="1:24" ht="15" customHeight="1">
      <c r="A36" s="396">
        <v>22</v>
      </c>
      <c r="B36" s="654" t="s">
        <v>350</v>
      </c>
      <c r="C36" s="657" t="s">
        <v>193</v>
      </c>
      <c r="D36" s="59">
        <v>693</v>
      </c>
      <c r="E36" s="59">
        <v>385</v>
      </c>
      <c r="F36" s="59">
        <v>308</v>
      </c>
      <c r="G36" s="59">
        <v>244</v>
      </c>
      <c r="H36" s="59">
        <v>168</v>
      </c>
      <c r="I36" s="59">
        <v>75</v>
      </c>
      <c r="J36" s="59">
        <v>181</v>
      </c>
      <c r="K36" s="59"/>
      <c r="L36" s="59">
        <v>269</v>
      </c>
      <c r="M36" s="59"/>
      <c r="N36" s="59">
        <v>10</v>
      </c>
      <c r="O36" s="59"/>
      <c r="P36" s="59">
        <v>26</v>
      </c>
      <c r="Q36" s="59"/>
      <c r="R36" s="59">
        <v>144</v>
      </c>
      <c r="S36" s="59"/>
      <c r="T36" s="59">
        <v>89</v>
      </c>
      <c r="U36" s="59"/>
      <c r="V36" s="397" t="s">
        <v>914</v>
      </c>
    </row>
    <row r="37" spans="1:24" ht="15" customHeight="1">
      <c r="A37" s="396">
        <v>23</v>
      </c>
      <c r="B37" s="654" t="s">
        <v>350</v>
      </c>
      <c r="C37" s="657" t="s">
        <v>194</v>
      </c>
      <c r="D37" s="59">
        <v>706</v>
      </c>
      <c r="E37" s="59">
        <v>399</v>
      </c>
      <c r="F37" s="59">
        <v>307</v>
      </c>
      <c r="G37" s="59">
        <v>280</v>
      </c>
      <c r="H37" s="59">
        <v>204</v>
      </c>
      <c r="I37" s="59">
        <v>75</v>
      </c>
      <c r="J37" s="59">
        <v>177</v>
      </c>
      <c r="K37" s="59"/>
      <c r="L37" s="59">
        <v>249</v>
      </c>
      <c r="M37" s="59"/>
      <c r="N37" s="59">
        <v>3</v>
      </c>
      <c r="O37" s="59"/>
      <c r="P37" s="59">
        <v>14</v>
      </c>
      <c r="Q37" s="59"/>
      <c r="R37" s="59">
        <v>145</v>
      </c>
      <c r="S37" s="59"/>
      <c r="T37" s="59">
        <v>87</v>
      </c>
      <c r="U37" s="59"/>
      <c r="V37" s="397" t="s">
        <v>915</v>
      </c>
    </row>
    <row r="38" spans="1:24" ht="15" customHeight="1">
      <c r="A38" s="396">
        <v>24</v>
      </c>
      <c r="B38" s="654" t="s">
        <v>350</v>
      </c>
      <c r="C38" s="657" t="s">
        <v>195</v>
      </c>
      <c r="D38" s="59">
        <v>669</v>
      </c>
      <c r="E38" s="59">
        <v>365</v>
      </c>
      <c r="F38" s="59">
        <v>305</v>
      </c>
      <c r="G38" s="59">
        <v>259</v>
      </c>
      <c r="H38" s="59">
        <v>179</v>
      </c>
      <c r="I38" s="59">
        <v>79</v>
      </c>
      <c r="J38" s="59">
        <v>168</v>
      </c>
      <c r="K38" s="59"/>
      <c r="L38" s="59">
        <v>243</v>
      </c>
      <c r="M38" s="59"/>
      <c r="N38" s="59">
        <v>3</v>
      </c>
      <c r="O38" s="59"/>
      <c r="P38" s="59">
        <v>14</v>
      </c>
      <c r="Q38" s="59"/>
      <c r="R38" s="59">
        <v>140</v>
      </c>
      <c r="S38" s="59"/>
      <c r="T38" s="59">
        <v>85</v>
      </c>
      <c r="U38" s="59"/>
      <c r="V38" s="397" t="s">
        <v>916</v>
      </c>
    </row>
    <row r="39" spans="1:24" ht="15" customHeight="1">
      <c r="A39" s="396">
        <v>25</v>
      </c>
      <c r="B39" s="654" t="s">
        <v>350</v>
      </c>
      <c r="C39" s="657" t="s">
        <v>657</v>
      </c>
      <c r="D39" s="59">
        <v>524</v>
      </c>
      <c r="E39" s="59">
        <v>307</v>
      </c>
      <c r="F39" s="59">
        <v>217</v>
      </c>
      <c r="G39" s="59">
        <v>190</v>
      </c>
      <c r="H39" s="59">
        <v>138</v>
      </c>
      <c r="I39" s="59">
        <v>53</v>
      </c>
      <c r="J39" s="59">
        <v>148</v>
      </c>
      <c r="K39" s="59"/>
      <c r="L39" s="59">
        <v>186</v>
      </c>
      <c r="M39" s="59"/>
      <c r="N39" s="59">
        <v>2</v>
      </c>
      <c r="O39" s="59"/>
      <c r="P39" s="59">
        <v>19</v>
      </c>
      <c r="Q39" s="59"/>
      <c r="R39" s="59">
        <v>100</v>
      </c>
      <c r="S39" s="59"/>
      <c r="T39" s="59">
        <v>64</v>
      </c>
      <c r="U39" s="59"/>
      <c r="V39" s="397" t="s">
        <v>917</v>
      </c>
    </row>
    <row r="40" spans="1:24" ht="21.95" customHeight="1">
      <c r="A40" s="396">
        <v>26</v>
      </c>
      <c r="B40" s="654"/>
      <c r="C40" s="657" t="s">
        <v>349</v>
      </c>
      <c r="D40" s="59">
        <v>7860</v>
      </c>
      <c r="E40" s="59">
        <v>4411</v>
      </c>
      <c r="F40" s="59">
        <v>3452</v>
      </c>
      <c r="G40" s="59">
        <v>3061</v>
      </c>
      <c r="H40" s="59">
        <v>2144</v>
      </c>
      <c r="I40" s="59">
        <v>915</v>
      </c>
      <c r="J40" s="59">
        <v>2009</v>
      </c>
      <c r="K40" s="59"/>
      <c r="L40" s="59">
        <v>2793</v>
      </c>
      <c r="M40" s="59"/>
      <c r="N40" s="59">
        <v>39</v>
      </c>
      <c r="O40" s="59"/>
      <c r="P40" s="59">
        <v>215</v>
      </c>
      <c r="Q40" s="59"/>
      <c r="R40" s="59">
        <v>1580</v>
      </c>
      <c r="S40" s="59"/>
      <c r="T40" s="59">
        <v>958</v>
      </c>
      <c r="U40" s="59"/>
      <c r="V40" s="397" t="s">
        <v>918</v>
      </c>
    </row>
    <row r="41" spans="1:24" ht="26.1" customHeight="1">
      <c r="A41" s="213" t="s">
        <v>806</v>
      </c>
      <c r="B41" s="396"/>
      <c r="C41" s="396"/>
      <c r="D41" s="59"/>
      <c r="E41" s="59"/>
      <c r="F41" s="59"/>
      <c r="G41" s="59"/>
      <c r="H41" s="59"/>
      <c r="I41" s="59"/>
      <c r="J41" s="399" t="s">
        <v>806</v>
      </c>
      <c r="K41" s="59"/>
      <c r="M41" s="399"/>
      <c r="N41" s="59"/>
      <c r="O41" s="59"/>
      <c r="P41" s="59"/>
      <c r="Q41" s="59"/>
      <c r="R41" s="59"/>
      <c r="S41" s="59"/>
      <c r="T41" s="59"/>
      <c r="U41" s="59"/>
      <c r="V41" s="396"/>
    </row>
    <row r="42" spans="1:24" ht="21.95" customHeight="1">
      <c r="A42" s="396" t="s">
        <v>649</v>
      </c>
      <c r="B42" s="654">
        <v>2019</v>
      </c>
      <c r="C42" s="657" t="s">
        <v>834</v>
      </c>
      <c r="D42" s="59">
        <v>2500</v>
      </c>
      <c r="E42" s="59">
        <v>1648</v>
      </c>
      <c r="F42" s="59">
        <v>852</v>
      </c>
      <c r="G42" s="59">
        <v>1146</v>
      </c>
      <c r="H42" s="59">
        <v>773</v>
      </c>
      <c r="I42" s="59">
        <v>373</v>
      </c>
      <c r="J42" s="59">
        <v>793</v>
      </c>
      <c r="K42" s="59"/>
      <c r="L42" s="59">
        <v>561</v>
      </c>
      <c r="M42" s="59"/>
      <c r="N42" s="59">
        <v>16</v>
      </c>
      <c r="O42" s="59"/>
      <c r="P42" s="59">
        <v>66</v>
      </c>
      <c r="Q42" s="59"/>
      <c r="R42" s="59">
        <v>265</v>
      </c>
      <c r="S42" s="59"/>
      <c r="T42" s="59">
        <v>214</v>
      </c>
      <c r="U42" s="59"/>
      <c r="V42" s="397" t="s">
        <v>649</v>
      </c>
      <c r="X42" s="27"/>
    </row>
    <row r="43" spans="1:24" ht="15" customHeight="1">
      <c r="A43" s="396" t="s">
        <v>650</v>
      </c>
      <c r="B43" s="654" t="s">
        <v>350</v>
      </c>
      <c r="C43" s="657" t="s">
        <v>54</v>
      </c>
      <c r="D43" s="59">
        <v>3245</v>
      </c>
      <c r="E43" s="59">
        <v>2024</v>
      </c>
      <c r="F43" s="59">
        <v>1221</v>
      </c>
      <c r="G43" s="59">
        <v>1396</v>
      </c>
      <c r="H43" s="59">
        <v>898</v>
      </c>
      <c r="I43" s="59">
        <v>498</v>
      </c>
      <c r="J43" s="59">
        <v>1029</v>
      </c>
      <c r="K43" s="59"/>
      <c r="L43" s="59">
        <v>820</v>
      </c>
      <c r="M43" s="59"/>
      <c r="N43" s="59">
        <v>6</v>
      </c>
      <c r="O43" s="59"/>
      <c r="P43" s="59">
        <v>91</v>
      </c>
      <c r="Q43" s="59"/>
      <c r="R43" s="59">
        <v>412</v>
      </c>
      <c r="S43" s="59"/>
      <c r="T43" s="59">
        <v>311</v>
      </c>
      <c r="U43" s="59"/>
      <c r="V43" s="397" t="s">
        <v>650</v>
      </c>
    </row>
    <row r="44" spans="1:24" ht="15" customHeight="1">
      <c r="A44" s="396" t="s">
        <v>651</v>
      </c>
      <c r="B44" s="654" t="s">
        <v>350</v>
      </c>
      <c r="C44" s="657" t="s">
        <v>59</v>
      </c>
      <c r="D44" s="59">
        <v>3631</v>
      </c>
      <c r="E44" s="59">
        <v>2170</v>
      </c>
      <c r="F44" s="59">
        <v>1461</v>
      </c>
      <c r="G44" s="59">
        <v>1570</v>
      </c>
      <c r="H44" s="59">
        <v>965</v>
      </c>
      <c r="I44" s="59">
        <v>605</v>
      </c>
      <c r="J44" s="59">
        <v>1090</v>
      </c>
      <c r="K44" s="59"/>
      <c r="L44" s="59">
        <v>971</v>
      </c>
      <c r="M44" s="59"/>
      <c r="N44" s="59">
        <v>14</v>
      </c>
      <c r="O44" s="59"/>
      <c r="P44" s="59">
        <v>101</v>
      </c>
      <c r="Q44" s="59"/>
      <c r="R44" s="59">
        <v>502</v>
      </c>
      <c r="S44" s="59"/>
      <c r="T44" s="59">
        <v>354</v>
      </c>
      <c r="U44" s="59"/>
      <c r="V44" s="397" t="s">
        <v>651</v>
      </c>
    </row>
    <row r="45" spans="1:24" ht="15" customHeight="1">
      <c r="A45" s="396" t="s">
        <v>652</v>
      </c>
      <c r="B45" s="654" t="s">
        <v>350</v>
      </c>
      <c r="C45" s="657" t="s">
        <v>60</v>
      </c>
      <c r="D45" s="59">
        <v>3821</v>
      </c>
      <c r="E45" s="59">
        <v>2175</v>
      </c>
      <c r="F45" s="59">
        <v>1645</v>
      </c>
      <c r="G45" s="59">
        <v>1592</v>
      </c>
      <c r="H45" s="59">
        <v>990</v>
      </c>
      <c r="I45" s="59">
        <v>602</v>
      </c>
      <c r="J45" s="59">
        <v>1065</v>
      </c>
      <c r="K45" s="59"/>
      <c r="L45" s="59">
        <v>1164</v>
      </c>
      <c r="M45" s="59"/>
      <c r="N45" s="59">
        <v>13</v>
      </c>
      <c r="O45" s="59"/>
      <c r="P45" s="59">
        <v>107</v>
      </c>
      <c r="Q45" s="59"/>
      <c r="R45" s="59">
        <v>613</v>
      </c>
      <c r="S45" s="59"/>
      <c r="T45" s="59">
        <v>430</v>
      </c>
      <c r="U45" s="59"/>
      <c r="V45" s="397" t="s">
        <v>652</v>
      </c>
    </row>
    <row r="46" spans="1:24" ht="15" customHeight="1">
      <c r="A46" s="396" t="s">
        <v>723</v>
      </c>
      <c r="B46" s="654" t="s">
        <v>350</v>
      </c>
      <c r="C46" s="657" t="s">
        <v>690</v>
      </c>
      <c r="D46" s="59">
        <v>3916</v>
      </c>
      <c r="E46" s="59">
        <v>2281</v>
      </c>
      <c r="F46" s="59">
        <v>1635</v>
      </c>
      <c r="G46" s="59">
        <v>1623</v>
      </c>
      <c r="H46" s="59">
        <v>1050</v>
      </c>
      <c r="I46" s="59">
        <v>574</v>
      </c>
      <c r="J46" s="59">
        <v>1102</v>
      </c>
      <c r="K46" s="59"/>
      <c r="L46" s="59">
        <v>1191</v>
      </c>
      <c r="M46" s="59"/>
      <c r="N46" s="59">
        <v>11</v>
      </c>
      <c r="O46" s="59"/>
      <c r="P46" s="59">
        <v>118</v>
      </c>
      <c r="Q46" s="59"/>
      <c r="R46" s="59">
        <v>628</v>
      </c>
      <c r="S46" s="59"/>
      <c r="T46" s="59">
        <v>434</v>
      </c>
      <c r="U46" s="59"/>
      <c r="V46" s="397" t="s">
        <v>723</v>
      </c>
    </row>
    <row r="47" spans="1:24" ht="15" customHeight="1">
      <c r="A47" s="396" t="s">
        <v>724</v>
      </c>
      <c r="B47" s="654" t="s">
        <v>350</v>
      </c>
      <c r="C47" s="657" t="s">
        <v>691</v>
      </c>
      <c r="D47" s="59">
        <v>3560</v>
      </c>
      <c r="E47" s="59">
        <v>2094</v>
      </c>
      <c r="F47" s="59">
        <v>1467</v>
      </c>
      <c r="G47" s="59">
        <v>1492</v>
      </c>
      <c r="H47" s="59">
        <v>967</v>
      </c>
      <c r="I47" s="59">
        <v>525</v>
      </c>
      <c r="J47" s="59">
        <v>1006</v>
      </c>
      <c r="K47" s="59"/>
      <c r="L47" s="59">
        <v>1062</v>
      </c>
      <c r="M47" s="59"/>
      <c r="N47" s="59">
        <v>10</v>
      </c>
      <c r="O47" s="59"/>
      <c r="P47" s="59">
        <v>110</v>
      </c>
      <c r="Q47" s="59"/>
      <c r="R47" s="59">
        <v>540</v>
      </c>
      <c r="S47" s="59"/>
      <c r="T47" s="59">
        <v>402</v>
      </c>
      <c r="U47" s="59"/>
      <c r="V47" s="397" t="s">
        <v>724</v>
      </c>
    </row>
    <row r="48" spans="1:24" ht="15" customHeight="1">
      <c r="A48" s="396" t="s">
        <v>711</v>
      </c>
      <c r="B48" s="654" t="s">
        <v>350</v>
      </c>
      <c r="C48" s="657" t="s">
        <v>692</v>
      </c>
      <c r="D48" s="59">
        <v>4062</v>
      </c>
      <c r="E48" s="59">
        <v>2365</v>
      </c>
      <c r="F48" s="59">
        <v>1696</v>
      </c>
      <c r="G48" s="59">
        <v>1702</v>
      </c>
      <c r="H48" s="59">
        <v>1105</v>
      </c>
      <c r="I48" s="59">
        <v>597</v>
      </c>
      <c r="J48" s="59">
        <v>1116</v>
      </c>
      <c r="K48" s="59"/>
      <c r="L48" s="59">
        <v>1244</v>
      </c>
      <c r="M48" s="59"/>
      <c r="N48" s="59">
        <v>17</v>
      </c>
      <c r="O48" s="59"/>
      <c r="P48" s="59">
        <v>127</v>
      </c>
      <c r="Q48" s="59"/>
      <c r="R48" s="59">
        <v>640</v>
      </c>
      <c r="S48" s="59"/>
      <c r="T48" s="59">
        <v>459</v>
      </c>
      <c r="U48" s="59"/>
      <c r="V48" s="397" t="s">
        <v>711</v>
      </c>
    </row>
    <row r="49" spans="1:24" ht="15" customHeight="1">
      <c r="A49" s="396" t="s">
        <v>712</v>
      </c>
      <c r="B49" s="654" t="s">
        <v>350</v>
      </c>
      <c r="C49" s="657" t="s">
        <v>215</v>
      </c>
      <c r="D49" s="59">
        <v>3883</v>
      </c>
      <c r="E49" s="59">
        <v>2264</v>
      </c>
      <c r="F49" s="59">
        <v>1619</v>
      </c>
      <c r="G49" s="59">
        <v>1551</v>
      </c>
      <c r="H49" s="59">
        <v>1016</v>
      </c>
      <c r="I49" s="59">
        <v>534</v>
      </c>
      <c r="J49" s="59">
        <v>1080</v>
      </c>
      <c r="K49" s="59"/>
      <c r="L49" s="59">
        <v>1252</v>
      </c>
      <c r="M49" s="59"/>
      <c r="N49" s="59">
        <v>24</v>
      </c>
      <c r="O49" s="59"/>
      <c r="P49" s="59">
        <v>144</v>
      </c>
      <c r="Q49" s="59"/>
      <c r="R49" s="59">
        <v>620</v>
      </c>
      <c r="S49" s="59"/>
      <c r="T49" s="59">
        <v>465</v>
      </c>
      <c r="U49" s="59"/>
      <c r="V49" s="397" t="s">
        <v>712</v>
      </c>
    </row>
    <row r="50" spans="1:24" ht="15" customHeight="1">
      <c r="A50" s="396" t="s">
        <v>261</v>
      </c>
      <c r="B50" s="654" t="s">
        <v>350</v>
      </c>
      <c r="C50" s="657" t="s">
        <v>193</v>
      </c>
      <c r="D50" s="59">
        <v>3964</v>
      </c>
      <c r="E50" s="59">
        <v>2305</v>
      </c>
      <c r="F50" s="59">
        <v>1659</v>
      </c>
      <c r="G50" s="59">
        <v>1628</v>
      </c>
      <c r="H50" s="59">
        <v>1042</v>
      </c>
      <c r="I50" s="59">
        <v>586</v>
      </c>
      <c r="J50" s="59">
        <v>1118</v>
      </c>
      <c r="K50" s="59"/>
      <c r="L50" s="59">
        <v>1218</v>
      </c>
      <c r="M50" s="59"/>
      <c r="N50" s="59">
        <v>13</v>
      </c>
      <c r="O50" s="59"/>
      <c r="P50" s="59">
        <v>132</v>
      </c>
      <c r="Q50" s="59"/>
      <c r="R50" s="59">
        <v>629</v>
      </c>
      <c r="S50" s="59"/>
      <c r="T50" s="59">
        <v>444</v>
      </c>
      <c r="U50" s="59"/>
      <c r="V50" s="397" t="s">
        <v>261</v>
      </c>
    </row>
    <row r="51" spans="1:24" ht="15" customHeight="1">
      <c r="A51" s="396" t="s">
        <v>262</v>
      </c>
      <c r="B51" s="654" t="s">
        <v>350</v>
      </c>
      <c r="C51" s="657" t="s">
        <v>194</v>
      </c>
      <c r="D51" s="59">
        <v>4115</v>
      </c>
      <c r="E51" s="59">
        <v>2415</v>
      </c>
      <c r="F51" s="59">
        <v>1700</v>
      </c>
      <c r="G51" s="59">
        <v>1660</v>
      </c>
      <c r="H51" s="59">
        <v>1070</v>
      </c>
      <c r="I51" s="59">
        <v>590</v>
      </c>
      <c r="J51" s="59">
        <v>1183</v>
      </c>
      <c r="K51" s="59"/>
      <c r="L51" s="59">
        <v>1273</v>
      </c>
      <c r="M51" s="59"/>
      <c r="N51" s="59">
        <v>21</v>
      </c>
      <c r="O51" s="59"/>
      <c r="P51" s="59">
        <v>141</v>
      </c>
      <c r="Q51" s="59"/>
      <c r="R51" s="59">
        <v>631</v>
      </c>
      <c r="S51" s="59"/>
      <c r="T51" s="59">
        <v>480</v>
      </c>
      <c r="U51" s="59"/>
      <c r="V51" s="397" t="s">
        <v>262</v>
      </c>
    </row>
    <row r="52" spans="1:24" ht="15" customHeight="1">
      <c r="A52" s="396" t="s">
        <v>263</v>
      </c>
      <c r="B52" s="654" t="s">
        <v>350</v>
      </c>
      <c r="C52" s="657" t="s">
        <v>195</v>
      </c>
      <c r="D52" s="59">
        <v>3998</v>
      </c>
      <c r="E52" s="59">
        <v>2337</v>
      </c>
      <c r="F52" s="59">
        <v>1661</v>
      </c>
      <c r="G52" s="59">
        <v>1620</v>
      </c>
      <c r="H52" s="59">
        <v>1041</v>
      </c>
      <c r="I52" s="59">
        <v>579</v>
      </c>
      <c r="J52" s="59">
        <v>1145</v>
      </c>
      <c r="K52" s="59"/>
      <c r="L52" s="59">
        <v>1233</v>
      </c>
      <c r="M52" s="59"/>
      <c r="N52" s="59">
        <v>14</v>
      </c>
      <c r="O52" s="59"/>
      <c r="P52" s="59">
        <v>137</v>
      </c>
      <c r="Q52" s="59"/>
      <c r="R52" s="59">
        <v>608</v>
      </c>
      <c r="S52" s="59"/>
      <c r="T52" s="59">
        <v>475</v>
      </c>
      <c r="U52" s="59"/>
      <c r="V52" s="397" t="s">
        <v>263</v>
      </c>
    </row>
    <row r="53" spans="1:24" ht="15" customHeight="1">
      <c r="A53" s="396" t="s">
        <v>264</v>
      </c>
      <c r="B53" s="654" t="s">
        <v>350</v>
      </c>
      <c r="C53" s="657" t="s">
        <v>657</v>
      </c>
      <c r="D53" s="59">
        <v>2778</v>
      </c>
      <c r="E53" s="59">
        <v>1642</v>
      </c>
      <c r="F53" s="59">
        <v>1136</v>
      </c>
      <c r="G53" s="59">
        <v>1202</v>
      </c>
      <c r="H53" s="59">
        <v>779</v>
      </c>
      <c r="I53" s="59">
        <v>423</v>
      </c>
      <c r="J53" s="59">
        <v>767</v>
      </c>
      <c r="K53" s="59"/>
      <c r="L53" s="59">
        <v>809</v>
      </c>
      <c r="M53" s="59"/>
      <c r="N53" s="59">
        <v>14</v>
      </c>
      <c r="O53" s="59"/>
      <c r="P53" s="59">
        <v>82</v>
      </c>
      <c r="Q53" s="59"/>
      <c r="R53" s="59">
        <v>387</v>
      </c>
      <c r="S53" s="59"/>
      <c r="T53" s="59">
        <v>326</v>
      </c>
      <c r="U53" s="59"/>
      <c r="V53" s="397" t="s">
        <v>264</v>
      </c>
    </row>
    <row r="54" spans="1:24" ht="21.95" customHeight="1">
      <c r="A54" s="396" t="s">
        <v>265</v>
      </c>
      <c r="B54" s="654"/>
      <c r="C54" s="657" t="s">
        <v>349</v>
      </c>
      <c r="D54" s="59">
        <v>43473</v>
      </c>
      <c r="E54" s="59">
        <v>25720</v>
      </c>
      <c r="F54" s="59">
        <v>17752</v>
      </c>
      <c r="G54" s="59">
        <v>18182</v>
      </c>
      <c r="H54" s="59">
        <v>11696</v>
      </c>
      <c r="I54" s="59">
        <v>6486</v>
      </c>
      <c r="J54" s="59">
        <v>12494</v>
      </c>
      <c r="K54" s="59"/>
      <c r="L54" s="59">
        <v>12798</v>
      </c>
      <c r="M54" s="59"/>
      <c r="N54" s="59">
        <v>173</v>
      </c>
      <c r="O54" s="59"/>
      <c r="P54" s="59">
        <v>1356</v>
      </c>
      <c r="Q54" s="59"/>
      <c r="R54" s="59">
        <v>6475</v>
      </c>
      <c r="S54" s="59"/>
      <c r="T54" s="59">
        <v>4794</v>
      </c>
      <c r="U54" s="59"/>
      <c r="V54" s="397" t="s">
        <v>265</v>
      </c>
    </row>
    <row r="55" spans="1:24" ht="26.1" customHeight="1">
      <c r="A55" s="213" t="s">
        <v>807</v>
      </c>
      <c r="B55" s="396"/>
      <c r="C55" s="396"/>
      <c r="D55" s="59"/>
      <c r="E55" s="59"/>
      <c r="F55" s="59"/>
      <c r="G55" s="59"/>
      <c r="H55" s="59"/>
      <c r="I55" s="59"/>
      <c r="J55" s="399" t="s">
        <v>807</v>
      </c>
      <c r="K55" s="59"/>
      <c r="M55" s="399"/>
      <c r="N55" s="59"/>
      <c r="O55" s="59"/>
      <c r="P55" s="59"/>
      <c r="Q55" s="59"/>
      <c r="R55" s="59"/>
      <c r="S55" s="59"/>
      <c r="T55" s="59"/>
      <c r="U55" s="59"/>
      <c r="V55" s="396"/>
    </row>
    <row r="56" spans="1:24" ht="21.95" customHeight="1">
      <c r="A56" s="396" t="s">
        <v>266</v>
      </c>
      <c r="B56" s="654">
        <v>2019</v>
      </c>
      <c r="C56" s="657" t="s">
        <v>834</v>
      </c>
      <c r="D56" s="59">
        <v>840</v>
      </c>
      <c r="E56" s="59">
        <v>398</v>
      </c>
      <c r="F56" s="59">
        <v>443</v>
      </c>
      <c r="G56" s="59">
        <v>343</v>
      </c>
      <c r="H56" s="59">
        <v>120</v>
      </c>
      <c r="I56" s="59">
        <v>223</v>
      </c>
      <c r="J56" s="59">
        <v>220</v>
      </c>
      <c r="K56" s="59"/>
      <c r="L56" s="59">
        <v>277</v>
      </c>
      <c r="M56" s="59"/>
      <c r="N56" s="59">
        <v>16</v>
      </c>
      <c r="O56" s="59"/>
      <c r="P56" s="59">
        <v>42</v>
      </c>
      <c r="Q56" s="59"/>
      <c r="R56" s="59">
        <v>100</v>
      </c>
      <c r="S56" s="59"/>
      <c r="T56" s="59">
        <v>120</v>
      </c>
      <c r="U56" s="59"/>
      <c r="V56" s="397" t="s">
        <v>266</v>
      </c>
      <c r="X56" s="27"/>
    </row>
    <row r="57" spans="1:24" ht="15" customHeight="1">
      <c r="A57" s="396" t="s">
        <v>1480</v>
      </c>
      <c r="B57" s="654" t="s">
        <v>350</v>
      </c>
      <c r="C57" s="657" t="s">
        <v>54</v>
      </c>
      <c r="D57" s="59">
        <v>864</v>
      </c>
      <c r="E57" s="59">
        <v>416</v>
      </c>
      <c r="F57" s="59">
        <v>448</v>
      </c>
      <c r="G57" s="59">
        <v>356</v>
      </c>
      <c r="H57" s="59">
        <v>133</v>
      </c>
      <c r="I57" s="59">
        <v>223</v>
      </c>
      <c r="J57" s="59">
        <v>219</v>
      </c>
      <c r="K57" s="59"/>
      <c r="L57" s="59">
        <v>290</v>
      </c>
      <c r="M57" s="59"/>
      <c r="N57" s="59">
        <v>13</v>
      </c>
      <c r="O57" s="59"/>
      <c r="P57" s="59">
        <v>51</v>
      </c>
      <c r="Q57" s="59"/>
      <c r="R57" s="59">
        <v>98</v>
      </c>
      <c r="S57" s="59"/>
      <c r="T57" s="59">
        <v>128</v>
      </c>
      <c r="U57" s="59"/>
      <c r="V57" s="397" t="s">
        <v>1480</v>
      </c>
    </row>
    <row r="58" spans="1:24" ht="15" customHeight="1">
      <c r="A58" s="396" t="s">
        <v>1481</v>
      </c>
      <c r="B58" s="654" t="s">
        <v>350</v>
      </c>
      <c r="C58" s="657" t="s">
        <v>59</v>
      </c>
      <c r="D58" s="59">
        <v>1043</v>
      </c>
      <c r="E58" s="59">
        <v>464</v>
      </c>
      <c r="F58" s="59">
        <v>579</v>
      </c>
      <c r="G58" s="59">
        <v>428</v>
      </c>
      <c r="H58" s="59">
        <v>153</v>
      </c>
      <c r="I58" s="59">
        <v>275</v>
      </c>
      <c r="J58" s="59">
        <v>242</v>
      </c>
      <c r="K58" s="59"/>
      <c r="L58" s="59">
        <v>373</v>
      </c>
      <c r="M58" s="59"/>
      <c r="N58" s="59">
        <v>13</v>
      </c>
      <c r="O58" s="59"/>
      <c r="P58" s="59">
        <v>56</v>
      </c>
      <c r="Q58" s="59"/>
      <c r="R58" s="59">
        <v>156</v>
      </c>
      <c r="S58" s="59"/>
      <c r="T58" s="59">
        <v>149</v>
      </c>
      <c r="U58" s="59"/>
      <c r="V58" s="397" t="s">
        <v>1481</v>
      </c>
    </row>
    <row r="59" spans="1:24" ht="15" customHeight="1">
      <c r="A59" s="396" t="s">
        <v>1482</v>
      </c>
      <c r="B59" s="654" t="s">
        <v>350</v>
      </c>
      <c r="C59" s="657" t="s">
        <v>60</v>
      </c>
      <c r="D59" s="59">
        <v>1143</v>
      </c>
      <c r="E59" s="59">
        <v>497</v>
      </c>
      <c r="F59" s="59">
        <v>646</v>
      </c>
      <c r="G59" s="59">
        <v>429</v>
      </c>
      <c r="H59" s="59">
        <v>147</v>
      </c>
      <c r="I59" s="59">
        <v>282</v>
      </c>
      <c r="J59" s="59">
        <v>276</v>
      </c>
      <c r="K59" s="59"/>
      <c r="L59" s="59">
        <v>439</v>
      </c>
      <c r="M59" s="59"/>
      <c r="N59" s="59">
        <v>12</v>
      </c>
      <c r="O59" s="59"/>
      <c r="P59" s="59">
        <v>63</v>
      </c>
      <c r="Q59" s="59"/>
      <c r="R59" s="59">
        <v>196</v>
      </c>
      <c r="S59" s="59"/>
      <c r="T59" s="59">
        <v>168</v>
      </c>
      <c r="U59" s="59"/>
      <c r="V59" s="397" t="s">
        <v>1482</v>
      </c>
    </row>
    <row r="60" spans="1:24" ht="15" customHeight="1">
      <c r="A60" s="396" t="s">
        <v>1483</v>
      </c>
      <c r="B60" s="654" t="s">
        <v>350</v>
      </c>
      <c r="C60" s="657" t="s">
        <v>690</v>
      </c>
      <c r="D60" s="59">
        <v>1159</v>
      </c>
      <c r="E60" s="59">
        <v>510</v>
      </c>
      <c r="F60" s="59">
        <v>649</v>
      </c>
      <c r="G60" s="59">
        <v>437</v>
      </c>
      <c r="H60" s="59">
        <v>150</v>
      </c>
      <c r="I60" s="59">
        <v>286</v>
      </c>
      <c r="J60" s="59">
        <v>292</v>
      </c>
      <c r="K60" s="59"/>
      <c r="L60" s="59">
        <v>430</v>
      </c>
      <c r="M60" s="59"/>
      <c r="N60" s="59">
        <v>16</v>
      </c>
      <c r="O60" s="59"/>
      <c r="P60" s="59">
        <v>51</v>
      </c>
      <c r="Q60" s="59"/>
      <c r="R60" s="59">
        <v>195</v>
      </c>
      <c r="S60" s="59"/>
      <c r="T60" s="59">
        <v>168</v>
      </c>
      <c r="U60" s="59"/>
      <c r="V60" s="397" t="s">
        <v>1483</v>
      </c>
    </row>
    <row r="61" spans="1:24" ht="15" customHeight="1">
      <c r="A61" s="396" t="s">
        <v>1484</v>
      </c>
      <c r="B61" s="654" t="s">
        <v>350</v>
      </c>
      <c r="C61" s="657" t="s">
        <v>691</v>
      </c>
      <c r="D61" s="59">
        <v>1129</v>
      </c>
      <c r="E61" s="59">
        <v>498</v>
      </c>
      <c r="F61" s="59">
        <v>631</v>
      </c>
      <c r="G61" s="59">
        <v>434</v>
      </c>
      <c r="H61" s="59">
        <v>141</v>
      </c>
      <c r="I61" s="59">
        <v>293</v>
      </c>
      <c r="J61" s="59">
        <v>286</v>
      </c>
      <c r="K61" s="59"/>
      <c r="L61" s="59">
        <v>409</v>
      </c>
      <c r="M61" s="59"/>
      <c r="N61" s="59">
        <v>17</v>
      </c>
      <c r="O61" s="59"/>
      <c r="P61" s="59">
        <v>55</v>
      </c>
      <c r="Q61" s="59"/>
      <c r="R61" s="59">
        <v>193</v>
      </c>
      <c r="S61" s="59"/>
      <c r="T61" s="59">
        <v>145</v>
      </c>
      <c r="U61" s="59"/>
      <c r="V61" s="397" t="s">
        <v>1484</v>
      </c>
    </row>
    <row r="62" spans="1:24" ht="15" customHeight="1">
      <c r="A62" s="396" t="s">
        <v>1485</v>
      </c>
      <c r="B62" s="654" t="s">
        <v>350</v>
      </c>
      <c r="C62" s="657" t="s">
        <v>692</v>
      </c>
      <c r="D62" s="59">
        <v>1217</v>
      </c>
      <c r="E62" s="59">
        <v>518</v>
      </c>
      <c r="F62" s="59">
        <v>699</v>
      </c>
      <c r="G62" s="59">
        <v>451</v>
      </c>
      <c r="H62" s="59">
        <v>136</v>
      </c>
      <c r="I62" s="59">
        <v>316</v>
      </c>
      <c r="J62" s="59">
        <v>288</v>
      </c>
      <c r="K62" s="59"/>
      <c r="L62" s="59">
        <v>478</v>
      </c>
      <c r="M62" s="59"/>
      <c r="N62" s="59">
        <v>33</v>
      </c>
      <c r="O62" s="59"/>
      <c r="P62" s="59">
        <v>61</v>
      </c>
      <c r="Q62" s="59"/>
      <c r="R62" s="59">
        <v>212</v>
      </c>
      <c r="S62" s="59"/>
      <c r="T62" s="59">
        <v>171</v>
      </c>
      <c r="U62" s="59"/>
      <c r="V62" s="397" t="s">
        <v>1485</v>
      </c>
    </row>
    <row r="63" spans="1:24" ht="15" customHeight="1">
      <c r="A63" s="396" t="s">
        <v>1486</v>
      </c>
      <c r="B63" s="654" t="s">
        <v>350</v>
      </c>
      <c r="C63" s="657" t="s">
        <v>215</v>
      </c>
      <c r="D63" s="59">
        <v>1171</v>
      </c>
      <c r="E63" s="59">
        <v>491</v>
      </c>
      <c r="F63" s="59">
        <v>680</v>
      </c>
      <c r="G63" s="59">
        <v>441</v>
      </c>
      <c r="H63" s="59">
        <v>143</v>
      </c>
      <c r="I63" s="59">
        <v>298</v>
      </c>
      <c r="J63" s="59">
        <v>274</v>
      </c>
      <c r="K63" s="59"/>
      <c r="L63" s="59">
        <v>455</v>
      </c>
      <c r="M63" s="59"/>
      <c r="N63" s="59">
        <v>13</v>
      </c>
      <c r="O63" s="59"/>
      <c r="P63" s="59">
        <v>60</v>
      </c>
      <c r="Q63" s="59"/>
      <c r="R63" s="59">
        <v>212</v>
      </c>
      <c r="S63" s="59"/>
      <c r="T63" s="59">
        <v>171</v>
      </c>
      <c r="U63" s="59"/>
      <c r="V63" s="397" t="s">
        <v>1486</v>
      </c>
    </row>
    <row r="64" spans="1:24" ht="15" customHeight="1">
      <c r="A64" s="396" t="s">
        <v>1487</v>
      </c>
      <c r="B64" s="654" t="s">
        <v>350</v>
      </c>
      <c r="C64" s="657" t="s">
        <v>193</v>
      </c>
      <c r="D64" s="59">
        <v>1160</v>
      </c>
      <c r="E64" s="59">
        <v>511</v>
      </c>
      <c r="F64" s="59">
        <v>650</v>
      </c>
      <c r="G64" s="59">
        <v>426</v>
      </c>
      <c r="H64" s="59">
        <v>137</v>
      </c>
      <c r="I64" s="59">
        <v>288</v>
      </c>
      <c r="J64" s="59">
        <v>273</v>
      </c>
      <c r="K64" s="59"/>
      <c r="L64" s="59">
        <v>462</v>
      </c>
      <c r="M64" s="59"/>
      <c r="N64" s="59">
        <v>20</v>
      </c>
      <c r="O64" s="59"/>
      <c r="P64" s="59">
        <v>81</v>
      </c>
      <c r="Q64" s="59"/>
      <c r="R64" s="59">
        <v>195</v>
      </c>
      <c r="S64" s="59"/>
      <c r="T64" s="59">
        <v>166</v>
      </c>
      <c r="U64" s="59"/>
      <c r="V64" s="397" t="s">
        <v>1487</v>
      </c>
    </row>
    <row r="65" spans="1:22" ht="15" customHeight="1">
      <c r="A65" s="396" t="s">
        <v>1488</v>
      </c>
      <c r="B65" s="654" t="s">
        <v>350</v>
      </c>
      <c r="C65" s="657" t="s">
        <v>194</v>
      </c>
      <c r="D65" s="59">
        <v>1147</v>
      </c>
      <c r="E65" s="59">
        <v>480</v>
      </c>
      <c r="F65" s="59">
        <v>667</v>
      </c>
      <c r="G65" s="59">
        <v>442</v>
      </c>
      <c r="H65" s="59">
        <v>134</v>
      </c>
      <c r="I65" s="59">
        <v>308</v>
      </c>
      <c r="J65" s="59">
        <v>263</v>
      </c>
      <c r="K65" s="59"/>
      <c r="L65" s="59">
        <v>441</v>
      </c>
      <c r="M65" s="59"/>
      <c r="N65" s="59">
        <v>23</v>
      </c>
      <c r="O65" s="59"/>
      <c r="P65" s="59">
        <v>60</v>
      </c>
      <c r="Q65" s="59"/>
      <c r="R65" s="59">
        <v>198</v>
      </c>
      <c r="S65" s="59"/>
      <c r="T65" s="59">
        <v>160</v>
      </c>
      <c r="U65" s="59"/>
      <c r="V65" s="397" t="s">
        <v>1488</v>
      </c>
    </row>
    <row r="66" spans="1:22" ht="15" customHeight="1">
      <c r="A66" s="396" t="s">
        <v>1489</v>
      </c>
      <c r="B66" s="654" t="s">
        <v>350</v>
      </c>
      <c r="C66" s="657" t="s">
        <v>195</v>
      </c>
      <c r="D66" s="59">
        <v>1118</v>
      </c>
      <c r="E66" s="59">
        <v>464</v>
      </c>
      <c r="F66" s="59">
        <v>654</v>
      </c>
      <c r="G66" s="59">
        <v>417</v>
      </c>
      <c r="H66" s="59">
        <v>131</v>
      </c>
      <c r="I66" s="59">
        <v>286</v>
      </c>
      <c r="J66" s="59">
        <v>253</v>
      </c>
      <c r="K66" s="59"/>
      <c r="L66" s="59">
        <v>447</v>
      </c>
      <c r="M66" s="59"/>
      <c r="N66" s="59">
        <v>18</v>
      </c>
      <c r="O66" s="59"/>
      <c r="P66" s="59">
        <v>62</v>
      </c>
      <c r="Q66" s="59"/>
      <c r="R66" s="59">
        <v>204</v>
      </c>
      <c r="S66" s="59"/>
      <c r="T66" s="59">
        <v>164</v>
      </c>
      <c r="U66" s="59"/>
      <c r="V66" s="397" t="s">
        <v>1489</v>
      </c>
    </row>
    <row r="67" spans="1:22" ht="15" customHeight="1">
      <c r="A67" s="396" t="s">
        <v>1490</v>
      </c>
      <c r="B67" s="654" t="s">
        <v>350</v>
      </c>
      <c r="C67" s="657" t="s">
        <v>657</v>
      </c>
      <c r="D67" s="59">
        <v>762</v>
      </c>
      <c r="E67" s="59">
        <v>318</v>
      </c>
      <c r="F67" s="59">
        <v>444</v>
      </c>
      <c r="G67" s="59">
        <v>308</v>
      </c>
      <c r="H67" s="59">
        <v>96</v>
      </c>
      <c r="I67" s="59">
        <v>212</v>
      </c>
      <c r="J67" s="59">
        <v>164</v>
      </c>
      <c r="K67" s="59"/>
      <c r="L67" s="59">
        <v>290</v>
      </c>
      <c r="M67" s="59"/>
      <c r="N67" s="59">
        <v>12</v>
      </c>
      <c r="O67" s="59"/>
      <c r="P67" s="59">
        <v>46</v>
      </c>
      <c r="Q67" s="59"/>
      <c r="R67" s="59">
        <v>122</v>
      </c>
      <c r="S67" s="59"/>
      <c r="T67" s="59">
        <v>110</v>
      </c>
      <c r="U67" s="59"/>
      <c r="V67" s="397" t="s">
        <v>1490</v>
      </c>
    </row>
    <row r="68" spans="1:22" ht="21.95" customHeight="1">
      <c r="A68" s="396" t="s">
        <v>1491</v>
      </c>
      <c r="B68" s="654"/>
      <c r="C68" s="657" t="s">
        <v>349</v>
      </c>
      <c r="D68" s="59">
        <v>12753</v>
      </c>
      <c r="E68" s="59">
        <v>5565</v>
      </c>
      <c r="F68" s="59">
        <v>7190</v>
      </c>
      <c r="G68" s="59">
        <v>4912</v>
      </c>
      <c r="H68" s="59">
        <v>1621</v>
      </c>
      <c r="I68" s="59">
        <v>3290</v>
      </c>
      <c r="J68" s="59">
        <v>3050</v>
      </c>
      <c r="K68" s="59"/>
      <c r="L68" s="59">
        <v>4791</v>
      </c>
      <c r="M68" s="59"/>
      <c r="N68" s="59">
        <v>206</v>
      </c>
      <c r="O68" s="59"/>
      <c r="P68" s="59">
        <v>688</v>
      </c>
      <c r="Q68" s="59"/>
      <c r="R68" s="59">
        <v>2081</v>
      </c>
      <c r="S68" s="59"/>
      <c r="T68" s="59">
        <v>1820</v>
      </c>
      <c r="U68" s="59"/>
      <c r="V68" s="397" t="s">
        <v>1491</v>
      </c>
    </row>
    <row r="69" spans="1:22" s="195" customFormat="1" ht="11.1" customHeight="1">
      <c r="A69" s="213"/>
      <c r="B69" s="639"/>
      <c r="C69" s="639"/>
      <c r="D69" s="639"/>
      <c r="E69" s="639"/>
      <c r="F69" s="639"/>
      <c r="G69" s="639"/>
      <c r="H69" s="640"/>
      <c r="I69" s="640"/>
      <c r="J69" s="213"/>
      <c r="K69" s="640"/>
      <c r="M69" s="213"/>
      <c r="N69" s="639"/>
      <c r="O69" s="639"/>
      <c r="P69" s="639"/>
      <c r="Q69" s="639"/>
      <c r="R69" s="639"/>
      <c r="S69" s="639"/>
      <c r="T69" s="639"/>
      <c r="U69" s="639"/>
      <c r="V69" s="640"/>
    </row>
    <row r="70" spans="1:22">
      <c r="A70" s="639" t="s">
        <v>1757</v>
      </c>
      <c r="J70" s="639" t="s">
        <v>1757</v>
      </c>
      <c r="M70" s="63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3" customWidth="1"/>
    <col min="2" max="2" width="5.5703125" style="643" customWidth="1"/>
    <col min="3" max="9" width="17.7109375" style="643" customWidth="1"/>
    <col min="10" max="10" width="18.28515625" style="643" customWidth="1"/>
    <col min="11" max="11" width="1.7109375" style="643" customWidth="1"/>
    <col min="12" max="12" width="18.28515625" style="643" customWidth="1"/>
    <col min="13" max="13" width="1.7109375" style="643" customWidth="1"/>
    <col min="14" max="14" width="18.28515625" style="643" customWidth="1"/>
    <col min="15" max="15" width="1.7109375" style="643" customWidth="1"/>
    <col min="16" max="16" width="18.28515625" style="643" customWidth="1"/>
    <col min="17" max="17" width="1.7109375" style="643" customWidth="1"/>
    <col min="18" max="18" width="18.28515625" style="643" customWidth="1"/>
    <col min="19" max="19" width="1.7109375" style="643" customWidth="1"/>
    <col min="20" max="20" width="18.28515625" style="643" customWidth="1"/>
    <col min="21" max="21" width="1.7109375" style="643" customWidth="1"/>
    <col min="22" max="22" width="6.7109375" style="643" customWidth="1"/>
    <col min="23" max="16384" width="11.42578125" style="643"/>
  </cols>
  <sheetData>
    <row r="1" spans="1:24" s="1060" customFormat="1" ht="15" customHeight="1">
      <c r="A1" s="1061" t="s">
        <v>1777</v>
      </c>
    </row>
    <row r="2" spans="1:24" ht="15" customHeight="1">
      <c r="A2" s="659" t="s">
        <v>727</v>
      </c>
      <c r="B2" s="642"/>
      <c r="C2" s="642"/>
      <c r="D2" s="642"/>
      <c r="E2" s="642"/>
      <c r="F2" s="642"/>
      <c r="G2" s="642"/>
      <c r="H2" s="642"/>
      <c r="I2" s="642"/>
      <c r="J2" s="659" t="s">
        <v>727</v>
      </c>
      <c r="K2" s="642"/>
      <c r="M2" s="659"/>
      <c r="N2" s="644"/>
      <c r="O2" s="644"/>
      <c r="P2" s="644"/>
      <c r="Q2" s="644"/>
      <c r="R2" s="644"/>
      <c r="S2" s="644"/>
      <c r="T2" s="644"/>
      <c r="U2" s="644"/>
      <c r="V2" s="644"/>
    </row>
    <row r="3" spans="1:24" ht="15" customHeight="1">
      <c r="A3" s="659" t="s">
        <v>6</v>
      </c>
      <c r="B3" s="642"/>
      <c r="C3" s="642"/>
      <c r="D3" s="642"/>
      <c r="E3" s="642"/>
      <c r="F3" s="642"/>
      <c r="G3" s="642"/>
      <c r="H3" s="642"/>
      <c r="I3" s="642"/>
      <c r="J3" s="659" t="s">
        <v>6</v>
      </c>
      <c r="K3" s="642"/>
      <c r="M3" s="659"/>
      <c r="N3" s="644"/>
      <c r="O3" s="644"/>
      <c r="P3" s="644"/>
      <c r="Q3" s="644"/>
      <c r="R3" s="644"/>
      <c r="S3" s="644"/>
      <c r="T3" s="644"/>
      <c r="U3" s="644"/>
      <c r="V3" s="644"/>
    </row>
    <row r="4" spans="1:24" ht="15" customHeight="1">
      <c r="A4" s="659" t="s">
        <v>1478</v>
      </c>
      <c r="B4" s="642"/>
      <c r="C4" s="642"/>
      <c r="D4" s="642"/>
      <c r="E4" s="642"/>
      <c r="F4" s="642"/>
      <c r="G4" s="642"/>
      <c r="H4" s="642"/>
      <c r="I4" s="642"/>
      <c r="J4" s="659" t="s">
        <v>1478</v>
      </c>
      <c r="K4" s="642"/>
      <c r="M4" s="659"/>
      <c r="N4" s="644"/>
      <c r="O4" s="644"/>
      <c r="P4" s="644"/>
      <c r="Q4" s="644"/>
      <c r="R4" s="644"/>
      <c r="S4" s="644"/>
      <c r="T4" s="644"/>
      <c r="U4" s="644"/>
      <c r="V4" s="644"/>
    </row>
    <row r="5" spans="1:24" ht="15" customHeight="1">
      <c r="A5" s="654" t="s">
        <v>1282</v>
      </c>
      <c r="B5" s="642"/>
      <c r="C5" s="642"/>
      <c r="D5" s="642"/>
      <c r="E5" s="642"/>
      <c r="F5" s="642"/>
      <c r="G5" s="642"/>
      <c r="H5" s="642"/>
      <c r="I5" s="642"/>
      <c r="J5" s="654" t="s">
        <v>1282</v>
      </c>
      <c r="K5" s="642"/>
      <c r="M5" s="654"/>
      <c r="N5" s="644"/>
      <c r="O5" s="644"/>
      <c r="P5" s="644"/>
      <c r="Q5" s="644"/>
      <c r="R5" s="644"/>
      <c r="S5" s="644"/>
      <c r="T5" s="644"/>
      <c r="U5" s="644"/>
      <c r="V5" s="644"/>
    </row>
    <row r="6" spans="1:24" ht="15" customHeight="1">
      <c r="A6" s="659" t="s">
        <v>1479</v>
      </c>
      <c r="B6" s="642"/>
      <c r="C6" s="642"/>
      <c r="D6" s="642"/>
      <c r="E6" s="642"/>
      <c r="F6" s="642"/>
      <c r="G6" s="642"/>
      <c r="H6" s="642"/>
      <c r="I6" s="642"/>
      <c r="J6" s="659" t="s">
        <v>1479</v>
      </c>
      <c r="K6" s="642"/>
      <c r="M6" s="659"/>
      <c r="N6" s="644"/>
      <c r="O6" s="644"/>
      <c r="P6" s="644"/>
      <c r="Q6" s="644"/>
      <c r="R6" s="644"/>
      <c r="S6" s="644"/>
      <c r="T6" s="644"/>
      <c r="U6" s="644"/>
      <c r="V6" s="644"/>
    </row>
    <row r="7" spans="1:24" ht="15" customHeight="1">
      <c r="A7" s="660" t="s">
        <v>454</v>
      </c>
      <c r="B7" s="637"/>
      <c r="C7" s="637"/>
      <c r="D7" s="637"/>
      <c r="E7" s="637"/>
      <c r="F7" s="637"/>
      <c r="G7" s="637"/>
      <c r="H7" s="637"/>
      <c r="I7" s="637"/>
      <c r="J7" s="660" t="s">
        <v>454</v>
      </c>
      <c r="K7" s="637"/>
      <c r="M7" s="660"/>
      <c r="N7" s="638"/>
      <c r="O7" s="638"/>
      <c r="P7" s="638"/>
      <c r="Q7" s="638"/>
      <c r="R7" s="638"/>
      <c r="S7" s="638"/>
      <c r="T7" s="638"/>
      <c r="U7" s="638"/>
      <c r="V7" s="638"/>
    </row>
    <row r="8" spans="1:24" s="225" customFormat="1" ht="15.75" customHeight="1">
      <c r="A8" s="1224" t="s">
        <v>267</v>
      </c>
      <c r="B8" s="1204" t="s">
        <v>674</v>
      </c>
      <c r="C8" s="1224"/>
      <c r="D8" s="1212" t="s">
        <v>140</v>
      </c>
      <c r="E8" s="1213"/>
      <c r="F8" s="1213"/>
      <c r="G8" s="1212" t="s">
        <v>675</v>
      </c>
      <c r="H8" s="1213"/>
      <c r="I8" s="1222"/>
      <c r="J8" s="1227" t="s">
        <v>38</v>
      </c>
      <c r="K8" s="1216"/>
      <c r="L8" s="1221" t="s">
        <v>435</v>
      </c>
      <c r="M8" s="1222"/>
      <c r="N8" s="1222"/>
      <c r="O8" s="1222"/>
      <c r="P8" s="1222"/>
      <c r="Q8" s="1222"/>
      <c r="R8" s="1222"/>
      <c r="S8" s="1222"/>
      <c r="T8" s="1222"/>
      <c r="U8" s="1223"/>
      <c r="V8" s="1204" t="s">
        <v>267</v>
      </c>
    </row>
    <row r="9" spans="1:24" s="225" customFormat="1" ht="15.75" customHeight="1">
      <c r="A9" s="1225"/>
      <c r="B9" s="1205"/>
      <c r="C9" s="1225"/>
      <c r="D9" s="1190" t="s">
        <v>539</v>
      </c>
      <c r="E9" s="393" t="s">
        <v>522</v>
      </c>
      <c r="F9" s="394"/>
      <c r="G9" s="1191" t="s">
        <v>654</v>
      </c>
      <c r="H9" s="1207" t="s">
        <v>323</v>
      </c>
      <c r="I9" s="1210" t="s">
        <v>989</v>
      </c>
      <c r="J9" s="1228"/>
      <c r="K9" s="1218"/>
      <c r="L9" s="1210" t="s">
        <v>654</v>
      </c>
      <c r="M9" s="1177"/>
      <c r="N9" s="1212" t="s">
        <v>617</v>
      </c>
      <c r="O9" s="1213"/>
      <c r="P9" s="1213"/>
      <c r="Q9" s="1213"/>
      <c r="R9" s="1213"/>
      <c r="S9" s="1213"/>
      <c r="T9" s="1213"/>
      <c r="U9" s="1214"/>
      <c r="V9" s="1205"/>
    </row>
    <row r="10" spans="1:24" s="225" customFormat="1" ht="15.75" customHeight="1">
      <c r="A10" s="1225"/>
      <c r="B10" s="1205"/>
      <c r="C10" s="1225"/>
      <c r="D10" s="1191"/>
      <c r="E10" s="1190" t="s">
        <v>323</v>
      </c>
      <c r="F10" s="1190" t="s">
        <v>989</v>
      </c>
      <c r="G10" s="1191"/>
      <c r="H10" s="1208"/>
      <c r="I10" s="1208"/>
      <c r="J10" s="1228"/>
      <c r="K10" s="1218"/>
      <c r="L10" s="1207"/>
      <c r="M10" s="1179"/>
      <c r="N10" s="1215" t="s">
        <v>770</v>
      </c>
      <c r="O10" s="1216"/>
      <c r="P10" s="1215" t="s">
        <v>754</v>
      </c>
      <c r="Q10" s="1216"/>
      <c r="R10" s="1210" t="s">
        <v>865</v>
      </c>
      <c r="S10" s="1177"/>
      <c r="T10" s="1215" t="s">
        <v>755</v>
      </c>
      <c r="U10" s="1216"/>
      <c r="V10" s="1205"/>
    </row>
    <row r="11" spans="1:24" s="225" customFormat="1" ht="15.75" customHeight="1">
      <c r="A11" s="1225"/>
      <c r="B11" s="1205"/>
      <c r="C11" s="1225"/>
      <c r="D11" s="1191"/>
      <c r="E11" s="1191"/>
      <c r="F11" s="1191"/>
      <c r="G11" s="1191"/>
      <c r="H11" s="1208"/>
      <c r="I11" s="1208"/>
      <c r="J11" s="1228"/>
      <c r="K11" s="1218"/>
      <c r="L11" s="1207"/>
      <c r="M11" s="1179"/>
      <c r="N11" s="1217"/>
      <c r="O11" s="1218"/>
      <c r="P11" s="1217"/>
      <c r="Q11" s="1218"/>
      <c r="R11" s="1207"/>
      <c r="S11" s="1179"/>
      <c r="T11" s="1217"/>
      <c r="U11" s="1218"/>
      <c r="V11" s="1205"/>
    </row>
    <row r="12" spans="1:24" s="225" customFormat="1" ht="15.75" customHeight="1">
      <c r="A12" s="1226"/>
      <c r="B12" s="1206"/>
      <c r="C12" s="1226"/>
      <c r="D12" s="1192"/>
      <c r="E12" s="1192"/>
      <c r="F12" s="1192"/>
      <c r="G12" s="1192"/>
      <c r="H12" s="1209"/>
      <c r="I12" s="1209"/>
      <c r="J12" s="1229"/>
      <c r="K12" s="1220"/>
      <c r="L12" s="1211"/>
      <c r="M12" s="1181"/>
      <c r="N12" s="1219"/>
      <c r="O12" s="1220"/>
      <c r="P12" s="1219"/>
      <c r="Q12" s="1220"/>
      <c r="R12" s="1211"/>
      <c r="S12" s="1181"/>
      <c r="T12" s="1219"/>
      <c r="U12" s="1220"/>
      <c r="V12" s="1206"/>
    </row>
    <row r="13" spans="1:24" ht="26.1" customHeight="1">
      <c r="A13" s="213" t="s">
        <v>808</v>
      </c>
      <c r="B13" s="642"/>
      <c r="C13" s="642"/>
      <c r="D13" s="642"/>
      <c r="E13" s="642"/>
      <c r="F13" s="642"/>
      <c r="G13" s="642"/>
      <c r="H13" s="642"/>
      <c r="I13" s="642"/>
      <c r="J13" s="400" t="s">
        <v>808</v>
      </c>
      <c r="K13" s="642"/>
      <c r="M13" s="400"/>
      <c r="N13" s="641"/>
      <c r="O13" s="641"/>
      <c r="P13" s="641"/>
      <c r="Q13" s="641"/>
      <c r="R13" s="641"/>
      <c r="S13" s="641"/>
      <c r="T13" s="641"/>
      <c r="U13" s="641"/>
      <c r="V13" s="641"/>
    </row>
    <row r="14" spans="1:24" ht="21.95" customHeight="1">
      <c r="A14" s="396" t="s">
        <v>756</v>
      </c>
      <c r="B14" s="654">
        <v>2019</v>
      </c>
      <c r="C14" s="657" t="s">
        <v>834</v>
      </c>
      <c r="D14" s="59">
        <v>3818</v>
      </c>
      <c r="E14" s="59">
        <v>2038</v>
      </c>
      <c r="F14" s="59">
        <v>1780</v>
      </c>
      <c r="G14" s="59">
        <v>1718</v>
      </c>
      <c r="H14" s="59">
        <v>812</v>
      </c>
      <c r="I14" s="59">
        <v>906</v>
      </c>
      <c r="J14" s="59">
        <v>1000</v>
      </c>
      <c r="K14" s="59"/>
      <c r="L14" s="59">
        <v>1100</v>
      </c>
      <c r="M14" s="59"/>
      <c r="N14" s="59">
        <v>68</v>
      </c>
      <c r="O14" s="59"/>
      <c r="P14" s="59">
        <v>157</v>
      </c>
      <c r="Q14" s="59"/>
      <c r="R14" s="59">
        <v>433</v>
      </c>
      <c r="S14" s="59"/>
      <c r="T14" s="59">
        <v>441</v>
      </c>
      <c r="U14" s="59"/>
      <c r="V14" s="397" t="s">
        <v>756</v>
      </c>
      <c r="X14" s="27"/>
    </row>
    <row r="15" spans="1:24" ht="15" customHeight="1">
      <c r="A15" s="396" t="s">
        <v>902</v>
      </c>
      <c r="B15" s="654" t="s">
        <v>350</v>
      </c>
      <c r="C15" s="657" t="s">
        <v>54</v>
      </c>
      <c r="D15" s="59">
        <v>4703</v>
      </c>
      <c r="E15" s="59">
        <v>2350</v>
      </c>
      <c r="F15" s="59">
        <v>2353</v>
      </c>
      <c r="G15" s="59">
        <v>2041</v>
      </c>
      <c r="H15" s="59">
        <v>884</v>
      </c>
      <c r="I15" s="59">
        <v>1157</v>
      </c>
      <c r="J15" s="59">
        <v>1210</v>
      </c>
      <c r="K15" s="59"/>
      <c r="L15" s="59">
        <v>1453</v>
      </c>
      <c r="M15" s="59"/>
      <c r="N15" s="59">
        <v>72</v>
      </c>
      <c r="O15" s="59"/>
      <c r="P15" s="59">
        <v>185</v>
      </c>
      <c r="Q15" s="59"/>
      <c r="R15" s="59">
        <v>627</v>
      </c>
      <c r="S15" s="59"/>
      <c r="T15" s="59">
        <v>569</v>
      </c>
      <c r="U15" s="59"/>
      <c r="V15" s="397" t="s">
        <v>902</v>
      </c>
    </row>
    <row r="16" spans="1:24" ht="15" customHeight="1">
      <c r="A16" s="396" t="s">
        <v>903</v>
      </c>
      <c r="B16" s="654" t="s">
        <v>350</v>
      </c>
      <c r="C16" s="657" t="s">
        <v>59</v>
      </c>
      <c r="D16" s="59">
        <v>5245</v>
      </c>
      <c r="E16" s="59">
        <v>2531</v>
      </c>
      <c r="F16" s="59">
        <v>2714</v>
      </c>
      <c r="G16" s="59">
        <v>2222</v>
      </c>
      <c r="H16" s="59">
        <v>932</v>
      </c>
      <c r="I16" s="59">
        <v>1290</v>
      </c>
      <c r="J16" s="59">
        <v>1317</v>
      </c>
      <c r="K16" s="59"/>
      <c r="L16" s="59">
        <v>1706</v>
      </c>
      <c r="M16" s="59"/>
      <c r="N16" s="59">
        <v>88</v>
      </c>
      <c r="O16" s="59"/>
      <c r="P16" s="59">
        <v>194</v>
      </c>
      <c r="Q16" s="59"/>
      <c r="R16" s="59">
        <v>780</v>
      </c>
      <c r="S16" s="59"/>
      <c r="T16" s="59">
        <v>643</v>
      </c>
      <c r="U16" s="59"/>
      <c r="V16" s="397" t="s">
        <v>903</v>
      </c>
    </row>
    <row r="17" spans="1:24" ht="15" customHeight="1">
      <c r="A17" s="396" t="s">
        <v>904</v>
      </c>
      <c r="B17" s="654" t="s">
        <v>350</v>
      </c>
      <c r="C17" s="657" t="s">
        <v>60</v>
      </c>
      <c r="D17" s="59">
        <v>5738</v>
      </c>
      <c r="E17" s="59">
        <v>2742</v>
      </c>
      <c r="F17" s="59">
        <v>2997</v>
      </c>
      <c r="G17" s="59">
        <v>2389</v>
      </c>
      <c r="H17" s="59">
        <v>1010</v>
      </c>
      <c r="I17" s="59">
        <v>1379</v>
      </c>
      <c r="J17" s="59">
        <v>1448</v>
      </c>
      <c r="K17" s="59"/>
      <c r="L17" s="59">
        <v>1901</v>
      </c>
      <c r="M17" s="59"/>
      <c r="N17" s="59">
        <v>88</v>
      </c>
      <c r="O17" s="59"/>
      <c r="P17" s="59">
        <v>196</v>
      </c>
      <c r="Q17" s="59"/>
      <c r="R17" s="59">
        <v>917</v>
      </c>
      <c r="S17" s="59"/>
      <c r="T17" s="59">
        <v>701</v>
      </c>
      <c r="U17" s="59"/>
      <c r="V17" s="397" t="s">
        <v>904</v>
      </c>
    </row>
    <row r="18" spans="1:24" ht="15" customHeight="1">
      <c r="A18" s="396" t="s">
        <v>905</v>
      </c>
      <c r="B18" s="654" t="s">
        <v>350</v>
      </c>
      <c r="C18" s="657" t="s">
        <v>690</v>
      </c>
      <c r="D18" s="59">
        <v>5867</v>
      </c>
      <c r="E18" s="59">
        <v>2812</v>
      </c>
      <c r="F18" s="59">
        <v>3055</v>
      </c>
      <c r="G18" s="59">
        <v>2401</v>
      </c>
      <c r="H18" s="59">
        <v>1027</v>
      </c>
      <c r="I18" s="59">
        <v>1374</v>
      </c>
      <c r="J18" s="59">
        <v>1507</v>
      </c>
      <c r="K18" s="59"/>
      <c r="L18" s="59">
        <v>1959</v>
      </c>
      <c r="M18" s="59"/>
      <c r="N18" s="59">
        <v>90</v>
      </c>
      <c r="O18" s="59"/>
      <c r="P18" s="59">
        <v>188</v>
      </c>
      <c r="Q18" s="59"/>
      <c r="R18" s="59">
        <v>963</v>
      </c>
      <c r="S18" s="59"/>
      <c r="T18" s="59">
        <v>717</v>
      </c>
      <c r="U18" s="59"/>
      <c r="V18" s="397" t="s">
        <v>905</v>
      </c>
    </row>
    <row r="19" spans="1:24" ht="15" customHeight="1">
      <c r="A19" s="396" t="s">
        <v>906</v>
      </c>
      <c r="B19" s="654" t="s">
        <v>350</v>
      </c>
      <c r="C19" s="657" t="s">
        <v>691</v>
      </c>
      <c r="D19" s="59">
        <v>5504</v>
      </c>
      <c r="E19" s="59">
        <v>2628</v>
      </c>
      <c r="F19" s="59">
        <v>2875</v>
      </c>
      <c r="G19" s="59">
        <v>2274</v>
      </c>
      <c r="H19" s="59">
        <v>968</v>
      </c>
      <c r="I19" s="59">
        <v>1307</v>
      </c>
      <c r="J19" s="59">
        <v>1385</v>
      </c>
      <c r="K19" s="59"/>
      <c r="L19" s="59">
        <v>1844</v>
      </c>
      <c r="M19" s="59"/>
      <c r="N19" s="59">
        <v>71</v>
      </c>
      <c r="O19" s="59"/>
      <c r="P19" s="59">
        <v>204</v>
      </c>
      <c r="Q19" s="59"/>
      <c r="R19" s="59">
        <v>898</v>
      </c>
      <c r="S19" s="59"/>
      <c r="T19" s="59">
        <v>671</v>
      </c>
      <c r="U19" s="59"/>
      <c r="V19" s="397" t="s">
        <v>906</v>
      </c>
    </row>
    <row r="20" spans="1:24" ht="15" customHeight="1">
      <c r="A20" s="396" t="s">
        <v>907</v>
      </c>
      <c r="B20" s="654" t="s">
        <v>350</v>
      </c>
      <c r="C20" s="657" t="s">
        <v>692</v>
      </c>
      <c r="D20" s="59">
        <v>5860</v>
      </c>
      <c r="E20" s="59">
        <v>2740</v>
      </c>
      <c r="F20" s="59">
        <v>3119</v>
      </c>
      <c r="G20" s="59">
        <v>2440</v>
      </c>
      <c r="H20" s="59">
        <v>1028</v>
      </c>
      <c r="I20" s="59">
        <v>1412</v>
      </c>
      <c r="J20" s="59">
        <v>1401</v>
      </c>
      <c r="K20" s="59"/>
      <c r="L20" s="59">
        <v>2018</v>
      </c>
      <c r="M20" s="59"/>
      <c r="N20" s="59">
        <v>88</v>
      </c>
      <c r="O20" s="59"/>
      <c r="P20" s="59">
        <v>223</v>
      </c>
      <c r="Q20" s="59"/>
      <c r="R20" s="59">
        <v>970</v>
      </c>
      <c r="S20" s="59"/>
      <c r="T20" s="59">
        <v>737</v>
      </c>
      <c r="U20" s="59"/>
      <c r="V20" s="397" t="s">
        <v>907</v>
      </c>
    </row>
    <row r="21" spans="1:24" ht="15" customHeight="1">
      <c r="A21" s="396" t="s">
        <v>908</v>
      </c>
      <c r="B21" s="654" t="s">
        <v>350</v>
      </c>
      <c r="C21" s="657" t="s">
        <v>215</v>
      </c>
      <c r="D21" s="59">
        <v>5875</v>
      </c>
      <c r="E21" s="59">
        <v>2823</v>
      </c>
      <c r="F21" s="59">
        <v>3052</v>
      </c>
      <c r="G21" s="59">
        <v>2401</v>
      </c>
      <c r="H21" s="59">
        <v>1031</v>
      </c>
      <c r="I21" s="59">
        <v>1370</v>
      </c>
      <c r="J21" s="59">
        <v>1482</v>
      </c>
      <c r="K21" s="59"/>
      <c r="L21" s="59">
        <v>1992</v>
      </c>
      <c r="M21" s="59"/>
      <c r="N21" s="59">
        <v>42</v>
      </c>
      <c r="O21" s="59"/>
      <c r="P21" s="59">
        <v>269</v>
      </c>
      <c r="Q21" s="59"/>
      <c r="R21" s="59">
        <v>956</v>
      </c>
      <c r="S21" s="59"/>
      <c r="T21" s="59">
        <v>726</v>
      </c>
      <c r="U21" s="59"/>
      <c r="V21" s="397" t="s">
        <v>908</v>
      </c>
    </row>
    <row r="22" spans="1:24" ht="15" customHeight="1">
      <c r="A22" s="396" t="s">
        <v>909</v>
      </c>
      <c r="B22" s="654" t="s">
        <v>350</v>
      </c>
      <c r="C22" s="657" t="s">
        <v>193</v>
      </c>
      <c r="D22" s="59">
        <v>5966</v>
      </c>
      <c r="E22" s="59">
        <v>2845</v>
      </c>
      <c r="F22" s="59">
        <v>3121</v>
      </c>
      <c r="G22" s="59">
        <v>2449</v>
      </c>
      <c r="H22" s="59">
        <v>1055</v>
      </c>
      <c r="I22" s="59">
        <v>1394</v>
      </c>
      <c r="J22" s="59">
        <v>1491</v>
      </c>
      <c r="K22" s="59"/>
      <c r="L22" s="59">
        <v>2026</v>
      </c>
      <c r="M22" s="59"/>
      <c r="N22" s="59">
        <v>52</v>
      </c>
      <c r="O22" s="59"/>
      <c r="P22" s="59">
        <v>247</v>
      </c>
      <c r="Q22" s="59"/>
      <c r="R22" s="59">
        <v>969</v>
      </c>
      <c r="S22" s="59"/>
      <c r="T22" s="59">
        <v>758</v>
      </c>
      <c r="U22" s="59"/>
      <c r="V22" s="397" t="s">
        <v>909</v>
      </c>
    </row>
    <row r="23" spans="1:24" ht="15" customHeight="1">
      <c r="A23" s="396" t="s">
        <v>471</v>
      </c>
      <c r="B23" s="654" t="s">
        <v>350</v>
      </c>
      <c r="C23" s="657" t="s">
        <v>194</v>
      </c>
      <c r="D23" s="59">
        <v>5924</v>
      </c>
      <c r="E23" s="59">
        <v>2819</v>
      </c>
      <c r="F23" s="59">
        <v>3105</v>
      </c>
      <c r="G23" s="59">
        <v>2423</v>
      </c>
      <c r="H23" s="59">
        <v>1029</v>
      </c>
      <c r="I23" s="59">
        <v>1395</v>
      </c>
      <c r="J23" s="59">
        <v>1497</v>
      </c>
      <c r="K23" s="59"/>
      <c r="L23" s="59">
        <v>2003</v>
      </c>
      <c r="M23" s="59"/>
      <c r="N23" s="59">
        <v>39</v>
      </c>
      <c r="O23" s="59"/>
      <c r="P23" s="59">
        <v>253</v>
      </c>
      <c r="Q23" s="59"/>
      <c r="R23" s="59">
        <v>942</v>
      </c>
      <c r="S23" s="59"/>
      <c r="T23" s="59">
        <v>769</v>
      </c>
      <c r="U23" s="59"/>
      <c r="V23" s="397" t="s">
        <v>471</v>
      </c>
    </row>
    <row r="24" spans="1:24" ht="15" customHeight="1">
      <c r="A24" s="396" t="s">
        <v>472</v>
      </c>
      <c r="B24" s="654" t="s">
        <v>350</v>
      </c>
      <c r="C24" s="657" t="s">
        <v>195</v>
      </c>
      <c r="D24" s="59">
        <v>5838</v>
      </c>
      <c r="E24" s="59">
        <v>2779</v>
      </c>
      <c r="F24" s="59">
        <v>3059</v>
      </c>
      <c r="G24" s="59">
        <v>2391</v>
      </c>
      <c r="H24" s="59">
        <v>1022</v>
      </c>
      <c r="I24" s="59">
        <v>1369</v>
      </c>
      <c r="J24" s="59">
        <v>1471</v>
      </c>
      <c r="K24" s="59"/>
      <c r="L24" s="59">
        <v>1976</v>
      </c>
      <c r="M24" s="59"/>
      <c r="N24" s="59">
        <v>48</v>
      </c>
      <c r="O24" s="59"/>
      <c r="P24" s="59">
        <v>237</v>
      </c>
      <c r="Q24" s="59"/>
      <c r="R24" s="59">
        <v>976</v>
      </c>
      <c r="S24" s="59"/>
      <c r="T24" s="59">
        <v>714</v>
      </c>
      <c r="U24" s="59"/>
      <c r="V24" s="397" t="s">
        <v>472</v>
      </c>
    </row>
    <row r="25" spans="1:24" ht="15" customHeight="1">
      <c r="A25" s="396" t="s">
        <v>473</v>
      </c>
      <c r="B25" s="654" t="s">
        <v>350</v>
      </c>
      <c r="C25" s="657" t="s">
        <v>657</v>
      </c>
      <c r="D25" s="59">
        <v>4225</v>
      </c>
      <c r="E25" s="59">
        <v>2090</v>
      </c>
      <c r="F25" s="59">
        <v>2135</v>
      </c>
      <c r="G25" s="59">
        <v>1734</v>
      </c>
      <c r="H25" s="59">
        <v>743</v>
      </c>
      <c r="I25" s="59">
        <v>992</v>
      </c>
      <c r="J25" s="59">
        <v>1114</v>
      </c>
      <c r="K25" s="59"/>
      <c r="L25" s="59">
        <v>1376</v>
      </c>
      <c r="M25" s="59"/>
      <c r="N25" s="59">
        <v>39</v>
      </c>
      <c r="O25" s="59"/>
      <c r="P25" s="59">
        <v>194</v>
      </c>
      <c r="Q25" s="59"/>
      <c r="R25" s="59">
        <v>651</v>
      </c>
      <c r="S25" s="59"/>
      <c r="T25" s="59">
        <v>492</v>
      </c>
      <c r="U25" s="59"/>
      <c r="V25" s="397" t="s">
        <v>473</v>
      </c>
    </row>
    <row r="26" spans="1:24" ht="21.95" customHeight="1">
      <c r="A26" s="396" t="s">
        <v>447</v>
      </c>
      <c r="B26" s="654"/>
      <c r="C26" s="657" t="s">
        <v>349</v>
      </c>
      <c r="D26" s="59">
        <v>64563</v>
      </c>
      <c r="E26" s="59">
        <v>31197</v>
      </c>
      <c r="F26" s="59">
        <v>33365</v>
      </c>
      <c r="G26" s="59">
        <v>26883</v>
      </c>
      <c r="H26" s="59">
        <v>11541</v>
      </c>
      <c r="I26" s="59">
        <v>15345</v>
      </c>
      <c r="J26" s="59">
        <v>16323</v>
      </c>
      <c r="K26" s="59"/>
      <c r="L26" s="59">
        <v>21354</v>
      </c>
      <c r="M26" s="59"/>
      <c r="N26" s="59">
        <v>785</v>
      </c>
      <c r="O26" s="59"/>
      <c r="P26" s="59">
        <v>2547</v>
      </c>
      <c r="Q26" s="59"/>
      <c r="R26" s="59">
        <v>10082</v>
      </c>
      <c r="S26" s="59"/>
      <c r="T26" s="59">
        <v>7938</v>
      </c>
      <c r="U26" s="59"/>
      <c r="V26" s="397" t="s">
        <v>447</v>
      </c>
    </row>
    <row r="27" spans="1:24" ht="26.1" customHeight="1">
      <c r="A27" s="213" t="s">
        <v>809</v>
      </c>
      <c r="B27" s="396"/>
      <c r="C27" s="396"/>
      <c r="D27" s="59"/>
      <c r="E27" s="59"/>
      <c r="F27" s="59"/>
      <c r="G27" s="59"/>
      <c r="H27" s="59"/>
      <c r="I27" s="59"/>
      <c r="J27" s="399" t="s">
        <v>809</v>
      </c>
      <c r="K27" s="59"/>
      <c r="M27" s="399"/>
      <c r="N27" s="59"/>
      <c r="O27" s="59"/>
      <c r="P27" s="59"/>
      <c r="Q27" s="59"/>
      <c r="R27" s="59"/>
      <c r="S27" s="59"/>
      <c r="T27" s="59"/>
      <c r="U27" s="59"/>
      <c r="V27" s="396"/>
    </row>
    <row r="28" spans="1:24" ht="21.95" customHeight="1">
      <c r="A28" s="396">
        <v>14</v>
      </c>
      <c r="B28" s="654">
        <v>2019</v>
      </c>
      <c r="C28" s="657" t="s">
        <v>834</v>
      </c>
      <c r="D28" s="59">
        <v>6374</v>
      </c>
      <c r="E28" s="59">
        <v>3730</v>
      </c>
      <c r="F28" s="59">
        <v>2643</v>
      </c>
      <c r="G28" s="59">
        <v>2924</v>
      </c>
      <c r="H28" s="59">
        <v>1798</v>
      </c>
      <c r="I28" s="59">
        <v>1125</v>
      </c>
      <c r="J28" s="59">
        <v>1694</v>
      </c>
      <c r="K28" s="59"/>
      <c r="L28" s="59">
        <v>1756</v>
      </c>
      <c r="M28" s="59"/>
      <c r="N28" s="59">
        <v>84</v>
      </c>
      <c r="O28" s="59"/>
      <c r="P28" s="59">
        <v>154</v>
      </c>
      <c r="Q28" s="59"/>
      <c r="R28" s="59">
        <v>725</v>
      </c>
      <c r="S28" s="59"/>
      <c r="T28" s="59">
        <v>793</v>
      </c>
      <c r="U28" s="59"/>
      <c r="V28" s="397" t="s">
        <v>289</v>
      </c>
      <c r="X28" s="27"/>
    </row>
    <row r="29" spans="1:24" ht="15" customHeight="1">
      <c r="A29" s="396">
        <v>15</v>
      </c>
      <c r="B29" s="654" t="s">
        <v>350</v>
      </c>
      <c r="C29" s="657" t="s">
        <v>54</v>
      </c>
      <c r="D29" s="59">
        <v>7360</v>
      </c>
      <c r="E29" s="59">
        <v>4079</v>
      </c>
      <c r="F29" s="59">
        <v>3282</v>
      </c>
      <c r="G29" s="59">
        <v>3315</v>
      </c>
      <c r="H29" s="59">
        <v>1920</v>
      </c>
      <c r="I29" s="59">
        <v>1394</v>
      </c>
      <c r="J29" s="59">
        <v>1883</v>
      </c>
      <c r="K29" s="59"/>
      <c r="L29" s="59">
        <v>2163</v>
      </c>
      <c r="M29" s="59"/>
      <c r="N29" s="59">
        <v>92</v>
      </c>
      <c r="O29" s="59"/>
      <c r="P29" s="59">
        <v>183</v>
      </c>
      <c r="Q29" s="59"/>
      <c r="R29" s="59">
        <v>908</v>
      </c>
      <c r="S29" s="59"/>
      <c r="T29" s="59">
        <v>980</v>
      </c>
      <c r="U29" s="59"/>
      <c r="V29" s="397" t="s">
        <v>292</v>
      </c>
    </row>
    <row r="30" spans="1:24" ht="15" customHeight="1">
      <c r="A30" s="396">
        <v>16</v>
      </c>
      <c r="B30" s="654" t="s">
        <v>350</v>
      </c>
      <c r="C30" s="657" t="s">
        <v>59</v>
      </c>
      <c r="D30" s="59">
        <v>7844</v>
      </c>
      <c r="E30" s="59">
        <v>4265</v>
      </c>
      <c r="F30" s="59">
        <v>3580</v>
      </c>
      <c r="G30" s="59">
        <v>3400</v>
      </c>
      <c r="H30" s="59">
        <v>1912</v>
      </c>
      <c r="I30" s="59">
        <v>1488</v>
      </c>
      <c r="J30" s="59">
        <v>2085</v>
      </c>
      <c r="K30" s="59"/>
      <c r="L30" s="59">
        <v>2359</v>
      </c>
      <c r="M30" s="59"/>
      <c r="N30" s="59">
        <v>101</v>
      </c>
      <c r="O30" s="59"/>
      <c r="P30" s="59">
        <v>166</v>
      </c>
      <c r="Q30" s="59"/>
      <c r="R30" s="59">
        <v>1071</v>
      </c>
      <c r="S30" s="59"/>
      <c r="T30" s="59">
        <v>1020</v>
      </c>
      <c r="U30" s="59"/>
      <c r="V30" s="397" t="s">
        <v>293</v>
      </c>
    </row>
    <row r="31" spans="1:24" ht="15" customHeight="1">
      <c r="A31" s="396">
        <v>17</v>
      </c>
      <c r="B31" s="654" t="s">
        <v>350</v>
      </c>
      <c r="C31" s="657" t="s">
        <v>60</v>
      </c>
      <c r="D31" s="59">
        <v>8398</v>
      </c>
      <c r="E31" s="59">
        <v>4418</v>
      </c>
      <c r="F31" s="59">
        <v>3979</v>
      </c>
      <c r="G31" s="59">
        <v>3652</v>
      </c>
      <c r="H31" s="59">
        <v>2056</v>
      </c>
      <c r="I31" s="59">
        <v>1595</v>
      </c>
      <c r="J31" s="59">
        <v>2095</v>
      </c>
      <c r="K31" s="59"/>
      <c r="L31" s="59">
        <v>2651</v>
      </c>
      <c r="M31" s="59"/>
      <c r="N31" s="59">
        <v>96</v>
      </c>
      <c r="O31" s="59"/>
      <c r="P31" s="59">
        <v>171</v>
      </c>
      <c r="Q31" s="59"/>
      <c r="R31" s="59">
        <v>1187</v>
      </c>
      <c r="S31" s="59"/>
      <c r="T31" s="59">
        <v>1197</v>
      </c>
      <c r="U31" s="59"/>
      <c r="V31" s="397" t="s">
        <v>294</v>
      </c>
    </row>
    <row r="32" spans="1:24" ht="15" customHeight="1">
      <c r="A32" s="396">
        <v>18</v>
      </c>
      <c r="B32" s="654" t="s">
        <v>350</v>
      </c>
      <c r="C32" s="657" t="s">
        <v>690</v>
      </c>
      <c r="D32" s="59">
        <v>8613</v>
      </c>
      <c r="E32" s="59">
        <v>4592</v>
      </c>
      <c r="F32" s="59">
        <v>4021</v>
      </c>
      <c r="G32" s="59">
        <v>3747</v>
      </c>
      <c r="H32" s="59">
        <v>2152</v>
      </c>
      <c r="I32" s="59">
        <v>1595</v>
      </c>
      <c r="J32" s="59">
        <v>2154</v>
      </c>
      <c r="K32" s="59"/>
      <c r="L32" s="59">
        <v>2712</v>
      </c>
      <c r="M32" s="59"/>
      <c r="N32" s="59">
        <v>92</v>
      </c>
      <c r="O32" s="59"/>
      <c r="P32" s="59">
        <v>194</v>
      </c>
      <c r="Q32" s="59"/>
      <c r="R32" s="59">
        <v>1237</v>
      </c>
      <c r="S32" s="59"/>
      <c r="T32" s="59">
        <v>1189</v>
      </c>
      <c r="U32" s="59"/>
      <c r="V32" s="397" t="s">
        <v>910</v>
      </c>
    </row>
    <row r="33" spans="1:24" ht="15" customHeight="1">
      <c r="A33" s="396">
        <v>19</v>
      </c>
      <c r="B33" s="654" t="s">
        <v>350</v>
      </c>
      <c r="C33" s="657" t="s">
        <v>691</v>
      </c>
      <c r="D33" s="59">
        <v>7665</v>
      </c>
      <c r="E33" s="59">
        <v>4125</v>
      </c>
      <c r="F33" s="59">
        <v>3539</v>
      </c>
      <c r="G33" s="59">
        <v>3318</v>
      </c>
      <c r="H33" s="59">
        <v>1925</v>
      </c>
      <c r="I33" s="59">
        <v>1393</v>
      </c>
      <c r="J33" s="59">
        <v>1952</v>
      </c>
      <c r="K33" s="59"/>
      <c r="L33" s="59">
        <v>2395</v>
      </c>
      <c r="M33" s="59"/>
      <c r="N33" s="59">
        <v>70</v>
      </c>
      <c r="O33" s="59"/>
      <c r="P33" s="59">
        <v>178</v>
      </c>
      <c r="Q33" s="59"/>
      <c r="R33" s="59">
        <v>1102</v>
      </c>
      <c r="S33" s="59"/>
      <c r="T33" s="59">
        <v>1044</v>
      </c>
      <c r="U33" s="59"/>
      <c r="V33" s="397" t="s">
        <v>911</v>
      </c>
    </row>
    <row r="34" spans="1:24" ht="15" customHeight="1">
      <c r="A34" s="396">
        <v>20</v>
      </c>
      <c r="B34" s="654" t="s">
        <v>350</v>
      </c>
      <c r="C34" s="657" t="s">
        <v>692</v>
      </c>
      <c r="D34" s="59">
        <v>8965</v>
      </c>
      <c r="E34" s="59">
        <v>4709</v>
      </c>
      <c r="F34" s="59">
        <v>4257</v>
      </c>
      <c r="G34" s="59">
        <v>3836</v>
      </c>
      <c r="H34" s="59">
        <v>2167</v>
      </c>
      <c r="I34" s="59">
        <v>1668</v>
      </c>
      <c r="J34" s="59">
        <v>2186</v>
      </c>
      <c r="K34" s="59"/>
      <c r="L34" s="59">
        <v>2943</v>
      </c>
      <c r="M34" s="59"/>
      <c r="N34" s="59">
        <v>137</v>
      </c>
      <c r="O34" s="59"/>
      <c r="P34" s="59">
        <v>218</v>
      </c>
      <c r="Q34" s="59"/>
      <c r="R34" s="59">
        <v>1287</v>
      </c>
      <c r="S34" s="59"/>
      <c r="T34" s="59">
        <v>1302</v>
      </c>
      <c r="U34" s="59"/>
      <c r="V34" s="397" t="s">
        <v>912</v>
      </c>
    </row>
    <row r="35" spans="1:24" ht="15" customHeight="1">
      <c r="A35" s="396">
        <v>21</v>
      </c>
      <c r="B35" s="654" t="s">
        <v>350</v>
      </c>
      <c r="C35" s="657" t="s">
        <v>215</v>
      </c>
      <c r="D35" s="59">
        <v>8308</v>
      </c>
      <c r="E35" s="59">
        <v>4345</v>
      </c>
      <c r="F35" s="59">
        <v>3963</v>
      </c>
      <c r="G35" s="59">
        <v>3502</v>
      </c>
      <c r="H35" s="59">
        <v>1983</v>
      </c>
      <c r="I35" s="59">
        <v>1519</v>
      </c>
      <c r="J35" s="59">
        <v>2028</v>
      </c>
      <c r="K35" s="59"/>
      <c r="L35" s="59">
        <v>2778</v>
      </c>
      <c r="M35" s="59"/>
      <c r="N35" s="59">
        <v>130</v>
      </c>
      <c r="O35" s="59"/>
      <c r="P35" s="59">
        <v>205</v>
      </c>
      <c r="Q35" s="59"/>
      <c r="R35" s="59">
        <v>1222</v>
      </c>
      <c r="S35" s="59"/>
      <c r="T35" s="59">
        <v>1222</v>
      </c>
      <c r="U35" s="59"/>
      <c r="V35" s="397" t="s">
        <v>913</v>
      </c>
    </row>
    <row r="36" spans="1:24" ht="15" customHeight="1">
      <c r="A36" s="396">
        <v>22</v>
      </c>
      <c r="B36" s="654" t="s">
        <v>350</v>
      </c>
      <c r="C36" s="657" t="s">
        <v>193</v>
      </c>
      <c r="D36" s="59">
        <v>8639</v>
      </c>
      <c r="E36" s="59">
        <v>4557</v>
      </c>
      <c r="F36" s="59">
        <v>4082</v>
      </c>
      <c r="G36" s="59">
        <v>3618</v>
      </c>
      <c r="H36" s="59">
        <v>2000</v>
      </c>
      <c r="I36" s="59">
        <v>1618</v>
      </c>
      <c r="J36" s="59">
        <v>2232</v>
      </c>
      <c r="K36" s="59"/>
      <c r="L36" s="59">
        <v>2789</v>
      </c>
      <c r="M36" s="59"/>
      <c r="N36" s="59">
        <v>97</v>
      </c>
      <c r="O36" s="59"/>
      <c r="P36" s="59">
        <v>228</v>
      </c>
      <c r="Q36" s="59"/>
      <c r="R36" s="59">
        <v>1257</v>
      </c>
      <c r="S36" s="59"/>
      <c r="T36" s="59">
        <v>1207</v>
      </c>
      <c r="U36" s="59"/>
      <c r="V36" s="397" t="s">
        <v>914</v>
      </c>
    </row>
    <row r="37" spans="1:24" ht="15" customHeight="1">
      <c r="A37" s="396">
        <v>23</v>
      </c>
      <c r="B37" s="654" t="s">
        <v>350</v>
      </c>
      <c r="C37" s="657" t="s">
        <v>194</v>
      </c>
      <c r="D37" s="59">
        <v>8849</v>
      </c>
      <c r="E37" s="59">
        <v>4661</v>
      </c>
      <c r="F37" s="59">
        <v>4188</v>
      </c>
      <c r="G37" s="59">
        <v>3759</v>
      </c>
      <c r="H37" s="59">
        <v>2083</v>
      </c>
      <c r="I37" s="59">
        <v>1676</v>
      </c>
      <c r="J37" s="59">
        <v>2231</v>
      </c>
      <c r="K37" s="59"/>
      <c r="L37" s="59">
        <v>2859</v>
      </c>
      <c r="M37" s="59"/>
      <c r="N37" s="59">
        <v>111</v>
      </c>
      <c r="O37" s="59"/>
      <c r="P37" s="59">
        <v>235</v>
      </c>
      <c r="Q37" s="59"/>
      <c r="R37" s="59">
        <v>1316</v>
      </c>
      <c r="S37" s="59"/>
      <c r="T37" s="59">
        <v>1196</v>
      </c>
      <c r="U37" s="59"/>
      <c r="V37" s="397" t="s">
        <v>915</v>
      </c>
    </row>
    <row r="38" spans="1:24" ht="15" customHeight="1">
      <c r="A38" s="396">
        <v>24</v>
      </c>
      <c r="B38" s="654" t="s">
        <v>350</v>
      </c>
      <c r="C38" s="657" t="s">
        <v>195</v>
      </c>
      <c r="D38" s="59">
        <v>8410</v>
      </c>
      <c r="E38" s="59">
        <v>4398</v>
      </c>
      <c r="F38" s="59">
        <v>4012</v>
      </c>
      <c r="G38" s="59">
        <v>3609</v>
      </c>
      <c r="H38" s="59">
        <v>2028</v>
      </c>
      <c r="I38" s="59">
        <v>1581</v>
      </c>
      <c r="J38" s="59">
        <v>2028</v>
      </c>
      <c r="K38" s="59"/>
      <c r="L38" s="59">
        <v>2774</v>
      </c>
      <c r="M38" s="59"/>
      <c r="N38" s="59">
        <v>127</v>
      </c>
      <c r="O38" s="59"/>
      <c r="P38" s="59">
        <v>216</v>
      </c>
      <c r="Q38" s="59"/>
      <c r="R38" s="59">
        <v>1249</v>
      </c>
      <c r="S38" s="59"/>
      <c r="T38" s="59">
        <v>1182</v>
      </c>
      <c r="U38" s="59"/>
      <c r="V38" s="397" t="s">
        <v>916</v>
      </c>
    </row>
    <row r="39" spans="1:24" ht="15" customHeight="1">
      <c r="A39" s="396">
        <v>25</v>
      </c>
      <c r="B39" s="654" t="s">
        <v>350</v>
      </c>
      <c r="C39" s="657" t="s">
        <v>657</v>
      </c>
      <c r="D39" s="59">
        <v>6413</v>
      </c>
      <c r="E39" s="59">
        <v>3504</v>
      </c>
      <c r="F39" s="59">
        <v>2909</v>
      </c>
      <c r="G39" s="59">
        <v>2853</v>
      </c>
      <c r="H39" s="59">
        <v>1614</v>
      </c>
      <c r="I39" s="59">
        <v>1239</v>
      </c>
      <c r="J39" s="59">
        <v>1673</v>
      </c>
      <c r="K39" s="59"/>
      <c r="L39" s="59">
        <v>1887</v>
      </c>
      <c r="M39" s="59"/>
      <c r="N39" s="59">
        <v>68</v>
      </c>
      <c r="O39" s="59"/>
      <c r="P39" s="59">
        <v>149</v>
      </c>
      <c r="Q39" s="59"/>
      <c r="R39" s="59">
        <v>831</v>
      </c>
      <c r="S39" s="59"/>
      <c r="T39" s="59">
        <v>839</v>
      </c>
      <c r="U39" s="59"/>
      <c r="V39" s="397" t="s">
        <v>917</v>
      </c>
    </row>
    <row r="40" spans="1:24" ht="21.95" customHeight="1">
      <c r="A40" s="396">
        <v>26</v>
      </c>
      <c r="B40" s="654"/>
      <c r="C40" s="657" t="s">
        <v>349</v>
      </c>
      <c r="D40" s="59">
        <v>95838</v>
      </c>
      <c r="E40" s="59">
        <v>51383</v>
      </c>
      <c r="F40" s="59">
        <v>44455</v>
      </c>
      <c r="G40" s="59">
        <v>41533</v>
      </c>
      <c r="H40" s="59">
        <v>23638</v>
      </c>
      <c r="I40" s="59">
        <v>17891</v>
      </c>
      <c r="J40" s="59">
        <v>24241</v>
      </c>
      <c r="K40" s="59"/>
      <c r="L40" s="59">
        <v>30066</v>
      </c>
      <c r="M40" s="59"/>
      <c r="N40" s="59">
        <v>1205</v>
      </c>
      <c r="O40" s="59"/>
      <c r="P40" s="59">
        <v>2297</v>
      </c>
      <c r="Q40" s="59"/>
      <c r="R40" s="59">
        <v>13392</v>
      </c>
      <c r="S40" s="59"/>
      <c r="T40" s="59">
        <v>13171</v>
      </c>
      <c r="U40" s="59"/>
      <c r="V40" s="397" t="s">
        <v>918</v>
      </c>
    </row>
    <row r="41" spans="1:24" ht="26.1" customHeight="1">
      <c r="A41" s="213" t="s">
        <v>558</v>
      </c>
      <c r="B41" s="396"/>
      <c r="C41" s="396"/>
      <c r="D41" s="59"/>
      <c r="E41" s="59"/>
      <c r="F41" s="59"/>
      <c r="G41" s="59"/>
      <c r="H41" s="59"/>
      <c r="I41" s="59"/>
      <c r="J41" s="399" t="s">
        <v>558</v>
      </c>
      <c r="K41" s="59"/>
      <c r="M41" s="399"/>
      <c r="N41" s="59"/>
      <c r="O41" s="59"/>
      <c r="P41" s="59"/>
      <c r="Q41" s="59"/>
      <c r="R41" s="59"/>
      <c r="S41" s="59"/>
      <c r="T41" s="59"/>
      <c r="U41" s="59"/>
      <c r="V41" s="396"/>
    </row>
    <row r="42" spans="1:24" ht="21.95" customHeight="1">
      <c r="A42" s="396" t="s">
        <v>649</v>
      </c>
      <c r="B42" s="654">
        <v>2019</v>
      </c>
      <c r="C42" s="657" t="s">
        <v>834</v>
      </c>
      <c r="D42" s="59">
        <v>1373</v>
      </c>
      <c r="E42" s="59">
        <v>687</v>
      </c>
      <c r="F42" s="59">
        <v>687</v>
      </c>
      <c r="G42" s="59">
        <v>527</v>
      </c>
      <c r="H42" s="59">
        <v>304</v>
      </c>
      <c r="I42" s="59">
        <v>223</v>
      </c>
      <c r="J42" s="59">
        <v>294</v>
      </c>
      <c r="K42" s="59"/>
      <c r="L42" s="59">
        <v>553</v>
      </c>
      <c r="M42" s="59"/>
      <c r="N42" s="59">
        <v>14</v>
      </c>
      <c r="O42" s="59"/>
      <c r="P42" s="59">
        <v>75</v>
      </c>
      <c r="Q42" s="59"/>
      <c r="R42" s="59">
        <v>268</v>
      </c>
      <c r="S42" s="59"/>
      <c r="T42" s="59">
        <v>195</v>
      </c>
      <c r="U42" s="59"/>
      <c r="V42" s="397" t="s">
        <v>649</v>
      </c>
      <c r="X42" s="27"/>
    </row>
    <row r="43" spans="1:24" ht="15" customHeight="1">
      <c r="A43" s="396" t="s">
        <v>650</v>
      </c>
      <c r="B43" s="654" t="s">
        <v>350</v>
      </c>
      <c r="C43" s="657" t="s">
        <v>54</v>
      </c>
      <c r="D43" s="59">
        <v>1775</v>
      </c>
      <c r="E43" s="59">
        <v>807</v>
      </c>
      <c r="F43" s="59">
        <v>968</v>
      </c>
      <c r="G43" s="59">
        <v>600</v>
      </c>
      <c r="H43" s="59">
        <v>341</v>
      </c>
      <c r="I43" s="59">
        <v>259</v>
      </c>
      <c r="J43" s="59">
        <v>354</v>
      </c>
      <c r="K43" s="59"/>
      <c r="L43" s="59">
        <v>821</v>
      </c>
      <c r="M43" s="59"/>
      <c r="N43" s="59">
        <v>16</v>
      </c>
      <c r="O43" s="59"/>
      <c r="P43" s="59">
        <v>96</v>
      </c>
      <c r="Q43" s="59"/>
      <c r="R43" s="59">
        <v>410</v>
      </c>
      <c r="S43" s="59"/>
      <c r="T43" s="59">
        <v>299</v>
      </c>
      <c r="U43" s="59"/>
      <c r="V43" s="397" t="s">
        <v>650</v>
      </c>
    </row>
    <row r="44" spans="1:24" ht="15" customHeight="1">
      <c r="A44" s="396" t="s">
        <v>651</v>
      </c>
      <c r="B44" s="654" t="s">
        <v>350</v>
      </c>
      <c r="C44" s="657" t="s">
        <v>59</v>
      </c>
      <c r="D44" s="59">
        <v>1960</v>
      </c>
      <c r="E44" s="59">
        <v>841</v>
      </c>
      <c r="F44" s="59">
        <v>1119</v>
      </c>
      <c r="G44" s="59">
        <v>659</v>
      </c>
      <c r="H44" s="59">
        <v>352</v>
      </c>
      <c r="I44" s="59">
        <v>307</v>
      </c>
      <c r="J44" s="59">
        <v>364</v>
      </c>
      <c r="K44" s="59"/>
      <c r="L44" s="59">
        <v>936</v>
      </c>
      <c r="M44" s="59"/>
      <c r="N44" s="59">
        <v>14</v>
      </c>
      <c r="O44" s="59"/>
      <c r="P44" s="59">
        <v>110</v>
      </c>
      <c r="Q44" s="59"/>
      <c r="R44" s="59">
        <v>483</v>
      </c>
      <c r="S44" s="59"/>
      <c r="T44" s="59">
        <v>328</v>
      </c>
      <c r="U44" s="59"/>
      <c r="V44" s="397" t="s">
        <v>651</v>
      </c>
    </row>
    <row r="45" spans="1:24" ht="15" customHeight="1">
      <c r="A45" s="396" t="s">
        <v>652</v>
      </c>
      <c r="B45" s="654" t="s">
        <v>350</v>
      </c>
      <c r="C45" s="657" t="s">
        <v>60</v>
      </c>
      <c r="D45" s="59">
        <v>2334</v>
      </c>
      <c r="E45" s="59">
        <v>940</v>
      </c>
      <c r="F45" s="59">
        <v>1394</v>
      </c>
      <c r="G45" s="59">
        <v>739</v>
      </c>
      <c r="H45" s="59">
        <v>392</v>
      </c>
      <c r="I45" s="59">
        <v>347</v>
      </c>
      <c r="J45" s="59">
        <v>412</v>
      </c>
      <c r="K45" s="59"/>
      <c r="L45" s="59">
        <v>1182</v>
      </c>
      <c r="M45" s="59"/>
      <c r="N45" s="59">
        <v>21</v>
      </c>
      <c r="O45" s="59"/>
      <c r="P45" s="59">
        <v>115</v>
      </c>
      <c r="Q45" s="59"/>
      <c r="R45" s="59">
        <v>651</v>
      </c>
      <c r="S45" s="59"/>
      <c r="T45" s="59">
        <v>395</v>
      </c>
      <c r="U45" s="59"/>
      <c r="V45" s="397" t="s">
        <v>652</v>
      </c>
    </row>
    <row r="46" spans="1:24" ht="15" customHeight="1">
      <c r="A46" s="396" t="s">
        <v>723</v>
      </c>
      <c r="B46" s="654" t="s">
        <v>350</v>
      </c>
      <c r="C46" s="657" t="s">
        <v>690</v>
      </c>
      <c r="D46" s="59">
        <v>2356</v>
      </c>
      <c r="E46" s="59">
        <v>943</v>
      </c>
      <c r="F46" s="59">
        <v>1414</v>
      </c>
      <c r="G46" s="59">
        <v>750</v>
      </c>
      <c r="H46" s="59">
        <v>396</v>
      </c>
      <c r="I46" s="59">
        <v>354</v>
      </c>
      <c r="J46" s="59">
        <v>412</v>
      </c>
      <c r="K46" s="59"/>
      <c r="L46" s="59">
        <v>1195</v>
      </c>
      <c r="M46" s="59"/>
      <c r="N46" s="59">
        <v>23</v>
      </c>
      <c r="O46" s="59"/>
      <c r="P46" s="59">
        <v>112</v>
      </c>
      <c r="Q46" s="59"/>
      <c r="R46" s="59">
        <v>665</v>
      </c>
      <c r="S46" s="59"/>
      <c r="T46" s="59">
        <v>395</v>
      </c>
      <c r="U46" s="59"/>
      <c r="V46" s="397" t="s">
        <v>723</v>
      </c>
    </row>
    <row r="47" spans="1:24" ht="15" customHeight="1">
      <c r="A47" s="396" t="s">
        <v>724</v>
      </c>
      <c r="B47" s="654" t="s">
        <v>350</v>
      </c>
      <c r="C47" s="657" t="s">
        <v>691</v>
      </c>
      <c r="D47" s="59">
        <v>2109</v>
      </c>
      <c r="E47" s="59">
        <v>830</v>
      </c>
      <c r="F47" s="59">
        <v>1279</v>
      </c>
      <c r="G47" s="59">
        <v>669</v>
      </c>
      <c r="H47" s="59">
        <v>337</v>
      </c>
      <c r="I47" s="59">
        <v>332</v>
      </c>
      <c r="J47" s="59">
        <v>372</v>
      </c>
      <c r="K47" s="59"/>
      <c r="L47" s="59">
        <v>1068</v>
      </c>
      <c r="M47" s="59"/>
      <c r="N47" s="59">
        <v>21</v>
      </c>
      <c r="O47" s="59"/>
      <c r="P47" s="59">
        <v>100</v>
      </c>
      <c r="Q47" s="59"/>
      <c r="R47" s="59">
        <v>600</v>
      </c>
      <c r="S47" s="59"/>
      <c r="T47" s="59">
        <v>347</v>
      </c>
      <c r="U47" s="59"/>
      <c r="V47" s="397" t="s">
        <v>724</v>
      </c>
    </row>
    <row r="48" spans="1:24" ht="15" customHeight="1">
      <c r="A48" s="396" t="s">
        <v>711</v>
      </c>
      <c r="B48" s="654" t="s">
        <v>350</v>
      </c>
      <c r="C48" s="657" t="s">
        <v>692</v>
      </c>
      <c r="D48" s="59">
        <v>2387</v>
      </c>
      <c r="E48" s="59">
        <v>936</v>
      </c>
      <c r="F48" s="59">
        <v>1451</v>
      </c>
      <c r="G48" s="59">
        <v>788</v>
      </c>
      <c r="H48" s="59">
        <v>403</v>
      </c>
      <c r="I48" s="59">
        <v>385</v>
      </c>
      <c r="J48" s="59">
        <v>390</v>
      </c>
      <c r="K48" s="59"/>
      <c r="L48" s="59">
        <v>1209</v>
      </c>
      <c r="M48" s="59"/>
      <c r="N48" s="59">
        <v>24</v>
      </c>
      <c r="O48" s="59"/>
      <c r="P48" s="59">
        <v>120</v>
      </c>
      <c r="Q48" s="59"/>
      <c r="R48" s="59">
        <v>680</v>
      </c>
      <c r="S48" s="59"/>
      <c r="T48" s="59">
        <v>386</v>
      </c>
      <c r="U48" s="59"/>
      <c r="V48" s="397" t="s">
        <v>711</v>
      </c>
    </row>
    <row r="49" spans="1:24" ht="15" customHeight="1">
      <c r="A49" s="396" t="s">
        <v>712</v>
      </c>
      <c r="B49" s="654" t="s">
        <v>350</v>
      </c>
      <c r="C49" s="657" t="s">
        <v>215</v>
      </c>
      <c r="D49" s="59">
        <v>2370</v>
      </c>
      <c r="E49" s="59">
        <v>948</v>
      </c>
      <c r="F49" s="59">
        <v>1422</v>
      </c>
      <c r="G49" s="59">
        <v>753</v>
      </c>
      <c r="H49" s="59">
        <v>384</v>
      </c>
      <c r="I49" s="59">
        <v>369</v>
      </c>
      <c r="J49" s="59">
        <v>396</v>
      </c>
      <c r="K49" s="59"/>
      <c r="L49" s="59">
        <v>1221</v>
      </c>
      <c r="M49" s="59"/>
      <c r="N49" s="59">
        <v>27</v>
      </c>
      <c r="O49" s="59"/>
      <c r="P49" s="59">
        <v>141</v>
      </c>
      <c r="Q49" s="59"/>
      <c r="R49" s="59">
        <v>673</v>
      </c>
      <c r="S49" s="59"/>
      <c r="T49" s="59">
        <v>381</v>
      </c>
      <c r="U49" s="59"/>
      <c r="V49" s="397" t="s">
        <v>712</v>
      </c>
    </row>
    <row r="50" spans="1:24" ht="15" customHeight="1">
      <c r="A50" s="396" t="s">
        <v>261</v>
      </c>
      <c r="B50" s="654" t="s">
        <v>350</v>
      </c>
      <c r="C50" s="657" t="s">
        <v>193</v>
      </c>
      <c r="D50" s="59">
        <v>2396</v>
      </c>
      <c r="E50" s="59">
        <v>947</v>
      </c>
      <c r="F50" s="59">
        <v>1448</v>
      </c>
      <c r="G50" s="59">
        <v>755</v>
      </c>
      <c r="H50" s="59">
        <v>386</v>
      </c>
      <c r="I50" s="59">
        <v>369</v>
      </c>
      <c r="J50" s="59">
        <v>411</v>
      </c>
      <c r="K50" s="59"/>
      <c r="L50" s="59">
        <v>1230</v>
      </c>
      <c r="M50" s="59"/>
      <c r="N50" s="59">
        <v>20</v>
      </c>
      <c r="O50" s="59"/>
      <c r="P50" s="59">
        <v>131</v>
      </c>
      <c r="Q50" s="59"/>
      <c r="R50" s="59">
        <v>696</v>
      </c>
      <c r="S50" s="59"/>
      <c r="T50" s="59">
        <v>383</v>
      </c>
      <c r="U50" s="59"/>
      <c r="V50" s="397" t="s">
        <v>261</v>
      </c>
    </row>
    <row r="51" spans="1:24" ht="15" customHeight="1">
      <c r="A51" s="396" t="s">
        <v>262</v>
      </c>
      <c r="B51" s="654" t="s">
        <v>350</v>
      </c>
      <c r="C51" s="657" t="s">
        <v>194</v>
      </c>
      <c r="D51" s="59">
        <v>2475</v>
      </c>
      <c r="E51" s="59">
        <v>986</v>
      </c>
      <c r="F51" s="59">
        <v>1488</v>
      </c>
      <c r="G51" s="59">
        <v>781</v>
      </c>
      <c r="H51" s="59">
        <v>407</v>
      </c>
      <c r="I51" s="59">
        <v>374</v>
      </c>
      <c r="J51" s="59">
        <v>426</v>
      </c>
      <c r="K51" s="59"/>
      <c r="L51" s="59">
        <v>1268</v>
      </c>
      <c r="M51" s="59"/>
      <c r="N51" s="59">
        <v>28</v>
      </c>
      <c r="O51" s="59"/>
      <c r="P51" s="59">
        <v>126</v>
      </c>
      <c r="Q51" s="59"/>
      <c r="R51" s="59">
        <v>709</v>
      </c>
      <c r="S51" s="59"/>
      <c r="T51" s="59">
        <v>405</v>
      </c>
      <c r="U51" s="59"/>
      <c r="V51" s="397" t="s">
        <v>262</v>
      </c>
    </row>
    <row r="52" spans="1:24" ht="15" customHeight="1">
      <c r="A52" s="396" t="s">
        <v>263</v>
      </c>
      <c r="B52" s="654" t="s">
        <v>350</v>
      </c>
      <c r="C52" s="657" t="s">
        <v>195</v>
      </c>
      <c r="D52" s="59">
        <v>2328</v>
      </c>
      <c r="E52" s="59">
        <v>935</v>
      </c>
      <c r="F52" s="59">
        <v>1394</v>
      </c>
      <c r="G52" s="59">
        <v>741</v>
      </c>
      <c r="H52" s="59">
        <v>388</v>
      </c>
      <c r="I52" s="59">
        <v>353</v>
      </c>
      <c r="J52" s="59">
        <v>401</v>
      </c>
      <c r="K52" s="59"/>
      <c r="L52" s="59">
        <v>1187</v>
      </c>
      <c r="M52" s="59"/>
      <c r="N52" s="59">
        <v>20</v>
      </c>
      <c r="O52" s="59"/>
      <c r="P52" s="59">
        <v>125</v>
      </c>
      <c r="Q52" s="59"/>
      <c r="R52" s="59">
        <v>651</v>
      </c>
      <c r="S52" s="59"/>
      <c r="T52" s="59">
        <v>390</v>
      </c>
      <c r="U52" s="59"/>
      <c r="V52" s="397" t="s">
        <v>263</v>
      </c>
    </row>
    <row r="53" spans="1:24" ht="15" customHeight="1">
      <c r="A53" s="396" t="s">
        <v>264</v>
      </c>
      <c r="B53" s="654" t="s">
        <v>350</v>
      </c>
      <c r="C53" s="657" t="s">
        <v>657</v>
      </c>
      <c r="D53" s="59">
        <v>1707</v>
      </c>
      <c r="E53" s="59">
        <v>735</v>
      </c>
      <c r="F53" s="59">
        <v>973</v>
      </c>
      <c r="G53" s="59">
        <v>592</v>
      </c>
      <c r="H53" s="59">
        <v>316</v>
      </c>
      <c r="I53" s="59">
        <v>276</v>
      </c>
      <c r="J53" s="59">
        <v>316</v>
      </c>
      <c r="K53" s="59"/>
      <c r="L53" s="59">
        <v>800</v>
      </c>
      <c r="M53" s="59"/>
      <c r="N53" s="59">
        <v>15</v>
      </c>
      <c r="O53" s="59"/>
      <c r="P53" s="59">
        <v>88</v>
      </c>
      <c r="Q53" s="59"/>
      <c r="R53" s="59">
        <v>436</v>
      </c>
      <c r="S53" s="59"/>
      <c r="T53" s="59">
        <v>261</v>
      </c>
      <c r="U53" s="59"/>
      <c r="V53" s="397" t="s">
        <v>264</v>
      </c>
    </row>
    <row r="54" spans="1:24" ht="21.95" customHeight="1">
      <c r="A54" s="396" t="s">
        <v>265</v>
      </c>
      <c r="B54" s="654"/>
      <c r="C54" s="657" t="s">
        <v>349</v>
      </c>
      <c r="D54" s="59">
        <v>25570</v>
      </c>
      <c r="E54" s="59">
        <v>10535</v>
      </c>
      <c r="F54" s="59">
        <v>15037</v>
      </c>
      <c r="G54" s="59">
        <v>8354</v>
      </c>
      <c r="H54" s="59">
        <v>4406</v>
      </c>
      <c r="I54" s="59">
        <v>3948</v>
      </c>
      <c r="J54" s="59">
        <v>4548</v>
      </c>
      <c r="K54" s="59"/>
      <c r="L54" s="59">
        <v>12670</v>
      </c>
      <c r="M54" s="59"/>
      <c r="N54" s="59">
        <v>243</v>
      </c>
      <c r="O54" s="59"/>
      <c r="P54" s="59">
        <v>1339</v>
      </c>
      <c r="Q54" s="59"/>
      <c r="R54" s="59">
        <v>6922</v>
      </c>
      <c r="S54" s="59"/>
      <c r="T54" s="59">
        <v>4165</v>
      </c>
      <c r="U54" s="59"/>
      <c r="V54" s="397" t="s">
        <v>265</v>
      </c>
    </row>
    <row r="55" spans="1:24" ht="26.1" customHeight="1">
      <c r="A55" s="213" t="s">
        <v>559</v>
      </c>
      <c r="B55" s="396"/>
      <c r="C55" s="396"/>
      <c r="D55" s="59"/>
      <c r="E55" s="59"/>
      <c r="F55" s="59"/>
      <c r="G55" s="59"/>
      <c r="H55" s="59"/>
      <c r="I55" s="59"/>
      <c r="J55" s="399" t="s">
        <v>559</v>
      </c>
      <c r="K55" s="59"/>
      <c r="M55" s="399"/>
      <c r="N55" s="59"/>
      <c r="O55" s="59"/>
      <c r="P55" s="59"/>
      <c r="Q55" s="59"/>
      <c r="R55" s="59"/>
      <c r="S55" s="59"/>
      <c r="T55" s="59"/>
      <c r="U55" s="59"/>
      <c r="V55" s="396"/>
    </row>
    <row r="56" spans="1:24" ht="21.95" customHeight="1">
      <c r="A56" s="396" t="s">
        <v>266</v>
      </c>
      <c r="B56" s="654">
        <v>2019</v>
      </c>
      <c r="C56" s="657" t="s">
        <v>834</v>
      </c>
      <c r="D56" s="59">
        <v>342</v>
      </c>
      <c r="E56" s="59">
        <v>162</v>
      </c>
      <c r="F56" s="59">
        <v>180</v>
      </c>
      <c r="G56" s="59">
        <v>128</v>
      </c>
      <c r="H56" s="59">
        <v>79</v>
      </c>
      <c r="I56" s="59">
        <v>49</v>
      </c>
      <c r="J56" s="59">
        <v>69</v>
      </c>
      <c r="K56" s="59"/>
      <c r="L56" s="59">
        <v>144</v>
      </c>
      <c r="M56" s="59"/>
      <c r="N56" s="59">
        <v>1</v>
      </c>
      <c r="O56" s="59"/>
      <c r="P56" s="59">
        <v>13</v>
      </c>
      <c r="Q56" s="59"/>
      <c r="R56" s="59">
        <v>52</v>
      </c>
      <c r="S56" s="59"/>
      <c r="T56" s="59">
        <v>79</v>
      </c>
      <c r="U56" s="59"/>
      <c r="V56" s="397" t="s">
        <v>266</v>
      </c>
      <c r="X56" s="27"/>
    </row>
    <row r="57" spans="1:24" ht="15" customHeight="1">
      <c r="A57" s="396" t="s">
        <v>1480</v>
      </c>
      <c r="B57" s="654" t="s">
        <v>350</v>
      </c>
      <c r="C57" s="657" t="s">
        <v>54</v>
      </c>
      <c r="D57" s="59">
        <v>409</v>
      </c>
      <c r="E57" s="59">
        <v>174</v>
      </c>
      <c r="F57" s="59">
        <v>234</v>
      </c>
      <c r="G57" s="59">
        <v>141</v>
      </c>
      <c r="H57" s="59">
        <v>83</v>
      </c>
      <c r="I57" s="59">
        <v>58</v>
      </c>
      <c r="J57" s="59">
        <v>78</v>
      </c>
      <c r="K57" s="59"/>
      <c r="L57" s="59">
        <v>189</v>
      </c>
      <c r="M57" s="59"/>
      <c r="N57" s="59">
        <v>2</v>
      </c>
      <c r="O57" s="59"/>
      <c r="P57" s="59">
        <v>12</v>
      </c>
      <c r="Q57" s="59"/>
      <c r="R57" s="59">
        <v>79</v>
      </c>
      <c r="S57" s="59"/>
      <c r="T57" s="59">
        <v>97</v>
      </c>
      <c r="U57" s="59"/>
      <c r="V57" s="397" t="s">
        <v>1480</v>
      </c>
    </row>
    <row r="58" spans="1:24" ht="15" customHeight="1">
      <c r="A58" s="396" t="s">
        <v>1481</v>
      </c>
      <c r="B58" s="654" t="s">
        <v>350</v>
      </c>
      <c r="C58" s="657" t="s">
        <v>59</v>
      </c>
      <c r="D58" s="59">
        <v>467</v>
      </c>
      <c r="E58" s="59">
        <v>183</v>
      </c>
      <c r="F58" s="59">
        <v>284</v>
      </c>
      <c r="G58" s="59">
        <v>156</v>
      </c>
      <c r="H58" s="59">
        <v>83</v>
      </c>
      <c r="I58" s="59">
        <v>72</v>
      </c>
      <c r="J58" s="59">
        <v>87</v>
      </c>
      <c r="K58" s="59"/>
      <c r="L58" s="59">
        <v>224</v>
      </c>
      <c r="M58" s="59"/>
      <c r="N58" s="59">
        <v>1</v>
      </c>
      <c r="O58" s="59"/>
      <c r="P58" s="59">
        <v>11</v>
      </c>
      <c r="Q58" s="59"/>
      <c r="R58" s="59">
        <v>102</v>
      </c>
      <c r="S58" s="59"/>
      <c r="T58" s="59">
        <v>109</v>
      </c>
      <c r="U58" s="59"/>
      <c r="V58" s="397" t="s">
        <v>1481</v>
      </c>
    </row>
    <row r="59" spans="1:24" ht="15" customHeight="1">
      <c r="A59" s="396" t="s">
        <v>1482</v>
      </c>
      <c r="B59" s="654" t="s">
        <v>350</v>
      </c>
      <c r="C59" s="657" t="s">
        <v>60</v>
      </c>
      <c r="D59" s="59">
        <v>538</v>
      </c>
      <c r="E59" s="59">
        <v>200</v>
      </c>
      <c r="F59" s="59">
        <v>339</v>
      </c>
      <c r="G59" s="59">
        <v>163</v>
      </c>
      <c r="H59" s="59">
        <v>83</v>
      </c>
      <c r="I59" s="59">
        <v>81</v>
      </c>
      <c r="J59" s="59">
        <v>99</v>
      </c>
      <c r="K59" s="59"/>
      <c r="L59" s="59">
        <v>276</v>
      </c>
      <c r="M59" s="59"/>
      <c r="N59" s="59">
        <v>3</v>
      </c>
      <c r="O59" s="59"/>
      <c r="P59" s="59">
        <v>15</v>
      </c>
      <c r="Q59" s="59"/>
      <c r="R59" s="59">
        <v>132</v>
      </c>
      <c r="S59" s="59"/>
      <c r="T59" s="59">
        <v>126</v>
      </c>
      <c r="U59" s="59"/>
      <c r="V59" s="397" t="s">
        <v>1482</v>
      </c>
    </row>
    <row r="60" spans="1:24" ht="15" customHeight="1">
      <c r="A60" s="396" t="s">
        <v>1483</v>
      </c>
      <c r="B60" s="654" t="s">
        <v>350</v>
      </c>
      <c r="C60" s="657" t="s">
        <v>690</v>
      </c>
      <c r="D60" s="59">
        <v>563</v>
      </c>
      <c r="E60" s="59">
        <v>215</v>
      </c>
      <c r="F60" s="59">
        <v>348</v>
      </c>
      <c r="G60" s="59">
        <v>177</v>
      </c>
      <c r="H60" s="59">
        <v>90</v>
      </c>
      <c r="I60" s="59">
        <v>87</v>
      </c>
      <c r="J60" s="59">
        <v>105</v>
      </c>
      <c r="K60" s="59"/>
      <c r="L60" s="59">
        <v>282</v>
      </c>
      <c r="M60" s="59"/>
      <c r="N60" s="59">
        <v>6</v>
      </c>
      <c r="O60" s="59"/>
      <c r="P60" s="59">
        <v>15</v>
      </c>
      <c r="Q60" s="59"/>
      <c r="R60" s="59">
        <v>128</v>
      </c>
      <c r="S60" s="59"/>
      <c r="T60" s="59">
        <v>133</v>
      </c>
      <c r="U60" s="59"/>
      <c r="V60" s="397" t="s">
        <v>1483</v>
      </c>
    </row>
    <row r="61" spans="1:24" ht="15" customHeight="1">
      <c r="A61" s="396" t="s">
        <v>1484</v>
      </c>
      <c r="B61" s="654" t="s">
        <v>350</v>
      </c>
      <c r="C61" s="657" t="s">
        <v>691</v>
      </c>
      <c r="D61" s="59">
        <v>525</v>
      </c>
      <c r="E61" s="59">
        <v>210</v>
      </c>
      <c r="F61" s="59">
        <v>315</v>
      </c>
      <c r="G61" s="59">
        <v>177</v>
      </c>
      <c r="H61" s="59">
        <v>95</v>
      </c>
      <c r="I61" s="59">
        <v>82</v>
      </c>
      <c r="J61" s="59">
        <v>90</v>
      </c>
      <c r="K61" s="59"/>
      <c r="L61" s="59">
        <v>258</v>
      </c>
      <c r="M61" s="59"/>
      <c r="N61" s="59">
        <v>3</v>
      </c>
      <c r="O61" s="59"/>
      <c r="P61" s="59">
        <v>23</v>
      </c>
      <c r="Q61" s="59"/>
      <c r="R61" s="59">
        <v>115</v>
      </c>
      <c r="S61" s="59"/>
      <c r="T61" s="59">
        <v>118</v>
      </c>
      <c r="U61" s="59"/>
      <c r="V61" s="397" t="s">
        <v>1484</v>
      </c>
    </row>
    <row r="62" spans="1:24" ht="15" customHeight="1">
      <c r="A62" s="396" t="s">
        <v>1485</v>
      </c>
      <c r="B62" s="654" t="s">
        <v>350</v>
      </c>
      <c r="C62" s="657" t="s">
        <v>692</v>
      </c>
      <c r="D62" s="59">
        <v>551</v>
      </c>
      <c r="E62" s="59">
        <v>217</v>
      </c>
      <c r="F62" s="59">
        <v>334</v>
      </c>
      <c r="G62" s="59">
        <v>162</v>
      </c>
      <c r="H62" s="59">
        <v>96</v>
      </c>
      <c r="I62" s="59">
        <v>66</v>
      </c>
      <c r="J62" s="59">
        <v>100</v>
      </c>
      <c r="K62" s="59"/>
      <c r="L62" s="59">
        <v>289</v>
      </c>
      <c r="M62" s="59"/>
      <c r="N62" s="59">
        <v>4</v>
      </c>
      <c r="O62" s="59"/>
      <c r="P62" s="59">
        <v>17</v>
      </c>
      <c r="Q62" s="59"/>
      <c r="R62" s="59">
        <v>136</v>
      </c>
      <c r="S62" s="59"/>
      <c r="T62" s="59">
        <v>132</v>
      </c>
      <c r="U62" s="59"/>
      <c r="V62" s="397" t="s">
        <v>1485</v>
      </c>
    </row>
    <row r="63" spans="1:24" ht="15" customHeight="1">
      <c r="A63" s="396" t="s">
        <v>1486</v>
      </c>
      <c r="B63" s="654" t="s">
        <v>350</v>
      </c>
      <c r="C63" s="657" t="s">
        <v>215</v>
      </c>
      <c r="D63" s="59">
        <v>532</v>
      </c>
      <c r="E63" s="59">
        <v>211</v>
      </c>
      <c r="F63" s="59">
        <v>320</v>
      </c>
      <c r="G63" s="59">
        <v>163</v>
      </c>
      <c r="H63" s="59">
        <v>91</v>
      </c>
      <c r="I63" s="59">
        <v>71</v>
      </c>
      <c r="J63" s="59">
        <v>94</v>
      </c>
      <c r="K63" s="59"/>
      <c r="L63" s="59">
        <v>275</v>
      </c>
      <c r="M63" s="59"/>
      <c r="N63" s="59">
        <v>5</v>
      </c>
      <c r="O63" s="59"/>
      <c r="P63" s="59">
        <v>20</v>
      </c>
      <c r="Q63" s="59"/>
      <c r="R63" s="59">
        <v>121</v>
      </c>
      <c r="S63" s="59"/>
      <c r="T63" s="59">
        <v>128</v>
      </c>
      <c r="U63" s="59"/>
      <c r="V63" s="397" t="s">
        <v>1486</v>
      </c>
    </row>
    <row r="64" spans="1:24" ht="15" customHeight="1">
      <c r="A64" s="396" t="s">
        <v>1487</v>
      </c>
      <c r="B64" s="654" t="s">
        <v>350</v>
      </c>
      <c r="C64" s="657" t="s">
        <v>193</v>
      </c>
      <c r="D64" s="59">
        <v>566</v>
      </c>
      <c r="E64" s="59">
        <v>213</v>
      </c>
      <c r="F64" s="59">
        <v>353</v>
      </c>
      <c r="G64" s="59">
        <v>167</v>
      </c>
      <c r="H64" s="59">
        <v>87</v>
      </c>
      <c r="I64" s="59">
        <v>80</v>
      </c>
      <c r="J64" s="59">
        <v>101</v>
      </c>
      <c r="K64" s="59"/>
      <c r="L64" s="59">
        <v>298</v>
      </c>
      <c r="M64" s="59"/>
      <c r="N64" s="59">
        <v>9</v>
      </c>
      <c r="O64" s="59"/>
      <c r="P64" s="59">
        <v>16</v>
      </c>
      <c r="Q64" s="59"/>
      <c r="R64" s="59">
        <v>132</v>
      </c>
      <c r="S64" s="59"/>
      <c r="T64" s="59">
        <v>141</v>
      </c>
      <c r="U64" s="59"/>
      <c r="V64" s="397" t="s">
        <v>1487</v>
      </c>
    </row>
    <row r="65" spans="1:22" ht="15" customHeight="1">
      <c r="A65" s="396" t="s">
        <v>1488</v>
      </c>
      <c r="B65" s="654" t="s">
        <v>350</v>
      </c>
      <c r="C65" s="657" t="s">
        <v>194</v>
      </c>
      <c r="D65" s="59">
        <v>571</v>
      </c>
      <c r="E65" s="59">
        <v>217</v>
      </c>
      <c r="F65" s="59">
        <v>354</v>
      </c>
      <c r="G65" s="59">
        <v>166</v>
      </c>
      <c r="H65" s="59">
        <v>84</v>
      </c>
      <c r="I65" s="59">
        <v>82</v>
      </c>
      <c r="J65" s="59">
        <v>104</v>
      </c>
      <c r="K65" s="59"/>
      <c r="L65" s="59">
        <v>301</v>
      </c>
      <c r="M65" s="59"/>
      <c r="N65" s="59">
        <v>11</v>
      </c>
      <c r="O65" s="59"/>
      <c r="P65" s="59">
        <v>18</v>
      </c>
      <c r="Q65" s="59"/>
      <c r="R65" s="59">
        <v>126</v>
      </c>
      <c r="S65" s="59"/>
      <c r="T65" s="59">
        <v>146</v>
      </c>
      <c r="U65" s="59"/>
      <c r="V65" s="397" t="s">
        <v>1488</v>
      </c>
    </row>
    <row r="66" spans="1:22" ht="15" customHeight="1">
      <c r="A66" s="396" t="s">
        <v>1489</v>
      </c>
      <c r="B66" s="654" t="s">
        <v>350</v>
      </c>
      <c r="C66" s="657" t="s">
        <v>195</v>
      </c>
      <c r="D66" s="59">
        <v>546</v>
      </c>
      <c r="E66" s="59">
        <v>208</v>
      </c>
      <c r="F66" s="59">
        <v>338</v>
      </c>
      <c r="G66" s="59">
        <v>172</v>
      </c>
      <c r="H66" s="59">
        <v>88</v>
      </c>
      <c r="I66" s="59">
        <v>84</v>
      </c>
      <c r="J66" s="59">
        <v>100</v>
      </c>
      <c r="K66" s="59"/>
      <c r="L66" s="59">
        <v>274</v>
      </c>
      <c r="M66" s="59"/>
      <c r="N66" s="59">
        <v>3</v>
      </c>
      <c r="O66" s="59"/>
      <c r="P66" s="59">
        <v>17</v>
      </c>
      <c r="Q66" s="59"/>
      <c r="R66" s="59">
        <v>124</v>
      </c>
      <c r="S66" s="59"/>
      <c r="T66" s="59">
        <v>130</v>
      </c>
      <c r="U66" s="59"/>
      <c r="V66" s="397" t="s">
        <v>1489</v>
      </c>
    </row>
    <row r="67" spans="1:22" ht="15" customHeight="1">
      <c r="A67" s="396" t="s">
        <v>1490</v>
      </c>
      <c r="B67" s="654" t="s">
        <v>350</v>
      </c>
      <c r="C67" s="657" t="s">
        <v>657</v>
      </c>
      <c r="D67" s="59">
        <v>414</v>
      </c>
      <c r="E67" s="59">
        <v>169</v>
      </c>
      <c r="F67" s="59">
        <v>245</v>
      </c>
      <c r="G67" s="59">
        <v>150</v>
      </c>
      <c r="H67" s="59">
        <v>73</v>
      </c>
      <c r="I67" s="59">
        <v>77</v>
      </c>
      <c r="J67" s="59">
        <v>78</v>
      </c>
      <c r="K67" s="59"/>
      <c r="L67" s="59">
        <v>185</v>
      </c>
      <c r="M67" s="59"/>
      <c r="N67" s="59">
        <v>4</v>
      </c>
      <c r="O67" s="59"/>
      <c r="P67" s="59">
        <v>13</v>
      </c>
      <c r="Q67" s="59"/>
      <c r="R67" s="59">
        <v>78</v>
      </c>
      <c r="S67" s="59"/>
      <c r="T67" s="59">
        <v>89</v>
      </c>
      <c r="U67" s="59"/>
      <c r="V67" s="397" t="s">
        <v>1490</v>
      </c>
    </row>
    <row r="68" spans="1:22" ht="21.95" customHeight="1">
      <c r="A68" s="396" t="s">
        <v>1491</v>
      </c>
      <c r="B68" s="654"/>
      <c r="C68" s="657" t="s">
        <v>349</v>
      </c>
      <c r="D68" s="59">
        <v>6024</v>
      </c>
      <c r="E68" s="59">
        <v>2379</v>
      </c>
      <c r="F68" s="59">
        <v>3644</v>
      </c>
      <c r="G68" s="59">
        <v>1922</v>
      </c>
      <c r="H68" s="59">
        <v>1032</v>
      </c>
      <c r="I68" s="59">
        <v>889</v>
      </c>
      <c r="J68" s="59">
        <v>1105</v>
      </c>
      <c r="K68" s="59"/>
      <c r="L68" s="59">
        <v>2995</v>
      </c>
      <c r="M68" s="59"/>
      <c r="N68" s="59">
        <v>52</v>
      </c>
      <c r="O68" s="59"/>
      <c r="P68" s="59">
        <v>190</v>
      </c>
      <c r="Q68" s="59"/>
      <c r="R68" s="59">
        <v>1325</v>
      </c>
      <c r="S68" s="59"/>
      <c r="T68" s="59">
        <v>1428</v>
      </c>
      <c r="U68" s="59"/>
      <c r="V68" s="397" t="s">
        <v>1491</v>
      </c>
    </row>
    <row r="69" spans="1:22" s="195" customFormat="1" ht="11.1" customHeight="1">
      <c r="A69" s="213"/>
      <c r="B69" s="639"/>
      <c r="C69" s="639"/>
      <c r="D69" s="639"/>
      <c r="E69" s="639"/>
      <c r="F69" s="639"/>
      <c r="G69" s="639"/>
      <c r="H69" s="640"/>
      <c r="I69" s="640"/>
      <c r="J69" s="213"/>
      <c r="K69" s="640"/>
      <c r="M69" s="213"/>
      <c r="N69" s="639"/>
      <c r="O69" s="639"/>
      <c r="P69" s="639"/>
      <c r="Q69" s="639"/>
      <c r="R69" s="639"/>
      <c r="S69" s="639"/>
      <c r="T69" s="639"/>
      <c r="U69" s="639"/>
      <c r="V69" s="640"/>
    </row>
    <row r="70" spans="1:22">
      <c r="A70" s="639" t="s">
        <v>1757</v>
      </c>
      <c r="J70" s="639" t="s">
        <v>1757</v>
      </c>
      <c r="M70" s="63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3" customWidth="1"/>
    <col min="2" max="2" width="5.5703125" style="643" customWidth="1"/>
    <col min="3" max="9" width="17.7109375" style="643" customWidth="1"/>
    <col min="10" max="10" width="18.28515625" style="643" customWidth="1"/>
    <col min="11" max="11" width="1.7109375" style="643" customWidth="1"/>
    <col min="12" max="12" width="18.28515625" style="643" customWidth="1"/>
    <col min="13" max="13" width="1.7109375" style="643" customWidth="1"/>
    <col min="14" max="14" width="18.28515625" style="643" customWidth="1"/>
    <col min="15" max="15" width="1.7109375" style="643" customWidth="1"/>
    <col min="16" max="16" width="18.28515625" style="643" customWidth="1"/>
    <col min="17" max="17" width="1.7109375" style="643" customWidth="1"/>
    <col min="18" max="18" width="18.28515625" style="643" customWidth="1"/>
    <col min="19" max="19" width="1.7109375" style="643" customWidth="1"/>
    <col min="20" max="20" width="18.28515625" style="643" customWidth="1"/>
    <col min="21" max="21" width="1.7109375" style="643" customWidth="1"/>
    <col min="22" max="22" width="6.7109375" style="643" customWidth="1"/>
    <col min="23" max="16384" width="11.42578125" style="643"/>
  </cols>
  <sheetData>
    <row r="1" spans="1:24" s="1060" customFormat="1" ht="15" customHeight="1">
      <c r="A1" s="1061" t="s">
        <v>1777</v>
      </c>
    </row>
    <row r="2" spans="1:24" ht="15" customHeight="1">
      <c r="A2" s="659" t="s">
        <v>727</v>
      </c>
      <c r="B2" s="642"/>
      <c r="C2" s="642"/>
      <c r="D2" s="642"/>
      <c r="E2" s="642"/>
      <c r="F2" s="642"/>
      <c r="G2" s="642"/>
      <c r="H2" s="642"/>
      <c r="I2" s="642"/>
      <c r="J2" s="659" t="s">
        <v>727</v>
      </c>
      <c r="K2" s="642"/>
      <c r="M2" s="659"/>
      <c r="N2" s="644"/>
      <c r="O2" s="644"/>
      <c r="P2" s="644"/>
      <c r="Q2" s="644"/>
      <c r="R2" s="644"/>
      <c r="S2" s="644"/>
      <c r="T2" s="644"/>
      <c r="U2" s="644"/>
      <c r="V2" s="644"/>
    </row>
    <row r="3" spans="1:24" ht="15" customHeight="1">
      <c r="A3" s="659" t="s">
        <v>6</v>
      </c>
      <c r="B3" s="642"/>
      <c r="C3" s="642"/>
      <c r="D3" s="642"/>
      <c r="E3" s="642"/>
      <c r="F3" s="642"/>
      <c r="G3" s="642"/>
      <c r="H3" s="642"/>
      <c r="I3" s="642"/>
      <c r="J3" s="659" t="s">
        <v>6</v>
      </c>
      <c r="K3" s="642"/>
      <c r="M3" s="659"/>
      <c r="N3" s="644"/>
      <c r="O3" s="644"/>
      <c r="P3" s="644"/>
      <c r="Q3" s="644"/>
      <c r="R3" s="644"/>
      <c r="S3" s="644"/>
      <c r="T3" s="644"/>
      <c r="U3" s="644"/>
      <c r="V3" s="644"/>
    </row>
    <row r="4" spans="1:24" ht="15" customHeight="1">
      <c r="A4" s="659" t="s">
        <v>1478</v>
      </c>
      <c r="B4" s="642"/>
      <c r="C4" s="642"/>
      <c r="D4" s="642"/>
      <c r="E4" s="642"/>
      <c r="F4" s="642"/>
      <c r="G4" s="642"/>
      <c r="H4" s="642"/>
      <c r="I4" s="642"/>
      <c r="J4" s="659" t="s">
        <v>1478</v>
      </c>
      <c r="K4" s="642"/>
      <c r="M4" s="659"/>
      <c r="N4" s="644"/>
      <c r="O4" s="644"/>
      <c r="P4" s="644"/>
      <c r="Q4" s="644"/>
      <c r="R4" s="644"/>
      <c r="S4" s="644"/>
      <c r="T4" s="644"/>
      <c r="U4" s="644"/>
      <c r="V4" s="644"/>
    </row>
    <row r="5" spans="1:24" ht="15" customHeight="1">
      <c r="A5" s="654" t="s">
        <v>1282</v>
      </c>
      <c r="B5" s="642"/>
      <c r="C5" s="642"/>
      <c r="D5" s="642"/>
      <c r="E5" s="642"/>
      <c r="F5" s="642"/>
      <c r="G5" s="642"/>
      <c r="H5" s="642"/>
      <c r="I5" s="642"/>
      <c r="J5" s="654" t="s">
        <v>1282</v>
      </c>
      <c r="K5" s="642"/>
      <c r="M5" s="654"/>
      <c r="N5" s="644"/>
      <c r="O5" s="644"/>
      <c r="P5" s="644"/>
      <c r="Q5" s="644"/>
      <c r="R5" s="644"/>
      <c r="S5" s="644"/>
      <c r="T5" s="644"/>
      <c r="U5" s="644"/>
      <c r="V5" s="644"/>
    </row>
    <row r="6" spans="1:24" ht="15" customHeight="1">
      <c r="A6" s="659" t="s">
        <v>1479</v>
      </c>
      <c r="B6" s="642"/>
      <c r="C6" s="642"/>
      <c r="D6" s="642"/>
      <c r="E6" s="642"/>
      <c r="F6" s="642"/>
      <c r="G6" s="642"/>
      <c r="H6" s="642"/>
      <c r="I6" s="642"/>
      <c r="J6" s="659" t="s">
        <v>1479</v>
      </c>
      <c r="K6" s="642"/>
      <c r="M6" s="659"/>
      <c r="N6" s="644"/>
      <c r="O6" s="644"/>
      <c r="P6" s="644"/>
      <c r="Q6" s="644"/>
      <c r="R6" s="644"/>
      <c r="S6" s="644"/>
      <c r="T6" s="644"/>
      <c r="U6" s="644"/>
      <c r="V6" s="644"/>
    </row>
    <row r="7" spans="1:24" ht="15" customHeight="1">
      <c r="A7" s="660" t="s">
        <v>454</v>
      </c>
      <c r="B7" s="637"/>
      <c r="C7" s="637"/>
      <c r="D7" s="637"/>
      <c r="E7" s="637"/>
      <c r="F7" s="637"/>
      <c r="G7" s="637"/>
      <c r="H7" s="637"/>
      <c r="I7" s="637"/>
      <c r="J7" s="660" t="s">
        <v>454</v>
      </c>
      <c r="K7" s="637"/>
      <c r="M7" s="660"/>
      <c r="N7" s="638"/>
      <c r="O7" s="638"/>
      <c r="P7" s="638"/>
      <c r="Q7" s="638"/>
      <c r="R7" s="638"/>
      <c r="S7" s="638"/>
      <c r="T7" s="638"/>
      <c r="U7" s="638"/>
      <c r="V7" s="638"/>
    </row>
    <row r="8" spans="1:24" s="225" customFormat="1" ht="15.75" customHeight="1">
      <c r="A8" s="1224" t="s">
        <v>267</v>
      </c>
      <c r="B8" s="1204" t="s">
        <v>674</v>
      </c>
      <c r="C8" s="1224"/>
      <c r="D8" s="1212" t="s">
        <v>140</v>
      </c>
      <c r="E8" s="1213"/>
      <c r="F8" s="1213"/>
      <c r="G8" s="1212" t="s">
        <v>675</v>
      </c>
      <c r="H8" s="1213"/>
      <c r="I8" s="1222"/>
      <c r="J8" s="1227" t="s">
        <v>38</v>
      </c>
      <c r="K8" s="1216"/>
      <c r="L8" s="1221" t="s">
        <v>435</v>
      </c>
      <c r="M8" s="1222"/>
      <c r="N8" s="1222"/>
      <c r="O8" s="1222"/>
      <c r="P8" s="1222"/>
      <c r="Q8" s="1222"/>
      <c r="R8" s="1222"/>
      <c r="S8" s="1222"/>
      <c r="T8" s="1222"/>
      <c r="U8" s="1223"/>
      <c r="V8" s="1204" t="s">
        <v>267</v>
      </c>
    </row>
    <row r="9" spans="1:24" s="225" customFormat="1" ht="15.75" customHeight="1">
      <c r="A9" s="1225"/>
      <c r="B9" s="1205"/>
      <c r="C9" s="1225"/>
      <c r="D9" s="1190" t="s">
        <v>539</v>
      </c>
      <c r="E9" s="393" t="s">
        <v>522</v>
      </c>
      <c r="F9" s="394"/>
      <c r="G9" s="1191" t="s">
        <v>654</v>
      </c>
      <c r="H9" s="1207" t="s">
        <v>323</v>
      </c>
      <c r="I9" s="1210" t="s">
        <v>989</v>
      </c>
      <c r="J9" s="1228"/>
      <c r="K9" s="1218"/>
      <c r="L9" s="1210" t="s">
        <v>654</v>
      </c>
      <c r="M9" s="1177"/>
      <c r="N9" s="1212" t="s">
        <v>617</v>
      </c>
      <c r="O9" s="1213"/>
      <c r="P9" s="1213"/>
      <c r="Q9" s="1213"/>
      <c r="R9" s="1213"/>
      <c r="S9" s="1213"/>
      <c r="T9" s="1213"/>
      <c r="U9" s="1214"/>
      <c r="V9" s="1205"/>
    </row>
    <row r="10" spans="1:24" s="225" customFormat="1" ht="15.75" customHeight="1">
      <c r="A10" s="1225"/>
      <c r="B10" s="1205"/>
      <c r="C10" s="1225"/>
      <c r="D10" s="1191"/>
      <c r="E10" s="1190" t="s">
        <v>323</v>
      </c>
      <c r="F10" s="1190" t="s">
        <v>989</v>
      </c>
      <c r="G10" s="1191"/>
      <c r="H10" s="1208"/>
      <c r="I10" s="1208"/>
      <c r="J10" s="1228"/>
      <c r="K10" s="1218"/>
      <c r="L10" s="1207"/>
      <c r="M10" s="1179"/>
      <c r="N10" s="1215" t="s">
        <v>770</v>
      </c>
      <c r="O10" s="1216"/>
      <c r="P10" s="1215" t="s">
        <v>754</v>
      </c>
      <c r="Q10" s="1216"/>
      <c r="R10" s="1210" t="s">
        <v>865</v>
      </c>
      <c r="S10" s="1177"/>
      <c r="T10" s="1215" t="s">
        <v>755</v>
      </c>
      <c r="U10" s="1216"/>
      <c r="V10" s="1205"/>
    </row>
    <row r="11" spans="1:24" s="225" customFormat="1" ht="15.75" customHeight="1">
      <c r="A11" s="1225"/>
      <c r="B11" s="1205"/>
      <c r="C11" s="1225"/>
      <c r="D11" s="1191"/>
      <c r="E11" s="1191"/>
      <c r="F11" s="1191"/>
      <c r="G11" s="1191"/>
      <c r="H11" s="1208"/>
      <c r="I11" s="1208"/>
      <c r="J11" s="1228"/>
      <c r="K11" s="1218"/>
      <c r="L11" s="1207"/>
      <c r="M11" s="1179"/>
      <c r="N11" s="1217"/>
      <c r="O11" s="1218"/>
      <c r="P11" s="1217"/>
      <c r="Q11" s="1218"/>
      <c r="R11" s="1207"/>
      <c r="S11" s="1179"/>
      <c r="T11" s="1217"/>
      <c r="U11" s="1218"/>
      <c r="V11" s="1205"/>
    </row>
    <row r="12" spans="1:24" s="225" customFormat="1" ht="15.75" customHeight="1">
      <c r="A12" s="1226"/>
      <c r="B12" s="1206"/>
      <c r="C12" s="1226"/>
      <c r="D12" s="1192"/>
      <c r="E12" s="1192"/>
      <c r="F12" s="1192"/>
      <c r="G12" s="1192"/>
      <c r="H12" s="1209"/>
      <c r="I12" s="1209"/>
      <c r="J12" s="1229"/>
      <c r="K12" s="1220"/>
      <c r="L12" s="1211"/>
      <c r="M12" s="1181"/>
      <c r="N12" s="1219"/>
      <c r="O12" s="1220"/>
      <c r="P12" s="1219"/>
      <c r="Q12" s="1220"/>
      <c r="R12" s="1211"/>
      <c r="S12" s="1181"/>
      <c r="T12" s="1219"/>
      <c r="U12" s="1220"/>
      <c r="V12" s="1206"/>
    </row>
    <row r="13" spans="1:24" ht="26.1" customHeight="1">
      <c r="A13" s="213" t="s">
        <v>560</v>
      </c>
      <c r="B13" s="642"/>
      <c r="C13" s="642"/>
      <c r="D13" s="642"/>
      <c r="E13" s="642"/>
      <c r="F13" s="642"/>
      <c r="G13" s="642"/>
      <c r="H13" s="642"/>
      <c r="I13" s="642"/>
      <c r="J13" s="400" t="s">
        <v>560</v>
      </c>
      <c r="K13" s="642"/>
      <c r="M13" s="400"/>
      <c r="N13" s="641"/>
      <c r="O13" s="641"/>
      <c r="P13" s="641"/>
      <c r="Q13" s="641"/>
      <c r="R13" s="641"/>
      <c r="S13" s="641"/>
      <c r="T13" s="641"/>
      <c r="U13" s="641"/>
      <c r="V13" s="641"/>
    </row>
    <row r="14" spans="1:24" ht="21.95" customHeight="1">
      <c r="A14" s="396" t="s">
        <v>756</v>
      </c>
      <c r="B14" s="654">
        <v>2019</v>
      </c>
      <c r="C14" s="657" t="s">
        <v>834</v>
      </c>
      <c r="D14" s="59">
        <v>1997</v>
      </c>
      <c r="E14" s="59">
        <v>960</v>
      </c>
      <c r="F14" s="59">
        <v>1037</v>
      </c>
      <c r="G14" s="59">
        <v>906</v>
      </c>
      <c r="H14" s="59">
        <v>432</v>
      </c>
      <c r="I14" s="59">
        <v>474</v>
      </c>
      <c r="J14" s="59">
        <v>310</v>
      </c>
      <c r="K14" s="59"/>
      <c r="L14" s="59">
        <v>781</v>
      </c>
      <c r="M14" s="59"/>
      <c r="N14" s="59">
        <v>14</v>
      </c>
      <c r="O14" s="59"/>
      <c r="P14" s="59">
        <v>204</v>
      </c>
      <c r="Q14" s="59"/>
      <c r="R14" s="59">
        <v>259</v>
      </c>
      <c r="S14" s="59"/>
      <c r="T14" s="59">
        <v>304</v>
      </c>
      <c r="U14" s="59"/>
      <c r="V14" s="397" t="s">
        <v>756</v>
      </c>
      <c r="X14" s="27"/>
    </row>
    <row r="15" spans="1:24" ht="15" customHeight="1">
      <c r="A15" s="396" t="s">
        <v>902</v>
      </c>
      <c r="B15" s="654" t="s">
        <v>350</v>
      </c>
      <c r="C15" s="657" t="s">
        <v>54</v>
      </c>
      <c r="D15" s="59">
        <v>2341</v>
      </c>
      <c r="E15" s="59">
        <v>1075</v>
      </c>
      <c r="F15" s="59">
        <v>1266</v>
      </c>
      <c r="G15" s="59">
        <v>1056</v>
      </c>
      <c r="H15" s="59">
        <v>479</v>
      </c>
      <c r="I15" s="59">
        <v>577</v>
      </c>
      <c r="J15" s="59">
        <v>362</v>
      </c>
      <c r="K15" s="59"/>
      <c r="L15" s="59">
        <v>923</v>
      </c>
      <c r="M15" s="59"/>
      <c r="N15" s="59">
        <v>14</v>
      </c>
      <c r="O15" s="59"/>
      <c r="P15" s="59">
        <v>220</v>
      </c>
      <c r="Q15" s="59"/>
      <c r="R15" s="59">
        <v>340</v>
      </c>
      <c r="S15" s="59"/>
      <c r="T15" s="59">
        <v>349</v>
      </c>
      <c r="U15" s="59"/>
      <c r="V15" s="397" t="s">
        <v>902</v>
      </c>
    </row>
    <row r="16" spans="1:24" ht="15" customHeight="1">
      <c r="A16" s="396" t="s">
        <v>903</v>
      </c>
      <c r="B16" s="654" t="s">
        <v>350</v>
      </c>
      <c r="C16" s="657" t="s">
        <v>59</v>
      </c>
      <c r="D16" s="59">
        <v>3182</v>
      </c>
      <c r="E16" s="59">
        <v>1325</v>
      </c>
      <c r="F16" s="59">
        <v>1857</v>
      </c>
      <c r="G16" s="59">
        <v>1371</v>
      </c>
      <c r="H16" s="59">
        <v>590</v>
      </c>
      <c r="I16" s="59">
        <v>781</v>
      </c>
      <c r="J16" s="59">
        <v>460</v>
      </c>
      <c r="K16" s="59"/>
      <c r="L16" s="59">
        <v>1351</v>
      </c>
      <c r="M16" s="59"/>
      <c r="N16" s="59">
        <v>22</v>
      </c>
      <c r="O16" s="59"/>
      <c r="P16" s="59">
        <v>253</v>
      </c>
      <c r="Q16" s="59"/>
      <c r="R16" s="59">
        <v>576</v>
      </c>
      <c r="S16" s="59"/>
      <c r="T16" s="59">
        <v>500</v>
      </c>
      <c r="U16" s="59"/>
      <c r="V16" s="397" t="s">
        <v>903</v>
      </c>
    </row>
    <row r="17" spans="1:24" ht="15" customHeight="1">
      <c r="A17" s="396" t="s">
        <v>904</v>
      </c>
      <c r="B17" s="654" t="s">
        <v>350</v>
      </c>
      <c r="C17" s="657" t="s">
        <v>60</v>
      </c>
      <c r="D17" s="59">
        <v>3530</v>
      </c>
      <c r="E17" s="59">
        <v>1394</v>
      </c>
      <c r="F17" s="59">
        <v>2136</v>
      </c>
      <c r="G17" s="59">
        <v>1423</v>
      </c>
      <c r="H17" s="59">
        <v>592</v>
      </c>
      <c r="I17" s="59">
        <v>831</v>
      </c>
      <c r="J17" s="59">
        <v>502</v>
      </c>
      <c r="K17" s="59"/>
      <c r="L17" s="59">
        <v>1606</v>
      </c>
      <c r="M17" s="59"/>
      <c r="N17" s="59">
        <v>27</v>
      </c>
      <c r="O17" s="59"/>
      <c r="P17" s="59">
        <v>274</v>
      </c>
      <c r="Q17" s="59"/>
      <c r="R17" s="59">
        <v>756</v>
      </c>
      <c r="S17" s="59"/>
      <c r="T17" s="59">
        <v>548</v>
      </c>
      <c r="U17" s="59"/>
      <c r="V17" s="397" t="s">
        <v>904</v>
      </c>
    </row>
    <row r="18" spans="1:24" ht="15" customHeight="1">
      <c r="A18" s="396" t="s">
        <v>905</v>
      </c>
      <c r="B18" s="654" t="s">
        <v>350</v>
      </c>
      <c r="C18" s="657" t="s">
        <v>690</v>
      </c>
      <c r="D18" s="59">
        <v>3649</v>
      </c>
      <c r="E18" s="59">
        <v>1463</v>
      </c>
      <c r="F18" s="59">
        <v>2186</v>
      </c>
      <c r="G18" s="59">
        <v>1515</v>
      </c>
      <c r="H18" s="59">
        <v>643</v>
      </c>
      <c r="I18" s="59">
        <v>871</v>
      </c>
      <c r="J18" s="59">
        <v>515</v>
      </c>
      <c r="K18" s="59"/>
      <c r="L18" s="59">
        <v>1619</v>
      </c>
      <c r="M18" s="59"/>
      <c r="N18" s="59">
        <v>29</v>
      </c>
      <c r="O18" s="59"/>
      <c r="P18" s="59">
        <v>275</v>
      </c>
      <c r="Q18" s="59"/>
      <c r="R18" s="59">
        <v>765</v>
      </c>
      <c r="S18" s="59"/>
      <c r="T18" s="59">
        <v>550</v>
      </c>
      <c r="U18" s="59"/>
      <c r="V18" s="397" t="s">
        <v>905</v>
      </c>
    </row>
    <row r="19" spans="1:24" ht="15" customHeight="1">
      <c r="A19" s="396" t="s">
        <v>906</v>
      </c>
      <c r="B19" s="654" t="s">
        <v>350</v>
      </c>
      <c r="C19" s="657" t="s">
        <v>691</v>
      </c>
      <c r="D19" s="59">
        <v>3388</v>
      </c>
      <c r="E19" s="59">
        <v>1379</v>
      </c>
      <c r="F19" s="59">
        <v>2009</v>
      </c>
      <c r="G19" s="59">
        <v>1386</v>
      </c>
      <c r="H19" s="59">
        <v>599</v>
      </c>
      <c r="I19" s="59">
        <v>787</v>
      </c>
      <c r="J19" s="59">
        <v>474</v>
      </c>
      <c r="K19" s="59"/>
      <c r="L19" s="59">
        <v>1528</v>
      </c>
      <c r="M19" s="59"/>
      <c r="N19" s="59">
        <v>28</v>
      </c>
      <c r="O19" s="59"/>
      <c r="P19" s="59">
        <v>278</v>
      </c>
      <c r="Q19" s="59"/>
      <c r="R19" s="59">
        <v>701</v>
      </c>
      <c r="S19" s="59"/>
      <c r="T19" s="59">
        <v>521</v>
      </c>
      <c r="U19" s="59"/>
      <c r="V19" s="397" t="s">
        <v>906</v>
      </c>
    </row>
    <row r="20" spans="1:24" ht="15" customHeight="1">
      <c r="A20" s="396" t="s">
        <v>907</v>
      </c>
      <c r="B20" s="654" t="s">
        <v>350</v>
      </c>
      <c r="C20" s="657" t="s">
        <v>692</v>
      </c>
      <c r="D20" s="59">
        <v>3883</v>
      </c>
      <c r="E20" s="59">
        <v>1548</v>
      </c>
      <c r="F20" s="59">
        <v>2335</v>
      </c>
      <c r="G20" s="59">
        <v>1592</v>
      </c>
      <c r="H20" s="59">
        <v>671</v>
      </c>
      <c r="I20" s="59">
        <v>921</v>
      </c>
      <c r="J20" s="59">
        <v>535</v>
      </c>
      <c r="K20" s="59"/>
      <c r="L20" s="59">
        <v>1756</v>
      </c>
      <c r="M20" s="59"/>
      <c r="N20" s="59">
        <v>38</v>
      </c>
      <c r="O20" s="59"/>
      <c r="P20" s="59">
        <v>304</v>
      </c>
      <c r="Q20" s="59"/>
      <c r="R20" s="59">
        <v>807</v>
      </c>
      <c r="S20" s="59"/>
      <c r="T20" s="59">
        <v>607</v>
      </c>
      <c r="U20" s="59"/>
      <c r="V20" s="397" t="s">
        <v>907</v>
      </c>
    </row>
    <row r="21" spans="1:24" ht="15" customHeight="1">
      <c r="A21" s="396" t="s">
        <v>908</v>
      </c>
      <c r="B21" s="654" t="s">
        <v>350</v>
      </c>
      <c r="C21" s="657" t="s">
        <v>215</v>
      </c>
      <c r="D21" s="59">
        <v>3715</v>
      </c>
      <c r="E21" s="59">
        <v>1479</v>
      </c>
      <c r="F21" s="59">
        <v>2236</v>
      </c>
      <c r="G21" s="59">
        <v>1527</v>
      </c>
      <c r="H21" s="59">
        <v>643</v>
      </c>
      <c r="I21" s="59">
        <v>883</v>
      </c>
      <c r="J21" s="59">
        <v>520</v>
      </c>
      <c r="K21" s="59"/>
      <c r="L21" s="59">
        <v>1668</v>
      </c>
      <c r="M21" s="59"/>
      <c r="N21" s="59">
        <v>30</v>
      </c>
      <c r="O21" s="59"/>
      <c r="P21" s="59">
        <v>285</v>
      </c>
      <c r="Q21" s="59"/>
      <c r="R21" s="59">
        <v>786</v>
      </c>
      <c r="S21" s="59"/>
      <c r="T21" s="59">
        <v>567</v>
      </c>
      <c r="U21" s="59"/>
      <c r="V21" s="397" t="s">
        <v>908</v>
      </c>
    </row>
    <row r="22" spans="1:24" ht="15" customHeight="1">
      <c r="A22" s="396" t="s">
        <v>909</v>
      </c>
      <c r="B22" s="654" t="s">
        <v>350</v>
      </c>
      <c r="C22" s="657" t="s">
        <v>193</v>
      </c>
      <c r="D22" s="59">
        <v>3699</v>
      </c>
      <c r="E22" s="59">
        <v>1486</v>
      </c>
      <c r="F22" s="59">
        <v>2213</v>
      </c>
      <c r="G22" s="59">
        <v>1533</v>
      </c>
      <c r="H22" s="59">
        <v>649</v>
      </c>
      <c r="I22" s="59">
        <v>883</v>
      </c>
      <c r="J22" s="59">
        <v>518</v>
      </c>
      <c r="K22" s="59"/>
      <c r="L22" s="59">
        <v>1649</v>
      </c>
      <c r="M22" s="59"/>
      <c r="N22" s="59">
        <v>35</v>
      </c>
      <c r="O22" s="59"/>
      <c r="P22" s="59">
        <v>285</v>
      </c>
      <c r="Q22" s="59"/>
      <c r="R22" s="59">
        <v>766</v>
      </c>
      <c r="S22" s="59"/>
      <c r="T22" s="59">
        <v>564</v>
      </c>
      <c r="U22" s="59"/>
      <c r="V22" s="397" t="s">
        <v>909</v>
      </c>
    </row>
    <row r="23" spans="1:24" ht="15" customHeight="1">
      <c r="A23" s="396" t="s">
        <v>471</v>
      </c>
      <c r="B23" s="654" t="s">
        <v>350</v>
      </c>
      <c r="C23" s="657" t="s">
        <v>194</v>
      </c>
      <c r="D23" s="59">
        <v>3698</v>
      </c>
      <c r="E23" s="59">
        <v>1480</v>
      </c>
      <c r="F23" s="59">
        <v>2218</v>
      </c>
      <c r="G23" s="59">
        <v>1533</v>
      </c>
      <c r="H23" s="59">
        <v>639</v>
      </c>
      <c r="I23" s="59">
        <v>895</v>
      </c>
      <c r="J23" s="59">
        <v>517</v>
      </c>
      <c r="K23" s="59"/>
      <c r="L23" s="59">
        <v>1648</v>
      </c>
      <c r="M23" s="59"/>
      <c r="N23" s="59">
        <v>30</v>
      </c>
      <c r="O23" s="59"/>
      <c r="P23" s="59">
        <v>295</v>
      </c>
      <c r="Q23" s="59"/>
      <c r="R23" s="59">
        <v>754</v>
      </c>
      <c r="S23" s="59"/>
      <c r="T23" s="59">
        <v>569</v>
      </c>
      <c r="U23" s="59"/>
      <c r="V23" s="397" t="s">
        <v>471</v>
      </c>
    </row>
    <row r="24" spans="1:24" ht="15" customHeight="1">
      <c r="A24" s="396" t="s">
        <v>472</v>
      </c>
      <c r="B24" s="654" t="s">
        <v>350</v>
      </c>
      <c r="C24" s="657" t="s">
        <v>195</v>
      </c>
      <c r="D24" s="59">
        <v>3566</v>
      </c>
      <c r="E24" s="59">
        <v>1430</v>
      </c>
      <c r="F24" s="59">
        <v>2135</v>
      </c>
      <c r="G24" s="59">
        <v>1492</v>
      </c>
      <c r="H24" s="59">
        <v>629</v>
      </c>
      <c r="I24" s="59">
        <v>863</v>
      </c>
      <c r="J24" s="59">
        <v>497</v>
      </c>
      <c r="K24" s="59"/>
      <c r="L24" s="59">
        <v>1577</v>
      </c>
      <c r="M24" s="59"/>
      <c r="N24" s="59">
        <v>30</v>
      </c>
      <c r="O24" s="59"/>
      <c r="P24" s="59">
        <v>275</v>
      </c>
      <c r="Q24" s="59"/>
      <c r="R24" s="59">
        <v>733</v>
      </c>
      <c r="S24" s="59"/>
      <c r="T24" s="59">
        <v>540</v>
      </c>
      <c r="U24" s="59"/>
      <c r="V24" s="397" t="s">
        <v>472</v>
      </c>
    </row>
    <row r="25" spans="1:24" ht="15" customHeight="1">
      <c r="A25" s="396" t="s">
        <v>473</v>
      </c>
      <c r="B25" s="654" t="s">
        <v>350</v>
      </c>
      <c r="C25" s="657" t="s">
        <v>657</v>
      </c>
      <c r="D25" s="59">
        <v>2543</v>
      </c>
      <c r="E25" s="59">
        <v>1065</v>
      </c>
      <c r="F25" s="59">
        <v>1479</v>
      </c>
      <c r="G25" s="59">
        <v>1100</v>
      </c>
      <c r="H25" s="59">
        <v>473</v>
      </c>
      <c r="I25" s="59">
        <v>627</v>
      </c>
      <c r="J25" s="59">
        <v>358</v>
      </c>
      <c r="K25" s="59"/>
      <c r="L25" s="59">
        <v>1085</v>
      </c>
      <c r="M25" s="59"/>
      <c r="N25" s="59">
        <v>20</v>
      </c>
      <c r="O25" s="59"/>
      <c r="P25" s="59">
        <v>213</v>
      </c>
      <c r="Q25" s="59"/>
      <c r="R25" s="59">
        <v>461</v>
      </c>
      <c r="S25" s="59"/>
      <c r="T25" s="59">
        <v>391</v>
      </c>
      <c r="U25" s="59"/>
      <c r="V25" s="397" t="s">
        <v>473</v>
      </c>
    </row>
    <row r="26" spans="1:24" ht="21.95" customHeight="1">
      <c r="A26" s="396" t="s">
        <v>447</v>
      </c>
      <c r="B26" s="654"/>
      <c r="C26" s="657" t="s">
        <v>349</v>
      </c>
      <c r="D26" s="59">
        <v>39191</v>
      </c>
      <c r="E26" s="59">
        <v>16084</v>
      </c>
      <c r="F26" s="59">
        <v>23107</v>
      </c>
      <c r="G26" s="59">
        <v>16434</v>
      </c>
      <c r="H26" s="59">
        <v>7039</v>
      </c>
      <c r="I26" s="59">
        <v>9393</v>
      </c>
      <c r="J26" s="59">
        <v>5568</v>
      </c>
      <c r="K26" s="59"/>
      <c r="L26" s="59">
        <v>17191</v>
      </c>
      <c r="M26" s="59"/>
      <c r="N26" s="59">
        <v>317</v>
      </c>
      <c r="O26" s="59"/>
      <c r="P26" s="59">
        <v>3161</v>
      </c>
      <c r="Q26" s="59"/>
      <c r="R26" s="59">
        <v>7704</v>
      </c>
      <c r="S26" s="59"/>
      <c r="T26" s="59">
        <v>6010</v>
      </c>
      <c r="U26" s="59"/>
      <c r="V26" s="397" t="s">
        <v>447</v>
      </c>
    </row>
    <row r="27" spans="1:24" ht="26.1" customHeight="1">
      <c r="A27" s="213" t="s">
        <v>561</v>
      </c>
      <c r="B27" s="396"/>
      <c r="C27" s="396"/>
      <c r="D27" s="59"/>
      <c r="E27" s="59"/>
      <c r="F27" s="59"/>
      <c r="G27" s="59"/>
      <c r="H27" s="59"/>
      <c r="I27" s="59"/>
      <c r="J27" s="399" t="s">
        <v>561</v>
      </c>
      <c r="K27" s="59"/>
      <c r="M27" s="399"/>
      <c r="N27" s="59"/>
      <c r="O27" s="59"/>
      <c r="P27" s="59"/>
      <c r="Q27" s="59"/>
      <c r="R27" s="59"/>
      <c r="S27" s="59"/>
      <c r="T27" s="59"/>
      <c r="U27" s="59"/>
      <c r="V27" s="396"/>
    </row>
    <row r="28" spans="1:24" ht="21.95" customHeight="1">
      <c r="A28" s="396">
        <v>14</v>
      </c>
      <c r="B28" s="654">
        <v>2019</v>
      </c>
      <c r="C28" s="657" t="s">
        <v>834</v>
      </c>
      <c r="D28" s="59">
        <v>1112</v>
      </c>
      <c r="E28" s="59">
        <v>450</v>
      </c>
      <c r="F28" s="59">
        <v>662</v>
      </c>
      <c r="G28" s="59">
        <v>643</v>
      </c>
      <c r="H28" s="59">
        <v>251</v>
      </c>
      <c r="I28" s="59">
        <v>392</v>
      </c>
      <c r="J28" s="59">
        <v>144</v>
      </c>
      <c r="K28" s="59"/>
      <c r="L28" s="59">
        <v>325</v>
      </c>
      <c r="M28" s="59"/>
      <c r="N28" s="59">
        <v>13</v>
      </c>
      <c r="O28" s="59"/>
      <c r="P28" s="59">
        <v>42</v>
      </c>
      <c r="Q28" s="59"/>
      <c r="R28" s="59">
        <v>159</v>
      </c>
      <c r="S28" s="59"/>
      <c r="T28" s="59">
        <v>110</v>
      </c>
      <c r="U28" s="59"/>
      <c r="V28" s="397" t="s">
        <v>289</v>
      </c>
      <c r="X28" s="27"/>
    </row>
    <row r="29" spans="1:24" ht="15" customHeight="1">
      <c r="A29" s="396">
        <v>15</v>
      </c>
      <c r="B29" s="654" t="s">
        <v>350</v>
      </c>
      <c r="C29" s="657" t="s">
        <v>54</v>
      </c>
      <c r="D29" s="59">
        <v>1366</v>
      </c>
      <c r="E29" s="59">
        <v>528</v>
      </c>
      <c r="F29" s="59">
        <v>838</v>
      </c>
      <c r="G29" s="59">
        <v>743</v>
      </c>
      <c r="H29" s="59">
        <v>275</v>
      </c>
      <c r="I29" s="59">
        <v>468</v>
      </c>
      <c r="J29" s="59">
        <v>184</v>
      </c>
      <c r="K29" s="59"/>
      <c r="L29" s="59">
        <v>439</v>
      </c>
      <c r="M29" s="59"/>
      <c r="N29" s="59">
        <v>16</v>
      </c>
      <c r="O29" s="59"/>
      <c r="P29" s="59">
        <v>52</v>
      </c>
      <c r="Q29" s="59"/>
      <c r="R29" s="59">
        <v>232</v>
      </c>
      <c r="S29" s="59"/>
      <c r="T29" s="59">
        <v>139</v>
      </c>
      <c r="U29" s="59"/>
      <c r="V29" s="397" t="s">
        <v>292</v>
      </c>
    </row>
    <row r="30" spans="1:24" ht="15" customHeight="1">
      <c r="A30" s="396">
        <v>16</v>
      </c>
      <c r="B30" s="654" t="s">
        <v>350</v>
      </c>
      <c r="C30" s="657" t="s">
        <v>59</v>
      </c>
      <c r="D30" s="59">
        <v>1748</v>
      </c>
      <c r="E30" s="59">
        <v>606</v>
      </c>
      <c r="F30" s="59">
        <v>1143</v>
      </c>
      <c r="G30" s="59">
        <v>904</v>
      </c>
      <c r="H30" s="59">
        <v>301</v>
      </c>
      <c r="I30" s="59">
        <v>603</v>
      </c>
      <c r="J30" s="59">
        <v>221</v>
      </c>
      <c r="K30" s="59"/>
      <c r="L30" s="59">
        <v>624</v>
      </c>
      <c r="M30" s="59"/>
      <c r="N30" s="59">
        <v>20</v>
      </c>
      <c r="O30" s="59"/>
      <c r="P30" s="59">
        <v>64</v>
      </c>
      <c r="Q30" s="59"/>
      <c r="R30" s="59">
        <v>343</v>
      </c>
      <c r="S30" s="59"/>
      <c r="T30" s="59">
        <v>196</v>
      </c>
      <c r="U30" s="59"/>
      <c r="V30" s="397" t="s">
        <v>293</v>
      </c>
    </row>
    <row r="31" spans="1:24" ht="15" customHeight="1">
      <c r="A31" s="396">
        <v>17</v>
      </c>
      <c r="B31" s="654" t="s">
        <v>350</v>
      </c>
      <c r="C31" s="657" t="s">
        <v>60</v>
      </c>
      <c r="D31" s="59">
        <v>1865</v>
      </c>
      <c r="E31" s="59">
        <v>635</v>
      </c>
      <c r="F31" s="59">
        <v>1230</v>
      </c>
      <c r="G31" s="59">
        <v>928</v>
      </c>
      <c r="H31" s="59">
        <v>308</v>
      </c>
      <c r="I31" s="59">
        <v>620</v>
      </c>
      <c r="J31" s="59">
        <v>236</v>
      </c>
      <c r="K31" s="59"/>
      <c r="L31" s="59">
        <v>702</v>
      </c>
      <c r="M31" s="59"/>
      <c r="N31" s="59">
        <v>18</v>
      </c>
      <c r="O31" s="59"/>
      <c r="P31" s="59">
        <v>74</v>
      </c>
      <c r="Q31" s="59"/>
      <c r="R31" s="59">
        <v>407</v>
      </c>
      <c r="S31" s="59"/>
      <c r="T31" s="59">
        <v>202</v>
      </c>
      <c r="U31" s="59"/>
      <c r="V31" s="397" t="s">
        <v>294</v>
      </c>
    </row>
    <row r="32" spans="1:24" ht="15" customHeight="1">
      <c r="A32" s="396">
        <v>18</v>
      </c>
      <c r="B32" s="654" t="s">
        <v>350</v>
      </c>
      <c r="C32" s="657" t="s">
        <v>690</v>
      </c>
      <c r="D32" s="59">
        <v>1884</v>
      </c>
      <c r="E32" s="59">
        <v>640</v>
      </c>
      <c r="F32" s="59">
        <v>1244</v>
      </c>
      <c r="G32" s="59">
        <v>937</v>
      </c>
      <c r="H32" s="59">
        <v>304</v>
      </c>
      <c r="I32" s="59">
        <v>633</v>
      </c>
      <c r="J32" s="59">
        <v>236</v>
      </c>
      <c r="K32" s="59"/>
      <c r="L32" s="59">
        <v>711</v>
      </c>
      <c r="M32" s="59"/>
      <c r="N32" s="59">
        <v>24</v>
      </c>
      <c r="O32" s="59"/>
      <c r="P32" s="59">
        <v>76</v>
      </c>
      <c r="Q32" s="59"/>
      <c r="R32" s="59">
        <v>403</v>
      </c>
      <c r="S32" s="59"/>
      <c r="T32" s="59">
        <v>207</v>
      </c>
      <c r="U32" s="59"/>
      <c r="V32" s="397" t="s">
        <v>910</v>
      </c>
    </row>
    <row r="33" spans="1:24" ht="15" customHeight="1">
      <c r="A33" s="396">
        <v>19</v>
      </c>
      <c r="B33" s="654" t="s">
        <v>350</v>
      </c>
      <c r="C33" s="657" t="s">
        <v>691</v>
      </c>
      <c r="D33" s="59">
        <v>1773</v>
      </c>
      <c r="E33" s="59">
        <v>607</v>
      </c>
      <c r="F33" s="59">
        <v>1167</v>
      </c>
      <c r="G33" s="59">
        <v>844</v>
      </c>
      <c r="H33" s="59">
        <v>282</v>
      </c>
      <c r="I33" s="59">
        <v>563</v>
      </c>
      <c r="J33" s="59">
        <v>236</v>
      </c>
      <c r="K33" s="59"/>
      <c r="L33" s="59">
        <v>693</v>
      </c>
      <c r="M33" s="59"/>
      <c r="N33" s="59">
        <v>21</v>
      </c>
      <c r="O33" s="59"/>
      <c r="P33" s="59">
        <v>67</v>
      </c>
      <c r="Q33" s="59"/>
      <c r="R33" s="59">
        <v>391</v>
      </c>
      <c r="S33" s="59"/>
      <c r="T33" s="59">
        <v>213</v>
      </c>
      <c r="U33" s="59"/>
      <c r="V33" s="397" t="s">
        <v>911</v>
      </c>
    </row>
    <row r="34" spans="1:24" ht="15" customHeight="1">
      <c r="A34" s="396">
        <v>20</v>
      </c>
      <c r="B34" s="654" t="s">
        <v>350</v>
      </c>
      <c r="C34" s="657" t="s">
        <v>692</v>
      </c>
      <c r="D34" s="59">
        <v>2005</v>
      </c>
      <c r="E34" s="59">
        <v>682</v>
      </c>
      <c r="F34" s="59">
        <v>1323</v>
      </c>
      <c r="G34" s="59">
        <v>972</v>
      </c>
      <c r="H34" s="59">
        <v>323</v>
      </c>
      <c r="I34" s="59">
        <v>649</v>
      </c>
      <c r="J34" s="59">
        <v>255</v>
      </c>
      <c r="K34" s="59"/>
      <c r="L34" s="59">
        <v>778</v>
      </c>
      <c r="M34" s="59"/>
      <c r="N34" s="59">
        <v>21</v>
      </c>
      <c r="O34" s="59"/>
      <c r="P34" s="59">
        <v>83</v>
      </c>
      <c r="Q34" s="59"/>
      <c r="R34" s="59">
        <v>446</v>
      </c>
      <c r="S34" s="59"/>
      <c r="T34" s="59">
        <v>228</v>
      </c>
      <c r="U34" s="59"/>
      <c r="V34" s="397" t="s">
        <v>912</v>
      </c>
    </row>
    <row r="35" spans="1:24" ht="15" customHeight="1">
      <c r="A35" s="396">
        <v>21</v>
      </c>
      <c r="B35" s="654" t="s">
        <v>350</v>
      </c>
      <c r="C35" s="657" t="s">
        <v>215</v>
      </c>
      <c r="D35" s="59">
        <v>1935</v>
      </c>
      <c r="E35" s="59">
        <v>658</v>
      </c>
      <c r="F35" s="59">
        <v>1276</v>
      </c>
      <c r="G35" s="59">
        <v>942</v>
      </c>
      <c r="H35" s="59">
        <v>321</v>
      </c>
      <c r="I35" s="59">
        <v>621</v>
      </c>
      <c r="J35" s="59">
        <v>235</v>
      </c>
      <c r="K35" s="59"/>
      <c r="L35" s="59">
        <v>758</v>
      </c>
      <c r="M35" s="59"/>
      <c r="N35" s="59">
        <v>17</v>
      </c>
      <c r="O35" s="59"/>
      <c r="P35" s="59">
        <v>85</v>
      </c>
      <c r="Q35" s="59"/>
      <c r="R35" s="59">
        <v>436</v>
      </c>
      <c r="S35" s="59"/>
      <c r="T35" s="59">
        <v>220</v>
      </c>
      <c r="U35" s="59"/>
      <c r="V35" s="397" t="s">
        <v>913</v>
      </c>
    </row>
    <row r="36" spans="1:24" ht="15" customHeight="1">
      <c r="A36" s="396">
        <v>22</v>
      </c>
      <c r="B36" s="654" t="s">
        <v>350</v>
      </c>
      <c r="C36" s="657" t="s">
        <v>193</v>
      </c>
      <c r="D36" s="59">
        <v>1930</v>
      </c>
      <c r="E36" s="59">
        <v>666</v>
      </c>
      <c r="F36" s="59">
        <v>1265</v>
      </c>
      <c r="G36" s="59">
        <v>908</v>
      </c>
      <c r="H36" s="59">
        <v>299</v>
      </c>
      <c r="I36" s="59">
        <v>608</v>
      </c>
      <c r="J36" s="59">
        <v>254</v>
      </c>
      <c r="K36" s="59"/>
      <c r="L36" s="59">
        <v>769</v>
      </c>
      <c r="M36" s="59"/>
      <c r="N36" s="59">
        <v>21</v>
      </c>
      <c r="O36" s="59"/>
      <c r="P36" s="59">
        <v>91</v>
      </c>
      <c r="Q36" s="59"/>
      <c r="R36" s="59">
        <v>428</v>
      </c>
      <c r="S36" s="59"/>
      <c r="T36" s="59">
        <v>228</v>
      </c>
      <c r="U36" s="59"/>
      <c r="V36" s="397" t="s">
        <v>914</v>
      </c>
    </row>
    <row r="37" spans="1:24" ht="15" customHeight="1">
      <c r="A37" s="396">
        <v>23</v>
      </c>
      <c r="B37" s="654" t="s">
        <v>350</v>
      </c>
      <c r="C37" s="657" t="s">
        <v>194</v>
      </c>
      <c r="D37" s="59">
        <v>1908</v>
      </c>
      <c r="E37" s="59">
        <v>647</v>
      </c>
      <c r="F37" s="59">
        <v>1261</v>
      </c>
      <c r="G37" s="59">
        <v>919</v>
      </c>
      <c r="H37" s="59">
        <v>297</v>
      </c>
      <c r="I37" s="59">
        <v>622</v>
      </c>
      <c r="J37" s="59">
        <v>249</v>
      </c>
      <c r="K37" s="59"/>
      <c r="L37" s="59">
        <v>741</v>
      </c>
      <c r="M37" s="59"/>
      <c r="N37" s="59">
        <v>26</v>
      </c>
      <c r="O37" s="59"/>
      <c r="P37" s="59">
        <v>76</v>
      </c>
      <c r="Q37" s="59"/>
      <c r="R37" s="59">
        <v>436</v>
      </c>
      <c r="S37" s="59"/>
      <c r="T37" s="59">
        <v>203</v>
      </c>
      <c r="U37" s="59"/>
      <c r="V37" s="397" t="s">
        <v>915</v>
      </c>
    </row>
    <row r="38" spans="1:24" ht="15" customHeight="1">
      <c r="A38" s="396">
        <v>24</v>
      </c>
      <c r="B38" s="654" t="s">
        <v>350</v>
      </c>
      <c r="C38" s="657" t="s">
        <v>195</v>
      </c>
      <c r="D38" s="59">
        <v>1877</v>
      </c>
      <c r="E38" s="59">
        <v>633</v>
      </c>
      <c r="F38" s="59">
        <v>1243</v>
      </c>
      <c r="G38" s="59">
        <v>928</v>
      </c>
      <c r="H38" s="59">
        <v>299</v>
      </c>
      <c r="I38" s="59">
        <v>629</v>
      </c>
      <c r="J38" s="59">
        <v>234</v>
      </c>
      <c r="K38" s="59"/>
      <c r="L38" s="59">
        <v>715</v>
      </c>
      <c r="M38" s="59"/>
      <c r="N38" s="59">
        <v>19</v>
      </c>
      <c r="O38" s="59"/>
      <c r="P38" s="59">
        <v>81</v>
      </c>
      <c r="Q38" s="59"/>
      <c r="R38" s="59">
        <v>397</v>
      </c>
      <c r="S38" s="59"/>
      <c r="T38" s="59">
        <v>217</v>
      </c>
      <c r="U38" s="59"/>
      <c r="V38" s="397" t="s">
        <v>916</v>
      </c>
    </row>
    <row r="39" spans="1:24" ht="15" customHeight="1">
      <c r="A39" s="396">
        <v>25</v>
      </c>
      <c r="B39" s="654" t="s">
        <v>350</v>
      </c>
      <c r="C39" s="657" t="s">
        <v>657</v>
      </c>
      <c r="D39" s="59">
        <v>1325</v>
      </c>
      <c r="E39" s="59">
        <v>464</v>
      </c>
      <c r="F39" s="59">
        <v>860</v>
      </c>
      <c r="G39" s="59">
        <v>675</v>
      </c>
      <c r="H39" s="59">
        <v>227</v>
      </c>
      <c r="I39" s="59">
        <v>447</v>
      </c>
      <c r="J39" s="59">
        <v>165</v>
      </c>
      <c r="K39" s="59"/>
      <c r="L39" s="59">
        <v>485</v>
      </c>
      <c r="M39" s="59"/>
      <c r="N39" s="59">
        <v>17</v>
      </c>
      <c r="O39" s="59"/>
      <c r="P39" s="59">
        <v>55</v>
      </c>
      <c r="Q39" s="59"/>
      <c r="R39" s="59">
        <v>270</v>
      </c>
      <c r="S39" s="59"/>
      <c r="T39" s="59">
        <v>143</v>
      </c>
      <c r="U39" s="59"/>
      <c r="V39" s="397" t="s">
        <v>917</v>
      </c>
    </row>
    <row r="40" spans="1:24" ht="21.95" customHeight="1">
      <c r="A40" s="396">
        <v>26</v>
      </c>
      <c r="B40" s="654"/>
      <c r="C40" s="657" t="s">
        <v>349</v>
      </c>
      <c r="D40" s="59">
        <v>20728</v>
      </c>
      <c r="E40" s="59">
        <v>7216</v>
      </c>
      <c r="F40" s="59">
        <v>13512</v>
      </c>
      <c r="G40" s="59">
        <v>10343</v>
      </c>
      <c r="H40" s="59">
        <v>3487</v>
      </c>
      <c r="I40" s="59">
        <v>6855</v>
      </c>
      <c r="J40" s="59">
        <v>2649</v>
      </c>
      <c r="K40" s="59"/>
      <c r="L40" s="59">
        <v>7740</v>
      </c>
      <c r="M40" s="59"/>
      <c r="N40" s="59">
        <v>233</v>
      </c>
      <c r="O40" s="59"/>
      <c r="P40" s="59">
        <v>846</v>
      </c>
      <c r="Q40" s="59"/>
      <c r="R40" s="59">
        <v>4348</v>
      </c>
      <c r="S40" s="59"/>
      <c r="T40" s="59">
        <v>2306</v>
      </c>
      <c r="U40" s="59"/>
      <c r="V40" s="397" t="s">
        <v>918</v>
      </c>
    </row>
    <row r="41" spans="1:24" ht="26.1" customHeight="1">
      <c r="A41" s="213" t="s">
        <v>351</v>
      </c>
      <c r="B41" s="396"/>
      <c r="C41" s="396"/>
      <c r="D41" s="59"/>
      <c r="E41" s="59"/>
      <c r="F41" s="59"/>
      <c r="G41" s="59"/>
      <c r="H41" s="59"/>
      <c r="I41" s="59"/>
      <c r="J41" s="399" t="s">
        <v>351</v>
      </c>
      <c r="K41" s="59"/>
      <c r="M41" s="399"/>
      <c r="N41" s="59"/>
      <c r="O41" s="59"/>
      <c r="P41" s="59"/>
      <c r="Q41" s="59"/>
      <c r="R41" s="59"/>
      <c r="S41" s="59"/>
      <c r="T41" s="59"/>
      <c r="U41" s="59"/>
      <c r="V41" s="396"/>
    </row>
    <row r="42" spans="1:24" ht="21.95" customHeight="1">
      <c r="A42" s="396" t="s">
        <v>649</v>
      </c>
      <c r="B42" s="654">
        <v>2019</v>
      </c>
      <c r="C42" s="657" t="s">
        <v>834</v>
      </c>
      <c r="D42" s="59">
        <v>1163</v>
      </c>
      <c r="E42" s="59">
        <v>685</v>
      </c>
      <c r="F42" s="59">
        <v>478</v>
      </c>
      <c r="G42" s="59">
        <v>378</v>
      </c>
      <c r="H42" s="59">
        <v>181</v>
      </c>
      <c r="I42" s="59">
        <v>197</v>
      </c>
      <c r="J42" s="59">
        <v>441</v>
      </c>
      <c r="K42" s="59"/>
      <c r="L42" s="59">
        <v>344</v>
      </c>
      <c r="M42" s="59"/>
      <c r="N42" s="59">
        <v>17</v>
      </c>
      <c r="O42" s="59"/>
      <c r="P42" s="59">
        <v>47</v>
      </c>
      <c r="Q42" s="59"/>
      <c r="R42" s="59">
        <v>105</v>
      </c>
      <c r="S42" s="59"/>
      <c r="T42" s="59">
        <v>176</v>
      </c>
      <c r="U42" s="59"/>
      <c r="V42" s="397" t="s">
        <v>649</v>
      </c>
      <c r="X42" s="27"/>
    </row>
    <row r="43" spans="1:24" ht="15" customHeight="1">
      <c r="A43" s="396" t="s">
        <v>650</v>
      </c>
      <c r="B43" s="654" t="s">
        <v>350</v>
      </c>
      <c r="C43" s="657" t="s">
        <v>54</v>
      </c>
      <c r="D43" s="59">
        <v>1442</v>
      </c>
      <c r="E43" s="59">
        <v>815</v>
      </c>
      <c r="F43" s="59">
        <v>628</v>
      </c>
      <c r="G43" s="59">
        <v>471</v>
      </c>
      <c r="H43" s="59">
        <v>238</v>
      </c>
      <c r="I43" s="59">
        <v>233</v>
      </c>
      <c r="J43" s="59">
        <v>510</v>
      </c>
      <c r="K43" s="59"/>
      <c r="L43" s="59">
        <v>461</v>
      </c>
      <c r="M43" s="59"/>
      <c r="N43" s="59">
        <v>15</v>
      </c>
      <c r="O43" s="59"/>
      <c r="P43" s="59">
        <v>52</v>
      </c>
      <c r="Q43" s="59"/>
      <c r="R43" s="59">
        <v>157</v>
      </c>
      <c r="S43" s="59"/>
      <c r="T43" s="59">
        <v>237</v>
      </c>
      <c r="U43" s="59"/>
      <c r="V43" s="397" t="s">
        <v>650</v>
      </c>
    </row>
    <row r="44" spans="1:24" ht="15" customHeight="1">
      <c r="A44" s="396" t="s">
        <v>651</v>
      </c>
      <c r="B44" s="654" t="s">
        <v>350</v>
      </c>
      <c r="C44" s="657" t="s">
        <v>59</v>
      </c>
      <c r="D44" s="59">
        <v>1532</v>
      </c>
      <c r="E44" s="59">
        <v>853</v>
      </c>
      <c r="F44" s="59">
        <v>679</v>
      </c>
      <c r="G44" s="59">
        <v>471</v>
      </c>
      <c r="H44" s="59">
        <v>230</v>
      </c>
      <c r="I44" s="59">
        <v>241</v>
      </c>
      <c r="J44" s="59">
        <v>560</v>
      </c>
      <c r="K44" s="59"/>
      <c r="L44" s="59">
        <v>500</v>
      </c>
      <c r="M44" s="59"/>
      <c r="N44" s="59">
        <v>14</v>
      </c>
      <c r="O44" s="59"/>
      <c r="P44" s="59">
        <v>48</v>
      </c>
      <c r="Q44" s="59"/>
      <c r="R44" s="59">
        <v>192</v>
      </c>
      <c r="S44" s="59"/>
      <c r="T44" s="59">
        <v>246</v>
      </c>
      <c r="U44" s="59"/>
      <c r="V44" s="397" t="s">
        <v>651</v>
      </c>
    </row>
    <row r="45" spans="1:24" ht="15" customHeight="1">
      <c r="A45" s="396" t="s">
        <v>652</v>
      </c>
      <c r="B45" s="654" t="s">
        <v>350</v>
      </c>
      <c r="C45" s="657" t="s">
        <v>60</v>
      </c>
      <c r="D45" s="59">
        <v>1676</v>
      </c>
      <c r="E45" s="59">
        <v>903</v>
      </c>
      <c r="F45" s="59">
        <v>773</v>
      </c>
      <c r="G45" s="59">
        <v>493</v>
      </c>
      <c r="H45" s="59">
        <v>235</v>
      </c>
      <c r="I45" s="59">
        <v>258</v>
      </c>
      <c r="J45" s="59">
        <v>600</v>
      </c>
      <c r="K45" s="59"/>
      <c r="L45" s="59">
        <v>582</v>
      </c>
      <c r="M45" s="59"/>
      <c r="N45" s="59">
        <v>15</v>
      </c>
      <c r="O45" s="59"/>
      <c r="P45" s="59">
        <v>53</v>
      </c>
      <c r="Q45" s="59"/>
      <c r="R45" s="59">
        <v>221</v>
      </c>
      <c r="S45" s="59"/>
      <c r="T45" s="59">
        <v>293</v>
      </c>
      <c r="U45" s="59"/>
      <c r="V45" s="397" t="s">
        <v>652</v>
      </c>
    </row>
    <row r="46" spans="1:24" ht="15" customHeight="1">
      <c r="A46" s="396" t="s">
        <v>723</v>
      </c>
      <c r="B46" s="654" t="s">
        <v>350</v>
      </c>
      <c r="C46" s="657" t="s">
        <v>690</v>
      </c>
      <c r="D46" s="59">
        <v>1716</v>
      </c>
      <c r="E46" s="59">
        <v>927</v>
      </c>
      <c r="F46" s="59">
        <v>789</v>
      </c>
      <c r="G46" s="59">
        <v>524</v>
      </c>
      <c r="H46" s="59">
        <v>256</v>
      </c>
      <c r="I46" s="59">
        <v>268</v>
      </c>
      <c r="J46" s="59">
        <v>586</v>
      </c>
      <c r="K46" s="59"/>
      <c r="L46" s="59">
        <v>606</v>
      </c>
      <c r="M46" s="59"/>
      <c r="N46" s="59">
        <v>19</v>
      </c>
      <c r="O46" s="59"/>
      <c r="P46" s="59">
        <v>66</v>
      </c>
      <c r="Q46" s="59"/>
      <c r="R46" s="59">
        <v>222</v>
      </c>
      <c r="S46" s="59"/>
      <c r="T46" s="59">
        <v>299</v>
      </c>
      <c r="U46" s="59"/>
      <c r="V46" s="397" t="s">
        <v>723</v>
      </c>
    </row>
    <row r="47" spans="1:24" ht="15" customHeight="1">
      <c r="A47" s="396" t="s">
        <v>724</v>
      </c>
      <c r="B47" s="654" t="s">
        <v>350</v>
      </c>
      <c r="C47" s="657" t="s">
        <v>691</v>
      </c>
      <c r="D47" s="59">
        <v>1620</v>
      </c>
      <c r="E47" s="59">
        <v>870</v>
      </c>
      <c r="F47" s="59">
        <v>750</v>
      </c>
      <c r="G47" s="59">
        <v>478</v>
      </c>
      <c r="H47" s="59">
        <v>230</v>
      </c>
      <c r="I47" s="59">
        <v>248</v>
      </c>
      <c r="J47" s="59">
        <v>550</v>
      </c>
      <c r="K47" s="59"/>
      <c r="L47" s="59">
        <v>593</v>
      </c>
      <c r="M47" s="59"/>
      <c r="N47" s="59">
        <v>28</v>
      </c>
      <c r="O47" s="59"/>
      <c r="P47" s="59">
        <v>62</v>
      </c>
      <c r="Q47" s="59"/>
      <c r="R47" s="59">
        <v>211</v>
      </c>
      <c r="S47" s="59"/>
      <c r="T47" s="59">
        <v>292</v>
      </c>
      <c r="U47" s="59"/>
      <c r="V47" s="397" t="s">
        <v>724</v>
      </c>
    </row>
    <row r="48" spans="1:24" ht="15" customHeight="1">
      <c r="A48" s="396" t="s">
        <v>711</v>
      </c>
      <c r="B48" s="654" t="s">
        <v>350</v>
      </c>
      <c r="C48" s="657" t="s">
        <v>692</v>
      </c>
      <c r="D48" s="59">
        <v>1749</v>
      </c>
      <c r="E48" s="59">
        <v>927</v>
      </c>
      <c r="F48" s="59">
        <v>822</v>
      </c>
      <c r="G48" s="59">
        <v>531</v>
      </c>
      <c r="H48" s="59">
        <v>269</v>
      </c>
      <c r="I48" s="59">
        <v>262</v>
      </c>
      <c r="J48" s="59">
        <v>572</v>
      </c>
      <c r="K48" s="59"/>
      <c r="L48" s="59">
        <v>646</v>
      </c>
      <c r="M48" s="59"/>
      <c r="N48" s="59">
        <v>27</v>
      </c>
      <c r="O48" s="59"/>
      <c r="P48" s="59">
        <v>59</v>
      </c>
      <c r="Q48" s="59"/>
      <c r="R48" s="59">
        <v>235</v>
      </c>
      <c r="S48" s="59"/>
      <c r="T48" s="59">
        <v>325</v>
      </c>
      <c r="U48" s="59"/>
      <c r="V48" s="397" t="s">
        <v>711</v>
      </c>
    </row>
    <row r="49" spans="1:24" ht="15" customHeight="1">
      <c r="A49" s="396" t="s">
        <v>712</v>
      </c>
      <c r="B49" s="654" t="s">
        <v>350</v>
      </c>
      <c r="C49" s="657" t="s">
        <v>215</v>
      </c>
      <c r="D49" s="59">
        <v>1707</v>
      </c>
      <c r="E49" s="59">
        <v>916</v>
      </c>
      <c r="F49" s="59">
        <v>790</v>
      </c>
      <c r="G49" s="59">
        <v>509</v>
      </c>
      <c r="H49" s="59">
        <v>248</v>
      </c>
      <c r="I49" s="59">
        <v>261</v>
      </c>
      <c r="J49" s="59">
        <v>580</v>
      </c>
      <c r="K49" s="59"/>
      <c r="L49" s="59">
        <v>618</v>
      </c>
      <c r="M49" s="59"/>
      <c r="N49" s="59">
        <v>21</v>
      </c>
      <c r="O49" s="59"/>
      <c r="P49" s="59">
        <v>67</v>
      </c>
      <c r="Q49" s="59"/>
      <c r="R49" s="59">
        <v>216</v>
      </c>
      <c r="S49" s="59"/>
      <c r="T49" s="59">
        <v>314</v>
      </c>
      <c r="U49" s="59"/>
      <c r="V49" s="397" t="s">
        <v>712</v>
      </c>
    </row>
    <row r="50" spans="1:24" ht="15" customHeight="1">
      <c r="A50" s="396" t="s">
        <v>261</v>
      </c>
      <c r="B50" s="654" t="s">
        <v>350</v>
      </c>
      <c r="C50" s="657" t="s">
        <v>193</v>
      </c>
      <c r="D50" s="59">
        <v>1722</v>
      </c>
      <c r="E50" s="59">
        <v>929</v>
      </c>
      <c r="F50" s="59">
        <v>794</v>
      </c>
      <c r="G50" s="59">
        <v>529</v>
      </c>
      <c r="H50" s="59">
        <v>255</v>
      </c>
      <c r="I50" s="59">
        <v>274</v>
      </c>
      <c r="J50" s="59">
        <v>601</v>
      </c>
      <c r="K50" s="59"/>
      <c r="L50" s="59">
        <v>593</v>
      </c>
      <c r="M50" s="59"/>
      <c r="N50" s="59">
        <v>19</v>
      </c>
      <c r="O50" s="59"/>
      <c r="P50" s="59">
        <v>54</v>
      </c>
      <c r="Q50" s="59"/>
      <c r="R50" s="59">
        <v>219</v>
      </c>
      <c r="S50" s="59"/>
      <c r="T50" s="59">
        <v>301</v>
      </c>
      <c r="U50" s="59"/>
      <c r="V50" s="397" t="s">
        <v>261</v>
      </c>
    </row>
    <row r="51" spans="1:24" ht="15" customHeight="1">
      <c r="A51" s="396" t="s">
        <v>262</v>
      </c>
      <c r="B51" s="654" t="s">
        <v>350</v>
      </c>
      <c r="C51" s="657" t="s">
        <v>194</v>
      </c>
      <c r="D51" s="59">
        <v>1665</v>
      </c>
      <c r="E51" s="59">
        <v>892</v>
      </c>
      <c r="F51" s="59">
        <v>774</v>
      </c>
      <c r="G51" s="59">
        <v>505</v>
      </c>
      <c r="H51" s="59">
        <v>240</v>
      </c>
      <c r="I51" s="59">
        <v>265</v>
      </c>
      <c r="J51" s="59">
        <v>570</v>
      </c>
      <c r="K51" s="59"/>
      <c r="L51" s="59">
        <v>590</v>
      </c>
      <c r="M51" s="59"/>
      <c r="N51" s="59">
        <v>23</v>
      </c>
      <c r="O51" s="59"/>
      <c r="P51" s="59">
        <v>58</v>
      </c>
      <c r="Q51" s="59"/>
      <c r="R51" s="59">
        <v>222</v>
      </c>
      <c r="S51" s="59"/>
      <c r="T51" s="59">
        <v>287</v>
      </c>
      <c r="U51" s="59"/>
      <c r="V51" s="397" t="s">
        <v>262</v>
      </c>
    </row>
    <row r="52" spans="1:24" ht="15" customHeight="1">
      <c r="A52" s="396" t="s">
        <v>263</v>
      </c>
      <c r="B52" s="654" t="s">
        <v>350</v>
      </c>
      <c r="C52" s="657" t="s">
        <v>195</v>
      </c>
      <c r="D52" s="59">
        <v>1665</v>
      </c>
      <c r="E52" s="59">
        <v>897</v>
      </c>
      <c r="F52" s="59">
        <v>768</v>
      </c>
      <c r="G52" s="59">
        <v>506</v>
      </c>
      <c r="H52" s="59">
        <v>230</v>
      </c>
      <c r="I52" s="59">
        <v>276</v>
      </c>
      <c r="J52" s="59">
        <v>586</v>
      </c>
      <c r="K52" s="59"/>
      <c r="L52" s="59">
        <v>573</v>
      </c>
      <c r="M52" s="59"/>
      <c r="N52" s="59">
        <v>26</v>
      </c>
      <c r="O52" s="59"/>
      <c r="P52" s="59">
        <v>55</v>
      </c>
      <c r="Q52" s="59"/>
      <c r="R52" s="59">
        <v>199</v>
      </c>
      <c r="S52" s="59"/>
      <c r="T52" s="59">
        <v>292</v>
      </c>
      <c r="U52" s="59"/>
      <c r="V52" s="397" t="s">
        <v>263</v>
      </c>
    </row>
    <row r="53" spans="1:24" ht="15" customHeight="1">
      <c r="A53" s="396" t="s">
        <v>264</v>
      </c>
      <c r="B53" s="654" t="s">
        <v>350</v>
      </c>
      <c r="C53" s="657" t="s">
        <v>657</v>
      </c>
      <c r="D53" s="59">
        <v>1254</v>
      </c>
      <c r="E53" s="59">
        <v>685</v>
      </c>
      <c r="F53" s="59">
        <v>568</v>
      </c>
      <c r="G53" s="59">
        <v>366</v>
      </c>
      <c r="H53" s="59">
        <v>155</v>
      </c>
      <c r="I53" s="59">
        <v>211</v>
      </c>
      <c r="J53" s="59">
        <v>473</v>
      </c>
      <c r="K53" s="59"/>
      <c r="L53" s="59">
        <v>415</v>
      </c>
      <c r="M53" s="59"/>
      <c r="N53" s="59">
        <v>14</v>
      </c>
      <c r="O53" s="59"/>
      <c r="P53" s="59">
        <v>43</v>
      </c>
      <c r="Q53" s="59"/>
      <c r="R53" s="59">
        <v>147</v>
      </c>
      <c r="S53" s="59"/>
      <c r="T53" s="59">
        <v>210</v>
      </c>
      <c r="U53" s="59"/>
      <c r="V53" s="397" t="s">
        <v>264</v>
      </c>
    </row>
    <row r="54" spans="1:24" ht="21.95" customHeight="1">
      <c r="A54" s="396" t="s">
        <v>265</v>
      </c>
      <c r="B54" s="654"/>
      <c r="C54" s="657" t="s">
        <v>349</v>
      </c>
      <c r="D54" s="59">
        <v>18911</v>
      </c>
      <c r="E54" s="59">
        <v>10299</v>
      </c>
      <c r="F54" s="59">
        <v>8613</v>
      </c>
      <c r="G54" s="59">
        <v>5761</v>
      </c>
      <c r="H54" s="59">
        <v>2767</v>
      </c>
      <c r="I54" s="59">
        <v>2994</v>
      </c>
      <c r="J54" s="59">
        <v>6629</v>
      </c>
      <c r="K54" s="59"/>
      <c r="L54" s="59">
        <v>6521</v>
      </c>
      <c r="M54" s="59"/>
      <c r="N54" s="59">
        <v>238</v>
      </c>
      <c r="O54" s="59"/>
      <c r="P54" s="59">
        <v>664</v>
      </c>
      <c r="Q54" s="59"/>
      <c r="R54" s="59">
        <v>2346</v>
      </c>
      <c r="S54" s="59"/>
      <c r="T54" s="59">
        <v>3272</v>
      </c>
      <c r="U54" s="59"/>
      <c r="V54" s="397" t="s">
        <v>265</v>
      </c>
    </row>
    <row r="55" spans="1:24" ht="26.1" customHeight="1">
      <c r="A55" s="213" t="s">
        <v>563</v>
      </c>
      <c r="B55" s="396"/>
      <c r="C55" s="396"/>
      <c r="D55" s="59"/>
      <c r="E55" s="59"/>
      <c r="F55" s="59"/>
      <c r="G55" s="59"/>
      <c r="H55" s="59"/>
      <c r="I55" s="59"/>
      <c r="J55" s="399" t="s">
        <v>563</v>
      </c>
      <c r="K55" s="59"/>
      <c r="M55" s="399"/>
      <c r="N55" s="59"/>
      <c r="O55" s="59"/>
      <c r="P55" s="59"/>
      <c r="Q55" s="59"/>
      <c r="R55" s="59"/>
      <c r="S55" s="59"/>
      <c r="T55" s="59"/>
      <c r="U55" s="59"/>
      <c r="V55" s="396"/>
    </row>
    <row r="56" spans="1:24" ht="21.95" customHeight="1">
      <c r="A56" s="396" t="s">
        <v>266</v>
      </c>
      <c r="B56" s="654">
        <v>2019</v>
      </c>
      <c r="C56" s="657" t="s">
        <v>834</v>
      </c>
      <c r="D56" s="59">
        <v>833</v>
      </c>
      <c r="E56" s="59">
        <v>410</v>
      </c>
      <c r="F56" s="59">
        <v>423</v>
      </c>
      <c r="G56" s="59">
        <v>323</v>
      </c>
      <c r="H56" s="59">
        <v>187</v>
      </c>
      <c r="I56" s="59">
        <v>136</v>
      </c>
      <c r="J56" s="59">
        <v>104</v>
      </c>
      <c r="K56" s="59"/>
      <c r="L56" s="59">
        <v>405</v>
      </c>
      <c r="M56" s="59"/>
      <c r="N56" s="59">
        <v>19</v>
      </c>
      <c r="O56" s="59"/>
      <c r="P56" s="59">
        <v>100</v>
      </c>
      <c r="Q56" s="59"/>
      <c r="R56" s="59">
        <v>122</v>
      </c>
      <c r="S56" s="59"/>
      <c r="T56" s="59">
        <v>165</v>
      </c>
      <c r="U56" s="59"/>
      <c r="V56" s="397" t="s">
        <v>266</v>
      </c>
      <c r="X56" s="27"/>
    </row>
    <row r="57" spans="1:24" ht="15" customHeight="1">
      <c r="A57" s="396" t="s">
        <v>1480</v>
      </c>
      <c r="B57" s="654" t="s">
        <v>350</v>
      </c>
      <c r="C57" s="657" t="s">
        <v>54</v>
      </c>
      <c r="D57" s="59">
        <v>1031</v>
      </c>
      <c r="E57" s="59">
        <v>477</v>
      </c>
      <c r="F57" s="59">
        <v>554</v>
      </c>
      <c r="G57" s="59">
        <v>400</v>
      </c>
      <c r="H57" s="59">
        <v>199</v>
      </c>
      <c r="I57" s="59">
        <v>201</v>
      </c>
      <c r="J57" s="59">
        <v>136</v>
      </c>
      <c r="K57" s="59"/>
      <c r="L57" s="59">
        <v>495</v>
      </c>
      <c r="M57" s="59"/>
      <c r="N57" s="59">
        <v>24</v>
      </c>
      <c r="O57" s="59"/>
      <c r="P57" s="59">
        <v>117</v>
      </c>
      <c r="Q57" s="59"/>
      <c r="R57" s="59">
        <v>165</v>
      </c>
      <c r="S57" s="59"/>
      <c r="T57" s="59">
        <v>189</v>
      </c>
      <c r="U57" s="59"/>
      <c r="V57" s="397" t="s">
        <v>1480</v>
      </c>
    </row>
    <row r="58" spans="1:24" ht="15" customHeight="1">
      <c r="A58" s="396" t="s">
        <v>1481</v>
      </c>
      <c r="B58" s="654" t="s">
        <v>350</v>
      </c>
      <c r="C58" s="657" t="s">
        <v>59</v>
      </c>
      <c r="D58" s="59">
        <v>1391</v>
      </c>
      <c r="E58" s="59">
        <v>602</v>
      </c>
      <c r="F58" s="59">
        <v>789</v>
      </c>
      <c r="G58" s="59">
        <v>522</v>
      </c>
      <c r="H58" s="59">
        <v>255</v>
      </c>
      <c r="I58" s="59">
        <v>268</v>
      </c>
      <c r="J58" s="59">
        <v>179</v>
      </c>
      <c r="K58" s="59"/>
      <c r="L58" s="59">
        <v>689</v>
      </c>
      <c r="M58" s="59"/>
      <c r="N58" s="59">
        <v>27</v>
      </c>
      <c r="O58" s="59"/>
      <c r="P58" s="59">
        <v>141</v>
      </c>
      <c r="Q58" s="59"/>
      <c r="R58" s="59">
        <v>258</v>
      </c>
      <c r="S58" s="59"/>
      <c r="T58" s="59">
        <v>263</v>
      </c>
      <c r="U58" s="59"/>
      <c r="V58" s="397" t="s">
        <v>1481</v>
      </c>
    </row>
    <row r="59" spans="1:24" ht="15" customHeight="1">
      <c r="A59" s="396" t="s">
        <v>1482</v>
      </c>
      <c r="B59" s="654" t="s">
        <v>350</v>
      </c>
      <c r="C59" s="657" t="s">
        <v>60</v>
      </c>
      <c r="D59" s="59">
        <v>1606</v>
      </c>
      <c r="E59" s="59">
        <v>636</v>
      </c>
      <c r="F59" s="59">
        <v>970</v>
      </c>
      <c r="G59" s="59">
        <v>580</v>
      </c>
      <c r="H59" s="59">
        <v>241</v>
      </c>
      <c r="I59" s="59">
        <v>340</v>
      </c>
      <c r="J59" s="59">
        <v>196</v>
      </c>
      <c r="K59" s="59"/>
      <c r="L59" s="59">
        <v>830</v>
      </c>
      <c r="M59" s="59"/>
      <c r="N59" s="59">
        <v>37</v>
      </c>
      <c r="O59" s="59"/>
      <c r="P59" s="59">
        <v>163</v>
      </c>
      <c r="Q59" s="59"/>
      <c r="R59" s="59">
        <v>350</v>
      </c>
      <c r="S59" s="59"/>
      <c r="T59" s="59">
        <v>280</v>
      </c>
      <c r="U59" s="59"/>
      <c r="V59" s="397" t="s">
        <v>1482</v>
      </c>
    </row>
    <row r="60" spans="1:24" ht="15" customHeight="1">
      <c r="A60" s="396" t="s">
        <v>1483</v>
      </c>
      <c r="B60" s="654" t="s">
        <v>350</v>
      </c>
      <c r="C60" s="657" t="s">
        <v>690</v>
      </c>
      <c r="D60" s="59">
        <v>1627</v>
      </c>
      <c r="E60" s="59">
        <v>655</v>
      </c>
      <c r="F60" s="59">
        <v>972</v>
      </c>
      <c r="G60" s="59">
        <v>575</v>
      </c>
      <c r="H60" s="59">
        <v>257</v>
      </c>
      <c r="I60" s="59">
        <v>319</v>
      </c>
      <c r="J60" s="59">
        <v>202</v>
      </c>
      <c r="K60" s="59"/>
      <c r="L60" s="59">
        <v>851</v>
      </c>
      <c r="M60" s="59"/>
      <c r="N60" s="59">
        <v>34</v>
      </c>
      <c r="O60" s="59"/>
      <c r="P60" s="59">
        <v>163</v>
      </c>
      <c r="Q60" s="59"/>
      <c r="R60" s="59">
        <v>348</v>
      </c>
      <c r="S60" s="59"/>
      <c r="T60" s="59">
        <v>305</v>
      </c>
      <c r="U60" s="59"/>
      <c r="V60" s="397" t="s">
        <v>1483</v>
      </c>
    </row>
    <row r="61" spans="1:24" ht="15" customHeight="1">
      <c r="A61" s="396" t="s">
        <v>1484</v>
      </c>
      <c r="B61" s="654" t="s">
        <v>350</v>
      </c>
      <c r="C61" s="657" t="s">
        <v>691</v>
      </c>
      <c r="D61" s="59">
        <v>1497</v>
      </c>
      <c r="E61" s="59">
        <v>604</v>
      </c>
      <c r="F61" s="59">
        <v>894</v>
      </c>
      <c r="G61" s="59">
        <v>530</v>
      </c>
      <c r="H61" s="59">
        <v>237</v>
      </c>
      <c r="I61" s="59">
        <v>293</v>
      </c>
      <c r="J61" s="59">
        <v>193</v>
      </c>
      <c r="K61" s="59"/>
      <c r="L61" s="59">
        <v>775</v>
      </c>
      <c r="M61" s="59"/>
      <c r="N61" s="59">
        <v>27</v>
      </c>
      <c r="O61" s="59"/>
      <c r="P61" s="59">
        <v>147</v>
      </c>
      <c r="Q61" s="59"/>
      <c r="R61" s="59">
        <v>333</v>
      </c>
      <c r="S61" s="59"/>
      <c r="T61" s="59">
        <v>268</v>
      </c>
      <c r="U61" s="59"/>
      <c r="V61" s="397" t="s">
        <v>1484</v>
      </c>
    </row>
    <row r="62" spans="1:24" ht="15" customHeight="1">
      <c r="A62" s="396" t="s">
        <v>1485</v>
      </c>
      <c r="B62" s="654" t="s">
        <v>350</v>
      </c>
      <c r="C62" s="657" t="s">
        <v>692</v>
      </c>
      <c r="D62" s="59">
        <v>1730</v>
      </c>
      <c r="E62" s="59">
        <v>686</v>
      </c>
      <c r="F62" s="59">
        <v>1044</v>
      </c>
      <c r="G62" s="59">
        <v>611</v>
      </c>
      <c r="H62" s="59">
        <v>278</v>
      </c>
      <c r="I62" s="59">
        <v>333</v>
      </c>
      <c r="J62" s="59">
        <v>197</v>
      </c>
      <c r="K62" s="59"/>
      <c r="L62" s="59">
        <v>922</v>
      </c>
      <c r="M62" s="59"/>
      <c r="N62" s="59">
        <v>35</v>
      </c>
      <c r="O62" s="59"/>
      <c r="P62" s="59">
        <v>175</v>
      </c>
      <c r="Q62" s="59"/>
      <c r="R62" s="59">
        <v>408</v>
      </c>
      <c r="S62" s="59"/>
      <c r="T62" s="59">
        <v>303</v>
      </c>
      <c r="U62" s="59"/>
      <c r="V62" s="397" t="s">
        <v>1485</v>
      </c>
    </row>
    <row r="63" spans="1:24" ht="15" customHeight="1">
      <c r="A63" s="396" t="s">
        <v>1486</v>
      </c>
      <c r="B63" s="654" t="s">
        <v>350</v>
      </c>
      <c r="C63" s="657" t="s">
        <v>215</v>
      </c>
      <c r="D63" s="59">
        <v>1632</v>
      </c>
      <c r="E63" s="59">
        <v>635</v>
      </c>
      <c r="F63" s="59">
        <v>998</v>
      </c>
      <c r="G63" s="59">
        <v>582</v>
      </c>
      <c r="H63" s="59">
        <v>259</v>
      </c>
      <c r="I63" s="59">
        <v>323</v>
      </c>
      <c r="J63" s="59">
        <v>190</v>
      </c>
      <c r="K63" s="59"/>
      <c r="L63" s="59">
        <v>860</v>
      </c>
      <c r="M63" s="59"/>
      <c r="N63" s="59">
        <v>32</v>
      </c>
      <c r="O63" s="59"/>
      <c r="P63" s="59">
        <v>153</v>
      </c>
      <c r="Q63" s="59"/>
      <c r="R63" s="59">
        <v>393</v>
      </c>
      <c r="S63" s="59"/>
      <c r="T63" s="59">
        <v>282</v>
      </c>
      <c r="U63" s="59"/>
      <c r="V63" s="397" t="s">
        <v>1486</v>
      </c>
    </row>
    <row r="64" spans="1:24" ht="15" customHeight="1">
      <c r="A64" s="396" t="s">
        <v>1487</v>
      </c>
      <c r="B64" s="654" t="s">
        <v>350</v>
      </c>
      <c r="C64" s="657" t="s">
        <v>193</v>
      </c>
      <c r="D64" s="59">
        <v>1604</v>
      </c>
      <c r="E64" s="59">
        <v>620</v>
      </c>
      <c r="F64" s="59">
        <v>984</v>
      </c>
      <c r="G64" s="59">
        <v>553</v>
      </c>
      <c r="H64" s="59">
        <v>240</v>
      </c>
      <c r="I64" s="59">
        <v>313</v>
      </c>
      <c r="J64" s="59">
        <v>198</v>
      </c>
      <c r="K64" s="59"/>
      <c r="L64" s="59">
        <v>853</v>
      </c>
      <c r="M64" s="59"/>
      <c r="N64" s="59">
        <v>35</v>
      </c>
      <c r="O64" s="59"/>
      <c r="P64" s="59">
        <v>147</v>
      </c>
      <c r="Q64" s="59"/>
      <c r="R64" s="59">
        <v>370</v>
      </c>
      <c r="S64" s="59"/>
      <c r="T64" s="59">
        <v>301</v>
      </c>
      <c r="U64" s="59"/>
      <c r="V64" s="397" t="s">
        <v>1487</v>
      </c>
    </row>
    <row r="65" spans="1:22" ht="15" customHeight="1">
      <c r="A65" s="396" t="s">
        <v>1488</v>
      </c>
      <c r="B65" s="654" t="s">
        <v>350</v>
      </c>
      <c r="C65" s="657" t="s">
        <v>194</v>
      </c>
      <c r="D65" s="59">
        <v>1640</v>
      </c>
      <c r="E65" s="59">
        <v>633</v>
      </c>
      <c r="F65" s="59">
        <v>1007</v>
      </c>
      <c r="G65" s="59">
        <v>558</v>
      </c>
      <c r="H65" s="59">
        <v>237</v>
      </c>
      <c r="I65" s="59">
        <v>320</v>
      </c>
      <c r="J65" s="59">
        <v>201</v>
      </c>
      <c r="K65" s="59"/>
      <c r="L65" s="59">
        <v>881</v>
      </c>
      <c r="M65" s="59"/>
      <c r="N65" s="59">
        <v>28</v>
      </c>
      <c r="O65" s="59"/>
      <c r="P65" s="59">
        <v>166</v>
      </c>
      <c r="Q65" s="59"/>
      <c r="R65" s="59">
        <v>364</v>
      </c>
      <c r="S65" s="59"/>
      <c r="T65" s="59">
        <v>323</v>
      </c>
      <c r="U65" s="59"/>
      <c r="V65" s="397" t="s">
        <v>1488</v>
      </c>
    </row>
    <row r="66" spans="1:22" ht="15" customHeight="1">
      <c r="A66" s="396" t="s">
        <v>1489</v>
      </c>
      <c r="B66" s="654" t="s">
        <v>350</v>
      </c>
      <c r="C66" s="657" t="s">
        <v>195</v>
      </c>
      <c r="D66" s="59">
        <v>1602</v>
      </c>
      <c r="E66" s="59">
        <v>617</v>
      </c>
      <c r="F66" s="59">
        <v>985</v>
      </c>
      <c r="G66" s="59">
        <v>591</v>
      </c>
      <c r="H66" s="59">
        <v>254</v>
      </c>
      <c r="I66" s="59">
        <v>337</v>
      </c>
      <c r="J66" s="59">
        <v>185</v>
      </c>
      <c r="K66" s="59"/>
      <c r="L66" s="59">
        <v>826</v>
      </c>
      <c r="M66" s="59"/>
      <c r="N66" s="59">
        <v>44</v>
      </c>
      <c r="O66" s="59"/>
      <c r="P66" s="59">
        <v>134</v>
      </c>
      <c r="Q66" s="59"/>
      <c r="R66" s="59">
        <v>368</v>
      </c>
      <c r="S66" s="59"/>
      <c r="T66" s="59">
        <v>280</v>
      </c>
      <c r="U66" s="59"/>
      <c r="V66" s="397" t="s">
        <v>1489</v>
      </c>
    </row>
    <row r="67" spans="1:22" ht="15" customHeight="1">
      <c r="A67" s="396" t="s">
        <v>1490</v>
      </c>
      <c r="B67" s="654" t="s">
        <v>350</v>
      </c>
      <c r="C67" s="657" t="s">
        <v>657</v>
      </c>
      <c r="D67" s="59">
        <v>1107</v>
      </c>
      <c r="E67" s="59">
        <v>442</v>
      </c>
      <c r="F67" s="59">
        <v>665</v>
      </c>
      <c r="G67" s="59">
        <v>400</v>
      </c>
      <c r="H67" s="59">
        <v>166</v>
      </c>
      <c r="I67" s="59">
        <v>234</v>
      </c>
      <c r="J67" s="59">
        <v>138</v>
      </c>
      <c r="K67" s="59"/>
      <c r="L67" s="59">
        <v>569</v>
      </c>
      <c r="M67" s="59"/>
      <c r="N67" s="59">
        <v>24</v>
      </c>
      <c r="O67" s="59"/>
      <c r="P67" s="59">
        <v>114</v>
      </c>
      <c r="Q67" s="59"/>
      <c r="R67" s="59">
        <v>237</v>
      </c>
      <c r="S67" s="59"/>
      <c r="T67" s="59">
        <v>195</v>
      </c>
      <c r="U67" s="59"/>
      <c r="V67" s="397" t="s">
        <v>1490</v>
      </c>
    </row>
    <row r="68" spans="1:22" ht="21.95" customHeight="1">
      <c r="A68" s="396" t="s">
        <v>1491</v>
      </c>
      <c r="B68" s="654"/>
      <c r="C68" s="657" t="s">
        <v>349</v>
      </c>
      <c r="D68" s="59">
        <v>17300</v>
      </c>
      <c r="E68" s="59">
        <v>7017</v>
      </c>
      <c r="F68" s="59">
        <v>10285</v>
      </c>
      <c r="G68" s="59">
        <v>6225</v>
      </c>
      <c r="H68" s="59">
        <v>2810</v>
      </c>
      <c r="I68" s="59">
        <v>3417</v>
      </c>
      <c r="J68" s="59">
        <v>2119</v>
      </c>
      <c r="K68" s="59"/>
      <c r="L68" s="59">
        <v>8956</v>
      </c>
      <c r="M68" s="59"/>
      <c r="N68" s="59">
        <v>366</v>
      </c>
      <c r="O68" s="59"/>
      <c r="P68" s="59">
        <v>1720</v>
      </c>
      <c r="Q68" s="59"/>
      <c r="R68" s="59">
        <v>3716</v>
      </c>
      <c r="S68" s="59"/>
      <c r="T68" s="59">
        <v>3154</v>
      </c>
      <c r="U68" s="59"/>
      <c r="V68" s="397" t="s">
        <v>1491</v>
      </c>
    </row>
    <row r="69" spans="1:22" s="195" customFormat="1" ht="11.1" customHeight="1">
      <c r="A69" s="213"/>
      <c r="B69" s="639"/>
      <c r="C69" s="639"/>
      <c r="D69" s="639"/>
      <c r="E69" s="639"/>
      <c r="F69" s="639"/>
      <c r="G69" s="639"/>
      <c r="H69" s="640"/>
      <c r="I69" s="640"/>
      <c r="J69" s="213"/>
      <c r="K69" s="640"/>
      <c r="M69" s="213"/>
      <c r="N69" s="639"/>
      <c r="O69" s="639"/>
      <c r="P69" s="639"/>
      <c r="Q69" s="639"/>
      <c r="R69" s="639"/>
      <c r="S69" s="639"/>
      <c r="T69" s="639"/>
      <c r="U69" s="639"/>
      <c r="V69" s="640"/>
    </row>
    <row r="70" spans="1:22">
      <c r="A70" s="639" t="s">
        <v>1757</v>
      </c>
      <c r="J70" s="639" t="s">
        <v>1757</v>
      </c>
      <c r="M70" s="63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1008" customWidth="1"/>
    <col min="2" max="2" width="3.7109375" style="1008" customWidth="1"/>
    <col min="3" max="3" width="1.7109375" style="1008" customWidth="1"/>
    <col min="4" max="4" width="12.7109375" style="1008" customWidth="1"/>
    <col min="5" max="5" width="1.7109375" style="1008" customWidth="1"/>
    <col min="6" max="6" width="14.7109375" style="1008" customWidth="1"/>
    <col min="7" max="7" width="1.7109375" style="1008" customWidth="1"/>
    <col min="8" max="8" width="14.28515625" style="1008" customWidth="1"/>
    <col min="9" max="9" width="1.7109375" style="1008" customWidth="1"/>
    <col min="10" max="10" width="14.28515625" style="1008" customWidth="1"/>
    <col min="11" max="11" width="1.7109375" style="1008" customWidth="1"/>
    <col min="12" max="12" width="14.28515625" style="1008" customWidth="1"/>
    <col min="13" max="13" width="1.7109375" style="1008" customWidth="1"/>
    <col min="14" max="14" width="14.28515625" style="1008" customWidth="1"/>
    <col min="15" max="15" width="1.7109375" style="1008" customWidth="1"/>
    <col min="16" max="16" width="14.28515625" style="1008" customWidth="1"/>
    <col min="17" max="17" width="1.7109375" style="1008" customWidth="1"/>
    <col min="18" max="18" width="13.7109375" style="1008" customWidth="1"/>
    <col min="19" max="19" width="1.7109375" style="1008" customWidth="1"/>
    <col min="20" max="20" width="17.7109375" style="1008" customWidth="1"/>
    <col min="21" max="21" width="1.7109375" style="1008" customWidth="1"/>
    <col min="22" max="22" width="17.7109375" style="1008" customWidth="1"/>
    <col min="23" max="23" width="1.7109375" style="1008" customWidth="1"/>
    <col min="24" max="24" width="17.7109375" style="1008" customWidth="1"/>
    <col min="25" max="25" width="1.7109375" style="1008" customWidth="1"/>
    <col min="26" max="26" width="17.7109375" style="1008" customWidth="1"/>
    <col min="27" max="27" width="1.7109375" style="1008" customWidth="1"/>
    <col min="28" max="28" width="17.7109375" style="1008" customWidth="1"/>
    <col min="29" max="29" width="1.7109375" style="1008" customWidth="1"/>
    <col min="30" max="30" width="17.7109375" style="1008" customWidth="1"/>
    <col min="31" max="31" width="1.7109375" style="1008" customWidth="1"/>
    <col min="32" max="32" width="6.7109375" style="1008" customWidth="1"/>
    <col min="33" max="16384" width="11.42578125" style="1008"/>
  </cols>
  <sheetData>
    <row r="1" spans="1:32" s="1058" customFormat="1" ht="15" customHeight="1">
      <c r="A1" s="1061" t="s">
        <v>1777</v>
      </c>
    </row>
    <row r="2" spans="1:32" s="532" customFormat="1" ht="19.5" customHeight="1">
      <c r="A2" s="531" t="s">
        <v>727</v>
      </c>
      <c r="B2" s="531"/>
      <c r="C2" s="531"/>
      <c r="D2" s="531"/>
      <c r="E2" s="531"/>
      <c r="F2" s="531"/>
      <c r="G2" s="531"/>
      <c r="H2" s="531"/>
      <c r="I2" s="531"/>
      <c r="J2" s="531"/>
      <c r="K2" s="531"/>
      <c r="L2" s="531"/>
      <c r="M2" s="531"/>
      <c r="N2" s="531"/>
      <c r="O2" s="531"/>
      <c r="P2" s="531"/>
      <c r="Q2" s="531"/>
      <c r="R2" s="531"/>
      <c r="S2" s="531"/>
      <c r="T2" s="531" t="s">
        <v>727</v>
      </c>
      <c r="U2" s="531"/>
      <c r="X2" s="531"/>
      <c r="Y2" s="531"/>
      <c r="Z2" s="531"/>
      <c r="AA2" s="531"/>
      <c r="AB2" s="531"/>
      <c r="AC2" s="531"/>
      <c r="AD2" s="531"/>
      <c r="AE2" s="531"/>
      <c r="AF2" s="531"/>
    </row>
    <row r="3" spans="1:32" s="532" customFormat="1" ht="19.5" customHeight="1">
      <c r="A3" s="198" t="s">
        <v>6</v>
      </c>
      <c r="B3" s="531"/>
      <c r="C3" s="531"/>
      <c r="D3" s="531"/>
      <c r="E3" s="531"/>
      <c r="F3" s="531"/>
      <c r="G3" s="531"/>
      <c r="H3" s="531"/>
      <c r="I3" s="531"/>
      <c r="J3" s="531"/>
      <c r="K3" s="531"/>
      <c r="L3" s="531"/>
      <c r="M3" s="531"/>
      <c r="N3" s="531"/>
      <c r="O3" s="531"/>
      <c r="P3" s="531"/>
      <c r="Q3" s="531"/>
      <c r="R3" s="531"/>
      <c r="S3" s="531"/>
      <c r="T3" s="198" t="s">
        <v>6</v>
      </c>
      <c r="U3" s="198"/>
      <c r="X3" s="531"/>
      <c r="Y3" s="531"/>
      <c r="Z3" s="531"/>
      <c r="AA3" s="531"/>
      <c r="AB3" s="531"/>
      <c r="AC3" s="531"/>
      <c r="AD3" s="531"/>
      <c r="AE3" s="531"/>
      <c r="AF3" s="531"/>
    </row>
    <row r="4" spans="1:32" s="532" customFormat="1" ht="19.5" customHeight="1">
      <c r="A4" s="531" t="s">
        <v>1550</v>
      </c>
      <c r="B4" s="531"/>
      <c r="C4" s="531"/>
      <c r="D4" s="531"/>
      <c r="E4" s="531"/>
      <c r="F4" s="531"/>
      <c r="G4" s="531"/>
      <c r="H4" s="531"/>
      <c r="I4" s="531"/>
      <c r="J4" s="531"/>
      <c r="K4" s="531"/>
      <c r="L4" s="531"/>
      <c r="M4" s="531"/>
      <c r="N4" s="531"/>
      <c r="O4" s="531"/>
      <c r="P4" s="531"/>
      <c r="Q4" s="531"/>
      <c r="R4" s="531"/>
      <c r="S4" s="531"/>
      <c r="T4" s="531" t="s">
        <v>1550</v>
      </c>
      <c r="U4" s="531"/>
      <c r="X4" s="531"/>
      <c r="Y4" s="531"/>
      <c r="Z4" s="531"/>
      <c r="AA4" s="531"/>
      <c r="AB4" s="531"/>
      <c r="AC4" s="531"/>
      <c r="AD4" s="531"/>
      <c r="AE4" s="531"/>
      <c r="AF4" s="531"/>
    </row>
    <row r="5" spans="1:32" s="532" customFormat="1" ht="19.5" customHeight="1">
      <c r="A5" s="198" t="s">
        <v>1282</v>
      </c>
      <c r="B5" s="531"/>
      <c r="C5" s="531"/>
      <c r="D5" s="531"/>
      <c r="E5" s="531"/>
      <c r="F5" s="531"/>
      <c r="G5" s="531"/>
      <c r="H5" s="531"/>
      <c r="I5" s="531"/>
      <c r="J5" s="531"/>
      <c r="K5" s="531"/>
      <c r="L5" s="531"/>
      <c r="M5" s="531"/>
      <c r="N5" s="531"/>
      <c r="O5" s="531"/>
      <c r="P5" s="531"/>
      <c r="Q5" s="531"/>
      <c r="R5" s="531"/>
      <c r="S5" s="531"/>
      <c r="T5" s="198" t="s">
        <v>1282</v>
      </c>
      <c r="U5" s="198"/>
      <c r="X5" s="531"/>
      <c r="Y5" s="531"/>
      <c r="Z5" s="531"/>
      <c r="AA5" s="531"/>
      <c r="AB5" s="531"/>
      <c r="AC5" s="531"/>
      <c r="AD5" s="531"/>
      <c r="AE5" s="531"/>
      <c r="AF5" s="531"/>
    </row>
    <row r="6" spans="1:32" s="532" customFormat="1" ht="19.5" customHeight="1">
      <c r="A6" s="538" t="s">
        <v>537</v>
      </c>
      <c r="B6" s="538"/>
      <c r="C6" s="538"/>
      <c r="D6" s="538"/>
      <c r="E6" s="538"/>
      <c r="F6" s="538"/>
      <c r="G6" s="538"/>
      <c r="H6" s="538"/>
      <c r="I6" s="538"/>
      <c r="J6" s="538"/>
      <c r="K6" s="538"/>
      <c r="L6" s="538"/>
      <c r="M6" s="538"/>
      <c r="N6" s="538"/>
      <c r="O6" s="538"/>
      <c r="P6" s="538"/>
      <c r="Q6" s="538"/>
      <c r="R6" s="538"/>
      <c r="S6" s="538"/>
      <c r="T6" s="538" t="s">
        <v>537</v>
      </c>
      <c r="U6" s="538"/>
      <c r="X6" s="539"/>
      <c r="Y6" s="539"/>
      <c r="Z6" s="539"/>
      <c r="AA6" s="539"/>
      <c r="AB6" s="539"/>
      <c r="AC6" s="539"/>
      <c r="AD6" s="539"/>
      <c r="AE6" s="539"/>
      <c r="AF6" s="539"/>
    </row>
    <row r="7" spans="1:32" s="66" customFormat="1" ht="19.5" customHeight="1">
      <c r="A7" s="1148" t="s">
        <v>267</v>
      </c>
      <c r="B7" s="1157" t="s">
        <v>674</v>
      </c>
      <c r="C7" s="1147"/>
      <c r="D7" s="1147"/>
      <c r="E7" s="1148"/>
      <c r="F7" s="1134" t="s">
        <v>421</v>
      </c>
      <c r="G7" s="1148"/>
      <c r="H7" s="1197" t="s">
        <v>1735</v>
      </c>
      <c r="I7" s="1198"/>
      <c r="J7" s="1198"/>
      <c r="K7" s="1198"/>
      <c r="L7" s="1198"/>
      <c r="M7" s="1199"/>
      <c r="N7" s="1197" t="s">
        <v>675</v>
      </c>
      <c r="O7" s="1198"/>
      <c r="P7" s="1198"/>
      <c r="Q7" s="1198"/>
      <c r="R7" s="1200"/>
      <c r="S7" s="1200"/>
      <c r="T7" s="1201" t="s">
        <v>38</v>
      </c>
      <c r="U7" s="1126"/>
      <c r="V7" s="1230" t="s">
        <v>435</v>
      </c>
      <c r="W7" s="1200"/>
      <c r="X7" s="1200"/>
      <c r="Y7" s="1200"/>
      <c r="Z7" s="1200"/>
      <c r="AA7" s="1200"/>
      <c r="AB7" s="1200"/>
      <c r="AC7" s="1200"/>
      <c r="AD7" s="1200"/>
      <c r="AE7" s="1231"/>
      <c r="AF7" s="1157" t="s">
        <v>267</v>
      </c>
    </row>
    <row r="8" spans="1:32" s="66" customFormat="1" ht="19.5" customHeight="1">
      <c r="A8" s="1137"/>
      <c r="B8" s="1139"/>
      <c r="C8" s="1149"/>
      <c r="D8" s="1149"/>
      <c r="E8" s="1137"/>
      <c r="F8" s="1139"/>
      <c r="G8" s="1137"/>
      <c r="H8" s="1157" t="s">
        <v>539</v>
      </c>
      <c r="I8" s="1147"/>
      <c r="J8" s="1197" t="s">
        <v>522</v>
      </c>
      <c r="K8" s="1198"/>
      <c r="L8" s="1198"/>
      <c r="M8" s="1199"/>
      <c r="N8" s="1139" t="s">
        <v>654</v>
      </c>
      <c r="O8" s="1137"/>
      <c r="P8" s="1139" t="s">
        <v>323</v>
      </c>
      <c r="Q8" s="1149"/>
      <c r="R8" s="1157" t="s">
        <v>989</v>
      </c>
      <c r="S8" s="1147"/>
      <c r="T8" s="1202"/>
      <c r="U8" s="1127"/>
      <c r="V8" s="1147" t="s">
        <v>654</v>
      </c>
      <c r="W8" s="1148"/>
      <c r="X8" s="1197" t="s">
        <v>617</v>
      </c>
      <c r="Y8" s="1198"/>
      <c r="Z8" s="1198"/>
      <c r="AA8" s="1198"/>
      <c r="AB8" s="1198"/>
      <c r="AC8" s="1198"/>
      <c r="AD8" s="1198"/>
      <c r="AE8" s="1199"/>
      <c r="AF8" s="1139"/>
    </row>
    <row r="9" spans="1:32" s="66" customFormat="1" ht="19.5" customHeight="1">
      <c r="A9" s="1137"/>
      <c r="B9" s="1139"/>
      <c r="C9" s="1149"/>
      <c r="D9" s="1149"/>
      <c r="E9" s="1137"/>
      <c r="F9" s="1139"/>
      <c r="G9" s="1137"/>
      <c r="H9" s="1139"/>
      <c r="I9" s="1149"/>
      <c r="J9" s="1157" t="s">
        <v>323</v>
      </c>
      <c r="K9" s="1148"/>
      <c r="L9" s="1157" t="s">
        <v>989</v>
      </c>
      <c r="M9" s="1148"/>
      <c r="N9" s="1139"/>
      <c r="O9" s="1137"/>
      <c r="P9" s="1139"/>
      <c r="Q9" s="1149"/>
      <c r="R9" s="1139"/>
      <c r="S9" s="1149"/>
      <c r="T9" s="1202"/>
      <c r="U9" s="1127"/>
      <c r="V9" s="1149"/>
      <c r="W9" s="1137"/>
      <c r="X9" s="1135" t="s">
        <v>770</v>
      </c>
      <c r="Y9" s="1127"/>
      <c r="Z9" s="1135" t="s">
        <v>754</v>
      </c>
      <c r="AA9" s="1127"/>
      <c r="AB9" s="1139" t="s">
        <v>865</v>
      </c>
      <c r="AC9" s="1137"/>
      <c r="AD9" s="1134" t="s">
        <v>755</v>
      </c>
      <c r="AE9" s="1201"/>
      <c r="AF9" s="1139"/>
    </row>
    <row r="10" spans="1:32" s="66" customFormat="1" ht="19.5" customHeight="1">
      <c r="A10" s="1137"/>
      <c r="B10" s="1139"/>
      <c r="C10" s="1149"/>
      <c r="D10" s="1149"/>
      <c r="E10" s="1137"/>
      <c r="F10" s="1139"/>
      <c r="G10" s="1137"/>
      <c r="H10" s="1139"/>
      <c r="I10" s="1149"/>
      <c r="J10" s="1139"/>
      <c r="K10" s="1137"/>
      <c r="L10" s="1139"/>
      <c r="M10" s="1137"/>
      <c r="N10" s="1139"/>
      <c r="O10" s="1137"/>
      <c r="P10" s="1139"/>
      <c r="Q10" s="1149"/>
      <c r="R10" s="1139"/>
      <c r="S10" s="1149"/>
      <c r="T10" s="1202"/>
      <c r="U10" s="1127"/>
      <c r="V10" s="1149"/>
      <c r="W10" s="1137"/>
      <c r="X10" s="1135"/>
      <c r="Y10" s="1127"/>
      <c r="Z10" s="1135"/>
      <c r="AA10" s="1127"/>
      <c r="AB10" s="1139"/>
      <c r="AC10" s="1137"/>
      <c r="AD10" s="1135"/>
      <c r="AE10" s="1202"/>
      <c r="AF10" s="1139"/>
    </row>
    <row r="11" spans="1:32" s="66" customFormat="1" ht="19.5" customHeight="1">
      <c r="A11" s="1138"/>
      <c r="B11" s="1140"/>
      <c r="C11" s="1150"/>
      <c r="D11" s="1150"/>
      <c r="E11" s="1138"/>
      <c r="F11" s="1140"/>
      <c r="G11" s="1138"/>
      <c r="H11" s="1140"/>
      <c r="I11" s="1150"/>
      <c r="J11" s="1140"/>
      <c r="K11" s="1138"/>
      <c r="L11" s="1140"/>
      <c r="M11" s="1138"/>
      <c r="N11" s="1140"/>
      <c r="O11" s="1138"/>
      <c r="P11" s="1140"/>
      <c r="Q11" s="1150"/>
      <c r="R11" s="1140"/>
      <c r="S11" s="1150"/>
      <c r="T11" s="1203"/>
      <c r="U11" s="1128"/>
      <c r="V11" s="1150"/>
      <c r="W11" s="1138"/>
      <c r="X11" s="1136"/>
      <c r="Y11" s="1128"/>
      <c r="Z11" s="1136"/>
      <c r="AA11" s="1128"/>
      <c r="AB11" s="1140"/>
      <c r="AC11" s="1138"/>
      <c r="AD11" s="1136"/>
      <c r="AE11" s="1203"/>
      <c r="AF11" s="1140"/>
    </row>
    <row r="12" spans="1:32" ht="19.5" customHeight="1">
      <c r="A12" s="200"/>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200"/>
    </row>
    <row r="13" spans="1:32" ht="19.5" customHeight="1">
      <c r="A13" s="200">
        <v>1</v>
      </c>
      <c r="B13" s="1196">
        <v>2019</v>
      </c>
      <c r="C13" s="1196"/>
      <c r="D13" s="1009" t="s">
        <v>1536</v>
      </c>
      <c r="E13" s="1009"/>
      <c r="F13" s="542">
        <v>9342714</v>
      </c>
      <c r="G13" s="1009"/>
      <c r="H13" s="542">
        <v>9246742</v>
      </c>
      <c r="I13" s="540"/>
      <c r="J13" s="542">
        <v>4758192</v>
      </c>
      <c r="K13" s="540"/>
      <c r="L13" s="542">
        <v>4488550</v>
      </c>
      <c r="M13" s="540"/>
      <c r="N13" s="542">
        <v>3845448</v>
      </c>
      <c r="O13" s="129"/>
      <c r="P13" s="129">
        <v>2123226</v>
      </c>
      <c r="Q13" s="129"/>
      <c r="R13" s="129">
        <v>1722222</v>
      </c>
      <c r="S13" s="129"/>
      <c r="T13" s="129">
        <v>2075233</v>
      </c>
      <c r="U13" s="129"/>
      <c r="V13" s="129">
        <v>3326061</v>
      </c>
      <c r="W13" s="129"/>
      <c r="X13" s="129">
        <v>79908</v>
      </c>
      <c r="Y13" s="129"/>
      <c r="Z13" s="129">
        <v>479824</v>
      </c>
      <c r="AA13" s="129"/>
      <c r="AB13" s="129">
        <v>1609476</v>
      </c>
      <c r="AC13" s="129"/>
      <c r="AD13" s="129">
        <v>1156853</v>
      </c>
      <c r="AE13" s="129"/>
      <c r="AF13" s="200">
        <v>1</v>
      </c>
    </row>
    <row r="14" spans="1:32" ht="19.5" customHeight="1">
      <c r="A14" s="200">
        <v>2</v>
      </c>
      <c r="B14" s="1196" t="s">
        <v>350</v>
      </c>
      <c r="C14" s="1196"/>
      <c r="D14" s="1009" t="s">
        <v>1537</v>
      </c>
      <c r="F14" s="542">
        <v>9242972</v>
      </c>
      <c r="H14" s="542">
        <v>9155113</v>
      </c>
      <c r="I14" s="540"/>
      <c r="J14" s="542">
        <v>5033209</v>
      </c>
      <c r="K14" s="540"/>
      <c r="L14" s="542">
        <v>4121904</v>
      </c>
      <c r="M14" s="540"/>
      <c r="N14" s="542">
        <v>3882770</v>
      </c>
      <c r="O14" s="129"/>
      <c r="P14" s="129">
        <v>2193418</v>
      </c>
      <c r="Q14" s="129"/>
      <c r="R14" s="129">
        <v>1689352</v>
      </c>
      <c r="S14" s="129"/>
      <c r="T14" s="129">
        <v>2255448</v>
      </c>
      <c r="U14" s="129"/>
      <c r="V14" s="129">
        <v>3016895</v>
      </c>
      <c r="W14" s="129"/>
      <c r="X14" s="129">
        <v>95508</v>
      </c>
      <c r="Y14" s="129"/>
      <c r="Z14" s="129">
        <v>488835</v>
      </c>
      <c r="AA14" s="129"/>
      <c r="AB14" s="129">
        <v>1281402</v>
      </c>
      <c r="AC14" s="129"/>
      <c r="AD14" s="129">
        <v>1151150</v>
      </c>
      <c r="AE14" s="129"/>
      <c r="AF14" s="200">
        <v>2</v>
      </c>
    </row>
    <row r="15" spans="1:32" ht="19.5" customHeight="1">
      <c r="A15" s="200">
        <v>3</v>
      </c>
      <c r="B15" s="1196">
        <v>2020</v>
      </c>
      <c r="C15" s="1196"/>
      <c r="D15" s="1009" t="s">
        <v>86</v>
      </c>
      <c r="F15" s="542">
        <v>4834883</v>
      </c>
      <c r="H15" s="542">
        <v>4778403</v>
      </c>
      <c r="I15" s="540"/>
      <c r="J15" s="542">
        <v>2938777</v>
      </c>
      <c r="K15" s="540"/>
      <c r="L15" s="542">
        <v>1839626</v>
      </c>
      <c r="M15" s="540"/>
      <c r="N15" s="542">
        <v>2045552</v>
      </c>
      <c r="O15" s="129"/>
      <c r="P15" s="129">
        <v>1255414</v>
      </c>
      <c r="Q15" s="129"/>
      <c r="R15" s="129">
        <v>790138</v>
      </c>
      <c r="S15" s="129"/>
      <c r="T15" s="129">
        <v>1355978</v>
      </c>
      <c r="U15" s="129"/>
      <c r="V15" s="129">
        <v>1376874</v>
      </c>
      <c r="W15" s="129"/>
      <c r="X15" s="129">
        <v>44196</v>
      </c>
      <c r="Y15" s="129"/>
      <c r="Z15" s="129">
        <v>283189</v>
      </c>
      <c r="AA15" s="129"/>
      <c r="AB15" s="129">
        <v>516520</v>
      </c>
      <c r="AC15" s="129"/>
      <c r="AD15" s="129">
        <v>532968</v>
      </c>
      <c r="AE15" s="129"/>
      <c r="AF15" s="200">
        <v>3</v>
      </c>
    </row>
    <row r="16" spans="1:32" ht="19.5" customHeight="1">
      <c r="A16" s="200">
        <v>4</v>
      </c>
      <c r="B16" s="1196" t="s">
        <v>350</v>
      </c>
      <c r="C16" s="1196"/>
      <c r="D16" s="1009" t="s">
        <v>1538</v>
      </c>
      <c r="F16" s="542">
        <v>5778282</v>
      </c>
      <c r="H16" s="542">
        <v>5710043</v>
      </c>
      <c r="I16" s="540"/>
      <c r="J16" s="542">
        <v>3441971</v>
      </c>
      <c r="K16" s="540"/>
      <c r="L16" s="542">
        <v>2268072</v>
      </c>
      <c r="M16" s="540"/>
      <c r="N16" s="542">
        <v>2548137</v>
      </c>
      <c r="O16" s="129"/>
      <c r="P16" s="129">
        <v>1545189</v>
      </c>
      <c r="Q16" s="129"/>
      <c r="R16" s="129">
        <v>1002948</v>
      </c>
      <c r="S16" s="129"/>
      <c r="T16" s="129">
        <v>1504720</v>
      </c>
      <c r="U16" s="129"/>
      <c r="V16" s="129">
        <v>1657185</v>
      </c>
      <c r="W16" s="129"/>
      <c r="X16" s="129">
        <v>55450</v>
      </c>
      <c r="Y16" s="129"/>
      <c r="Z16" s="129">
        <v>336612</v>
      </c>
      <c r="AA16" s="129"/>
      <c r="AB16" s="129">
        <v>630042</v>
      </c>
      <c r="AC16" s="129"/>
      <c r="AD16" s="129">
        <v>635082</v>
      </c>
      <c r="AE16" s="129"/>
      <c r="AF16" s="200">
        <v>4</v>
      </c>
    </row>
    <row r="17" spans="1:32" ht="19.5" customHeight="1">
      <c r="A17" s="200">
        <v>5</v>
      </c>
      <c r="B17" s="1196" t="s">
        <v>350</v>
      </c>
      <c r="C17" s="1196"/>
      <c r="D17" s="1009" t="s">
        <v>1539</v>
      </c>
      <c r="F17" s="542">
        <v>7725103</v>
      </c>
      <c r="H17" s="542">
        <v>7632526</v>
      </c>
      <c r="I17" s="540"/>
      <c r="J17" s="542">
        <v>4426351</v>
      </c>
      <c r="K17" s="540"/>
      <c r="L17" s="542">
        <v>3206175</v>
      </c>
      <c r="M17" s="540"/>
      <c r="N17" s="542">
        <v>3296279</v>
      </c>
      <c r="O17" s="129"/>
      <c r="P17" s="129">
        <v>1930216</v>
      </c>
      <c r="Q17" s="129"/>
      <c r="R17" s="129">
        <v>1366063</v>
      </c>
      <c r="S17" s="129"/>
      <c r="T17" s="129">
        <v>1990116</v>
      </c>
      <c r="U17" s="129"/>
      <c r="V17" s="129">
        <v>2346131</v>
      </c>
      <c r="W17" s="129"/>
      <c r="X17" s="129">
        <v>79922</v>
      </c>
      <c r="Y17" s="129"/>
      <c r="Z17" s="129">
        <v>426097</v>
      </c>
      <c r="AA17" s="129"/>
      <c r="AB17" s="129">
        <v>993658</v>
      </c>
      <c r="AC17" s="129"/>
      <c r="AD17" s="129">
        <v>846455</v>
      </c>
      <c r="AE17" s="129"/>
      <c r="AF17" s="200">
        <v>5</v>
      </c>
    </row>
    <row r="18" spans="1:32" ht="19.5" customHeight="1">
      <c r="A18" s="200">
        <v>6</v>
      </c>
      <c r="B18" s="1196" t="s">
        <v>350</v>
      </c>
      <c r="C18" s="1196"/>
      <c r="D18" s="1009" t="s">
        <v>1540</v>
      </c>
      <c r="F18" s="542">
        <v>7847674</v>
      </c>
      <c r="H18" s="542">
        <v>7762704</v>
      </c>
      <c r="I18" s="540"/>
      <c r="J18" s="542">
        <v>4228474</v>
      </c>
      <c r="K18" s="540"/>
      <c r="L18" s="542">
        <v>3534229</v>
      </c>
      <c r="M18" s="540"/>
      <c r="N18" s="542">
        <v>3205528</v>
      </c>
      <c r="O18" s="129"/>
      <c r="P18" s="129">
        <v>1828863</v>
      </c>
      <c r="Q18" s="129"/>
      <c r="R18" s="129">
        <v>1376666</v>
      </c>
      <c r="S18" s="129"/>
      <c r="T18" s="129">
        <v>1910016</v>
      </c>
      <c r="U18" s="129"/>
      <c r="V18" s="129">
        <v>2647159</v>
      </c>
      <c r="W18" s="129"/>
      <c r="X18" s="129">
        <v>69333</v>
      </c>
      <c r="Y18" s="129"/>
      <c r="Z18" s="129">
        <v>420263</v>
      </c>
      <c r="AA18" s="129"/>
      <c r="AB18" s="129">
        <v>1203370</v>
      </c>
      <c r="AC18" s="129"/>
      <c r="AD18" s="129">
        <v>954193</v>
      </c>
      <c r="AE18" s="129"/>
      <c r="AF18" s="200">
        <v>6</v>
      </c>
    </row>
    <row r="19" spans="1:32" ht="19.5" customHeight="1">
      <c r="A19" s="200">
        <v>7</v>
      </c>
      <c r="B19" s="1196" t="s">
        <v>350</v>
      </c>
      <c r="C19" s="1196"/>
      <c r="D19" s="1009" t="s">
        <v>1541</v>
      </c>
      <c r="F19" s="542">
        <v>8049853</v>
      </c>
      <c r="H19" s="542">
        <v>7960705</v>
      </c>
      <c r="I19" s="540"/>
      <c r="J19" s="542">
        <v>4303857</v>
      </c>
      <c r="K19" s="540"/>
      <c r="L19" s="542">
        <v>3656848</v>
      </c>
      <c r="M19" s="540"/>
      <c r="N19" s="542">
        <v>3304125</v>
      </c>
      <c r="O19" s="129"/>
      <c r="P19" s="129">
        <v>1909620</v>
      </c>
      <c r="Q19" s="129"/>
      <c r="R19" s="129">
        <v>1394505</v>
      </c>
      <c r="S19" s="129"/>
      <c r="T19" s="129">
        <v>1890337</v>
      </c>
      <c r="U19" s="129"/>
      <c r="V19" s="129">
        <v>2766243</v>
      </c>
      <c r="W19" s="129"/>
      <c r="X19" s="129">
        <v>76569</v>
      </c>
      <c r="Y19" s="129"/>
      <c r="Z19" s="129">
        <v>427331</v>
      </c>
      <c r="AA19" s="129"/>
      <c r="AB19" s="129">
        <v>1254293</v>
      </c>
      <c r="AC19" s="129"/>
      <c r="AD19" s="129">
        <v>1008050</v>
      </c>
      <c r="AE19" s="129"/>
      <c r="AF19" s="200">
        <v>7</v>
      </c>
    </row>
    <row r="20" spans="1:32" ht="19.5" customHeight="1">
      <c r="A20" s="200">
        <v>8</v>
      </c>
      <c r="B20" s="1196" t="s">
        <v>350</v>
      </c>
      <c r="C20" s="1196"/>
      <c r="D20" s="1009" t="s">
        <v>1542</v>
      </c>
      <c r="E20" s="199"/>
      <c r="F20" s="542">
        <v>8859476</v>
      </c>
      <c r="G20" s="199"/>
      <c r="H20" s="542">
        <v>8761670</v>
      </c>
      <c r="I20" s="199"/>
      <c r="J20" s="542">
        <v>4705329</v>
      </c>
      <c r="K20" s="199"/>
      <c r="L20" s="542">
        <v>4056340</v>
      </c>
      <c r="M20" s="199"/>
      <c r="N20" s="542">
        <v>3608616</v>
      </c>
      <c r="O20" s="199"/>
      <c r="P20" s="129">
        <v>2051508</v>
      </c>
      <c r="Q20" s="129"/>
      <c r="R20" s="129">
        <v>1557108</v>
      </c>
      <c r="S20" s="199"/>
      <c r="T20" s="129">
        <v>2100336</v>
      </c>
      <c r="U20" s="129"/>
      <c r="V20" s="129">
        <v>3052718</v>
      </c>
      <c r="W20" s="129"/>
      <c r="X20" s="129">
        <v>87484</v>
      </c>
      <c r="Y20" s="129"/>
      <c r="Z20" s="129">
        <v>466002</v>
      </c>
      <c r="AA20" s="129"/>
      <c r="AB20" s="129">
        <v>1370036</v>
      </c>
      <c r="AC20" s="129"/>
      <c r="AD20" s="129">
        <v>1129196</v>
      </c>
      <c r="AE20" s="129"/>
      <c r="AF20" s="200">
        <v>8</v>
      </c>
    </row>
    <row r="21" spans="1:32" s="130" customFormat="1" ht="19.5" customHeight="1">
      <c r="A21" s="200">
        <v>9</v>
      </c>
      <c r="B21" s="1196" t="s">
        <v>350</v>
      </c>
      <c r="C21" s="1196"/>
      <c r="D21" s="1009" t="s">
        <v>1543</v>
      </c>
      <c r="E21" s="199"/>
      <c r="F21" s="542">
        <v>8806034</v>
      </c>
      <c r="G21" s="199"/>
      <c r="H21" s="542">
        <v>8702909</v>
      </c>
      <c r="I21" s="437"/>
      <c r="J21" s="542">
        <v>4679024</v>
      </c>
      <c r="K21" s="437"/>
      <c r="L21" s="542">
        <v>4023885</v>
      </c>
      <c r="M21" s="437"/>
      <c r="N21" s="542">
        <v>3486529</v>
      </c>
      <c r="O21" s="437"/>
      <c r="P21" s="129">
        <v>1973297</v>
      </c>
      <c r="Q21" s="129"/>
      <c r="R21" s="129">
        <v>1513233</v>
      </c>
      <c r="S21" s="199"/>
      <c r="T21" s="129">
        <v>2162266</v>
      </c>
      <c r="U21" s="129"/>
      <c r="V21" s="129">
        <v>3054114</v>
      </c>
      <c r="W21" s="129"/>
      <c r="X21" s="129">
        <v>75742</v>
      </c>
      <c r="Y21" s="129"/>
      <c r="Z21" s="129">
        <v>467720</v>
      </c>
      <c r="AA21" s="129"/>
      <c r="AB21" s="129">
        <v>1435706</v>
      </c>
      <c r="AC21" s="129"/>
      <c r="AD21" s="129">
        <v>1074946</v>
      </c>
      <c r="AE21" s="129"/>
      <c r="AF21" s="200">
        <v>9</v>
      </c>
    </row>
    <row r="22" spans="1:32" ht="19.5" customHeight="1">
      <c r="A22" s="200">
        <v>10</v>
      </c>
      <c r="B22" s="1196" t="s">
        <v>350</v>
      </c>
      <c r="C22" s="1196"/>
      <c r="D22" s="1009" t="s">
        <v>1544</v>
      </c>
      <c r="F22" s="542">
        <v>8112132</v>
      </c>
      <c r="H22" s="542">
        <v>8021007</v>
      </c>
      <c r="I22" s="437"/>
      <c r="J22" s="542">
        <v>4318723</v>
      </c>
      <c r="K22" s="437"/>
      <c r="L22" s="542">
        <v>3702284</v>
      </c>
      <c r="M22" s="437"/>
      <c r="N22" s="542">
        <v>3270410</v>
      </c>
      <c r="O22" s="437"/>
      <c r="P22" s="129">
        <v>1844947</v>
      </c>
      <c r="Q22" s="129"/>
      <c r="R22" s="129">
        <v>1425463</v>
      </c>
      <c r="S22" s="31"/>
      <c r="T22" s="129">
        <v>1943461</v>
      </c>
      <c r="U22" s="129"/>
      <c r="V22" s="129">
        <v>2807136</v>
      </c>
      <c r="W22" s="129"/>
      <c r="X22" s="129">
        <v>82175</v>
      </c>
      <c r="Y22" s="129"/>
      <c r="Z22" s="129">
        <v>448140</v>
      </c>
      <c r="AA22" s="129"/>
      <c r="AB22" s="129">
        <v>1306495</v>
      </c>
      <c r="AC22" s="129"/>
      <c r="AD22" s="129">
        <v>970325</v>
      </c>
      <c r="AE22" s="129"/>
      <c r="AF22" s="200">
        <v>10</v>
      </c>
    </row>
    <row r="23" spans="1:32" ht="19.5" customHeight="1">
      <c r="A23" s="200">
        <v>11</v>
      </c>
      <c r="B23" s="1196" t="s">
        <v>350</v>
      </c>
      <c r="C23" s="1196"/>
      <c r="D23" s="1009" t="s">
        <v>193</v>
      </c>
      <c r="F23" s="542">
        <v>8956602</v>
      </c>
      <c r="H23" s="542">
        <v>8848697</v>
      </c>
      <c r="I23" s="437"/>
      <c r="J23" s="542">
        <v>4800848</v>
      </c>
      <c r="K23" s="437"/>
      <c r="L23" s="542">
        <v>4047849</v>
      </c>
      <c r="M23" s="437"/>
      <c r="N23" s="542">
        <v>3525981</v>
      </c>
      <c r="O23" s="437"/>
      <c r="P23" s="129">
        <v>2029378</v>
      </c>
      <c r="Q23" s="129"/>
      <c r="R23" s="129">
        <v>1496603</v>
      </c>
      <c r="S23" s="31"/>
      <c r="T23" s="129">
        <v>2173248</v>
      </c>
      <c r="U23" s="129"/>
      <c r="V23" s="129">
        <v>3149468</v>
      </c>
      <c r="W23" s="129"/>
      <c r="X23" s="129">
        <v>80908</v>
      </c>
      <c r="Y23" s="129"/>
      <c r="Z23" s="129">
        <v>517315</v>
      </c>
      <c r="AA23" s="129"/>
      <c r="AB23" s="129">
        <v>1452995</v>
      </c>
      <c r="AC23" s="129"/>
      <c r="AD23" s="129">
        <v>1098250</v>
      </c>
      <c r="AE23" s="129"/>
      <c r="AF23" s="200">
        <v>11</v>
      </c>
    </row>
    <row r="24" spans="1:32" ht="19.5" customHeight="1">
      <c r="A24" s="200">
        <v>12</v>
      </c>
      <c r="B24" s="1196" t="s">
        <v>350</v>
      </c>
      <c r="C24" s="1196"/>
      <c r="D24" s="1009" t="s">
        <v>1535</v>
      </c>
      <c r="F24" s="542">
        <v>9267975</v>
      </c>
      <c r="H24" s="542">
        <v>9163212</v>
      </c>
      <c r="I24" s="437"/>
      <c r="J24" s="542">
        <v>4865593</v>
      </c>
      <c r="K24" s="437"/>
      <c r="L24" s="542">
        <v>4297618</v>
      </c>
      <c r="M24" s="437"/>
      <c r="N24" s="542">
        <v>3644364</v>
      </c>
      <c r="O24" s="437"/>
      <c r="P24" s="129">
        <v>2035701</v>
      </c>
      <c r="Q24" s="129"/>
      <c r="R24" s="129">
        <v>1608663</v>
      </c>
      <c r="S24" s="31"/>
      <c r="T24" s="129">
        <v>2263965</v>
      </c>
      <c r="U24" s="129"/>
      <c r="V24" s="129">
        <v>3254883</v>
      </c>
      <c r="W24" s="129"/>
      <c r="X24" s="129">
        <v>87022</v>
      </c>
      <c r="Y24" s="129"/>
      <c r="Z24" s="129">
        <v>478906</v>
      </c>
      <c r="AA24" s="129"/>
      <c r="AB24" s="129">
        <v>1522168</v>
      </c>
      <c r="AC24" s="129"/>
      <c r="AD24" s="129">
        <v>1166788</v>
      </c>
      <c r="AE24" s="129"/>
      <c r="AF24" s="200">
        <v>12</v>
      </c>
    </row>
    <row r="25" spans="1:32" ht="19.5" customHeight="1">
      <c r="A25" s="200">
        <v>13</v>
      </c>
      <c r="B25" s="1196" t="s">
        <v>350</v>
      </c>
      <c r="C25" s="1196"/>
      <c r="D25" s="1009" t="s">
        <v>1536</v>
      </c>
      <c r="F25" s="542">
        <v>10004745</v>
      </c>
      <c r="H25" s="542">
        <v>9899324</v>
      </c>
      <c r="I25" s="437"/>
      <c r="J25" s="542">
        <v>5234503</v>
      </c>
      <c r="K25" s="437"/>
      <c r="L25" s="542">
        <v>4664821</v>
      </c>
      <c r="M25" s="437"/>
      <c r="N25" s="542">
        <v>3955148</v>
      </c>
      <c r="O25" s="437"/>
      <c r="P25" s="129">
        <v>2169490</v>
      </c>
      <c r="Q25" s="129"/>
      <c r="R25" s="129">
        <v>1785658</v>
      </c>
      <c r="S25" s="31"/>
      <c r="T25" s="129">
        <v>2402014</v>
      </c>
      <c r="U25" s="129"/>
      <c r="V25" s="129">
        <v>3542161</v>
      </c>
      <c r="W25" s="129"/>
      <c r="X25" s="129">
        <v>93304</v>
      </c>
      <c r="Y25" s="129"/>
      <c r="Z25" s="129">
        <v>569694</v>
      </c>
      <c r="AA25" s="129"/>
      <c r="AB25" s="129">
        <v>1582633</v>
      </c>
      <c r="AC25" s="129"/>
      <c r="AD25" s="129">
        <v>1296531</v>
      </c>
      <c r="AE25" s="129"/>
      <c r="AF25" s="200">
        <v>13</v>
      </c>
    </row>
    <row r="26" spans="1:32" ht="19.5" customHeight="1">
      <c r="A26" s="200"/>
      <c r="B26" s="1196"/>
      <c r="C26" s="1196"/>
      <c r="D26" s="1009"/>
      <c r="F26" s="542"/>
      <c r="H26" s="437"/>
      <c r="I26" s="437"/>
      <c r="J26" s="437"/>
      <c r="K26" s="437"/>
      <c r="L26" s="437"/>
      <c r="M26" s="437"/>
      <c r="N26" s="437"/>
      <c r="O26" s="437"/>
      <c r="P26" s="437"/>
      <c r="Q26" s="437"/>
      <c r="R26" s="437"/>
      <c r="S26" s="31"/>
      <c r="T26" s="437"/>
      <c r="U26" s="437"/>
      <c r="V26" s="437"/>
      <c r="W26" s="437"/>
      <c r="X26" s="437"/>
      <c r="Y26" s="437"/>
      <c r="Z26" s="437"/>
      <c r="AA26" s="437"/>
      <c r="AB26" s="437"/>
      <c r="AC26" s="437"/>
      <c r="AD26" s="437"/>
      <c r="AE26" s="437"/>
      <c r="AF26" s="200"/>
    </row>
    <row r="27" spans="1:32" ht="19.5" customHeight="1">
      <c r="A27" s="199" t="s">
        <v>1545</v>
      </c>
      <c r="B27" s="199"/>
      <c r="C27" s="199"/>
      <c r="D27" s="199"/>
      <c r="E27" s="199"/>
      <c r="F27" s="199"/>
      <c r="G27" s="199"/>
      <c r="H27" s="199"/>
      <c r="I27" s="199"/>
      <c r="J27" s="199"/>
      <c r="K27" s="199"/>
      <c r="L27" s="199"/>
      <c r="M27" s="199"/>
      <c r="N27" s="199"/>
      <c r="O27" s="199"/>
      <c r="P27" s="199"/>
      <c r="Q27" s="199"/>
      <c r="R27" s="199"/>
      <c r="S27" s="31"/>
      <c r="T27" s="440" t="s">
        <v>1545</v>
      </c>
      <c r="U27" s="437"/>
      <c r="V27" s="437"/>
      <c r="W27" s="437"/>
      <c r="X27" s="437"/>
      <c r="Y27" s="437"/>
      <c r="Z27" s="437"/>
      <c r="AA27" s="437"/>
      <c r="AB27" s="437"/>
      <c r="AC27" s="437"/>
      <c r="AD27" s="437"/>
      <c r="AE27" s="437"/>
      <c r="AF27" s="200"/>
    </row>
    <row r="28" spans="1:32" ht="19.5" customHeight="1">
      <c r="A28" s="200"/>
      <c r="B28" s="1196"/>
      <c r="C28" s="1196"/>
      <c r="D28" s="1009"/>
      <c r="F28" s="542"/>
      <c r="H28" s="540"/>
      <c r="I28" s="540"/>
      <c r="J28" s="540"/>
      <c r="K28" s="540"/>
      <c r="L28" s="540"/>
      <c r="M28" s="540"/>
      <c r="N28" s="540"/>
      <c r="O28" s="129"/>
      <c r="P28" s="129"/>
      <c r="Q28" s="129"/>
      <c r="R28" s="129"/>
      <c r="S28" s="31"/>
      <c r="T28" s="129"/>
      <c r="U28" s="129"/>
      <c r="V28" s="129"/>
      <c r="W28" s="129"/>
      <c r="X28" s="129"/>
      <c r="Y28" s="129"/>
      <c r="Z28" s="129"/>
      <c r="AA28" s="129"/>
      <c r="AB28" s="129"/>
      <c r="AC28" s="129"/>
      <c r="AD28" s="129"/>
      <c r="AE28" s="129"/>
      <c r="AF28" s="200"/>
    </row>
    <row r="29" spans="1:32" ht="19.5" customHeight="1">
      <c r="A29" s="200">
        <v>1</v>
      </c>
      <c r="B29" s="1196">
        <v>2019</v>
      </c>
      <c r="C29" s="1196"/>
      <c r="D29" s="1009" t="s">
        <v>1536</v>
      </c>
      <c r="E29" s="199"/>
      <c r="F29" s="437">
        <v>4</v>
      </c>
      <c r="G29" s="199"/>
      <c r="H29" s="437">
        <v>4.2</v>
      </c>
      <c r="I29" s="199"/>
      <c r="J29" s="437">
        <v>0.1</v>
      </c>
      <c r="K29" s="437"/>
      <c r="L29" s="437">
        <v>8.9</v>
      </c>
      <c r="M29" s="437"/>
      <c r="N29" s="437">
        <v>4.9000000000000004</v>
      </c>
      <c r="O29" s="437"/>
      <c r="P29" s="437">
        <v>-1.4</v>
      </c>
      <c r="Q29" s="437"/>
      <c r="R29" s="437">
        <v>13.8</v>
      </c>
      <c r="S29" s="437"/>
      <c r="T29" s="437">
        <v>0.6</v>
      </c>
      <c r="U29" s="437"/>
      <c r="V29" s="437">
        <v>5.7</v>
      </c>
      <c r="W29" s="437"/>
      <c r="X29" s="437">
        <v>0.9</v>
      </c>
      <c r="Y29" s="437"/>
      <c r="Z29" s="437">
        <v>4.9000000000000004</v>
      </c>
      <c r="AA29" s="437"/>
      <c r="AB29" s="437">
        <v>5.4</v>
      </c>
      <c r="AC29" s="437"/>
      <c r="AD29" s="437">
        <v>6.8</v>
      </c>
      <c r="AE29" s="437"/>
      <c r="AF29" s="200">
        <v>1</v>
      </c>
    </row>
    <row r="30" spans="1:32" s="541" customFormat="1" ht="19.5" customHeight="1">
      <c r="A30" s="200">
        <v>2</v>
      </c>
      <c r="B30" s="1196" t="s">
        <v>350</v>
      </c>
      <c r="C30" s="1196"/>
      <c r="D30" s="1009" t="s">
        <v>1537</v>
      </c>
      <c r="E30" s="199"/>
      <c r="F30" s="437">
        <v>-1.1000000000000001</v>
      </c>
      <c r="G30" s="199"/>
      <c r="H30" s="437">
        <v>-1</v>
      </c>
      <c r="I30" s="437"/>
      <c r="J30" s="437">
        <v>5.8</v>
      </c>
      <c r="K30" s="437"/>
      <c r="L30" s="437">
        <v>-8.1999999999999993</v>
      </c>
      <c r="M30" s="437"/>
      <c r="N30" s="437">
        <v>1</v>
      </c>
      <c r="O30" s="437"/>
      <c r="P30" s="437">
        <v>3.3</v>
      </c>
      <c r="Q30" s="437"/>
      <c r="R30" s="437">
        <v>-1.9</v>
      </c>
      <c r="S30" s="437"/>
      <c r="T30" s="437">
        <v>8.6999999999999993</v>
      </c>
      <c r="U30" s="437"/>
      <c r="V30" s="437">
        <v>-9.3000000000000007</v>
      </c>
      <c r="W30" s="437"/>
      <c r="X30" s="437">
        <v>19.5</v>
      </c>
      <c r="Y30" s="437"/>
      <c r="Z30" s="437">
        <v>1.9</v>
      </c>
      <c r="AA30" s="437"/>
      <c r="AB30" s="437">
        <v>-20.399999999999999</v>
      </c>
      <c r="AC30" s="437"/>
      <c r="AD30" s="437">
        <v>-0.5</v>
      </c>
      <c r="AE30" s="437"/>
      <c r="AF30" s="200">
        <v>2</v>
      </c>
    </row>
    <row r="31" spans="1:32" ht="19.5" customHeight="1">
      <c r="A31" s="200">
        <v>3</v>
      </c>
      <c r="B31" s="1196">
        <v>2020</v>
      </c>
      <c r="C31" s="1196"/>
      <c r="D31" s="1009" t="s">
        <v>86</v>
      </c>
      <c r="F31" s="437">
        <v>-47.7</v>
      </c>
      <c r="H31" s="437">
        <v>-47.8</v>
      </c>
      <c r="I31" s="437"/>
      <c r="J31" s="437">
        <v>-41.6</v>
      </c>
      <c r="K31" s="437"/>
      <c r="L31" s="437">
        <v>-55.4</v>
      </c>
      <c r="M31" s="437"/>
      <c r="N31" s="437">
        <v>-47.3</v>
      </c>
      <c r="O31" s="437"/>
      <c r="P31" s="437">
        <v>-42.8</v>
      </c>
      <c r="Q31" s="437"/>
      <c r="R31" s="437">
        <v>-53.2</v>
      </c>
      <c r="S31" s="437"/>
      <c r="T31" s="437">
        <v>-39.9</v>
      </c>
      <c r="U31" s="437"/>
      <c r="V31" s="437">
        <v>-54.4</v>
      </c>
      <c r="W31" s="437"/>
      <c r="X31" s="437">
        <v>-53.7</v>
      </c>
      <c r="Y31" s="437"/>
      <c r="Z31" s="437">
        <v>-42.1</v>
      </c>
      <c r="AA31" s="437"/>
      <c r="AB31" s="437">
        <v>-59.7</v>
      </c>
      <c r="AC31" s="437"/>
      <c r="AD31" s="437">
        <v>-53.7</v>
      </c>
      <c r="AE31" s="437"/>
      <c r="AF31" s="200">
        <v>3</v>
      </c>
    </row>
    <row r="32" spans="1:32" ht="19.5" customHeight="1">
      <c r="A32" s="200">
        <v>4</v>
      </c>
      <c r="B32" s="1196" t="s">
        <v>350</v>
      </c>
      <c r="C32" s="1196"/>
      <c r="D32" s="1009" t="s">
        <v>1538</v>
      </c>
      <c r="F32" s="437">
        <v>19.5</v>
      </c>
      <c r="H32" s="437">
        <v>19.5</v>
      </c>
      <c r="I32" s="437"/>
      <c r="J32" s="437">
        <v>17.100000000000001</v>
      </c>
      <c r="K32" s="437"/>
      <c r="L32" s="437">
        <v>23.3</v>
      </c>
      <c r="M32" s="437"/>
      <c r="N32" s="437">
        <v>24.6</v>
      </c>
      <c r="O32" s="437"/>
      <c r="P32" s="437">
        <v>23.1</v>
      </c>
      <c r="Q32" s="437"/>
      <c r="R32" s="437">
        <v>26.9</v>
      </c>
      <c r="S32" s="437"/>
      <c r="T32" s="437">
        <v>11</v>
      </c>
      <c r="U32" s="437"/>
      <c r="V32" s="437">
        <v>20.399999999999999</v>
      </c>
      <c r="W32" s="437"/>
      <c r="X32" s="437">
        <v>25.5</v>
      </c>
      <c r="Y32" s="437"/>
      <c r="Z32" s="437">
        <v>18.899999999999999</v>
      </c>
      <c r="AA32" s="437"/>
      <c r="AB32" s="437">
        <v>22</v>
      </c>
      <c r="AC32" s="437"/>
      <c r="AD32" s="437">
        <v>19.2</v>
      </c>
      <c r="AE32" s="437"/>
      <c r="AF32" s="200">
        <v>4</v>
      </c>
    </row>
    <row r="33" spans="1:32" ht="19.5" customHeight="1">
      <c r="A33" s="200">
        <v>5</v>
      </c>
      <c r="B33" s="1196" t="s">
        <v>350</v>
      </c>
      <c r="C33" s="1196"/>
      <c r="D33" s="1009" t="s">
        <v>1539</v>
      </c>
      <c r="F33" s="437">
        <v>33.700000000000003</v>
      </c>
      <c r="H33" s="437">
        <v>33.700000000000003</v>
      </c>
      <c r="I33" s="437"/>
      <c r="J33" s="437">
        <v>28.6</v>
      </c>
      <c r="K33" s="437"/>
      <c r="L33" s="437">
        <v>41.4</v>
      </c>
      <c r="M33" s="437"/>
      <c r="N33" s="437">
        <v>29.4</v>
      </c>
      <c r="O33" s="437"/>
      <c r="P33" s="437">
        <v>24.9</v>
      </c>
      <c r="Q33" s="437"/>
      <c r="R33" s="437">
        <v>36.200000000000003</v>
      </c>
      <c r="S33" s="437"/>
      <c r="T33" s="437">
        <v>32.299999999999997</v>
      </c>
      <c r="U33" s="437"/>
      <c r="V33" s="437">
        <v>41.6</v>
      </c>
      <c r="W33" s="437"/>
      <c r="X33" s="437">
        <v>44.1</v>
      </c>
      <c r="Y33" s="437"/>
      <c r="Z33" s="437">
        <v>26.6</v>
      </c>
      <c r="AA33" s="437"/>
      <c r="AB33" s="437">
        <v>57.7</v>
      </c>
      <c r="AC33" s="437"/>
      <c r="AD33" s="437">
        <v>33.299999999999997</v>
      </c>
      <c r="AE33" s="437"/>
      <c r="AF33" s="200">
        <v>5</v>
      </c>
    </row>
    <row r="34" spans="1:32" ht="19.5" customHeight="1">
      <c r="A34" s="200">
        <v>6</v>
      </c>
      <c r="B34" s="1196" t="s">
        <v>350</v>
      </c>
      <c r="C34" s="1196"/>
      <c r="D34" s="1009" t="s">
        <v>1540</v>
      </c>
      <c r="F34" s="437">
        <v>1.6</v>
      </c>
      <c r="H34" s="437">
        <v>1.7</v>
      </c>
      <c r="I34" s="437"/>
      <c r="J34" s="437">
        <v>-4.5</v>
      </c>
      <c r="K34" s="437"/>
      <c r="L34" s="437">
        <v>10.199999999999999</v>
      </c>
      <c r="M34" s="437"/>
      <c r="N34" s="437">
        <v>-2.8</v>
      </c>
      <c r="O34" s="437"/>
      <c r="P34" s="437">
        <v>-5.3</v>
      </c>
      <c r="Q34" s="437"/>
      <c r="R34" s="437">
        <v>0.8</v>
      </c>
      <c r="S34" s="437"/>
      <c r="T34" s="437">
        <v>-4</v>
      </c>
      <c r="U34" s="437"/>
      <c r="V34" s="437">
        <v>12.8</v>
      </c>
      <c r="W34" s="437"/>
      <c r="X34" s="437">
        <v>-13.2</v>
      </c>
      <c r="Y34" s="437"/>
      <c r="Z34" s="437">
        <v>-1.4</v>
      </c>
      <c r="AA34" s="437"/>
      <c r="AB34" s="437">
        <v>21.1</v>
      </c>
      <c r="AC34" s="437"/>
      <c r="AD34" s="437">
        <v>12.7</v>
      </c>
      <c r="AE34" s="437"/>
      <c r="AF34" s="200">
        <v>6</v>
      </c>
    </row>
    <row r="35" spans="1:32" ht="19.5" customHeight="1">
      <c r="A35" s="200">
        <v>7</v>
      </c>
      <c r="B35" s="1196" t="s">
        <v>350</v>
      </c>
      <c r="C35" s="1196"/>
      <c r="D35" s="1009" t="s">
        <v>1541</v>
      </c>
      <c r="F35" s="437">
        <v>2.6</v>
      </c>
      <c r="H35" s="437">
        <v>2.6</v>
      </c>
      <c r="I35" s="437"/>
      <c r="J35" s="437">
        <v>1.8</v>
      </c>
      <c r="K35" s="437"/>
      <c r="L35" s="437">
        <v>3.5</v>
      </c>
      <c r="M35" s="437"/>
      <c r="N35" s="437">
        <v>3.1</v>
      </c>
      <c r="O35" s="437"/>
      <c r="P35" s="437">
        <v>4.4000000000000004</v>
      </c>
      <c r="Q35" s="437"/>
      <c r="R35" s="437">
        <v>1.3</v>
      </c>
      <c r="S35" s="437"/>
      <c r="T35" s="437">
        <v>-1</v>
      </c>
      <c r="U35" s="437"/>
      <c r="V35" s="437">
        <v>4.5</v>
      </c>
      <c r="W35" s="437"/>
      <c r="X35" s="437">
        <v>10.4</v>
      </c>
      <c r="Y35" s="437"/>
      <c r="Z35" s="437">
        <v>1.7</v>
      </c>
      <c r="AA35" s="437"/>
      <c r="AB35" s="437">
        <v>4.2</v>
      </c>
      <c r="AC35" s="437"/>
      <c r="AD35" s="437">
        <v>5.6</v>
      </c>
      <c r="AE35" s="437"/>
      <c r="AF35" s="200">
        <v>7</v>
      </c>
    </row>
    <row r="36" spans="1:32" ht="19.5" customHeight="1">
      <c r="A36" s="200">
        <v>8</v>
      </c>
      <c r="B36" s="1196" t="s">
        <v>350</v>
      </c>
      <c r="C36" s="1196"/>
      <c r="D36" s="1009" t="s">
        <v>1542</v>
      </c>
      <c r="F36" s="437">
        <v>10.1</v>
      </c>
      <c r="H36" s="437">
        <v>10.1</v>
      </c>
      <c r="I36" s="437"/>
      <c r="J36" s="437">
        <v>9.3000000000000007</v>
      </c>
      <c r="K36" s="437"/>
      <c r="L36" s="437">
        <v>10.9</v>
      </c>
      <c r="M36" s="437"/>
      <c r="N36" s="437">
        <v>9.1999999999999993</v>
      </c>
      <c r="O36" s="437"/>
      <c r="P36" s="437">
        <v>7.4</v>
      </c>
      <c r="Q36" s="437"/>
      <c r="R36" s="437">
        <v>11.7</v>
      </c>
      <c r="S36" s="437"/>
      <c r="T36" s="437">
        <v>11.1</v>
      </c>
      <c r="U36" s="437"/>
      <c r="V36" s="437">
        <v>10.4</v>
      </c>
      <c r="W36" s="437"/>
      <c r="X36" s="437">
        <v>14.3</v>
      </c>
      <c r="Y36" s="437"/>
      <c r="Z36" s="437">
        <v>9</v>
      </c>
      <c r="AA36" s="437"/>
      <c r="AB36" s="437">
        <v>9.1999999999999993</v>
      </c>
      <c r="AC36" s="437"/>
      <c r="AD36" s="437">
        <v>12</v>
      </c>
      <c r="AE36" s="437"/>
      <c r="AF36" s="200">
        <v>8</v>
      </c>
    </row>
    <row r="37" spans="1:32" ht="19.5" customHeight="1">
      <c r="A37" s="200">
        <v>9</v>
      </c>
      <c r="B37" s="1196" t="s">
        <v>350</v>
      </c>
      <c r="C37" s="1196"/>
      <c r="D37" s="1009" t="s">
        <v>1543</v>
      </c>
      <c r="F37" s="437">
        <v>-0.6</v>
      </c>
      <c r="H37" s="437">
        <v>-0.7</v>
      </c>
      <c r="J37" s="437">
        <v>-0.6</v>
      </c>
      <c r="K37" s="437"/>
      <c r="L37" s="437">
        <v>-0.8</v>
      </c>
      <c r="M37" s="437"/>
      <c r="N37" s="437">
        <v>-3.4</v>
      </c>
      <c r="O37" s="437"/>
      <c r="P37" s="437">
        <v>-3.8</v>
      </c>
      <c r="Q37" s="437"/>
      <c r="R37" s="437">
        <v>-2.8</v>
      </c>
      <c r="S37" s="437"/>
      <c r="T37" s="437">
        <v>2.9</v>
      </c>
      <c r="U37" s="437"/>
      <c r="V37" s="437">
        <v>0</v>
      </c>
      <c r="W37" s="437"/>
      <c r="X37" s="437">
        <v>-13.4</v>
      </c>
      <c r="Y37" s="437"/>
      <c r="Z37" s="437">
        <v>0.4</v>
      </c>
      <c r="AA37" s="437"/>
      <c r="AB37" s="437">
        <v>4.8</v>
      </c>
      <c r="AC37" s="437"/>
      <c r="AD37" s="437">
        <v>-4.8</v>
      </c>
      <c r="AE37" s="437"/>
      <c r="AF37" s="200">
        <v>9</v>
      </c>
    </row>
    <row r="38" spans="1:32" ht="19.5" customHeight="1">
      <c r="A38" s="200">
        <v>10</v>
      </c>
      <c r="B38" s="1196" t="s">
        <v>350</v>
      </c>
      <c r="C38" s="1196"/>
      <c r="D38" s="1009" t="s">
        <v>1544</v>
      </c>
      <c r="F38" s="437">
        <v>-7.9</v>
      </c>
      <c r="H38" s="437">
        <v>-7.8</v>
      </c>
      <c r="J38" s="437">
        <v>-7.7</v>
      </c>
      <c r="K38" s="437"/>
      <c r="L38" s="437">
        <v>-8</v>
      </c>
      <c r="M38" s="437"/>
      <c r="N38" s="437">
        <v>-6.2</v>
      </c>
      <c r="O38" s="437"/>
      <c r="P38" s="437">
        <v>-6.5</v>
      </c>
      <c r="Q38" s="437"/>
      <c r="R38" s="437">
        <v>-5.8</v>
      </c>
      <c r="S38" s="437"/>
      <c r="T38" s="437">
        <v>-10.1</v>
      </c>
      <c r="U38" s="437"/>
      <c r="V38" s="437">
        <v>-8.1</v>
      </c>
      <c r="W38" s="437"/>
      <c r="X38" s="437">
        <v>8.5</v>
      </c>
      <c r="Y38" s="437"/>
      <c r="Z38" s="437">
        <v>-4.2</v>
      </c>
      <c r="AA38" s="437"/>
      <c r="AB38" s="437">
        <v>-9</v>
      </c>
      <c r="AC38" s="437"/>
      <c r="AD38" s="437">
        <v>-9.6999999999999993</v>
      </c>
      <c r="AE38" s="437"/>
      <c r="AF38" s="200">
        <v>10</v>
      </c>
    </row>
    <row r="39" spans="1:32" ht="19.5" customHeight="1">
      <c r="A39" s="200">
        <v>11</v>
      </c>
      <c r="B39" s="1196" t="s">
        <v>350</v>
      </c>
      <c r="C39" s="1196"/>
      <c r="D39" s="1009" t="s">
        <v>193</v>
      </c>
      <c r="F39" s="437">
        <v>10.4</v>
      </c>
      <c r="H39" s="437">
        <v>10.3</v>
      </c>
      <c r="J39" s="437">
        <v>11.2</v>
      </c>
      <c r="K39" s="437"/>
      <c r="L39" s="437">
        <v>9.3000000000000007</v>
      </c>
      <c r="M39" s="437"/>
      <c r="N39" s="437">
        <v>7.8</v>
      </c>
      <c r="O39" s="437"/>
      <c r="P39" s="437">
        <v>10</v>
      </c>
      <c r="Q39" s="437"/>
      <c r="R39" s="437">
        <v>5</v>
      </c>
      <c r="S39" s="437"/>
      <c r="T39" s="437">
        <v>11.8</v>
      </c>
      <c r="U39" s="437"/>
      <c r="V39" s="437">
        <v>12.2</v>
      </c>
      <c r="W39" s="437"/>
      <c r="X39" s="437">
        <v>-1.5</v>
      </c>
      <c r="Y39" s="437"/>
      <c r="Z39" s="437">
        <v>15.4</v>
      </c>
      <c r="AA39" s="437"/>
      <c r="AB39" s="437">
        <v>11.2</v>
      </c>
      <c r="AC39" s="437"/>
      <c r="AD39" s="437">
        <v>13.2</v>
      </c>
      <c r="AE39" s="437"/>
      <c r="AF39" s="200">
        <v>11</v>
      </c>
    </row>
    <row r="40" spans="1:32" ht="19.5" customHeight="1">
      <c r="A40" s="200">
        <v>12</v>
      </c>
      <c r="B40" s="1196" t="s">
        <v>350</v>
      </c>
      <c r="C40" s="1196"/>
      <c r="D40" s="1009" t="s">
        <v>1535</v>
      </c>
      <c r="F40" s="437">
        <v>3.5</v>
      </c>
      <c r="H40" s="437">
        <v>3.6</v>
      </c>
      <c r="J40" s="437">
        <v>1.3</v>
      </c>
      <c r="K40" s="437"/>
      <c r="L40" s="437">
        <v>6.2</v>
      </c>
      <c r="M40" s="437"/>
      <c r="N40" s="437">
        <v>3.4</v>
      </c>
      <c r="O40" s="437"/>
      <c r="P40" s="437">
        <v>0.3</v>
      </c>
      <c r="Q40" s="437"/>
      <c r="R40" s="437">
        <v>7.5</v>
      </c>
      <c r="S40" s="437"/>
      <c r="T40" s="437">
        <v>4.2</v>
      </c>
      <c r="U40" s="437"/>
      <c r="V40" s="437">
        <v>3.3</v>
      </c>
      <c r="W40" s="437"/>
      <c r="X40" s="437">
        <v>7.6</v>
      </c>
      <c r="Y40" s="437"/>
      <c r="Z40" s="437">
        <v>-7.4</v>
      </c>
      <c r="AA40" s="437"/>
      <c r="AB40" s="437">
        <v>4.8</v>
      </c>
      <c r="AC40" s="437"/>
      <c r="AD40" s="437">
        <v>6.2</v>
      </c>
      <c r="AE40" s="437"/>
      <c r="AF40" s="200">
        <v>12</v>
      </c>
    </row>
    <row r="41" spans="1:32" ht="19.5" customHeight="1">
      <c r="A41" s="200">
        <v>13</v>
      </c>
      <c r="B41" s="1196" t="s">
        <v>350</v>
      </c>
      <c r="C41" s="1196"/>
      <c r="D41" s="1009" t="s">
        <v>1536</v>
      </c>
      <c r="F41" s="437">
        <v>7.9</v>
      </c>
      <c r="H41" s="437">
        <v>8</v>
      </c>
      <c r="J41" s="437">
        <v>7.6</v>
      </c>
      <c r="K41" s="437"/>
      <c r="L41" s="437">
        <v>8.5</v>
      </c>
      <c r="M41" s="437"/>
      <c r="N41" s="437">
        <v>8.5</v>
      </c>
      <c r="O41" s="437"/>
      <c r="P41" s="437">
        <v>6.6</v>
      </c>
      <c r="Q41" s="437"/>
      <c r="R41" s="437">
        <v>11</v>
      </c>
      <c r="S41" s="437"/>
      <c r="T41" s="437">
        <v>6.1</v>
      </c>
      <c r="U41" s="437"/>
      <c r="V41" s="437">
        <v>8.8000000000000007</v>
      </c>
      <c r="W41" s="437"/>
      <c r="X41" s="437">
        <v>7.2</v>
      </c>
      <c r="Y41" s="437"/>
      <c r="Z41" s="437">
        <v>19</v>
      </c>
      <c r="AA41" s="437"/>
      <c r="AB41" s="437">
        <v>4</v>
      </c>
      <c r="AC41" s="437"/>
      <c r="AD41" s="437">
        <v>11.1</v>
      </c>
      <c r="AE41" s="437"/>
      <c r="AF41" s="200">
        <v>13</v>
      </c>
    </row>
    <row r="42" spans="1:32" ht="19.5" customHeight="1">
      <c r="A42" s="200"/>
      <c r="B42" s="1196"/>
      <c r="C42" s="1196"/>
      <c r="D42" s="1009"/>
      <c r="F42" s="437"/>
      <c r="T42" s="129"/>
      <c r="U42" s="129"/>
      <c r="V42" s="129"/>
      <c r="W42" s="129"/>
      <c r="X42" s="129"/>
      <c r="Y42" s="129"/>
      <c r="Z42" s="129"/>
      <c r="AA42" s="129"/>
      <c r="AB42" s="129"/>
      <c r="AC42" s="129"/>
      <c r="AD42" s="129"/>
      <c r="AE42" s="129"/>
      <c r="AF42" s="200"/>
    </row>
    <row r="43" spans="1:32" ht="19.5" customHeight="1">
      <c r="A43" s="199" t="s">
        <v>1281</v>
      </c>
      <c r="B43" s="604"/>
      <c r="C43" s="604"/>
      <c r="D43" s="1009"/>
      <c r="F43" s="437"/>
      <c r="T43" s="602" t="s">
        <v>1281</v>
      </c>
      <c r="U43" s="129"/>
      <c r="V43" s="129"/>
      <c r="W43" s="129"/>
      <c r="X43" s="129"/>
      <c r="Y43" s="129"/>
      <c r="Z43" s="129"/>
      <c r="AA43" s="129"/>
      <c r="AB43" s="129"/>
      <c r="AC43" s="129"/>
      <c r="AD43" s="129"/>
      <c r="AE43" s="129"/>
      <c r="AF43" s="200"/>
    </row>
    <row r="44" spans="1:32" ht="19.5" customHeight="1">
      <c r="A44" s="200"/>
      <c r="B44" s="1196"/>
      <c r="C44" s="1196"/>
      <c r="D44" s="1009"/>
      <c r="F44" s="437"/>
      <c r="T44" s="129"/>
      <c r="U44" s="129"/>
      <c r="V44" s="129"/>
      <c r="W44" s="129"/>
      <c r="X44" s="129"/>
      <c r="Y44" s="129"/>
      <c r="Z44" s="129"/>
      <c r="AA44" s="129"/>
      <c r="AB44" s="129"/>
      <c r="AC44" s="129"/>
      <c r="AD44" s="129"/>
      <c r="AE44" s="129"/>
      <c r="AF44" s="200"/>
    </row>
    <row r="45" spans="1:32" ht="19.5" customHeight="1">
      <c r="A45" s="200">
        <v>1</v>
      </c>
      <c r="B45" s="1196">
        <v>2019</v>
      </c>
      <c r="C45" s="1196"/>
      <c r="D45" s="1009" t="s">
        <v>1536</v>
      </c>
      <c r="F45" s="437">
        <v>1.2</v>
      </c>
      <c r="H45" s="437">
        <v>1.3</v>
      </c>
      <c r="J45" s="437">
        <v>-1.1000000000000001</v>
      </c>
      <c r="K45" s="437"/>
      <c r="L45" s="437">
        <v>3.9</v>
      </c>
      <c r="M45" s="437"/>
      <c r="N45" s="437">
        <v>-1</v>
      </c>
      <c r="O45" s="437"/>
      <c r="P45" s="437">
        <v>-7</v>
      </c>
      <c r="Q45" s="437"/>
      <c r="R45" s="437">
        <v>7.6</v>
      </c>
      <c r="S45" s="437"/>
      <c r="T45" s="437">
        <v>4.0999999999999996</v>
      </c>
      <c r="U45" s="437"/>
      <c r="V45" s="437">
        <v>2.2000000000000002</v>
      </c>
      <c r="W45" s="437"/>
      <c r="X45" s="437">
        <v>-5.7</v>
      </c>
      <c r="Y45" s="437"/>
      <c r="Z45" s="437">
        <v>6.8</v>
      </c>
      <c r="AA45" s="437"/>
      <c r="AB45" s="437">
        <v>-0.7</v>
      </c>
      <c r="AC45" s="437"/>
      <c r="AD45" s="437">
        <v>5.2</v>
      </c>
      <c r="AE45" s="437"/>
      <c r="AF45" s="200">
        <v>1</v>
      </c>
    </row>
    <row r="46" spans="1:32" ht="19.5" customHeight="1">
      <c r="A46" s="200">
        <v>2</v>
      </c>
      <c r="B46" s="1196" t="s">
        <v>350</v>
      </c>
      <c r="C46" s="1196"/>
      <c r="D46" s="1009" t="s">
        <v>1537</v>
      </c>
      <c r="F46" s="437">
        <v>6.7</v>
      </c>
      <c r="H46" s="437">
        <v>6.8</v>
      </c>
      <c r="J46" s="437">
        <v>7.6</v>
      </c>
      <c r="K46" s="437"/>
      <c r="L46" s="437">
        <v>5.8</v>
      </c>
      <c r="M46" s="437"/>
      <c r="N46" s="437">
        <v>4.5</v>
      </c>
      <c r="O46" s="437"/>
      <c r="P46" s="437">
        <v>2.2999999999999998</v>
      </c>
      <c r="Q46" s="437"/>
      <c r="R46" s="437">
        <v>7.6</v>
      </c>
      <c r="S46" s="437"/>
      <c r="T46" s="437">
        <v>13.9</v>
      </c>
      <c r="U46" s="437"/>
      <c r="V46" s="437">
        <v>4.8</v>
      </c>
      <c r="W46" s="437"/>
      <c r="X46" s="437">
        <v>-4.8</v>
      </c>
      <c r="Y46" s="437"/>
      <c r="Z46" s="437">
        <v>8.1999999999999993</v>
      </c>
      <c r="AA46" s="437"/>
      <c r="AB46" s="437">
        <v>4.0999999999999996</v>
      </c>
      <c r="AC46" s="437"/>
      <c r="AD46" s="437">
        <v>4.9000000000000004</v>
      </c>
      <c r="AE46" s="437"/>
      <c r="AF46" s="200">
        <v>2</v>
      </c>
    </row>
    <row r="47" spans="1:32" ht="19.5" customHeight="1">
      <c r="A47" s="200">
        <v>3</v>
      </c>
      <c r="B47" s="1196">
        <v>2020</v>
      </c>
      <c r="C47" s="1196"/>
      <c r="D47" s="1009" t="s">
        <v>86</v>
      </c>
      <c r="F47" s="437">
        <v>14.3</v>
      </c>
      <c r="H47" s="437">
        <v>14.2</v>
      </c>
      <c r="J47" s="437">
        <v>13.5</v>
      </c>
      <c r="K47" s="437"/>
      <c r="L47" s="437">
        <v>15.4</v>
      </c>
      <c r="M47" s="437"/>
      <c r="N47" s="437">
        <v>8</v>
      </c>
      <c r="O47" s="437"/>
      <c r="P47" s="437">
        <v>4.9000000000000004</v>
      </c>
      <c r="Q47" s="437"/>
      <c r="R47" s="437">
        <v>13.5</v>
      </c>
      <c r="S47" s="437"/>
      <c r="T47" s="437">
        <v>23</v>
      </c>
      <c r="U47" s="437"/>
      <c r="V47" s="437">
        <v>15.8</v>
      </c>
      <c r="W47" s="437"/>
      <c r="X47" s="437">
        <v>3.9</v>
      </c>
      <c r="Y47" s="437"/>
      <c r="Z47" s="437">
        <v>14.3</v>
      </c>
      <c r="AA47" s="437"/>
      <c r="AB47" s="437">
        <v>17.2</v>
      </c>
      <c r="AC47" s="437"/>
      <c r="AD47" s="437">
        <v>16.399999999999999</v>
      </c>
      <c r="AE47" s="437"/>
      <c r="AF47" s="200">
        <v>3</v>
      </c>
    </row>
    <row r="48" spans="1:32" ht="19.5" customHeight="1">
      <c r="A48" s="200">
        <v>4</v>
      </c>
      <c r="B48" s="1196" t="s">
        <v>350</v>
      </c>
      <c r="C48" s="1196"/>
      <c r="D48" s="1009" t="s">
        <v>1538</v>
      </c>
      <c r="F48" s="437">
        <v>11.4</v>
      </c>
      <c r="H48" s="437">
        <v>11.3</v>
      </c>
      <c r="J48" s="437">
        <v>8.9</v>
      </c>
      <c r="K48" s="437"/>
      <c r="L48" s="437">
        <v>15.2</v>
      </c>
      <c r="M48" s="437"/>
      <c r="N48" s="437">
        <v>10.1</v>
      </c>
      <c r="O48" s="437"/>
      <c r="P48" s="437">
        <v>6.2</v>
      </c>
      <c r="Q48" s="437"/>
      <c r="R48" s="437">
        <v>16.8</v>
      </c>
      <c r="S48" s="437"/>
      <c r="T48" s="437">
        <v>9.9</v>
      </c>
      <c r="U48" s="437"/>
      <c r="V48" s="437">
        <v>14.6</v>
      </c>
      <c r="W48" s="437"/>
      <c r="X48" s="437">
        <v>-7</v>
      </c>
      <c r="Y48" s="437"/>
      <c r="Z48" s="437">
        <v>21.9</v>
      </c>
      <c r="AA48" s="437"/>
      <c r="AB48" s="437">
        <v>9.9</v>
      </c>
      <c r="AC48" s="437"/>
      <c r="AD48" s="437">
        <v>18.3</v>
      </c>
      <c r="AE48" s="437"/>
      <c r="AF48" s="200">
        <v>4</v>
      </c>
    </row>
    <row r="49" spans="1:32" ht="19.5" customHeight="1">
      <c r="A49" s="200">
        <v>5</v>
      </c>
      <c r="B49" s="1196" t="s">
        <v>350</v>
      </c>
      <c r="C49" s="1196"/>
      <c r="D49" s="1009" t="s">
        <v>1539</v>
      </c>
      <c r="F49" s="437">
        <v>12.2</v>
      </c>
      <c r="H49" s="437">
        <v>12.1</v>
      </c>
      <c r="J49" s="437">
        <v>10</v>
      </c>
      <c r="K49" s="437"/>
      <c r="L49" s="437">
        <v>15.2</v>
      </c>
      <c r="M49" s="437"/>
      <c r="N49" s="437">
        <v>9.4</v>
      </c>
      <c r="O49" s="437"/>
      <c r="P49" s="437">
        <v>3.4</v>
      </c>
      <c r="Q49" s="437"/>
      <c r="R49" s="437">
        <v>19.2</v>
      </c>
      <c r="S49" s="437"/>
      <c r="T49" s="437">
        <v>14.8</v>
      </c>
      <c r="U49" s="437"/>
      <c r="V49" s="437">
        <v>13.8</v>
      </c>
      <c r="W49" s="437"/>
      <c r="X49" s="437">
        <v>18.7</v>
      </c>
      <c r="Y49" s="437"/>
      <c r="Z49" s="437">
        <v>19.7</v>
      </c>
      <c r="AA49" s="437"/>
      <c r="AB49" s="437">
        <v>9.8000000000000007</v>
      </c>
      <c r="AC49" s="437"/>
      <c r="AD49" s="437">
        <v>15.5</v>
      </c>
      <c r="AE49" s="437"/>
      <c r="AF49" s="200">
        <v>5</v>
      </c>
    </row>
    <row r="50" spans="1:32" ht="19.5" customHeight="1">
      <c r="A50" s="200">
        <v>6</v>
      </c>
      <c r="B50" s="1196" t="s">
        <v>350</v>
      </c>
      <c r="C50" s="1196"/>
      <c r="D50" s="1009" t="s">
        <v>1540</v>
      </c>
      <c r="F50" s="437">
        <v>3.7</v>
      </c>
      <c r="H50" s="437">
        <v>3.7</v>
      </c>
      <c r="J50" s="437">
        <v>0</v>
      </c>
      <c r="K50" s="437"/>
      <c r="L50" s="437">
        <v>8.6</v>
      </c>
      <c r="M50" s="437"/>
      <c r="N50" s="437">
        <v>2.6</v>
      </c>
      <c r="O50" s="437"/>
      <c r="P50" s="437">
        <v>-0.8</v>
      </c>
      <c r="Q50" s="437"/>
      <c r="R50" s="437">
        <v>7.4</v>
      </c>
      <c r="S50" s="437"/>
      <c r="T50" s="437">
        <v>-1.2</v>
      </c>
      <c r="U50" s="437"/>
      <c r="V50" s="437">
        <v>9.1</v>
      </c>
      <c r="W50" s="437"/>
      <c r="X50" s="437">
        <v>-11.2</v>
      </c>
      <c r="Y50" s="437"/>
      <c r="Z50" s="437">
        <v>12.1</v>
      </c>
      <c r="AA50" s="437"/>
      <c r="AB50" s="437">
        <v>3.1</v>
      </c>
      <c r="AC50" s="437"/>
      <c r="AD50" s="437">
        <v>18.399999999999999</v>
      </c>
      <c r="AE50" s="437"/>
      <c r="AF50" s="200">
        <v>6</v>
      </c>
    </row>
    <row r="51" spans="1:32" ht="19.5" customHeight="1">
      <c r="A51" s="200">
        <v>7</v>
      </c>
      <c r="B51" s="1196" t="s">
        <v>350</v>
      </c>
      <c r="C51" s="1196"/>
      <c r="D51" s="1009" t="s">
        <v>1541</v>
      </c>
      <c r="F51" s="437">
        <v>-0.5</v>
      </c>
      <c r="H51" s="437">
        <v>-0.5</v>
      </c>
      <c r="J51" s="437">
        <v>-1.2</v>
      </c>
      <c r="K51" s="437"/>
      <c r="L51" s="437">
        <v>0.5</v>
      </c>
      <c r="M51" s="437"/>
      <c r="N51" s="437">
        <v>0</v>
      </c>
      <c r="O51" s="437"/>
      <c r="P51" s="437">
        <v>-2.2999999999999998</v>
      </c>
      <c r="Q51" s="437"/>
      <c r="R51" s="437">
        <v>3.3</v>
      </c>
      <c r="S51" s="437"/>
      <c r="T51" s="437">
        <v>-3.3</v>
      </c>
      <c r="U51" s="437"/>
      <c r="V51" s="437">
        <v>1.1000000000000001</v>
      </c>
      <c r="W51" s="437"/>
      <c r="X51" s="437">
        <v>-3.4</v>
      </c>
      <c r="Y51" s="437"/>
      <c r="Z51" s="437">
        <v>16.2</v>
      </c>
      <c r="AA51" s="437"/>
      <c r="AB51" s="437">
        <v>-5.0999999999999996</v>
      </c>
      <c r="AC51" s="437"/>
      <c r="AD51" s="437">
        <v>4.0999999999999996</v>
      </c>
      <c r="AE51" s="437"/>
      <c r="AF51" s="200">
        <v>7</v>
      </c>
    </row>
    <row r="52" spans="1:32" ht="19.5" customHeight="1">
      <c r="A52" s="200">
        <v>8</v>
      </c>
      <c r="B52" s="1196" t="s">
        <v>350</v>
      </c>
      <c r="C52" s="1196"/>
      <c r="D52" s="1009" t="s">
        <v>1542</v>
      </c>
      <c r="F52" s="437">
        <v>12.2</v>
      </c>
      <c r="H52" s="437">
        <v>12.2</v>
      </c>
      <c r="J52" s="437">
        <v>10.7</v>
      </c>
      <c r="K52" s="437"/>
      <c r="L52" s="437">
        <v>14</v>
      </c>
      <c r="M52" s="437"/>
      <c r="N52" s="437">
        <v>12.7</v>
      </c>
      <c r="O52" s="437"/>
      <c r="P52" s="437">
        <v>6.9</v>
      </c>
      <c r="Q52" s="437"/>
      <c r="R52" s="437">
        <v>21.5</v>
      </c>
      <c r="S52" s="437"/>
      <c r="T52" s="437">
        <v>10.9</v>
      </c>
      <c r="U52" s="437"/>
      <c r="V52" s="437">
        <v>12.6</v>
      </c>
      <c r="W52" s="437"/>
      <c r="X52" s="437">
        <v>25.9</v>
      </c>
      <c r="Y52" s="437"/>
      <c r="Z52" s="437">
        <v>26.7</v>
      </c>
      <c r="AA52" s="437"/>
      <c r="AB52" s="437">
        <v>2.9</v>
      </c>
      <c r="AC52" s="437"/>
      <c r="AD52" s="437">
        <v>19.600000000000001</v>
      </c>
      <c r="AE52" s="437"/>
      <c r="AF52" s="200">
        <v>8</v>
      </c>
    </row>
    <row r="53" spans="1:32" ht="19.5" customHeight="1">
      <c r="A53" s="200">
        <v>9</v>
      </c>
      <c r="B53" s="1196" t="s">
        <v>350</v>
      </c>
      <c r="C53" s="1196"/>
      <c r="D53" s="1009" t="s">
        <v>1543</v>
      </c>
      <c r="F53" s="437">
        <v>-0.8</v>
      </c>
      <c r="H53" s="437">
        <v>-0.8</v>
      </c>
      <c r="J53" s="437">
        <v>-0.4</v>
      </c>
      <c r="K53" s="437"/>
      <c r="L53" s="437">
        <v>-1.3</v>
      </c>
      <c r="M53" s="437"/>
      <c r="N53" s="437">
        <v>-2.8</v>
      </c>
      <c r="O53" s="437"/>
      <c r="P53" s="437">
        <v>-5.8</v>
      </c>
      <c r="Q53" s="437"/>
      <c r="R53" s="437">
        <v>1.3</v>
      </c>
      <c r="S53" s="437"/>
      <c r="T53" s="437">
        <v>5.4</v>
      </c>
      <c r="U53" s="437"/>
      <c r="V53" s="437">
        <v>-2.6</v>
      </c>
      <c r="W53" s="437"/>
      <c r="X53" s="437">
        <v>-20.6</v>
      </c>
      <c r="Y53" s="437"/>
      <c r="Z53" s="437">
        <v>2.6</v>
      </c>
      <c r="AA53" s="437"/>
      <c r="AB53" s="437">
        <v>-6.3</v>
      </c>
      <c r="AC53" s="437"/>
      <c r="AD53" s="437">
        <v>2.2999999999999998</v>
      </c>
      <c r="AE53" s="437"/>
      <c r="AF53" s="200">
        <v>9</v>
      </c>
    </row>
    <row r="54" spans="1:32" ht="19.5" customHeight="1">
      <c r="A54" s="200">
        <v>10</v>
      </c>
      <c r="B54" s="1196" t="s">
        <v>350</v>
      </c>
      <c r="C54" s="1196"/>
      <c r="D54" s="1009" t="s">
        <v>1544</v>
      </c>
      <c r="F54" s="437">
        <v>-1.7</v>
      </c>
      <c r="H54" s="437">
        <v>-1.7</v>
      </c>
      <c r="J54" s="437">
        <v>-1.5</v>
      </c>
      <c r="K54" s="437"/>
      <c r="L54" s="437">
        <v>-1.9</v>
      </c>
      <c r="M54" s="437"/>
      <c r="N54" s="437">
        <v>-2.2999999999999998</v>
      </c>
      <c r="O54" s="437"/>
      <c r="P54" s="437">
        <v>-6.6</v>
      </c>
      <c r="Q54" s="437"/>
      <c r="R54" s="437">
        <v>3.9</v>
      </c>
      <c r="S54" s="437"/>
      <c r="T54" s="437">
        <v>2.8</v>
      </c>
      <c r="U54" s="437"/>
      <c r="V54" s="437">
        <v>-3.9</v>
      </c>
      <c r="W54" s="437"/>
      <c r="X54" s="437">
        <v>14</v>
      </c>
      <c r="Y54" s="437"/>
      <c r="Z54" s="437">
        <v>0</v>
      </c>
      <c r="AA54" s="437"/>
      <c r="AB54" s="437">
        <v>-9.1999999999999993</v>
      </c>
      <c r="AC54" s="437"/>
      <c r="AD54" s="437">
        <v>0.9</v>
      </c>
      <c r="AE54" s="437"/>
      <c r="AF54" s="200">
        <v>10</v>
      </c>
    </row>
    <row r="55" spans="1:32" ht="19.5" customHeight="1">
      <c r="A55" s="200">
        <v>11</v>
      </c>
      <c r="B55" s="1196" t="s">
        <v>350</v>
      </c>
      <c r="C55" s="1196"/>
      <c r="D55" s="1009" t="s">
        <v>193</v>
      </c>
      <c r="F55" s="437">
        <v>3.2</v>
      </c>
      <c r="H55" s="437">
        <v>3.2</v>
      </c>
      <c r="J55" s="437">
        <v>5</v>
      </c>
      <c r="K55" s="437"/>
      <c r="L55" s="437">
        <v>1.1000000000000001</v>
      </c>
      <c r="M55" s="437"/>
      <c r="N55" s="437">
        <v>-0.6</v>
      </c>
      <c r="O55" s="437"/>
      <c r="P55" s="437">
        <v>-1.3</v>
      </c>
      <c r="Q55" s="437"/>
      <c r="R55" s="437">
        <v>0.4</v>
      </c>
      <c r="S55" s="437"/>
      <c r="T55" s="437">
        <v>8.4</v>
      </c>
      <c r="U55" s="437"/>
      <c r="V55" s="437">
        <v>4.0999999999999996</v>
      </c>
      <c r="W55" s="437"/>
      <c r="X55" s="437">
        <v>18.3</v>
      </c>
      <c r="Y55" s="437"/>
      <c r="Z55" s="437">
        <v>16.8</v>
      </c>
      <c r="AA55" s="437"/>
      <c r="AB55" s="437">
        <v>-3.5</v>
      </c>
      <c r="AC55" s="437"/>
      <c r="AD55" s="437">
        <v>8.9</v>
      </c>
      <c r="AE55" s="437"/>
      <c r="AF55" s="200">
        <v>11</v>
      </c>
    </row>
    <row r="56" spans="1:32" ht="19.5" customHeight="1">
      <c r="A56" s="200">
        <v>12</v>
      </c>
      <c r="B56" s="1196" t="s">
        <v>350</v>
      </c>
      <c r="C56" s="1196"/>
      <c r="D56" s="1009" t="s">
        <v>1535</v>
      </c>
      <c r="F56" s="437">
        <v>3.2</v>
      </c>
      <c r="H56" s="437">
        <v>3.2</v>
      </c>
      <c r="J56" s="437">
        <v>2.4</v>
      </c>
      <c r="K56" s="437"/>
      <c r="L56" s="437">
        <v>4.2</v>
      </c>
      <c r="M56" s="437"/>
      <c r="N56" s="437">
        <v>-0.6</v>
      </c>
      <c r="O56" s="437"/>
      <c r="P56" s="437">
        <v>-5.5</v>
      </c>
      <c r="Q56" s="437"/>
      <c r="R56" s="437">
        <v>6.3</v>
      </c>
      <c r="S56" s="437"/>
      <c r="T56" s="437">
        <v>9.8000000000000007</v>
      </c>
      <c r="U56" s="437"/>
      <c r="V56" s="437">
        <v>3.4</v>
      </c>
      <c r="W56" s="437"/>
      <c r="X56" s="437">
        <v>9.9</v>
      </c>
      <c r="Y56" s="437"/>
      <c r="Z56" s="437">
        <v>4.7</v>
      </c>
      <c r="AA56" s="437"/>
      <c r="AB56" s="437">
        <v>-0.3</v>
      </c>
      <c r="AC56" s="437"/>
      <c r="AD56" s="437">
        <v>7.7</v>
      </c>
      <c r="AE56" s="437"/>
      <c r="AF56" s="200">
        <v>12</v>
      </c>
    </row>
    <row r="57" spans="1:32" ht="19.5" customHeight="1">
      <c r="A57" s="200">
        <v>13</v>
      </c>
      <c r="B57" s="1196" t="s">
        <v>350</v>
      </c>
      <c r="C57" s="1196"/>
      <c r="D57" s="1009" t="s">
        <v>1536</v>
      </c>
      <c r="F57" s="437">
        <v>7.1</v>
      </c>
      <c r="H57" s="437">
        <v>7.1</v>
      </c>
      <c r="J57" s="437">
        <v>10</v>
      </c>
      <c r="K57" s="437"/>
      <c r="L57" s="437">
        <v>3.9</v>
      </c>
      <c r="M57" s="437"/>
      <c r="N57" s="437">
        <v>2.9</v>
      </c>
      <c r="O57" s="437"/>
      <c r="P57" s="437">
        <v>2.2000000000000002</v>
      </c>
      <c r="Q57" s="437"/>
      <c r="R57" s="437">
        <v>3.7</v>
      </c>
      <c r="S57" s="437"/>
      <c r="T57" s="437">
        <v>15.7</v>
      </c>
      <c r="U57" s="437"/>
      <c r="V57" s="437">
        <v>6.5</v>
      </c>
      <c r="W57" s="437"/>
      <c r="X57" s="437">
        <v>16.8</v>
      </c>
      <c r="Y57" s="437"/>
      <c r="Z57" s="437">
        <v>18.7</v>
      </c>
      <c r="AA57" s="437"/>
      <c r="AB57" s="437">
        <v>-1.7</v>
      </c>
      <c r="AC57" s="437"/>
      <c r="AD57" s="437">
        <v>12.1</v>
      </c>
      <c r="AE57" s="437"/>
      <c r="AF57" s="200">
        <v>13</v>
      </c>
    </row>
    <row r="58" spans="1:32" ht="19.5" customHeight="1">
      <c r="A58" s="200" t="s">
        <v>350</v>
      </c>
      <c r="AF58" s="200"/>
    </row>
    <row r="59" spans="1:32" ht="21.95" customHeight="1">
      <c r="A59" s="199" t="s">
        <v>1757</v>
      </c>
      <c r="T59" s="199" t="s">
        <v>1757</v>
      </c>
      <c r="AF59" s="200"/>
    </row>
    <row r="60" spans="1:32" ht="19.5" customHeight="1">
      <c r="A60" s="200"/>
      <c r="AF60" s="200"/>
    </row>
    <row r="61" spans="1:32" ht="19.5" customHeight="1">
      <c r="A61" s="200"/>
      <c r="AF61" s="200"/>
    </row>
    <row r="62" spans="1:32" ht="19.5" customHeight="1">
      <c r="A62" s="200"/>
      <c r="AF62" s="200"/>
    </row>
    <row r="63" spans="1:32" ht="19.5" customHeight="1">
      <c r="A63" s="200"/>
      <c r="AF63" s="200"/>
    </row>
    <row r="64" spans="1:32" ht="19.5" customHeight="1">
      <c r="A64" s="200"/>
      <c r="AF64" s="200"/>
    </row>
    <row r="65" spans="1:32">
      <c r="A65" s="200"/>
      <c r="AF65" s="200"/>
    </row>
    <row r="66" spans="1:32">
      <c r="A66" s="200"/>
      <c r="AF66" s="200"/>
    </row>
    <row r="67" spans="1:32">
      <c r="AF67" s="200"/>
    </row>
    <row r="68" spans="1:32">
      <c r="AF68" s="200"/>
    </row>
    <row r="69" spans="1:32">
      <c r="AF69" s="200"/>
    </row>
    <row r="70" spans="1:32">
      <c r="AF70" s="200"/>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1008" customWidth="1"/>
    <col min="2" max="2" width="14.7109375" style="279" customWidth="1"/>
    <col min="3" max="3" width="1.42578125" style="1008" customWidth="1"/>
    <col min="4" max="4" width="14.28515625" style="1008" customWidth="1"/>
    <col min="5" max="5" width="1.42578125" style="1008" customWidth="1"/>
    <col min="6" max="6" width="14.28515625" style="1008" customWidth="1"/>
    <col min="7" max="7" width="1.42578125" style="1008" customWidth="1"/>
    <col min="8" max="8" width="14.28515625" style="1008" customWidth="1"/>
    <col min="9" max="9" width="1.42578125" style="1008" customWidth="1"/>
    <col min="10" max="10" width="14.28515625" style="1008" customWidth="1"/>
    <col min="11" max="11" width="1.42578125" style="1008" customWidth="1"/>
    <col min="12" max="12" width="14.28515625" style="1008" customWidth="1"/>
    <col min="13" max="13" width="1.42578125" style="1008" customWidth="1"/>
    <col min="14" max="14" width="14.28515625" style="1008" customWidth="1"/>
    <col min="15" max="15" width="1.42578125" style="1008" customWidth="1"/>
    <col min="16" max="16" width="16.7109375" style="1008" customWidth="1"/>
    <col min="17" max="17" width="1.140625" style="1008" customWidth="1"/>
    <col min="18" max="18" width="16.7109375" style="1008" customWidth="1"/>
    <col min="19" max="19" width="1.140625" style="1008" customWidth="1"/>
    <col min="20" max="20" width="16.7109375" style="1008" customWidth="1"/>
    <col min="21" max="21" width="1.140625" style="1008" customWidth="1"/>
    <col min="22" max="22" width="16.7109375" style="1008" customWidth="1"/>
    <col min="23" max="23" width="1.140625" style="1008" customWidth="1"/>
    <col min="24" max="24" width="16.7109375" style="1008" customWidth="1"/>
    <col min="25" max="25" width="1.140625" style="1008" customWidth="1"/>
    <col min="26" max="26" width="16.7109375" style="1008" customWidth="1"/>
    <col min="27" max="27" width="1.140625" style="1008" customWidth="1"/>
    <col min="28" max="28" width="25.7109375" style="1008" customWidth="1"/>
    <col min="29" max="16384" width="11.42578125" style="1008"/>
  </cols>
  <sheetData>
    <row r="1" spans="1:28" s="1058" customFormat="1" ht="15" customHeight="1">
      <c r="A1" s="1061" t="s">
        <v>1777</v>
      </c>
      <c r="B1" s="279"/>
    </row>
    <row r="2" spans="1:28" s="532" customFormat="1" ht="19.5" customHeight="1">
      <c r="A2" s="531" t="s">
        <v>727</v>
      </c>
      <c r="B2" s="693"/>
      <c r="C2" s="531"/>
      <c r="D2" s="531"/>
      <c r="E2" s="531"/>
      <c r="F2" s="531"/>
      <c r="G2" s="531"/>
      <c r="H2" s="531"/>
      <c r="I2" s="531"/>
      <c r="J2" s="531"/>
      <c r="K2" s="531"/>
      <c r="L2" s="531"/>
      <c r="M2" s="531"/>
      <c r="N2" s="531"/>
      <c r="O2" s="531"/>
      <c r="P2" s="531" t="s">
        <v>727</v>
      </c>
      <c r="Q2" s="531"/>
      <c r="T2" s="531"/>
      <c r="U2" s="531"/>
      <c r="V2" s="531"/>
      <c r="W2" s="531"/>
      <c r="X2" s="531"/>
      <c r="Y2" s="531"/>
      <c r="Z2" s="531"/>
      <c r="AA2" s="531"/>
    </row>
    <row r="3" spans="1:28" s="532" customFormat="1" ht="19.5" customHeight="1">
      <c r="A3" s="198" t="s">
        <v>6</v>
      </c>
      <c r="B3" s="694"/>
      <c r="C3" s="198"/>
      <c r="D3" s="531"/>
      <c r="E3" s="531"/>
      <c r="F3" s="531"/>
      <c r="G3" s="531"/>
      <c r="H3" s="531"/>
      <c r="I3" s="531"/>
      <c r="J3" s="531"/>
      <c r="K3" s="531"/>
      <c r="L3" s="531"/>
      <c r="M3" s="531"/>
      <c r="N3" s="531"/>
      <c r="O3" s="531"/>
      <c r="P3" s="198" t="s">
        <v>6</v>
      </c>
      <c r="Q3" s="198"/>
      <c r="T3" s="531"/>
      <c r="U3" s="531"/>
      <c r="V3" s="531"/>
      <c r="W3" s="531"/>
      <c r="X3" s="531"/>
      <c r="Y3" s="531"/>
      <c r="Z3" s="531"/>
      <c r="AA3" s="531"/>
    </row>
    <row r="4" spans="1:28" s="532" customFormat="1" ht="19.5" customHeight="1">
      <c r="A4" s="531" t="s">
        <v>1551</v>
      </c>
      <c r="B4" s="693"/>
      <c r="C4" s="531"/>
      <c r="D4" s="531"/>
      <c r="E4" s="531"/>
      <c r="F4" s="531"/>
      <c r="G4" s="531"/>
      <c r="H4" s="531"/>
      <c r="I4" s="531"/>
      <c r="J4" s="531"/>
      <c r="K4" s="531"/>
      <c r="L4" s="531"/>
      <c r="M4" s="531"/>
      <c r="N4" s="531"/>
      <c r="O4" s="531"/>
      <c r="P4" s="531" t="s">
        <v>1551</v>
      </c>
      <c r="Q4" s="531"/>
      <c r="T4" s="531"/>
      <c r="U4" s="531"/>
      <c r="V4" s="531"/>
      <c r="W4" s="531"/>
      <c r="X4" s="531"/>
      <c r="Y4" s="531"/>
      <c r="Z4" s="531"/>
      <c r="AA4" s="531"/>
    </row>
    <row r="5" spans="1:28" s="532" customFormat="1" ht="19.5" customHeight="1">
      <c r="A5" s="198" t="s">
        <v>1282</v>
      </c>
      <c r="B5" s="694"/>
      <c r="C5" s="198"/>
      <c r="D5" s="531"/>
      <c r="E5" s="531"/>
      <c r="F5" s="531"/>
      <c r="G5" s="531"/>
      <c r="H5" s="531"/>
      <c r="I5" s="531"/>
      <c r="J5" s="531"/>
      <c r="K5" s="531"/>
      <c r="L5" s="531"/>
      <c r="M5" s="531"/>
      <c r="N5" s="531"/>
      <c r="O5" s="531"/>
      <c r="P5" s="198" t="s">
        <v>1282</v>
      </c>
      <c r="Q5" s="198"/>
      <c r="T5" s="531"/>
      <c r="U5" s="531"/>
      <c r="V5" s="531"/>
      <c r="W5" s="531"/>
      <c r="X5" s="531"/>
      <c r="Y5" s="531"/>
      <c r="Z5" s="531"/>
      <c r="AA5" s="531"/>
    </row>
    <row r="6" spans="1:28" s="532" customFormat="1" ht="19.5" customHeight="1">
      <c r="A6" s="533" t="s">
        <v>1763</v>
      </c>
      <c r="B6" s="695"/>
      <c r="C6" s="597"/>
      <c r="D6" s="531"/>
      <c r="E6" s="531"/>
      <c r="F6" s="531"/>
      <c r="G6" s="531"/>
      <c r="H6" s="531"/>
      <c r="I6" s="531"/>
      <c r="J6" s="531"/>
      <c r="K6" s="531"/>
      <c r="L6" s="531"/>
      <c r="M6" s="531"/>
      <c r="N6" s="531"/>
      <c r="O6" s="531"/>
      <c r="P6" s="533" t="s">
        <v>1763</v>
      </c>
      <c r="Q6" s="531"/>
      <c r="T6" s="531"/>
      <c r="U6" s="531"/>
      <c r="V6" s="531"/>
      <c r="W6" s="531"/>
      <c r="X6" s="531"/>
      <c r="Y6" s="531"/>
      <c r="Z6" s="531"/>
      <c r="AA6" s="531"/>
    </row>
    <row r="7" spans="1:28" s="66" customFormat="1" ht="19.5" customHeight="1">
      <c r="A7" s="1148" t="s">
        <v>1506</v>
      </c>
      <c r="B7" s="1134" t="s">
        <v>421</v>
      </c>
      <c r="C7" s="1148"/>
      <c r="D7" s="1197" t="s">
        <v>1495</v>
      </c>
      <c r="E7" s="1198"/>
      <c r="F7" s="1198"/>
      <c r="G7" s="1198"/>
      <c r="H7" s="1198"/>
      <c r="I7" s="1199"/>
      <c r="J7" s="1197" t="s">
        <v>675</v>
      </c>
      <c r="K7" s="1198"/>
      <c r="L7" s="1200"/>
      <c r="M7" s="1200"/>
      <c r="N7" s="1200"/>
      <c r="O7" s="1200"/>
      <c r="P7" s="1201" t="s">
        <v>38</v>
      </c>
      <c r="Q7" s="1201"/>
      <c r="R7" s="1197" t="s">
        <v>435</v>
      </c>
      <c r="S7" s="1198"/>
      <c r="T7" s="1198"/>
      <c r="U7" s="1198"/>
      <c r="V7" s="1198"/>
      <c r="W7" s="1198"/>
      <c r="X7" s="1198"/>
      <c r="Y7" s="1198"/>
      <c r="Z7" s="1198"/>
      <c r="AA7" s="1198"/>
      <c r="AB7" s="1157" t="s">
        <v>1506</v>
      </c>
    </row>
    <row r="8" spans="1:28" s="66" customFormat="1" ht="19.5" customHeight="1">
      <c r="A8" s="1137"/>
      <c r="B8" s="1139"/>
      <c r="C8" s="1137"/>
      <c r="D8" s="1157" t="s">
        <v>539</v>
      </c>
      <c r="E8" s="1147"/>
      <c r="F8" s="1197" t="s">
        <v>522</v>
      </c>
      <c r="G8" s="1198"/>
      <c r="H8" s="1198"/>
      <c r="I8" s="1199"/>
      <c r="J8" s="1139" t="s">
        <v>654</v>
      </c>
      <c r="K8" s="1149"/>
      <c r="L8" s="1197" t="s">
        <v>522</v>
      </c>
      <c r="M8" s="1198"/>
      <c r="N8" s="1198"/>
      <c r="O8" s="1198"/>
      <c r="P8" s="1202"/>
      <c r="Q8" s="1127"/>
      <c r="R8" s="1149" t="s">
        <v>654</v>
      </c>
      <c r="S8" s="1149"/>
      <c r="T8" s="1197" t="s">
        <v>617</v>
      </c>
      <c r="U8" s="1198"/>
      <c r="V8" s="1198"/>
      <c r="W8" s="1198"/>
      <c r="X8" s="1198"/>
      <c r="Y8" s="1198"/>
      <c r="Z8" s="1198"/>
      <c r="AA8" s="1198"/>
      <c r="AB8" s="1139"/>
    </row>
    <row r="9" spans="1:28" s="66" customFormat="1" ht="19.5" customHeight="1">
      <c r="A9" s="1137"/>
      <c r="B9" s="1139"/>
      <c r="C9" s="1137"/>
      <c r="D9" s="1139"/>
      <c r="E9" s="1149"/>
      <c r="F9" s="1157" t="s">
        <v>323</v>
      </c>
      <c r="G9" s="1148"/>
      <c r="H9" s="1157" t="s">
        <v>989</v>
      </c>
      <c r="I9" s="1148"/>
      <c r="J9" s="1139"/>
      <c r="K9" s="1137"/>
      <c r="L9" s="1139" t="s">
        <v>323</v>
      </c>
      <c r="M9" s="1149"/>
      <c r="N9" s="1157" t="s">
        <v>989</v>
      </c>
      <c r="O9" s="1147"/>
      <c r="P9" s="1202"/>
      <c r="Q9" s="1127"/>
      <c r="R9" s="1149"/>
      <c r="S9" s="1137"/>
      <c r="T9" s="1135" t="s">
        <v>770</v>
      </c>
      <c r="U9" s="1127"/>
      <c r="V9" s="1135" t="s">
        <v>754</v>
      </c>
      <c r="W9" s="1127"/>
      <c r="X9" s="1139" t="s">
        <v>865</v>
      </c>
      <c r="Y9" s="1149"/>
      <c r="Z9" s="1134" t="s">
        <v>755</v>
      </c>
      <c r="AA9" s="1201"/>
      <c r="AB9" s="1139"/>
    </row>
    <row r="10" spans="1:28" s="66" customFormat="1" ht="19.5" customHeight="1">
      <c r="A10" s="1137"/>
      <c r="B10" s="1139"/>
      <c r="C10" s="1137"/>
      <c r="D10" s="1139"/>
      <c r="E10" s="1149"/>
      <c r="F10" s="1139"/>
      <c r="G10" s="1137"/>
      <c r="H10" s="1139"/>
      <c r="I10" s="1137"/>
      <c r="J10" s="1139"/>
      <c r="K10" s="1137"/>
      <c r="L10" s="1139"/>
      <c r="M10" s="1149"/>
      <c r="N10" s="1139"/>
      <c r="O10" s="1149"/>
      <c r="P10" s="1202"/>
      <c r="Q10" s="1127"/>
      <c r="R10" s="1149"/>
      <c r="S10" s="1137"/>
      <c r="T10" s="1135"/>
      <c r="U10" s="1127"/>
      <c r="V10" s="1135"/>
      <c r="W10" s="1127"/>
      <c r="X10" s="1139"/>
      <c r="Y10" s="1149"/>
      <c r="Z10" s="1135"/>
      <c r="AA10" s="1202"/>
      <c r="AB10" s="1139"/>
    </row>
    <row r="11" spans="1:28" s="66" customFormat="1" ht="19.5" customHeight="1">
      <c r="A11" s="1138"/>
      <c r="B11" s="1140"/>
      <c r="C11" s="1138"/>
      <c r="D11" s="1140"/>
      <c r="E11" s="1150"/>
      <c r="F11" s="1140"/>
      <c r="G11" s="1138"/>
      <c r="H11" s="1140"/>
      <c r="I11" s="1138"/>
      <c r="J11" s="1140"/>
      <c r="K11" s="1138"/>
      <c r="L11" s="1140"/>
      <c r="M11" s="1150"/>
      <c r="N11" s="1140"/>
      <c r="O11" s="1150"/>
      <c r="P11" s="1203"/>
      <c r="Q11" s="1128"/>
      <c r="R11" s="1150"/>
      <c r="S11" s="1138"/>
      <c r="T11" s="1136"/>
      <c r="U11" s="1128"/>
      <c r="V11" s="1136"/>
      <c r="W11" s="1128"/>
      <c r="X11" s="1140"/>
      <c r="Y11" s="1150"/>
      <c r="Z11" s="1136"/>
      <c r="AA11" s="1203"/>
      <c r="AB11" s="1140"/>
    </row>
    <row r="12" spans="1:28" ht="30.95" customHeight="1">
      <c r="A12" s="434" t="s">
        <v>342</v>
      </c>
      <c r="B12" s="727">
        <v>10004745</v>
      </c>
      <c r="C12" s="601"/>
      <c r="D12" s="601">
        <v>9899324</v>
      </c>
      <c r="E12" s="601"/>
      <c r="F12" s="601">
        <v>5234503</v>
      </c>
      <c r="G12" s="601"/>
      <c r="H12" s="601">
        <v>4664821</v>
      </c>
      <c r="I12" s="601"/>
      <c r="J12" s="601">
        <v>3955148</v>
      </c>
      <c r="K12" s="601"/>
      <c r="L12" s="601">
        <v>2169490</v>
      </c>
      <c r="M12" s="601"/>
      <c r="N12" s="601">
        <v>1785658</v>
      </c>
      <c r="O12" s="601"/>
      <c r="P12" s="601">
        <v>2402014</v>
      </c>
      <c r="Q12" s="601"/>
      <c r="R12" s="601">
        <v>3542161</v>
      </c>
      <c r="S12" s="601"/>
      <c r="T12" s="601">
        <v>93304</v>
      </c>
      <c r="U12" s="601"/>
      <c r="V12" s="601">
        <v>569694</v>
      </c>
      <c r="W12" s="601"/>
      <c r="X12" s="601">
        <v>1582633</v>
      </c>
      <c r="Y12" s="601"/>
      <c r="Z12" s="601">
        <v>1296531</v>
      </c>
      <c r="AA12" s="438"/>
      <c r="AB12" s="434" t="s">
        <v>342</v>
      </c>
    </row>
    <row r="13" spans="1:28" ht="24.95" customHeight="1">
      <c r="A13" s="434" t="s">
        <v>591</v>
      </c>
      <c r="B13" s="696" t="s">
        <v>439</v>
      </c>
      <c r="C13" s="601"/>
      <c r="D13" s="601">
        <v>1482324</v>
      </c>
      <c r="E13" s="601"/>
      <c r="F13" s="601">
        <v>847423</v>
      </c>
      <c r="G13" s="601"/>
      <c r="H13" s="601">
        <v>634901</v>
      </c>
      <c r="I13" s="601"/>
      <c r="J13" s="601">
        <v>621141</v>
      </c>
      <c r="K13" s="601"/>
      <c r="L13" s="601">
        <v>373482</v>
      </c>
      <c r="M13" s="601"/>
      <c r="N13" s="601">
        <v>247660</v>
      </c>
      <c r="O13" s="601"/>
      <c r="P13" s="601">
        <v>363688</v>
      </c>
      <c r="Q13" s="601"/>
      <c r="R13" s="601">
        <v>497496</v>
      </c>
      <c r="S13" s="601"/>
      <c r="T13" s="601">
        <v>10223</v>
      </c>
      <c r="U13" s="601"/>
      <c r="V13" s="601">
        <v>100031</v>
      </c>
      <c r="W13" s="601"/>
      <c r="X13" s="601">
        <v>237970</v>
      </c>
      <c r="Y13" s="601"/>
      <c r="Z13" s="601">
        <v>149272</v>
      </c>
      <c r="AA13" s="438"/>
      <c r="AB13" s="434" t="s">
        <v>591</v>
      </c>
    </row>
    <row r="14" spans="1:28" ht="15" customHeight="1">
      <c r="A14" s="434" t="s">
        <v>592</v>
      </c>
      <c r="B14" s="696" t="s">
        <v>439</v>
      </c>
      <c r="C14" s="601"/>
      <c r="D14" s="601">
        <v>2039941</v>
      </c>
      <c r="E14" s="601"/>
      <c r="F14" s="601">
        <v>1243475</v>
      </c>
      <c r="G14" s="601"/>
      <c r="H14" s="601">
        <v>796465</v>
      </c>
      <c r="I14" s="601"/>
      <c r="J14" s="601">
        <v>714870</v>
      </c>
      <c r="K14" s="601"/>
      <c r="L14" s="601">
        <v>460263</v>
      </c>
      <c r="M14" s="601"/>
      <c r="N14" s="601">
        <v>254607</v>
      </c>
      <c r="O14" s="601"/>
      <c r="P14" s="601">
        <v>621330</v>
      </c>
      <c r="Q14" s="601"/>
      <c r="R14" s="601">
        <v>703741</v>
      </c>
      <c r="S14" s="601"/>
      <c r="T14" s="601">
        <v>21733</v>
      </c>
      <c r="U14" s="601"/>
      <c r="V14" s="601">
        <v>140150</v>
      </c>
      <c r="W14" s="601"/>
      <c r="X14" s="601">
        <v>277645</v>
      </c>
      <c r="Y14" s="601"/>
      <c r="Z14" s="601">
        <v>264213</v>
      </c>
      <c r="AA14" s="438"/>
      <c r="AB14" s="434" t="s">
        <v>592</v>
      </c>
    </row>
    <row r="15" spans="1:28" ht="15" customHeight="1">
      <c r="A15" s="434" t="s">
        <v>593</v>
      </c>
      <c r="B15" s="696" t="s">
        <v>439</v>
      </c>
      <c r="C15" s="601"/>
      <c r="D15" s="601">
        <v>323605</v>
      </c>
      <c r="E15" s="601"/>
      <c r="F15" s="601">
        <v>195103</v>
      </c>
      <c r="G15" s="601"/>
      <c r="H15" s="601">
        <v>128502</v>
      </c>
      <c r="I15" s="601"/>
      <c r="J15" s="601">
        <v>116605</v>
      </c>
      <c r="K15" s="601"/>
      <c r="L15" s="601">
        <v>41262</v>
      </c>
      <c r="M15" s="601"/>
      <c r="N15" s="601">
        <v>75342</v>
      </c>
      <c r="O15" s="601"/>
      <c r="P15" s="601">
        <v>128563</v>
      </c>
      <c r="Q15" s="601"/>
      <c r="R15" s="601">
        <v>78437</v>
      </c>
      <c r="S15" s="601"/>
      <c r="T15" s="601">
        <v>4199</v>
      </c>
      <c r="U15" s="601"/>
      <c r="V15" s="601">
        <v>21078</v>
      </c>
      <c r="W15" s="601"/>
      <c r="X15" s="601">
        <v>27658</v>
      </c>
      <c r="Y15" s="601"/>
      <c r="Z15" s="601">
        <v>25501</v>
      </c>
      <c r="AA15" s="438"/>
      <c r="AB15" s="434" t="s">
        <v>593</v>
      </c>
    </row>
    <row r="16" spans="1:28" ht="15" customHeight="1">
      <c r="A16" s="434" t="s">
        <v>594</v>
      </c>
      <c r="B16" s="696" t="s">
        <v>439</v>
      </c>
      <c r="C16" s="601"/>
      <c r="D16" s="601">
        <v>360038</v>
      </c>
      <c r="E16" s="601"/>
      <c r="F16" s="601">
        <v>184942</v>
      </c>
      <c r="G16" s="601"/>
      <c r="H16" s="601">
        <v>175096</v>
      </c>
      <c r="I16" s="601"/>
      <c r="J16" s="601">
        <v>141205</v>
      </c>
      <c r="K16" s="601"/>
      <c r="L16" s="601">
        <v>58422</v>
      </c>
      <c r="M16" s="601"/>
      <c r="N16" s="601">
        <v>82782</v>
      </c>
      <c r="O16" s="601"/>
      <c r="P16" s="601">
        <v>108096</v>
      </c>
      <c r="Q16" s="601"/>
      <c r="R16" s="601">
        <v>110737</v>
      </c>
      <c r="S16" s="601"/>
      <c r="T16" s="601">
        <v>5035</v>
      </c>
      <c r="U16" s="601"/>
      <c r="V16" s="601">
        <v>13388</v>
      </c>
      <c r="W16" s="601"/>
      <c r="X16" s="601">
        <v>55264</v>
      </c>
      <c r="Y16" s="601"/>
      <c r="Z16" s="601">
        <v>37050</v>
      </c>
      <c r="AA16" s="438"/>
      <c r="AB16" s="434" t="s">
        <v>594</v>
      </c>
    </row>
    <row r="17" spans="1:29" ht="15" customHeight="1">
      <c r="A17" s="434" t="s">
        <v>595</v>
      </c>
      <c r="B17" s="696" t="s">
        <v>439</v>
      </c>
      <c r="C17" s="601"/>
      <c r="D17" s="601">
        <v>70698</v>
      </c>
      <c r="E17" s="601"/>
      <c r="F17" s="601">
        <v>39450</v>
      </c>
      <c r="G17" s="601"/>
      <c r="H17" s="601">
        <v>31248</v>
      </c>
      <c r="I17" s="601"/>
      <c r="J17" s="601">
        <v>24024</v>
      </c>
      <c r="K17" s="601"/>
      <c r="L17" s="601">
        <v>10371</v>
      </c>
      <c r="M17" s="601"/>
      <c r="N17" s="601">
        <v>13653</v>
      </c>
      <c r="O17" s="601"/>
      <c r="P17" s="601">
        <v>16231</v>
      </c>
      <c r="Q17" s="601"/>
      <c r="R17" s="601">
        <v>30444</v>
      </c>
      <c r="S17" s="601"/>
      <c r="T17" s="601">
        <v>454</v>
      </c>
      <c r="U17" s="601"/>
      <c r="V17" s="601">
        <v>12395</v>
      </c>
      <c r="W17" s="601"/>
      <c r="X17" s="601">
        <v>12032</v>
      </c>
      <c r="Y17" s="601"/>
      <c r="Z17" s="601">
        <v>5563</v>
      </c>
      <c r="AA17" s="438"/>
      <c r="AB17" s="434" t="s">
        <v>595</v>
      </c>
    </row>
    <row r="18" spans="1:29" ht="15" customHeight="1">
      <c r="A18" s="434" t="s">
        <v>805</v>
      </c>
      <c r="B18" s="696" t="s">
        <v>439</v>
      </c>
      <c r="C18" s="601"/>
      <c r="D18" s="601">
        <v>207619</v>
      </c>
      <c r="E18" s="601"/>
      <c r="F18" s="601">
        <v>142964</v>
      </c>
      <c r="G18" s="601"/>
      <c r="H18" s="601">
        <v>64655</v>
      </c>
      <c r="I18" s="601"/>
      <c r="J18" s="601">
        <v>103818</v>
      </c>
      <c r="K18" s="601"/>
      <c r="L18" s="601">
        <v>90104</v>
      </c>
      <c r="M18" s="601"/>
      <c r="N18" s="601">
        <v>13714</v>
      </c>
      <c r="O18" s="601"/>
      <c r="P18" s="601">
        <v>47189</v>
      </c>
      <c r="Q18" s="601"/>
      <c r="R18" s="601">
        <v>56611</v>
      </c>
      <c r="S18" s="601"/>
      <c r="T18" s="601">
        <v>795</v>
      </c>
      <c r="U18" s="601"/>
      <c r="V18" s="601">
        <v>4876</v>
      </c>
      <c r="W18" s="601"/>
      <c r="X18" s="601">
        <v>28847</v>
      </c>
      <c r="Y18" s="601"/>
      <c r="Z18" s="601">
        <v>22094</v>
      </c>
      <c r="AA18" s="438"/>
      <c r="AB18" s="434" t="s">
        <v>805</v>
      </c>
    </row>
    <row r="19" spans="1:29" ht="15" customHeight="1">
      <c r="A19" s="434" t="s">
        <v>806</v>
      </c>
      <c r="B19" s="696" t="s">
        <v>439</v>
      </c>
      <c r="C19" s="601"/>
      <c r="D19" s="601">
        <v>529608</v>
      </c>
      <c r="E19" s="601"/>
      <c r="F19" s="601">
        <v>270678</v>
      </c>
      <c r="G19" s="601"/>
      <c r="H19" s="601">
        <v>258930</v>
      </c>
      <c r="I19" s="601"/>
      <c r="J19" s="601">
        <v>195392</v>
      </c>
      <c r="K19" s="601"/>
      <c r="L19" s="601">
        <v>119343</v>
      </c>
      <c r="M19" s="601"/>
      <c r="N19" s="601">
        <v>76049</v>
      </c>
      <c r="O19" s="601"/>
      <c r="P19" s="601">
        <v>126949</v>
      </c>
      <c r="Q19" s="601"/>
      <c r="R19" s="601">
        <v>207267</v>
      </c>
      <c r="S19" s="601"/>
      <c r="T19" s="601">
        <v>3600</v>
      </c>
      <c r="U19" s="601"/>
      <c r="V19" s="601">
        <v>20787</v>
      </c>
      <c r="W19" s="601"/>
      <c r="X19" s="601">
        <v>108966</v>
      </c>
      <c r="Y19" s="601"/>
      <c r="Z19" s="601">
        <v>73915</v>
      </c>
      <c r="AA19" s="438"/>
      <c r="AB19" s="434" t="s">
        <v>806</v>
      </c>
    </row>
    <row r="20" spans="1:29" ht="15" customHeight="1">
      <c r="A20" s="434" t="s">
        <v>807</v>
      </c>
      <c r="B20" s="696" t="s">
        <v>439</v>
      </c>
      <c r="C20" s="601"/>
      <c r="D20" s="601">
        <v>188796</v>
      </c>
      <c r="E20" s="601"/>
      <c r="F20" s="601">
        <v>79438</v>
      </c>
      <c r="G20" s="601"/>
      <c r="H20" s="601">
        <v>109358</v>
      </c>
      <c r="I20" s="601"/>
      <c r="J20" s="601">
        <v>71349</v>
      </c>
      <c r="K20" s="601"/>
      <c r="L20" s="601">
        <v>24144</v>
      </c>
      <c r="M20" s="601"/>
      <c r="N20" s="601">
        <v>47204</v>
      </c>
      <c r="O20" s="601"/>
      <c r="P20" s="601">
        <v>37735</v>
      </c>
      <c r="Q20" s="601"/>
      <c r="R20" s="601">
        <v>79712</v>
      </c>
      <c r="S20" s="601"/>
      <c r="T20" s="601">
        <v>4665</v>
      </c>
      <c r="U20" s="601"/>
      <c r="V20" s="601">
        <v>12893</v>
      </c>
      <c r="W20" s="601"/>
      <c r="X20" s="601">
        <v>38431</v>
      </c>
      <c r="Y20" s="601"/>
      <c r="Z20" s="601">
        <v>23722</v>
      </c>
      <c r="AA20" s="438"/>
      <c r="AB20" s="434" t="s">
        <v>807</v>
      </c>
    </row>
    <row r="21" spans="1:29" ht="15" customHeight="1">
      <c r="A21" s="434" t="s">
        <v>808</v>
      </c>
      <c r="B21" s="696" t="s">
        <v>439</v>
      </c>
      <c r="C21" s="601"/>
      <c r="D21" s="601">
        <v>1180928</v>
      </c>
      <c r="E21" s="601"/>
      <c r="F21" s="601">
        <v>553021</v>
      </c>
      <c r="G21" s="601"/>
      <c r="H21" s="601">
        <v>627907</v>
      </c>
      <c r="I21" s="601"/>
      <c r="J21" s="601">
        <v>529824</v>
      </c>
      <c r="K21" s="601"/>
      <c r="L21" s="601">
        <v>212724</v>
      </c>
      <c r="M21" s="601"/>
      <c r="N21" s="601">
        <v>317100</v>
      </c>
      <c r="O21" s="601"/>
      <c r="P21" s="601">
        <v>263905</v>
      </c>
      <c r="Q21" s="601"/>
      <c r="R21" s="601">
        <v>387198</v>
      </c>
      <c r="S21" s="601"/>
      <c r="T21" s="601">
        <v>10110</v>
      </c>
      <c r="U21" s="601"/>
      <c r="V21" s="601">
        <v>66282</v>
      </c>
      <c r="W21" s="601"/>
      <c r="X21" s="601">
        <v>178997</v>
      </c>
      <c r="Y21" s="601"/>
      <c r="Z21" s="601">
        <v>131809</v>
      </c>
      <c r="AA21" s="438"/>
      <c r="AB21" s="434" t="s">
        <v>808</v>
      </c>
    </row>
    <row r="22" spans="1:29" ht="15" customHeight="1">
      <c r="A22" s="434" t="s">
        <v>809</v>
      </c>
      <c r="B22" s="696" t="s">
        <v>439</v>
      </c>
      <c r="C22" s="601"/>
      <c r="D22" s="601">
        <v>1552389</v>
      </c>
      <c r="E22" s="601"/>
      <c r="F22" s="601">
        <v>804518</v>
      </c>
      <c r="G22" s="601"/>
      <c r="H22" s="601">
        <v>747872</v>
      </c>
      <c r="I22" s="601"/>
      <c r="J22" s="601">
        <v>655145</v>
      </c>
      <c r="K22" s="601"/>
      <c r="L22" s="601">
        <v>386088</v>
      </c>
      <c r="M22" s="601"/>
      <c r="N22" s="601">
        <v>269057</v>
      </c>
      <c r="O22" s="601"/>
      <c r="P22" s="601">
        <v>346488</v>
      </c>
      <c r="Q22" s="601"/>
      <c r="R22" s="601">
        <v>550756</v>
      </c>
      <c r="S22" s="601"/>
      <c r="T22" s="601">
        <v>17716</v>
      </c>
      <c r="U22" s="601"/>
      <c r="V22" s="601">
        <v>54226</v>
      </c>
      <c r="W22" s="601"/>
      <c r="X22" s="601">
        <v>215853</v>
      </c>
      <c r="Y22" s="601"/>
      <c r="Z22" s="601">
        <v>262961</v>
      </c>
      <c r="AA22" s="438"/>
      <c r="AB22" s="434" t="s">
        <v>809</v>
      </c>
    </row>
    <row r="23" spans="1:29" ht="15" customHeight="1">
      <c r="A23" s="434" t="s">
        <v>558</v>
      </c>
      <c r="B23" s="696" t="s">
        <v>439</v>
      </c>
      <c r="C23" s="601"/>
      <c r="D23" s="601">
        <v>450689</v>
      </c>
      <c r="E23" s="601"/>
      <c r="F23" s="601">
        <v>215807</v>
      </c>
      <c r="G23" s="601"/>
      <c r="H23" s="601">
        <v>234882</v>
      </c>
      <c r="I23" s="601"/>
      <c r="J23" s="601">
        <v>166426</v>
      </c>
      <c r="K23" s="601"/>
      <c r="L23" s="601">
        <v>107792</v>
      </c>
      <c r="M23" s="601"/>
      <c r="N23" s="601">
        <v>58634</v>
      </c>
      <c r="O23" s="601"/>
      <c r="P23" s="601">
        <v>78879</v>
      </c>
      <c r="Q23" s="601"/>
      <c r="R23" s="601">
        <v>205384</v>
      </c>
      <c r="S23" s="601"/>
      <c r="T23" s="601">
        <v>2037</v>
      </c>
      <c r="U23" s="601"/>
      <c r="V23" s="601">
        <v>27099</v>
      </c>
      <c r="W23" s="601"/>
      <c r="X23" s="601">
        <v>109518</v>
      </c>
      <c r="Y23" s="601"/>
      <c r="Z23" s="601">
        <v>66730</v>
      </c>
      <c r="AA23" s="438"/>
      <c r="AB23" s="434" t="s">
        <v>558</v>
      </c>
    </row>
    <row r="24" spans="1:29" ht="15" customHeight="1">
      <c r="A24" s="434" t="s">
        <v>559</v>
      </c>
      <c r="B24" s="696" t="s">
        <v>439</v>
      </c>
      <c r="C24" s="601"/>
      <c r="D24" s="601">
        <v>89003</v>
      </c>
      <c r="E24" s="601"/>
      <c r="F24" s="601">
        <v>35661</v>
      </c>
      <c r="G24" s="601"/>
      <c r="H24" s="601">
        <v>53342</v>
      </c>
      <c r="I24" s="601"/>
      <c r="J24" s="601">
        <v>30948</v>
      </c>
      <c r="K24" s="601"/>
      <c r="L24" s="601">
        <v>19939</v>
      </c>
      <c r="M24" s="601"/>
      <c r="N24" s="601">
        <v>11008</v>
      </c>
      <c r="O24" s="601"/>
      <c r="P24" s="601">
        <v>12232</v>
      </c>
      <c r="Q24" s="601"/>
      <c r="R24" s="601">
        <v>45823</v>
      </c>
      <c r="S24" s="601"/>
      <c r="T24" s="601">
        <v>574</v>
      </c>
      <c r="U24" s="601"/>
      <c r="V24" s="601">
        <v>2916</v>
      </c>
      <c r="W24" s="601"/>
      <c r="X24" s="601">
        <v>18990</v>
      </c>
      <c r="Y24" s="601"/>
      <c r="Z24" s="601">
        <v>23343</v>
      </c>
      <c r="AA24" s="438"/>
      <c r="AB24" s="434" t="s">
        <v>559</v>
      </c>
    </row>
    <row r="25" spans="1:29" ht="15" customHeight="1">
      <c r="A25" s="434" t="s">
        <v>560</v>
      </c>
      <c r="B25" s="696" t="s">
        <v>439</v>
      </c>
      <c r="C25" s="601"/>
      <c r="D25" s="601">
        <v>598316</v>
      </c>
      <c r="E25" s="601"/>
      <c r="F25" s="601">
        <v>255312</v>
      </c>
      <c r="G25" s="601"/>
      <c r="H25" s="601">
        <v>343004</v>
      </c>
      <c r="I25" s="601"/>
      <c r="J25" s="601">
        <v>293670</v>
      </c>
      <c r="K25" s="601"/>
      <c r="L25" s="601">
        <v>140740</v>
      </c>
      <c r="M25" s="601"/>
      <c r="N25" s="601">
        <v>152930</v>
      </c>
      <c r="O25" s="601"/>
      <c r="P25" s="601">
        <v>67946</v>
      </c>
      <c r="Q25" s="601"/>
      <c r="R25" s="601">
        <v>236700</v>
      </c>
      <c r="S25" s="601"/>
      <c r="T25" s="601">
        <v>4151</v>
      </c>
      <c r="U25" s="601"/>
      <c r="V25" s="601">
        <v>42474</v>
      </c>
      <c r="W25" s="601"/>
      <c r="X25" s="601">
        <v>112138</v>
      </c>
      <c r="Y25" s="601"/>
      <c r="Z25" s="601">
        <v>77937</v>
      </c>
      <c r="AA25" s="438"/>
      <c r="AB25" s="434" t="s">
        <v>560</v>
      </c>
    </row>
    <row r="26" spans="1:29" ht="15" customHeight="1">
      <c r="A26" s="434" t="s">
        <v>561</v>
      </c>
      <c r="B26" s="696" t="s">
        <v>439</v>
      </c>
      <c r="C26" s="601"/>
      <c r="D26" s="601">
        <v>266704</v>
      </c>
      <c r="E26" s="601"/>
      <c r="F26" s="601">
        <v>86558</v>
      </c>
      <c r="G26" s="601"/>
      <c r="H26" s="601">
        <v>180146</v>
      </c>
      <c r="I26" s="601"/>
      <c r="J26" s="601">
        <v>115285</v>
      </c>
      <c r="K26" s="601"/>
      <c r="L26" s="601">
        <v>38719</v>
      </c>
      <c r="M26" s="601"/>
      <c r="N26" s="601">
        <v>76566</v>
      </c>
      <c r="O26" s="601"/>
      <c r="P26" s="601">
        <v>33619</v>
      </c>
      <c r="Q26" s="601"/>
      <c r="R26" s="601">
        <v>117800</v>
      </c>
      <c r="S26" s="601"/>
      <c r="T26" s="601">
        <v>2684</v>
      </c>
      <c r="U26" s="601"/>
      <c r="V26" s="601">
        <v>11536</v>
      </c>
      <c r="W26" s="601"/>
      <c r="X26" s="601">
        <v>62499</v>
      </c>
      <c r="Y26" s="601"/>
      <c r="Z26" s="601">
        <v>41081</v>
      </c>
      <c r="AA26" s="438"/>
      <c r="AB26" s="434" t="s">
        <v>561</v>
      </c>
    </row>
    <row r="27" spans="1:29" ht="15" customHeight="1">
      <c r="A27" s="434" t="s">
        <v>351</v>
      </c>
      <c r="B27" s="696" t="s">
        <v>439</v>
      </c>
      <c r="C27" s="601"/>
      <c r="D27" s="601">
        <v>313923</v>
      </c>
      <c r="E27" s="601"/>
      <c r="F27" s="601">
        <v>182545</v>
      </c>
      <c r="G27" s="601"/>
      <c r="H27" s="601">
        <v>131378</v>
      </c>
      <c r="I27" s="601"/>
      <c r="J27" s="601">
        <v>92907</v>
      </c>
      <c r="K27" s="601"/>
      <c r="L27" s="601">
        <v>49303</v>
      </c>
      <c r="M27" s="601"/>
      <c r="N27" s="601">
        <v>43604</v>
      </c>
      <c r="O27" s="601"/>
      <c r="P27" s="601">
        <v>120267</v>
      </c>
      <c r="Q27" s="601"/>
      <c r="R27" s="601">
        <v>100749</v>
      </c>
      <c r="S27" s="601"/>
      <c r="T27" s="601">
        <v>2272</v>
      </c>
      <c r="U27" s="601"/>
      <c r="V27" s="601">
        <v>10703</v>
      </c>
      <c r="W27" s="601"/>
      <c r="X27" s="601">
        <v>35056</v>
      </c>
      <c r="Y27" s="601"/>
      <c r="Z27" s="601">
        <v>52718</v>
      </c>
      <c r="AA27" s="438"/>
      <c r="AB27" s="434" t="s">
        <v>351</v>
      </c>
    </row>
    <row r="28" spans="1:29" ht="15" customHeight="1">
      <c r="A28" s="434" t="s">
        <v>563</v>
      </c>
      <c r="B28" s="696" t="s">
        <v>439</v>
      </c>
      <c r="C28" s="601"/>
      <c r="D28" s="601">
        <v>244744</v>
      </c>
      <c r="E28" s="601"/>
      <c r="F28" s="601">
        <v>97607</v>
      </c>
      <c r="G28" s="601"/>
      <c r="H28" s="601">
        <v>147136</v>
      </c>
      <c r="I28" s="601"/>
      <c r="J28" s="601">
        <v>82539</v>
      </c>
      <c r="K28" s="601"/>
      <c r="L28" s="601">
        <v>36794</v>
      </c>
      <c r="M28" s="601"/>
      <c r="N28" s="601">
        <v>45746</v>
      </c>
      <c r="O28" s="601"/>
      <c r="P28" s="601">
        <v>28897</v>
      </c>
      <c r="Q28" s="601"/>
      <c r="R28" s="601">
        <v>133307</v>
      </c>
      <c r="S28" s="601"/>
      <c r="T28" s="601">
        <v>3056</v>
      </c>
      <c r="U28" s="601"/>
      <c r="V28" s="601">
        <v>28860</v>
      </c>
      <c r="W28" s="601"/>
      <c r="X28" s="601">
        <v>62769</v>
      </c>
      <c r="Y28" s="601"/>
      <c r="Z28" s="601">
        <v>38622</v>
      </c>
      <c r="AA28" s="438"/>
      <c r="AB28" s="434" t="s">
        <v>563</v>
      </c>
    </row>
    <row r="29" spans="1:29" ht="30" customHeight="1">
      <c r="A29" s="534" t="s">
        <v>1545</v>
      </c>
      <c r="B29" s="697"/>
      <c r="C29" s="534"/>
      <c r="D29" s="535"/>
      <c r="E29" s="535"/>
      <c r="F29" s="535"/>
      <c r="G29" s="535"/>
      <c r="H29" s="535"/>
      <c r="P29" s="534" t="s">
        <v>1545</v>
      </c>
    </row>
    <row r="30" spans="1:29" ht="30.95" customHeight="1">
      <c r="A30" s="1008" t="s">
        <v>342</v>
      </c>
      <c r="B30" s="721">
        <v>7.9</v>
      </c>
      <c r="C30" s="1024"/>
      <c r="D30" s="720">
        <v>8</v>
      </c>
      <c r="E30" s="720"/>
      <c r="F30" s="720">
        <v>7.6</v>
      </c>
      <c r="G30" s="720"/>
      <c r="H30" s="720">
        <v>8.5</v>
      </c>
      <c r="I30" s="720"/>
      <c r="J30" s="720">
        <v>8.5</v>
      </c>
      <c r="K30" s="720"/>
      <c r="L30" s="720">
        <v>6.6</v>
      </c>
      <c r="M30" s="720"/>
      <c r="N30" s="720">
        <v>11</v>
      </c>
      <c r="O30" s="720"/>
      <c r="P30" s="720">
        <v>6.1</v>
      </c>
      <c r="Q30" s="720"/>
      <c r="R30" s="720">
        <v>8.8000000000000007</v>
      </c>
      <c r="S30" s="720"/>
      <c r="T30" s="720">
        <v>7.2</v>
      </c>
      <c r="U30" s="720"/>
      <c r="V30" s="720">
        <v>19</v>
      </c>
      <c r="W30" s="720"/>
      <c r="X30" s="720">
        <v>4</v>
      </c>
      <c r="Y30" s="720"/>
      <c r="Z30" s="720">
        <v>11.1</v>
      </c>
      <c r="AA30" s="439"/>
      <c r="AB30" s="1008" t="s">
        <v>342</v>
      </c>
      <c r="AC30" s="439"/>
    </row>
    <row r="31" spans="1:29" ht="24.95" customHeight="1">
      <c r="A31" s="1008" t="s">
        <v>591</v>
      </c>
      <c r="B31" s="696" t="s">
        <v>439</v>
      </c>
      <c r="C31" s="1024"/>
      <c r="D31" s="720">
        <v>11.8</v>
      </c>
      <c r="E31" s="720"/>
      <c r="F31" s="720">
        <v>6</v>
      </c>
      <c r="G31" s="720"/>
      <c r="H31" s="720">
        <v>20.399999999999999</v>
      </c>
      <c r="I31" s="720"/>
      <c r="J31" s="720">
        <v>11.9</v>
      </c>
      <c r="K31" s="720"/>
      <c r="L31" s="720">
        <v>4</v>
      </c>
      <c r="M31" s="720"/>
      <c r="N31" s="720">
        <v>26.4</v>
      </c>
      <c r="O31" s="720"/>
      <c r="P31" s="720">
        <v>7.8</v>
      </c>
      <c r="Q31" s="720"/>
      <c r="R31" s="720">
        <v>14.7</v>
      </c>
      <c r="S31" s="720"/>
      <c r="T31" s="720">
        <v>-19.7</v>
      </c>
      <c r="U31" s="720"/>
      <c r="V31" s="720">
        <v>11.5</v>
      </c>
      <c r="W31" s="720"/>
      <c r="X31" s="720">
        <v>19.8</v>
      </c>
      <c r="Y31" s="720"/>
      <c r="Z31" s="720">
        <v>12.6</v>
      </c>
      <c r="AA31" s="439"/>
      <c r="AB31" s="1008" t="s">
        <v>591</v>
      </c>
      <c r="AC31" s="439"/>
    </row>
    <row r="32" spans="1:29" ht="15" customHeight="1">
      <c r="A32" s="1008" t="s">
        <v>592</v>
      </c>
      <c r="B32" s="696" t="s">
        <v>439</v>
      </c>
      <c r="C32" s="1024"/>
      <c r="D32" s="720">
        <v>6.1</v>
      </c>
      <c r="E32" s="720"/>
      <c r="F32" s="720">
        <v>10.1</v>
      </c>
      <c r="G32" s="720"/>
      <c r="H32" s="720">
        <v>0.5</v>
      </c>
      <c r="I32" s="720"/>
      <c r="J32" s="720">
        <v>4.8</v>
      </c>
      <c r="K32" s="720"/>
      <c r="L32" s="720">
        <v>8.8000000000000007</v>
      </c>
      <c r="M32" s="720"/>
      <c r="N32" s="720">
        <v>-1.7</v>
      </c>
      <c r="O32" s="720"/>
      <c r="P32" s="720">
        <v>9.6999999999999993</v>
      </c>
      <c r="Q32" s="720"/>
      <c r="R32" s="720">
        <v>4.5</v>
      </c>
      <c r="S32" s="720"/>
      <c r="T32" s="720">
        <v>13.5</v>
      </c>
      <c r="U32" s="720"/>
      <c r="V32" s="720">
        <v>16</v>
      </c>
      <c r="W32" s="720"/>
      <c r="X32" s="720">
        <v>-4.5999999999999996</v>
      </c>
      <c r="Y32" s="720"/>
      <c r="Z32" s="720">
        <v>9</v>
      </c>
      <c r="AA32" s="439"/>
      <c r="AB32" s="1008" t="s">
        <v>592</v>
      </c>
      <c r="AC32" s="439"/>
    </row>
    <row r="33" spans="1:31" ht="15" customHeight="1">
      <c r="A33" s="1008" t="s">
        <v>593</v>
      </c>
      <c r="B33" s="696" t="s">
        <v>439</v>
      </c>
      <c r="C33" s="1024"/>
      <c r="D33" s="720">
        <v>-1.3</v>
      </c>
      <c r="E33" s="720"/>
      <c r="F33" s="720">
        <v>-5.0999999999999996</v>
      </c>
      <c r="G33" s="720"/>
      <c r="H33" s="720">
        <v>5.3</v>
      </c>
      <c r="I33" s="720"/>
      <c r="J33" s="720">
        <v>7.7</v>
      </c>
      <c r="K33" s="720"/>
      <c r="L33" s="720">
        <v>6.4</v>
      </c>
      <c r="M33" s="720"/>
      <c r="N33" s="720">
        <v>8.4</v>
      </c>
      <c r="O33" s="720"/>
      <c r="P33" s="720">
        <v>-10.4</v>
      </c>
      <c r="Q33" s="720"/>
      <c r="R33" s="720">
        <v>3.4</v>
      </c>
      <c r="S33" s="720"/>
      <c r="T33" s="720">
        <v>216.4</v>
      </c>
      <c r="U33" s="720"/>
      <c r="V33" s="720">
        <v>-4.0999999999999996</v>
      </c>
      <c r="W33" s="720"/>
      <c r="X33" s="720">
        <v>-13.9</v>
      </c>
      <c r="Y33" s="720"/>
      <c r="Z33" s="720">
        <v>24.8</v>
      </c>
      <c r="AA33" s="439"/>
      <c r="AB33" s="1008" t="s">
        <v>593</v>
      </c>
      <c r="AC33" s="439"/>
    </row>
    <row r="34" spans="1:31" ht="15" customHeight="1">
      <c r="A34" s="1008" t="s">
        <v>594</v>
      </c>
      <c r="B34" s="696" t="s">
        <v>439</v>
      </c>
      <c r="C34" s="1024"/>
      <c r="D34" s="720">
        <v>-4.0999999999999996</v>
      </c>
      <c r="E34" s="720"/>
      <c r="F34" s="720">
        <v>-12.9</v>
      </c>
      <c r="G34" s="720"/>
      <c r="H34" s="720">
        <v>7.3</v>
      </c>
      <c r="I34" s="720"/>
      <c r="J34" s="720">
        <v>-16.100000000000001</v>
      </c>
      <c r="K34" s="720"/>
      <c r="L34" s="720">
        <v>-35.4</v>
      </c>
      <c r="M34" s="720"/>
      <c r="N34" s="720">
        <v>6.4</v>
      </c>
      <c r="O34" s="720"/>
      <c r="P34" s="720">
        <v>1</v>
      </c>
      <c r="Q34" s="720"/>
      <c r="R34" s="720">
        <v>10.6</v>
      </c>
      <c r="S34" s="720"/>
      <c r="T34" s="720">
        <v>3.8</v>
      </c>
      <c r="U34" s="720"/>
      <c r="V34" s="720">
        <v>34.1</v>
      </c>
      <c r="W34" s="720"/>
      <c r="X34" s="720">
        <v>5.6</v>
      </c>
      <c r="Y34" s="720"/>
      <c r="Z34" s="720">
        <v>12.4</v>
      </c>
      <c r="AA34" s="439"/>
      <c r="AB34" s="1008" t="s">
        <v>594</v>
      </c>
      <c r="AC34" s="439"/>
    </row>
    <row r="35" spans="1:31" ht="15" customHeight="1">
      <c r="A35" s="1008" t="s">
        <v>595</v>
      </c>
      <c r="B35" s="696" t="s">
        <v>439</v>
      </c>
      <c r="C35" s="1024"/>
      <c r="D35" s="720">
        <v>38.799999999999997</v>
      </c>
      <c r="E35" s="720"/>
      <c r="F35" s="720">
        <v>48.2</v>
      </c>
      <c r="G35" s="720"/>
      <c r="H35" s="720">
        <v>28.5</v>
      </c>
      <c r="I35" s="720"/>
      <c r="J35" s="720">
        <v>25.5</v>
      </c>
      <c r="K35" s="720"/>
      <c r="L35" s="720">
        <v>2.5</v>
      </c>
      <c r="M35" s="720"/>
      <c r="N35" s="720">
        <v>51.2</v>
      </c>
      <c r="O35" s="720"/>
      <c r="P35" s="720">
        <v>43.6</v>
      </c>
      <c r="Q35" s="720"/>
      <c r="R35" s="720">
        <v>48.7</v>
      </c>
      <c r="S35" s="720"/>
      <c r="T35" s="720">
        <v>83.8</v>
      </c>
      <c r="U35" s="720"/>
      <c r="V35" s="720">
        <v>150.4</v>
      </c>
      <c r="W35" s="720"/>
      <c r="X35" s="720">
        <v>2.7</v>
      </c>
      <c r="Y35" s="720"/>
      <c r="Z35" s="720">
        <v>55.9</v>
      </c>
      <c r="AA35" s="439"/>
      <c r="AB35" s="1008" t="s">
        <v>595</v>
      </c>
      <c r="AC35" s="439"/>
    </row>
    <row r="36" spans="1:31" ht="15" customHeight="1">
      <c r="A36" s="1008" t="s">
        <v>805</v>
      </c>
      <c r="B36" s="696" t="s">
        <v>439</v>
      </c>
      <c r="C36" s="1024"/>
      <c r="D36" s="720">
        <v>20</v>
      </c>
      <c r="E36" s="720"/>
      <c r="F36" s="720">
        <v>18.7</v>
      </c>
      <c r="G36" s="720"/>
      <c r="H36" s="720">
        <v>22.9</v>
      </c>
      <c r="I36" s="720"/>
      <c r="J36" s="720">
        <v>39.700000000000003</v>
      </c>
      <c r="K36" s="720"/>
      <c r="L36" s="720">
        <v>43.7</v>
      </c>
      <c r="M36" s="720"/>
      <c r="N36" s="720">
        <v>17.8</v>
      </c>
      <c r="O36" s="720"/>
      <c r="P36" s="720">
        <v>-5.9</v>
      </c>
      <c r="Q36" s="720"/>
      <c r="R36" s="720">
        <v>16.600000000000001</v>
      </c>
      <c r="S36" s="720"/>
      <c r="T36" s="720">
        <v>241.2</v>
      </c>
      <c r="U36" s="720"/>
      <c r="V36" s="720">
        <v>-33.799999999999997</v>
      </c>
      <c r="W36" s="720"/>
      <c r="X36" s="720">
        <v>12.9</v>
      </c>
      <c r="Y36" s="720"/>
      <c r="Z36" s="720">
        <v>43.3</v>
      </c>
      <c r="AA36" s="439"/>
      <c r="AB36" s="1008" t="s">
        <v>805</v>
      </c>
      <c r="AC36" s="439"/>
    </row>
    <row r="37" spans="1:31" ht="15" customHeight="1">
      <c r="A37" s="1008" t="s">
        <v>806</v>
      </c>
      <c r="B37" s="696" t="s">
        <v>439</v>
      </c>
      <c r="C37" s="1024"/>
      <c r="D37" s="720">
        <v>7.9</v>
      </c>
      <c r="E37" s="720"/>
      <c r="F37" s="720">
        <v>6.4</v>
      </c>
      <c r="G37" s="720"/>
      <c r="H37" s="720">
        <v>9.5</v>
      </c>
      <c r="I37" s="720"/>
      <c r="J37" s="720">
        <v>1.6</v>
      </c>
      <c r="K37" s="720"/>
      <c r="L37" s="720">
        <v>0.1</v>
      </c>
      <c r="M37" s="720"/>
      <c r="N37" s="720">
        <v>4.2</v>
      </c>
      <c r="O37" s="720"/>
      <c r="P37" s="720">
        <v>11.8</v>
      </c>
      <c r="Q37" s="720"/>
      <c r="R37" s="720">
        <v>12</v>
      </c>
      <c r="S37" s="720"/>
      <c r="T37" s="720">
        <v>63.7</v>
      </c>
      <c r="U37" s="720"/>
      <c r="V37" s="720">
        <v>6.8</v>
      </c>
      <c r="W37" s="720"/>
      <c r="X37" s="720">
        <v>3.2</v>
      </c>
      <c r="Y37" s="720"/>
      <c r="Z37" s="720">
        <v>27.7</v>
      </c>
      <c r="AA37" s="439"/>
      <c r="AB37" s="1008" t="s">
        <v>806</v>
      </c>
      <c r="AC37" s="439"/>
    </row>
    <row r="38" spans="1:31" ht="15" customHeight="1">
      <c r="A38" s="1008" t="s">
        <v>807</v>
      </c>
      <c r="B38" s="696" t="s">
        <v>439</v>
      </c>
      <c r="C38" s="1024"/>
      <c r="D38" s="720">
        <v>19.3</v>
      </c>
      <c r="E38" s="720"/>
      <c r="F38" s="720">
        <v>24.9</v>
      </c>
      <c r="G38" s="720"/>
      <c r="H38" s="720">
        <v>15.5</v>
      </c>
      <c r="I38" s="720"/>
      <c r="J38" s="720">
        <v>26</v>
      </c>
      <c r="K38" s="720"/>
      <c r="L38" s="720">
        <v>30.5</v>
      </c>
      <c r="M38" s="720"/>
      <c r="N38" s="720">
        <v>23.8</v>
      </c>
      <c r="O38" s="720"/>
      <c r="P38" s="720">
        <v>4.4000000000000004</v>
      </c>
      <c r="Q38" s="720"/>
      <c r="R38" s="720">
        <v>21.8</v>
      </c>
      <c r="S38" s="720"/>
      <c r="T38" s="720">
        <v>315</v>
      </c>
      <c r="U38" s="720"/>
      <c r="V38" s="720">
        <v>65.099999999999994</v>
      </c>
      <c r="W38" s="720"/>
      <c r="X38" s="720">
        <v>16.5</v>
      </c>
      <c r="Y38" s="720"/>
      <c r="Z38" s="720">
        <v>0.7</v>
      </c>
      <c r="AA38" s="439"/>
      <c r="AB38" s="1008" t="s">
        <v>807</v>
      </c>
      <c r="AC38" s="439"/>
    </row>
    <row r="39" spans="1:31" ht="15" customHeight="1">
      <c r="A39" s="1008" t="s">
        <v>808</v>
      </c>
      <c r="B39" s="696" t="s">
        <v>439</v>
      </c>
      <c r="C39" s="1024"/>
      <c r="D39" s="720">
        <v>10</v>
      </c>
      <c r="E39" s="720"/>
      <c r="F39" s="720">
        <v>11.6</v>
      </c>
      <c r="G39" s="720"/>
      <c r="H39" s="720">
        <v>8.6999999999999993</v>
      </c>
      <c r="I39" s="720"/>
      <c r="J39" s="720">
        <v>10.4</v>
      </c>
      <c r="K39" s="720"/>
      <c r="L39" s="720">
        <v>11.5</v>
      </c>
      <c r="M39" s="720"/>
      <c r="N39" s="720">
        <v>9.8000000000000007</v>
      </c>
      <c r="O39" s="720"/>
      <c r="P39" s="720">
        <v>2.8</v>
      </c>
      <c r="Q39" s="720"/>
      <c r="R39" s="720">
        <v>14.9</v>
      </c>
      <c r="S39" s="720"/>
      <c r="T39" s="720">
        <v>68</v>
      </c>
      <c r="U39" s="720"/>
      <c r="V39" s="720">
        <v>57.8</v>
      </c>
      <c r="W39" s="720"/>
      <c r="X39" s="720">
        <v>-0.1</v>
      </c>
      <c r="Y39" s="720"/>
      <c r="Z39" s="720">
        <v>20.2</v>
      </c>
      <c r="AA39" s="439"/>
      <c r="AB39" s="1008" t="s">
        <v>808</v>
      </c>
      <c r="AC39" s="439"/>
    </row>
    <row r="40" spans="1:31" ht="15" customHeight="1">
      <c r="A40" s="1008" t="s">
        <v>809</v>
      </c>
      <c r="B40" s="696" t="s">
        <v>439</v>
      </c>
      <c r="C40" s="1024"/>
      <c r="D40" s="720">
        <v>9.1999999999999993</v>
      </c>
      <c r="E40" s="720"/>
      <c r="F40" s="720">
        <v>7.5</v>
      </c>
      <c r="G40" s="720"/>
      <c r="H40" s="720">
        <v>11</v>
      </c>
      <c r="I40" s="720"/>
      <c r="J40" s="720">
        <v>5.9</v>
      </c>
      <c r="K40" s="720"/>
      <c r="L40" s="720">
        <v>5.4</v>
      </c>
      <c r="M40" s="720"/>
      <c r="N40" s="720">
        <v>6.6</v>
      </c>
      <c r="O40" s="720"/>
      <c r="P40" s="720">
        <v>8.3000000000000007</v>
      </c>
      <c r="Q40" s="720"/>
      <c r="R40" s="720">
        <v>13.9</v>
      </c>
      <c r="S40" s="720"/>
      <c r="T40" s="720">
        <v>-14.8</v>
      </c>
      <c r="U40" s="720"/>
      <c r="V40" s="720">
        <v>31.8</v>
      </c>
      <c r="W40" s="720"/>
      <c r="X40" s="720">
        <v>2.2000000000000002</v>
      </c>
      <c r="Y40" s="720"/>
      <c r="Z40" s="720">
        <v>24.9</v>
      </c>
      <c r="AA40" s="439"/>
      <c r="AB40" s="1008" t="s">
        <v>809</v>
      </c>
      <c r="AC40" s="439"/>
    </row>
    <row r="41" spans="1:31" ht="15" customHeight="1">
      <c r="A41" s="1008" t="s">
        <v>558</v>
      </c>
      <c r="B41" s="696" t="s">
        <v>439</v>
      </c>
      <c r="C41" s="1024"/>
      <c r="D41" s="720">
        <v>12.4</v>
      </c>
      <c r="E41" s="720"/>
      <c r="F41" s="720">
        <v>21.4</v>
      </c>
      <c r="G41" s="720"/>
      <c r="H41" s="720">
        <v>5.3</v>
      </c>
      <c r="I41" s="720"/>
      <c r="J41" s="720">
        <v>22</v>
      </c>
      <c r="K41" s="720"/>
      <c r="L41" s="720">
        <v>39.4</v>
      </c>
      <c r="M41" s="720"/>
      <c r="N41" s="720">
        <v>-0.7</v>
      </c>
      <c r="O41" s="720"/>
      <c r="P41" s="720">
        <v>5.8</v>
      </c>
      <c r="Q41" s="720"/>
      <c r="R41" s="720">
        <v>8.1999999999999993</v>
      </c>
      <c r="S41" s="720"/>
      <c r="T41" s="720">
        <v>-46.9</v>
      </c>
      <c r="U41" s="720"/>
      <c r="V41" s="720">
        <v>23.4</v>
      </c>
      <c r="W41" s="720"/>
      <c r="X41" s="720">
        <v>8</v>
      </c>
      <c r="Y41" s="720"/>
      <c r="Z41" s="720">
        <v>6.5</v>
      </c>
      <c r="AA41" s="439"/>
      <c r="AB41" s="1008" t="s">
        <v>558</v>
      </c>
      <c r="AC41" s="439"/>
    </row>
    <row r="42" spans="1:31" ht="15" customHeight="1">
      <c r="A42" s="1008" t="s">
        <v>559</v>
      </c>
      <c r="B42" s="696" t="s">
        <v>439</v>
      </c>
      <c r="C42" s="1024"/>
      <c r="D42" s="720">
        <v>-6.4</v>
      </c>
      <c r="E42" s="720"/>
      <c r="F42" s="720">
        <v>-19.899999999999999</v>
      </c>
      <c r="G42" s="720"/>
      <c r="H42" s="720">
        <v>5.5</v>
      </c>
      <c r="I42" s="720"/>
      <c r="J42" s="720">
        <v>-17.8</v>
      </c>
      <c r="K42" s="720"/>
      <c r="L42" s="720">
        <v>-26.4</v>
      </c>
      <c r="M42" s="720"/>
      <c r="N42" s="720">
        <v>4.0999999999999996</v>
      </c>
      <c r="O42" s="720"/>
      <c r="P42" s="720">
        <v>-6.2</v>
      </c>
      <c r="Q42" s="720"/>
      <c r="R42" s="720">
        <v>3.2</v>
      </c>
      <c r="S42" s="720"/>
      <c r="T42" s="720">
        <v>-37</v>
      </c>
      <c r="U42" s="720"/>
      <c r="V42" s="720">
        <v>-16.600000000000001</v>
      </c>
      <c r="W42" s="720"/>
      <c r="X42" s="720">
        <v>-0.7</v>
      </c>
      <c r="Y42" s="720"/>
      <c r="Z42" s="720">
        <v>11.9</v>
      </c>
      <c r="AA42" s="439"/>
      <c r="AB42" s="1008" t="s">
        <v>559</v>
      </c>
      <c r="AC42" s="439"/>
    </row>
    <row r="43" spans="1:31" ht="15" customHeight="1">
      <c r="A43" s="1008" t="s">
        <v>560</v>
      </c>
      <c r="B43" s="696" t="s">
        <v>439</v>
      </c>
      <c r="C43" s="1024"/>
      <c r="D43" s="720">
        <v>10.5</v>
      </c>
      <c r="E43" s="720"/>
      <c r="F43" s="720">
        <v>7.2</v>
      </c>
      <c r="G43" s="720"/>
      <c r="H43" s="720">
        <v>13</v>
      </c>
      <c r="I43" s="720"/>
      <c r="J43" s="720">
        <v>18.600000000000001</v>
      </c>
      <c r="K43" s="720"/>
      <c r="L43" s="720">
        <v>8.4</v>
      </c>
      <c r="M43" s="720"/>
      <c r="N43" s="720">
        <v>29.9</v>
      </c>
      <c r="O43" s="720"/>
      <c r="P43" s="720">
        <v>3.7</v>
      </c>
      <c r="Q43" s="720"/>
      <c r="R43" s="720">
        <v>3.6</v>
      </c>
      <c r="S43" s="720"/>
      <c r="T43" s="720">
        <v>23.2</v>
      </c>
      <c r="U43" s="720"/>
      <c r="V43" s="720">
        <v>7.7</v>
      </c>
      <c r="W43" s="720"/>
      <c r="X43" s="720">
        <v>6.6</v>
      </c>
      <c r="Y43" s="720"/>
      <c r="Z43" s="720">
        <v>-3.3</v>
      </c>
      <c r="AA43" s="439"/>
      <c r="AB43" s="1008" t="s">
        <v>560</v>
      </c>
      <c r="AC43" s="439"/>
    </row>
    <row r="44" spans="1:31" ht="15" customHeight="1">
      <c r="A44" s="1008" t="s">
        <v>561</v>
      </c>
      <c r="B44" s="696" t="s">
        <v>439</v>
      </c>
      <c r="C44" s="1024"/>
      <c r="D44" s="720">
        <v>-0.8</v>
      </c>
      <c r="E44" s="720"/>
      <c r="F44" s="720">
        <v>-13.7</v>
      </c>
      <c r="G44" s="720"/>
      <c r="H44" s="720">
        <v>6.9</v>
      </c>
      <c r="I44" s="720"/>
      <c r="J44" s="720">
        <v>2.5</v>
      </c>
      <c r="K44" s="720"/>
      <c r="L44" s="720">
        <v>-11.8</v>
      </c>
      <c r="M44" s="720"/>
      <c r="N44" s="720">
        <v>11.5</v>
      </c>
      <c r="O44" s="720"/>
      <c r="P44" s="720">
        <v>-15.3</v>
      </c>
      <c r="Q44" s="720"/>
      <c r="R44" s="720">
        <v>1</v>
      </c>
      <c r="S44" s="720"/>
      <c r="T44" s="720">
        <v>62.2</v>
      </c>
      <c r="U44" s="720"/>
      <c r="V44" s="720">
        <v>-23.4</v>
      </c>
      <c r="W44" s="720"/>
      <c r="X44" s="720">
        <v>4.7</v>
      </c>
      <c r="Y44" s="720"/>
      <c r="Z44" s="720">
        <v>2.2999999999999998</v>
      </c>
      <c r="AA44" s="439"/>
      <c r="AB44" s="1008" t="s">
        <v>561</v>
      </c>
      <c r="AC44" s="439"/>
    </row>
    <row r="45" spans="1:31" ht="15" customHeight="1">
      <c r="A45" s="1008" t="s">
        <v>351</v>
      </c>
      <c r="B45" s="696" t="s">
        <v>439</v>
      </c>
      <c r="C45" s="1024"/>
      <c r="D45" s="720">
        <v>4.5999999999999996</v>
      </c>
      <c r="E45" s="720"/>
      <c r="F45" s="720">
        <v>15.3</v>
      </c>
      <c r="G45" s="720"/>
      <c r="H45" s="720">
        <v>-7.4</v>
      </c>
      <c r="I45" s="720"/>
      <c r="J45" s="720">
        <v>13.3</v>
      </c>
      <c r="K45" s="720"/>
      <c r="L45" s="720">
        <v>24.2</v>
      </c>
      <c r="M45" s="720"/>
      <c r="N45" s="720">
        <v>3.2</v>
      </c>
      <c r="O45" s="720"/>
      <c r="P45" s="720">
        <v>14.4</v>
      </c>
      <c r="Q45" s="720"/>
      <c r="R45" s="720">
        <v>-10.9</v>
      </c>
      <c r="S45" s="720"/>
      <c r="T45" s="720">
        <v>-61.7</v>
      </c>
      <c r="U45" s="720"/>
      <c r="V45" s="720">
        <v>42.8</v>
      </c>
      <c r="W45" s="720"/>
      <c r="X45" s="720">
        <v>-25.5</v>
      </c>
      <c r="Y45" s="720"/>
      <c r="Z45" s="720">
        <v>0.3</v>
      </c>
      <c r="AA45" s="439"/>
      <c r="AB45" s="1008" t="s">
        <v>351</v>
      </c>
      <c r="AC45" s="439"/>
    </row>
    <row r="46" spans="1:31" ht="15" customHeight="1">
      <c r="A46" s="1008" t="s">
        <v>563</v>
      </c>
      <c r="B46" s="696" t="s">
        <v>439</v>
      </c>
      <c r="C46" s="1024"/>
      <c r="D46" s="720">
        <v>3.5</v>
      </c>
      <c r="E46" s="720"/>
      <c r="F46" s="720">
        <v>7.4</v>
      </c>
      <c r="G46" s="720"/>
      <c r="H46" s="720">
        <v>1.1000000000000001</v>
      </c>
      <c r="I46" s="720"/>
      <c r="J46" s="720">
        <v>12.2</v>
      </c>
      <c r="K46" s="720"/>
      <c r="L46" s="720">
        <v>-4.4000000000000004</v>
      </c>
      <c r="M46" s="720"/>
      <c r="N46" s="720">
        <v>30.4</v>
      </c>
      <c r="O46" s="720"/>
      <c r="P46" s="720">
        <v>23.2</v>
      </c>
      <c r="Q46" s="720"/>
      <c r="R46" s="720">
        <v>-4.4000000000000004</v>
      </c>
      <c r="S46" s="720"/>
      <c r="T46" s="720">
        <v>15.6</v>
      </c>
      <c r="U46" s="720"/>
      <c r="V46" s="720">
        <v>9.8000000000000007</v>
      </c>
      <c r="W46" s="720"/>
      <c r="X46" s="720">
        <v>27</v>
      </c>
      <c r="Y46" s="720"/>
      <c r="Z46" s="720">
        <v>-36.799999999999997</v>
      </c>
      <c r="AA46" s="439"/>
      <c r="AB46" s="1008" t="s">
        <v>563</v>
      </c>
      <c r="AC46" s="439"/>
    </row>
    <row r="47" spans="1:31" ht="30" customHeight="1">
      <c r="A47" s="534" t="s">
        <v>1281</v>
      </c>
      <c r="B47" s="697"/>
      <c r="C47" s="534"/>
      <c r="P47" s="534" t="s">
        <v>1281</v>
      </c>
    </row>
    <row r="48" spans="1:31" ht="30.95" customHeight="1">
      <c r="A48" s="436" t="s">
        <v>342</v>
      </c>
      <c r="B48" s="721">
        <v>7.1</v>
      </c>
      <c r="C48" s="28"/>
      <c r="D48" s="720">
        <v>7.1</v>
      </c>
      <c r="E48" s="720"/>
      <c r="F48" s="720">
        <v>10</v>
      </c>
      <c r="G48" s="720"/>
      <c r="H48" s="720">
        <v>3.9</v>
      </c>
      <c r="I48" s="720"/>
      <c r="J48" s="720">
        <v>2.9</v>
      </c>
      <c r="K48" s="720"/>
      <c r="L48" s="720">
        <v>2.2000000000000002</v>
      </c>
      <c r="M48" s="720"/>
      <c r="N48" s="720">
        <v>3.7</v>
      </c>
      <c r="O48" s="720"/>
      <c r="P48" s="720">
        <v>15.7</v>
      </c>
      <c r="Q48" s="720"/>
      <c r="R48" s="720">
        <v>6.5</v>
      </c>
      <c r="S48" s="720"/>
      <c r="T48" s="720">
        <v>16.8</v>
      </c>
      <c r="U48" s="720"/>
      <c r="V48" s="720">
        <v>18.7</v>
      </c>
      <c r="W48" s="720"/>
      <c r="X48" s="720">
        <v>-1.7</v>
      </c>
      <c r="Y48" s="720"/>
      <c r="Z48" s="720">
        <v>12.1</v>
      </c>
      <c r="AA48" s="439"/>
      <c r="AB48" s="436" t="s">
        <v>342</v>
      </c>
      <c r="AC48" s="439"/>
      <c r="AD48" s="439"/>
      <c r="AE48" s="439"/>
    </row>
    <row r="49" spans="1:31" ht="24.95" customHeight="1">
      <c r="A49" s="436" t="s">
        <v>591</v>
      </c>
      <c r="B49" s="696" t="s">
        <v>439</v>
      </c>
      <c r="C49" s="28"/>
      <c r="D49" s="720">
        <v>7.3</v>
      </c>
      <c r="E49" s="720"/>
      <c r="F49" s="720">
        <v>10.199999999999999</v>
      </c>
      <c r="G49" s="720"/>
      <c r="H49" s="720">
        <v>3.6</v>
      </c>
      <c r="I49" s="720"/>
      <c r="J49" s="720">
        <v>3.3</v>
      </c>
      <c r="K49" s="720"/>
      <c r="L49" s="720">
        <v>-1.4</v>
      </c>
      <c r="M49" s="720"/>
      <c r="N49" s="720">
        <v>11.2</v>
      </c>
      <c r="O49" s="720"/>
      <c r="P49" s="720">
        <v>22.8</v>
      </c>
      <c r="Q49" s="720"/>
      <c r="R49" s="720">
        <v>2.7</v>
      </c>
      <c r="S49" s="720"/>
      <c r="T49" s="720">
        <v>-2.9</v>
      </c>
      <c r="U49" s="720"/>
      <c r="V49" s="720">
        <v>19.5</v>
      </c>
      <c r="W49" s="720"/>
      <c r="X49" s="720">
        <v>-4.4000000000000004</v>
      </c>
      <c r="Y49" s="720"/>
      <c r="Z49" s="720">
        <v>5.6</v>
      </c>
      <c r="AA49" s="439"/>
      <c r="AB49" s="436" t="s">
        <v>591</v>
      </c>
      <c r="AC49" s="439"/>
      <c r="AD49" s="439"/>
      <c r="AE49" s="439"/>
    </row>
    <row r="50" spans="1:31" ht="15" customHeight="1">
      <c r="A50" s="436" t="s">
        <v>592</v>
      </c>
      <c r="B50" s="696" t="s">
        <v>439</v>
      </c>
      <c r="C50" s="28"/>
      <c r="D50" s="720">
        <v>7.8</v>
      </c>
      <c r="E50" s="720"/>
      <c r="F50" s="720">
        <v>12.5</v>
      </c>
      <c r="G50" s="720"/>
      <c r="H50" s="720">
        <v>1.2</v>
      </c>
      <c r="I50" s="720"/>
      <c r="J50" s="720">
        <v>2.5</v>
      </c>
      <c r="K50" s="720"/>
      <c r="L50" s="720">
        <v>4.7</v>
      </c>
      <c r="M50" s="720"/>
      <c r="N50" s="720">
        <v>-1.2</v>
      </c>
      <c r="O50" s="720"/>
      <c r="P50" s="720">
        <v>20.7</v>
      </c>
      <c r="Q50" s="720"/>
      <c r="R50" s="720">
        <v>3.5</v>
      </c>
      <c r="S50" s="720"/>
      <c r="T50" s="720">
        <v>39.4</v>
      </c>
      <c r="U50" s="720"/>
      <c r="V50" s="720">
        <v>3.8</v>
      </c>
      <c r="W50" s="720"/>
      <c r="X50" s="720">
        <v>-4.0999999999999996</v>
      </c>
      <c r="Y50" s="720"/>
      <c r="Z50" s="720">
        <v>10.3</v>
      </c>
      <c r="AA50" s="439"/>
      <c r="AB50" s="436" t="s">
        <v>592</v>
      </c>
      <c r="AC50" s="439"/>
      <c r="AD50" s="439"/>
      <c r="AE50" s="439"/>
    </row>
    <row r="51" spans="1:31" ht="15" customHeight="1">
      <c r="A51" s="436" t="s">
        <v>593</v>
      </c>
      <c r="B51" s="696" t="s">
        <v>439</v>
      </c>
      <c r="C51" s="28"/>
      <c r="D51" s="720">
        <v>-13.8</v>
      </c>
      <c r="E51" s="720"/>
      <c r="F51" s="720">
        <v>-8.3000000000000007</v>
      </c>
      <c r="G51" s="720"/>
      <c r="H51" s="720">
        <v>-21</v>
      </c>
      <c r="I51" s="720"/>
      <c r="J51" s="720">
        <v>-23.5</v>
      </c>
      <c r="K51" s="720"/>
      <c r="L51" s="720">
        <v>-9.8000000000000007</v>
      </c>
      <c r="M51" s="720"/>
      <c r="N51" s="720">
        <v>-29.4</v>
      </c>
      <c r="O51" s="720"/>
      <c r="P51" s="720">
        <v>-13.3</v>
      </c>
      <c r="Q51" s="720"/>
      <c r="R51" s="720">
        <v>5.0999999999999996</v>
      </c>
      <c r="S51" s="720"/>
      <c r="T51" s="720">
        <v>14.7</v>
      </c>
      <c r="U51" s="720"/>
      <c r="V51" s="720">
        <v>39.5</v>
      </c>
      <c r="W51" s="720"/>
      <c r="X51" s="720">
        <v>-33.5</v>
      </c>
      <c r="Y51" s="720"/>
      <c r="Z51" s="720">
        <v>78.2</v>
      </c>
      <c r="AA51" s="439"/>
      <c r="AB51" s="436" t="s">
        <v>593</v>
      </c>
      <c r="AC51" s="439"/>
      <c r="AD51" s="439"/>
      <c r="AE51" s="439"/>
    </row>
    <row r="52" spans="1:31" ht="15" customHeight="1">
      <c r="A52" s="436" t="s">
        <v>594</v>
      </c>
      <c r="B52" s="696" t="s">
        <v>439</v>
      </c>
      <c r="C52" s="28"/>
      <c r="D52" s="720">
        <v>26</v>
      </c>
      <c r="E52" s="720"/>
      <c r="F52" s="720">
        <v>47.6</v>
      </c>
      <c r="G52" s="720"/>
      <c r="H52" s="720">
        <v>9.1</v>
      </c>
      <c r="I52" s="720"/>
      <c r="J52" s="720">
        <v>23.3</v>
      </c>
      <c r="K52" s="720"/>
      <c r="L52" s="720">
        <v>48.7</v>
      </c>
      <c r="M52" s="720"/>
      <c r="N52" s="720">
        <v>10</v>
      </c>
      <c r="O52" s="720"/>
      <c r="P52" s="720">
        <v>54.9</v>
      </c>
      <c r="Q52" s="720"/>
      <c r="R52" s="720">
        <v>9.1999999999999993</v>
      </c>
      <c r="S52" s="720"/>
      <c r="T52" s="720">
        <v>58.1</v>
      </c>
      <c r="U52" s="720"/>
      <c r="V52" s="720">
        <v>2.7</v>
      </c>
      <c r="W52" s="720"/>
      <c r="X52" s="720">
        <v>3.9</v>
      </c>
      <c r="Y52" s="720"/>
      <c r="Z52" s="720">
        <v>15.8</v>
      </c>
      <c r="AA52" s="439"/>
      <c r="AB52" s="436" t="s">
        <v>594</v>
      </c>
      <c r="AC52" s="439"/>
      <c r="AD52" s="439"/>
      <c r="AE52" s="439"/>
    </row>
    <row r="53" spans="1:31" ht="15" customHeight="1">
      <c r="A53" s="436" t="s">
        <v>595</v>
      </c>
      <c r="B53" s="696" t="s">
        <v>439</v>
      </c>
      <c r="C53" s="28"/>
      <c r="D53" s="720">
        <v>19</v>
      </c>
      <c r="E53" s="720"/>
      <c r="F53" s="720">
        <v>41.6</v>
      </c>
      <c r="G53" s="720"/>
      <c r="H53" s="720">
        <v>-0.9</v>
      </c>
      <c r="I53" s="720"/>
      <c r="J53" s="720">
        <v>5.6</v>
      </c>
      <c r="K53" s="720"/>
      <c r="L53" s="720">
        <v>-20.9</v>
      </c>
      <c r="M53" s="720"/>
      <c r="N53" s="720">
        <v>41.7</v>
      </c>
      <c r="O53" s="720"/>
      <c r="P53" s="720">
        <v>50.7</v>
      </c>
      <c r="Q53" s="720"/>
      <c r="R53" s="720">
        <v>17.600000000000001</v>
      </c>
      <c r="S53" s="720"/>
      <c r="T53" s="720">
        <v>-15</v>
      </c>
      <c r="U53" s="720"/>
      <c r="V53" s="720">
        <v>259.7</v>
      </c>
      <c r="W53" s="720"/>
      <c r="X53" s="720">
        <v>-23.7</v>
      </c>
      <c r="Y53" s="720"/>
      <c r="Z53" s="720">
        <v>-9.1</v>
      </c>
      <c r="AA53" s="439"/>
      <c r="AB53" s="436" t="s">
        <v>595</v>
      </c>
      <c r="AC53" s="439"/>
      <c r="AD53" s="439"/>
      <c r="AE53" s="439"/>
    </row>
    <row r="54" spans="1:31" ht="15" customHeight="1">
      <c r="A54" s="436" t="s">
        <v>805</v>
      </c>
      <c r="B54" s="696" t="s">
        <v>439</v>
      </c>
      <c r="C54" s="28"/>
      <c r="D54" s="720">
        <v>8.3000000000000007</v>
      </c>
      <c r="E54" s="720"/>
      <c r="F54" s="720">
        <v>7.5</v>
      </c>
      <c r="G54" s="720"/>
      <c r="H54" s="720">
        <v>9.9</v>
      </c>
      <c r="I54" s="720"/>
      <c r="J54" s="720">
        <v>-8.1999999999999993</v>
      </c>
      <c r="K54" s="720"/>
      <c r="L54" s="720">
        <v>-0.6</v>
      </c>
      <c r="M54" s="720"/>
      <c r="N54" s="720">
        <v>-38.700000000000003</v>
      </c>
      <c r="O54" s="720"/>
      <c r="P54" s="720">
        <v>25.8</v>
      </c>
      <c r="Q54" s="720"/>
      <c r="R54" s="720">
        <v>37.299999999999997</v>
      </c>
      <c r="S54" s="720"/>
      <c r="T54" s="720">
        <v>69.900000000000006</v>
      </c>
      <c r="U54" s="720"/>
      <c r="V54" s="720">
        <v>12.7</v>
      </c>
      <c r="W54" s="720"/>
      <c r="X54" s="720">
        <v>29.1</v>
      </c>
      <c r="Y54" s="720"/>
      <c r="Z54" s="720">
        <v>56.7</v>
      </c>
      <c r="AA54" s="439"/>
      <c r="AB54" s="436" t="s">
        <v>805</v>
      </c>
      <c r="AC54" s="439"/>
      <c r="AD54" s="439"/>
      <c r="AE54" s="439"/>
    </row>
    <row r="55" spans="1:31" ht="15" customHeight="1">
      <c r="A55" s="436" t="s">
        <v>806</v>
      </c>
      <c r="B55" s="696" t="s">
        <v>439</v>
      </c>
      <c r="C55" s="28"/>
      <c r="D55" s="720">
        <v>1.3</v>
      </c>
      <c r="E55" s="720"/>
      <c r="F55" s="720">
        <v>3.7</v>
      </c>
      <c r="G55" s="720"/>
      <c r="H55" s="720">
        <v>-1.1000000000000001</v>
      </c>
      <c r="I55" s="720"/>
      <c r="J55" s="720">
        <v>-2.4</v>
      </c>
      <c r="K55" s="720"/>
      <c r="L55" s="720">
        <v>-1</v>
      </c>
      <c r="M55" s="720"/>
      <c r="N55" s="720">
        <v>-4.5</v>
      </c>
      <c r="O55" s="720"/>
      <c r="P55" s="720">
        <v>10.6</v>
      </c>
      <c r="Q55" s="720"/>
      <c r="R55" s="720">
        <v>-0.3</v>
      </c>
      <c r="S55" s="720"/>
      <c r="T55" s="720">
        <v>153.30000000000001</v>
      </c>
      <c r="U55" s="720"/>
      <c r="V55" s="720">
        <v>-13.9</v>
      </c>
      <c r="W55" s="720"/>
      <c r="X55" s="720">
        <v>-4.3</v>
      </c>
      <c r="Y55" s="720"/>
      <c r="Z55" s="720">
        <v>8</v>
      </c>
      <c r="AA55" s="439"/>
      <c r="AB55" s="436" t="s">
        <v>806</v>
      </c>
      <c r="AC55" s="439"/>
      <c r="AD55" s="439"/>
      <c r="AE55" s="439"/>
    </row>
    <row r="56" spans="1:31" ht="15" customHeight="1">
      <c r="A56" s="436" t="s">
        <v>807</v>
      </c>
      <c r="B56" s="696" t="s">
        <v>439</v>
      </c>
      <c r="C56" s="28"/>
      <c r="D56" s="720">
        <v>4.5</v>
      </c>
      <c r="E56" s="720"/>
      <c r="F56" s="720">
        <v>-9.4</v>
      </c>
      <c r="G56" s="720"/>
      <c r="H56" s="720">
        <v>17.7</v>
      </c>
      <c r="I56" s="720"/>
      <c r="J56" s="720">
        <v>15.8</v>
      </c>
      <c r="K56" s="720"/>
      <c r="L56" s="720">
        <v>1.7</v>
      </c>
      <c r="M56" s="720"/>
      <c r="N56" s="720">
        <v>24.7</v>
      </c>
      <c r="O56" s="720"/>
      <c r="P56" s="720">
        <v>-27.4</v>
      </c>
      <c r="Q56" s="720"/>
      <c r="R56" s="720">
        <v>18.899999999999999</v>
      </c>
      <c r="S56" s="720"/>
      <c r="T56" s="720">
        <v>209.1</v>
      </c>
      <c r="U56" s="720"/>
      <c r="V56" s="720">
        <v>22.8</v>
      </c>
      <c r="W56" s="720"/>
      <c r="X56" s="720">
        <v>32.5</v>
      </c>
      <c r="Y56" s="720"/>
      <c r="Z56" s="720">
        <v>-9</v>
      </c>
      <c r="AA56" s="439"/>
      <c r="AB56" s="436" t="s">
        <v>807</v>
      </c>
      <c r="AC56" s="439"/>
      <c r="AD56" s="439"/>
      <c r="AE56" s="439"/>
    </row>
    <row r="57" spans="1:31" ht="15" customHeight="1">
      <c r="A57" s="436" t="s">
        <v>808</v>
      </c>
      <c r="B57" s="696" t="s">
        <v>439</v>
      </c>
      <c r="C57" s="28"/>
      <c r="D57" s="720">
        <v>12.8</v>
      </c>
      <c r="E57" s="720"/>
      <c r="F57" s="720">
        <v>15.7</v>
      </c>
      <c r="G57" s="720"/>
      <c r="H57" s="720">
        <v>10.4</v>
      </c>
      <c r="I57" s="720"/>
      <c r="J57" s="720">
        <v>10.1</v>
      </c>
      <c r="K57" s="720"/>
      <c r="L57" s="720">
        <v>2.2999999999999998</v>
      </c>
      <c r="M57" s="720"/>
      <c r="N57" s="720">
        <v>16</v>
      </c>
      <c r="O57" s="720"/>
      <c r="P57" s="720">
        <v>20</v>
      </c>
      <c r="Q57" s="720"/>
      <c r="R57" s="720">
        <v>12.1</v>
      </c>
      <c r="S57" s="720"/>
      <c r="T57" s="720">
        <v>38.6</v>
      </c>
      <c r="U57" s="720"/>
      <c r="V57" s="720">
        <v>55.7</v>
      </c>
      <c r="W57" s="720"/>
      <c r="X57" s="720">
        <v>4.2</v>
      </c>
      <c r="Y57" s="720"/>
      <c r="Z57" s="720">
        <v>6.5</v>
      </c>
      <c r="AA57" s="439"/>
      <c r="AB57" s="436" t="s">
        <v>808</v>
      </c>
      <c r="AC57" s="439"/>
      <c r="AD57" s="439"/>
      <c r="AE57" s="439"/>
    </row>
    <row r="58" spans="1:31" ht="15" customHeight="1">
      <c r="A58" s="436" t="s">
        <v>809</v>
      </c>
      <c r="B58" s="696" t="s">
        <v>439</v>
      </c>
      <c r="C58" s="28"/>
      <c r="D58" s="720">
        <v>14.1</v>
      </c>
      <c r="E58" s="720"/>
      <c r="F58" s="720">
        <v>13.6</v>
      </c>
      <c r="G58" s="720"/>
      <c r="H58" s="720">
        <v>14.7</v>
      </c>
      <c r="I58" s="720"/>
      <c r="J58" s="720">
        <v>7.7</v>
      </c>
      <c r="K58" s="720"/>
      <c r="L58" s="720">
        <v>4.5</v>
      </c>
      <c r="M58" s="720"/>
      <c r="N58" s="720">
        <v>12.6</v>
      </c>
      <c r="O58" s="720"/>
      <c r="P58" s="720">
        <v>23.1</v>
      </c>
      <c r="Q58" s="720"/>
      <c r="R58" s="720">
        <v>17</v>
      </c>
      <c r="S58" s="720"/>
      <c r="T58" s="720">
        <v>-11.7</v>
      </c>
      <c r="U58" s="720"/>
      <c r="V58" s="720">
        <v>44.2</v>
      </c>
      <c r="W58" s="720"/>
      <c r="X58" s="720">
        <v>1</v>
      </c>
      <c r="Y58" s="720"/>
      <c r="Z58" s="720">
        <v>32</v>
      </c>
      <c r="AA58" s="439"/>
      <c r="AB58" s="436" t="s">
        <v>809</v>
      </c>
      <c r="AC58" s="439"/>
      <c r="AD58" s="439"/>
      <c r="AE58" s="439"/>
    </row>
    <row r="59" spans="1:31" ht="15" customHeight="1">
      <c r="A59" s="436" t="s">
        <v>558</v>
      </c>
      <c r="B59" s="696" t="s">
        <v>439</v>
      </c>
      <c r="C59" s="28"/>
      <c r="D59" s="720">
        <v>12</v>
      </c>
      <c r="E59" s="720"/>
      <c r="F59" s="720">
        <v>13.8</v>
      </c>
      <c r="G59" s="720"/>
      <c r="H59" s="720">
        <v>10.4</v>
      </c>
      <c r="I59" s="720"/>
      <c r="J59" s="720">
        <v>14.8</v>
      </c>
      <c r="K59" s="720"/>
      <c r="L59" s="720">
        <v>18.7</v>
      </c>
      <c r="M59" s="720"/>
      <c r="N59" s="720">
        <v>8.1999999999999993</v>
      </c>
      <c r="O59" s="720"/>
      <c r="P59" s="720">
        <v>21.2</v>
      </c>
      <c r="Q59" s="720"/>
      <c r="R59" s="720">
        <v>6.8</v>
      </c>
      <c r="S59" s="720"/>
      <c r="T59" s="720">
        <v>-24</v>
      </c>
      <c r="U59" s="720"/>
      <c r="V59" s="720">
        <v>-12.8</v>
      </c>
      <c r="W59" s="720"/>
      <c r="X59" s="720">
        <v>3.5</v>
      </c>
      <c r="Y59" s="720"/>
      <c r="Z59" s="720">
        <v>26.4</v>
      </c>
      <c r="AA59" s="439"/>
      <c r="AB59" s="436" t="s">
        <v>558</v>
      </c>
      <c r="AC59" s="439"/>
      <c r="AD59" s="439"/>
      <c r="AE59" s="439"/>
    </row>
    <row r="60" spans="1:31" ht="15" customHeight="1">
      <c r="A60" s="436" t="s">
        <v>559</v>
      </c>
      <c r="B60" s="696" t="s">
        <v>439</v>
      </c>
      <c r="C60" s="28"/>
      <c r="D60" s="720">
        <v>-1.1000000000000001</v>
      </c>
      <c r="E60" s="720"/>
      <c r="F60" s="720">
        <v>-14</v>
      </c>
      <c r="G60" s="720"/>
      <c r="H60" s="720">
        <v>10.1</v>
      </c>
      <c r="I60" s="720"/>
      <c r="J60" s="720">
        <v>-4.4000000000000004</v>
      </c>
      <c r="K60" s="720"/>
      <c r="L60" s="720">
        <v>-16.899999999999999</v>
      </c>
      <c r="M60" s="720"/>
      <c r="N60" s="720">
        <v>31.4</v>
      </c>
      <c r="O60" s="720"/>
      <c r="P60" s="720">
        <v>-6.2</v>
      </c>
      <c r="Q60" s="720"/>
      <c r="R60" s="720">
        <v>2.8</v>
      </c>
      <c r="S60" s="720"/>
      <c r="T60" s="720">
        <v>38</v>
      </c>
      <c r="U60" s="720"/>
      <c r="V60" s="720">
        <v>-28.1</v>
      </c>
      <c r="W60" s="720"/>
      <c r="X60" s="720">
        <v>-11.6</v>
      </c>
      <c r="Y60" s="720"/>
      <c r="Z60" s="720">
        <v>25.4</v>
      </c>
      <c r="AA60" s="439"/>
      <c r="AB60" s="436" t="s">
        <v>559</v>
      </c>
      <c r="AC60" s="439"/>
      <c r="AD60" s="439"/>
      <c r="AE60" s="439"/>
    </row>
    <row r="61" spans="1:31" ht="15" customHeight="1">
      <c r="A61" s="436" t="s">
        <v>560</v>
      </c>
      <c r="B61" s="696" t="s">
        <v>439</v>
      </c>
      <c r="C61" s="28"/>
      <c r="D61" s="720">
        <v>-3.7</v>
      </c>
      <c r="E61" s="720"/>
      <c r="F61" s="720">
        <v>2.9</v>
      </c>
      <c r="G61" s="720"/>
      <c r="H61" s="720">
        <v>-8.1</v>
      </c>
      <c r="I61" s="720"/>
      <c r="J61" s="720">
        <v>-2.4</v>
      </c>
      <c r="K61" s="720"/>
      <c r="L61" s="720">
        <v>-4.0999999999999996</v>
      </c>
      <c r="M61" s="720"/>
      <c r="N61" s="720">
        <v>-0.9</v>
      </c>
      <c r="O61" s="720"/>
      <c r="P61" s="720">
        <v>6.7</v>
      </c>
      <c r="Q61" s="720"/>
      <c r="R61" s="720">
        <v>-7.7</v>
      </c>
      <c r="S61" s="720"/>
      <c r="T61" s="720">
        <v>55.2</v>
      </c>
      <c r="U61" s="720"/>
      <c r="V61" s="720">
        <v>21.2</v>
      </c>
      <c r="W61" s="720"/>
      <c r="X61" s="720">
        <v>-16.3</v>
      </c>
      <c r="Y61" s="720"/>
      <c r="Z61" s="720">
        <v>-8.1</v>
      </c>
      <c r="AA61" s="439"/>
      <c r="AB61" s="436" t="s">
        <v>560</v>
      </c>
      <c r="AC61" s="439"/>
      <c r="AD61" s="439"/>
      <c r="AE61" s="439"/>
    </row>
    <row r="62" spans="1:31" ht="15" customHeight="1">
      <c r="A62" s="436" t="s">
        <v>561</v>
      </c>
      <c r="B62" s="696" t="s">
        <v>439</v>
      </c>
      <c r="C62" s="28"/>
      <c r="D62" s="720">
        <v>-17.3</v>
      </c>
      <c r="E62" s="720"/>
      <c r="F62" s="720">
        <v>-28.2</v>
      </c>
      <c r="G62" s="720"/>
      <c r="H62" s="720">
        <v>-10.9</v>
      </c>
      <c r="I62" s="720"/>
      <c r="J62" s="720">
        <v>-17.8</v>
      </c>
      <c r="K62" s="720"/>
      <c r="L62" s="720">
        <v>-10.5</v>
      </c>
      <c r="M62" s="720"/>
      <c r="N62" s="720">
        <v>-21</v>
      </c>
      <c r="O62" s="720"/>
      <c r="P62" s="720">
        <v>-48.2</v>
      </c>
      <c r="Q62" s="720"/>
      <c r="R62" s="720">
        <v>0.2</v>
      </c>
      <c r="S62" s="720"/>
      <c r="T62" s="720">
        <v>42</v>
      </c>
      <c r="U62" s="720"/>
      <c r="V62" s="720">
        <v>10.6</v>
      </c>
      <c r="W62" s="720"/>
      <c r="X62" s="720">
        <v>3</v>
      </c>
      <c r="Y62" s="720"/>
      <c r="Z62" s="720">
        <v>-7.8</v>
      </c>
      <c r="AA62" s="439"/>
      <c r="AB62" s="436" t="s">
        <v>561</v>
      </c>
      <c r="AC62" s="439"/>
      <c r="AD62" s="439"/>
      <c r="AE62" s="439"/>
    </row>
    <row r="63" spans="1:31" ht="15" customHeight="1">
      <c r="A63" s="436" t="s">
        <v>351</v>
      </c>
      <c r="B63" s="696" t="s">
        <v>439</v>
      </c>
      <c r="C63" s="28"/>
      <c r="D63" s="720">
        <v>15.2</v>
      </c>
      <c r="E63" s="720"/>
      <c r="F63" s="720">
        <v>20.3</v>
      </c>
      <c r="G63" s="720"/>
      <c r="H63" s="720">
        <v>8.6</v>
      </c>
      <c r="I63" s="720"/>
      <c r="J63" s="720">
        <v>2.9</v>
      </c>
      <c r="K63" s="720"/>
      <c r="L63" s="720">
        <v>0.6</v>
      </c>
      <c r="M63" s="720"/>
      <c r="N63" s="720">
        <v>5.7</v>
      </c>
      <c r="O63" s="720"/>
      <c r="P63" s="720">
        <v>29.4</v>
      </c>
      <c r="Q63" s="720"/>
      <c r="R63" s="720">
        <v>12.6</v>
      </c>
      <c r="S63" s="720"/>
      <c r="T63" s="720">
        <v>-32</v>
      </c>
      <c r="U63" s="720"/>
      <c r="V63" s="720">
        <v>65.7</v>
      </c>
      <c r="W63" s="720"/>
      <c r="X63" s="720">
        <v>11.8</v>
      </c>
      <c r="Y63" s="720"/>
      <c r="Z63" s="720">
        <v>9.1</v>
      </c>
      <c r="AA63" s="439"/>
      <c r="AB63" s="436" t="s">
        <v>351</v>
      </c>
      <c r="AC63" s="439"/>
      <c r="AD63" s="439"/>
      <c r="AE63" s="439"/>
    </row>
    <row r="64" spans="1:31" ht="15" customHeight="1">
      <c r="A64" s="436" t="s">
        <v>563</v>
      </c>
      <c r="B64" s="696" t="s">
        <v>439</v>
      </c>
      <c r="C64" s="28"/>
      <c r="D64" s="720">
        <v>1.4</v>
      </c>
      <c r="E64" s="720"/>
      <c r="F64" s="720">
        <v>-1.2</v>
      </c>
      <c r="G64" s="720"/>
      <c r="H64" s="720">
        <v>3.3</v>
      </c>
      <c r="I64" s="720"/>
      <c r="J64" s="720">
        <v>-1.2</v>
      </c>
      <c r="K64" s="720"/>
      <c r="L64" s="720">
        <v>-9.4</v>
      </c>
      <c r="M64" s="720"/>
      <c r="N64" s="720">
        <v>6.5</v>
      </c>
      <c r="O64" s="720"/>
      <c r="P64" s="720">
        <v>-4.5</v>
      </c>
      <c r="Q64" s="720"/>
      <c r="R64" s="720">
        <v>4.5999999999999996</v>
      </c>
      <c r="S64" s="720"/>
      <c r="T64" s="720">
        <v>-34.5</v>
      </c>
      <c r="U64" s="720"/>
      <c r="V64" s="720">
        <v>24.2</v>
      </c>
      <c r="W64" s="720"/>
      <c r="X64" s="720">
        <v>10.9</v>
      </c>
      <c r="Y64" s="720"/>
      <c r="Z64" s="720">
        <v>-10</v>
      </c>
      <c r="AA64" s="439"/>
      <c r="AB64" s="436" t="s">
        <v>563</v>
      </c>
      <c r="AC64" s="439"/>
      <c r="AD64" s="439"/>
      <c r="AE64" s="439"/>
    </row>
    <row r="65" spans="1:16" ht="20.100000000000001" customHeight="1">
      <c r="D65" s="435"/>
      <c r="E65" s="435"/>
      <c r="F65" s="435"/>
      <c r="G65" s="435"/>
      <c r="H65" s="435"/>
    </row>
    <row r="66" spans="1:16" ht="18.95" customHeight="1">
      <c r="A66" s="1007" t="s">
        <v>1757</v>
      </c>
      <c r="B66" s="698"/>
      <c r="C66" s="1007"/>
      <c r="D66" s="1007"/>
      <c r="E66" s="1007"/>
      <c r="F66" s="1007"/>
      <c r="G66" s="1007"/>
      <c r="H66" s="1007"/>
      <c r="P66" s="1007" t="s">
        <v>1757</v>
      </c>
    </row>
  </sheetData>
  <mergeCells count="21">
    <mergeCell ref="A7:A11"/>
    <mergeCell ref="B7:C11"/>
    <mergeCell ref="D7:I7"/>
    <mergeCell ref="J7:O7"/>
    <mergeCell ref="P7:Q11"/>
    <mergeCell ref="N9:O1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3" customWidth="1"/>
    <col min="2" max="2" width="5.42578125" style="633" customWidth="1"/>
    <col min="3" max="3" width="16.140625" style="633" customWidth="1"/>
    <col min="4" max="4" width="15.7109375" style="633" customWidth="1"/>
    <col min="5" max="10" width="15.5703125" style="633" customWidth="1"/>
    <col min="11" max="16" width="20.7109375" style="633" customWidth="1"/>
    <col min="17" max="17" width="6.7109375" style="633" customWidth="1"/>
    <col min="18" max="16384" width="11.42578125" style="633"/>
  </cols>
  <sheetData>
    <row r="1" spans="1:19" s="1058" customFormat="1" ht="15" customHeight="1">
      <c r="A1" s="1061" t="s">
        <v>1777</v>
      </c>
    </row>
    <row r="2" spans="1:19" ht="15" customHeight="1">
      <c r="A2" s="199" t="s">
        <v>727</v>
      </c>
      <c r="K2" s="199" t="s">
        <v>727</v>
      </c>
    </row>
    <row r="3" spans="1:19" ht="15" customHeight="1">
      <c r="A3" s="632" t="s">
        <v>6</v>
      </c>
      <c r="B3" s="632"/>
      <c r="C3" s="632"/>
      <c r="D3" s="632"/>
      <c r="E3" s="632"/>
      <c r="F3" s="632"/>
      <c r="G3" s="632"/>
      <c r="H3" s="632"/>
      <c r="I3" s="632"/>
      <c r="J3" s="632"/>
      <c r="K3" s="632" t="s">
        <v>6</v>
      </c>
      <c r="M3" s="632"/>
      <c r="N3" s="632"/>
      <c r="O3" s="632"/>
      <c r="P3" s="632"/>
      <c r="Q3" s="632"/>
    </row>
    <row r="4" spans="1:19" ht="15" customHeight="1">
      <c r="A4" s="632" t="s">
        <v>1492</v>
      </c>
      <c r="B4" s="632"/>
      <c r="C4" s="632"/>
      <c r="D4" s="632"/>
      <c r="E4" s="632"/>
      <c r="F4" s="632"/>
      <c r="G4" s="632"/>
      <c r="H4" s="632"/>
      <c r="I4" s="632"/>
      <c r="J4" s="632"/>
      <c r="K4" s="632" t="s">
        <v>1493</v>
      </c>
      <c r="M4" s="632"/>
      <c r="N4" s="632"/>
      <c r="O4" s="632"/>
      <c r="P4" s="632"/>
      <c r="Q4" s="632"/>
    </row>
    <row r="5" spans="1:19" ht="15" customHeight="1">
      <c r="A5" s="210" t="s">
        <v>1282</v>
      </c>
      <c r="B5" s="632"/>
      <c r="C5" s="632"/>
      <c r="D5" s="632"/>
      <c r="E5" s="632"/>
      <c r="F5" s="632"/>
      <c r="G5" s="632"/>
      <c r="H5" s="632"/>
      <c r="I5" s="632"/>
      <c r="J5" s="632"/>
      <c r="K5" s="210" t="s">
        <v>1282</v>
      </c>
      <c r="M5" s="632"/>
      <c r="N5" s="632"/>
      <c r="O5" s="632"/>
      <c r="P5" s="632"/>
      <c r="Q5" s="632"/>
    </row>
    <row r="6" spans="1:19" ht="15" customHeight="1">
      <c r="A6" s="632" t="s">
        <v>660</v>
      </c>
      <c r="B6" s="632"/>
      <c r="C6" s="632"/>
      <c r="D6" s="632"/>
      <c r="E6" s="632"/>
      <c r="F6" s="632"/>
      <c r="G6" s="632"/>
      <c r="H6" s="632"/>
      <c r="I6" s="632"/>
      <c r="J6" s="632"/>
      <c r="K6" s="632" t="s">
        <v>660</v>
      </c>
      <c r="M6" s="632"/>
      <c r="N6" s="632"/>
      <c r="O6" s="632"/>
      <c r="P6" s="632"/>
      <c r="Q6" s="632"/>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48" t="s">
        <v>267</v>
      </c>
      <c r="B8" s="1157" t="s">
        <v>674</v>
      </c>
      <c r="C8" s="1148"/>
      <c r="D8" s="1250" t="s">
        <v>421</v>
      </c>
      <c r="E8" s="1242" t="s">
        <v>1495</v>
      </c>
      <c r="F8" s="1243"/>
      <c r="G8" s="1243"/>
      <c r="H8" s="1242" t="s">
        <v>675</v>
      </c>
      <c r="I8" s="1243"/>
      <c r="J8" s="1252"/>
      <c r="K8" s="1245" t="s">
        <v>38</v>
      </c>
      <c r="L8" s="1243" t="s">
        <v>435</v>
      </c>
      <c r="M8" s="1243"/>
      <c r="N8" s="1243"/>
      <c r="O8" s="1243"/>
      <c r="P8" s="1244"/>
      <c r="Q8" s="1157" t="s">
        <v>267</v>
      </c>
    </row>
    <row r="9" spans="1:19" s="66" customFormat="1" ht="15.75" customHeight="1">
      <c r="A9" s="1137"/>
      <c r="B9" s="1139"/>
      <c r="C9" s="1137"/>
      <c r="D9" s="1233"/>
      <c r="E9" s="1232" t="s">
        <v>539</v>
      </c>
      <c r="F9" s="201" t="s">
        <v>522</v>
      </c>
      <c r="G9" s="202"/>
      <c r="H9" s="1233" t="s">
        <v>654</v>
      </c>
      <c r="I9" s="1235" t="s">
        <v>323</v>
      </c>
      <c r="J9" s="1238" t="s">
        <v>989</v>
      </c>
      <c r="K9" s="1240"/>
      <c r="L9" s="1239" t="s">
        <v>654</v>
      </c>
      <c r="M9" s="1242" t="s">
        <v>617</v>
      </c>
      <c r="N9" s="1243"/>
      <c r="O9" s="1243"/>
      <c r="P9" s="1244"/>
      <c r="Q9" s="1139"/>
    </row>
    <row r="10" spans="1:19" s="66" customFormat="1" ht="15.75" customHeight="1">
      <c r="A10" s="1137"/>
      <c r="B10" s="1139"/>
      <c r="C10" s="1137"/>
      <c r="D10" s="1233"/>
      <c r="E10" s="1233"/>
      <c r="F10" s="1232" t="s">
        <v>323</v>
      </c>
      <c r="G10" s="1232" t="s">
        <v>989</v>
      </c>
      <c r="H10" s="1233"/>
      <c r="I10" s="1236"/>
      <c r="J10" s="1236"/>
      <c r="K10" s="1240"/>
      <c r="L10" s="1240"/>
      <c r="M10" s="1247" t="s">
        <v>770</v>
      </c>
      <c r="N10" s="1247" t="s">
        <v>754</v>
      </c>
      <c r="O10" s="1239" t="s">
        <v>865</v>
      </c>
      <c r="P10" s="1248" t="s">
        <v>755</v>
      </c>
      <c r="Q10" s="1139"/>
    </row>
    <row r="11" spans="1:19" s="66" customFormat="1" ht="15.75" customHeight="1">
      <c r="A11" s="1137"/>
      <c r="B11" s="1139"/>
      <c r="C11" s="1137"/>
      <c r="D11" s="1233"/>
      <c r="E11" s="1233"/>
      <c r="F11" s="1233"/>
      <c r="G11" s="1233"/>
      <c r="H11" s="1233"/>
      <c r="I11" s="1236"/>
      <c r="J11" s="1236"/>
      <c r="K11" s="1240"/>
      <c r="L11" s="1240"/>
      <c r="M11" s="1233"/>
      <c r="N11" s="1233"/>
      <c r="O11" s="1240"/>
      <c r="P11" s="1235"/>
      <c r="Q11" s="1139"/>
    </row>
    <row r="12" spans="1:19" s="66" customFormat="1" ht="15.75" customHeight="1">
      <c r="A12" s="1138"/>
      <c r="B12" s="1140"/>
      <c r="C12" s="1138"/>
      <c r="D12" s="1251"/>
      <c r="E12" s="1234"/>
      <c r="F12" s="1234"/>
      <c r="G12" s="1234"/>
      <c r="H12" s="1234"/>
      <c r="I12" s="1237"/>
      <c r="J12" s="1237"/>
      <c r="K12" s="1246"/>
      <c r="L12" s="1241"/>
      <c r="M12" s="1234"/>
      <c r="N12" s="1234"/>
      <c r="O12" s="1241"/>
      <c r="P12" s="1249"/>
      <c r="Q12" s="1140"/>
    </row>
    <row r="13" spans="1:19" ht="24.95" customHeight="1">
      <c r="A13" s="210" t="s">
        <v>591</v>
      </c>
      <c r="B13" s="634"/>
      <c r="C13" s="634"/>
      <c r="D13" s="634"/>
      <c r="E13" s="634"/>
      <c r="F13" s="634"/>
      <c r="G13" s="634"/>
      <c r="H13" s="634"/>
      <c r="I13" s="634"/>
      <c r="J13" s="634"/>
      <c r="K13" s="635" t="s">
        <v>591</v>
      </c>
      <c r="M13" s="635"/>
      <c r="N13" s="635"/>
      <c r="O13" s="635"/>
      <c r="P13" s="635"/>
      <c r="Q13" s="635"/>
    </row>
    <row r="14" spans="1:19" ht="21.95" customHeight="1">
      <c r="A14" s="200" t="s">
        <v>756</v>
      </c>
      <c r="B14" s="210">
        <v>2019</v>
      </c>
      <c r="C14" s="66" t="s">
        <v>834</v>
      </c>
      <c r="D14" s="401">
        <v>657383</v>
      </c>
      <c r="E14" s="401">
        <v>645745</v>
      </c>
      <c r="F14" s="401">
        <v>420455</v>
      </c>
      <c r="G14" s="401">
        <v>225290</v>
      </c>
      <c r="H14" s="401">
        <v>307554</v>
      </c>
      <c r="I14" s="401">
        <v>216489</v>
      </c>
      <c r="J14" s="401">
        <v>91065</v>
      </c>
      <c r="K14" s="401">
        <v>167550</v>
      </c>
      <c r="L14" s="401">
        <v>170641</v>
      </c>
      <c r="M14" s="401">
        <v>3851</v>
      </c>
      <c r="N14" s="401">
        <v>32565</v>
      </c>
      <c r="O14" s="401">
        <v>72385</v>
      </c>
      <c r="P14" s="401">
        <v>61840</v>
      </c>
      <c r="Q14" s="402" t="s">
        <v>756</v>
      </c>
      <c r="S14" s="27"/>
    </row>
    <row r="15" spans="1:19" ht="15" customHeight="1">
      <c r="A15" s="200" t="s">
        <v>902</v>
      </c>
      <c r="B15" s="210" t="s">
        <v>350</v>
      </c>
      <c r="C15" s="66" t="s">
        <v>54</v>
      </c>
      <c r="D15" s="401">
        <v>864102</v>
      </c>
      <c r="E15" s="401">
        <v>852616</v>
      </c>
      <c r="F15" s="401">
        <v>548954</v>
      </c>
      <c r="G15" s="401">
        <v>303663</v>
      </c>
      <c r="H15" s="401">
        <v>384349</v>
      </c>
      <c r="I15" s="401">
        <v>270404</v>
      </c>
      <c r="J15" s="401">
        <v>113944</v>
      </c>
      <c r="K15" s="401">
        <v>212662</v>
      </c>
      <c r="L15" s="401">
        <v>255606</v>
      </c>
      <c r="M15" s="401">
        <v>8793</v>
      </c>
      <c r="N15" s="401">
        <v>57094</v>
      </c>
      <c r="O15" s="401">
        <v>108358</v>
      </c>
      <c r="P15" s="401">
        <v>81360</v>
      </c>
      <c r="Q15" s="402" t="s">
        <v>902</v>
      </c>
    </row>
    <row r="16" spans="1:19" ht="15" customHeight="1">
      <c r="A16" s="200" t="s">
        <v>903</v>
      </c>
      <c r="B16" s="210" t="s">
        <v>350</v>
      </c>
      <c r="C16" s="66" t="s">
        <v>59</v>
      </c>
      <c r="D16" s="401">
        <v>1080717</v>
      </c>
      <c r="E16" s="401">
        <v>1066351</v>
      </c>
      <c r="F16" s="401">
        <v>673648</v>
      </c>
      <c r="G16" s="401">
        <v>392703</v>
      </c>
      <c r="H16" s="401">
        <v>490996</v>
      </c>
      <c r="I16" s="401">
        <v>356280</v>
      </c>
      <c r="J16" s="401">
        <v>134716</v>
      </c>
      <c r="K16" s="401">
        <v>251709</v>
      </c>
      <c r="L16" s="401">
        <v>323647</v>
      </c>
      <c r="M16" s="401">
        <v>6623</v>
      </c>
      <c r="N16" s="401">
        <v>59036</v>
      </c>
      <c r="O16" s="401">
        <v>145624</v>
      </c>
      <c r="P16" s="401">
        <v>112363</v>
      </c>
      <c r="Q16" s="402" t="s">
        <v>903</v>
      </c>
    </row>
    <row r="17" spans="1:19" ht="15" customHeight="1">
      <c r="A17" s="200" t="s">
        <v>904</v>
      </c>
      <c r="B17" s="210" t="s">
        <v>350</v>
      </c>
      <c r="C17" s="66" t="s">
        <v>60</v>
      </c>
      <c r="D17" s="401">
        <v>1148214</v>
      </c>
      <c r="E17" s="401">
        <v>1132084</v>
      </c>
      <c r="F17" s="401">
        <v>701846</v>
      </c>
      <c r="G17" s="401">
        <v>430238</v>
      </c>
      <c r="H17" s="401">
        <v>512905</v>
      </c>
      <c r="I17" s="401">
        <v>367771</v>
      </c>
      <c r="J17" s="401">
        <v>145134</v>
      </c>
      <c r="K17" s="401">
        <v>255310</v>
      </c>
      <c r="L17" s="401">
        <v>363869</v>
      </c>
      <c r="M17" s="401">
        <v>7957</v>
      </c>
      <c r="N17" s="401">
        <v>70808</v>
      </c>
      <c r="O17" s="401">
        <v>174345</v>
      </c>
      <c r="P17" s="401">
        <v>110759</v>
      </c>
      <c r="Q17" s="402" t="s">
        <v>904</v>
      </c>
    </row>
    <row r="18" spans="1:19" ht="15" customHeight="1">
      <c r="A18" s="200" t="s">
        <v>905</v>
      </c>
      <c r="B18" s="210" t="s">
        <v>350</v>
      </c>
      <c r="C18" s="66" t="s">
        <v>690</v>
      </c>
      <c r="D18" s="401">
        <v>1245555</v>
      </c>
      <c r="E18" s="401">
        <v>1228468</v>
      </c>
      <c r="F18" s="401">
        <v>729676</v>
      </c>
      <c r="G18" s="401">
        <v>498792</v>
      </c>
      <c r="H18" s="401">
        <v>550478</v>
      </c>
      <c r="I18" s="401">
        <v>389608</v>
      </c>
      <c r="J18" s="401">
        <v>160870</v>
      </c>
      <c r="K18" s="401">
        <v>270518</v>
      </c>
      <c r="L18" s="401">
        <v>407472</v>
      </c>
      <c r="M18" s="401">
        <v>9021</v>
      </c>
      <c r="N18" s="401">
        <v>60528</v>
      </c>
      <c r="O18" s="401">
        <v>207967</v>
      </c>
      <c r="P18" s="401">
        <v>129955</v>
      </c>
      <c r="Q18" s="402" t="s">
        <v>905</v>
      </c>
    </row>
    <row r="19" spans="1:19" ht="15" customHeight="1">
      <c r="A19" s="200" t="s">
        <v>906</v>
      </c>
      <c r="B19" s="210" t="s">
        <v>350</v>
      </c>
      <c r="C19" s="66" t="s">
        <v>691</v>
      </c>
      <c r="D19" s="401">
        <v>1165181</v>
      </c>
      <c r="E19" s="401">
        <v>1147945</v>
      </c>
      <c r="F19" s="401">
        <v>695820</v>
      </c>
      <c r="G19" s="401">
        <v>452126</v>
      </c>
      <c r="H19" s="401">
        <v>516249</v>
      </c>
      <c r="I19" s="401">
        <v>370539</v>
      </c>
      <c r="J19" s="401">
        <v>145710</v>
      </c>
      <c r="K19" s="401">
        <v>245752</v>
      </c>
      <c r="L19" s="401">
        <v>385945</v>
      </c>
      <c r="M19" s="401">
        <v>10683</v>
      </c>
      <c r="N19" s="401">
        <v>68846</v>
      </c>
      <c r="O19" s="401">
        <v>182315</v>
      </c>
      <c r="P19" s="401">
        <v>124100</v>
      </c>
      <c r="Q19" s="402" t="s">
        <v>906</v>
      </c>
    </row>
    <row r="20" spans="1:19" ht="15" customHeight="1">
      <c r="A20" s="200" t="s">
        <v>907</v>
      </c>
      <c r="B20" s="210" t="s">
        <v>350</v>
      </c>
      <c r="C20" s="66" t="s">
        <v>692</v>
      </c>
      <c r="D20" s="401">
        <v>1379303</v>
      </c>
      <c r="E20" s="401">
        <v>1362730</v>
      </c>
      <c r="F20" s="401">
        <v>788407</v>
      </c>
      <c r="G20" s="401">
        <v>574322</v>
      </c>
      <c r="H20" s="401">
        <v>604344</v>
      </c>
      <c r="I20" s="401">
        <v>410299</v>
      </c>
      <c r="J20" s="401">
        <v>194045</v>
      </c>
      <c r="K20" s="401">
        <v>290550</v>
      </c>
      <c r="L20" s="401">
        <v>467836</v>
      </c>
      <c r="M20" s="401">
        <v>8732</v>
      </c>
      <c r="N20" s="401">
        <v>78827</v>
      </c>
      <c r="O20" s="401">
        <v>243368</v>
      </c>
      <c r="P20" s="401">
        <v>136909</v>
      </c>
      <c r="Q20" s="402" t="s">
        <v>907</v>
      </c>
    </row>
    <row r="21" spans="1:19" ht="15" customHeight="1">
      <c r="A21" s="200" t="s">
        <v>908</v>
      </c>
      <c r="B21" s="210" t="s">
        <v>350</v>
      </c>
      <c r="C21" s="66" t="s">
        <v>215</v>
      </c>
      <c r="D21" s="401">
        <v>1172636</v>
      </c>
      <c r="E21" s="401">
        <v>1156126</v>
      </c>
      <c r="F21" s="401">
        <v>681943</v>
      </c>
      <c r="G21" s="401">
        <v>474183</v>
      </c>
      <c r="H21" s="401">
        <v>515240</v>
      </c>
      <c r="I21" s="401">
        <v>357998</v>
      </c>
      <c r="J21" s="401">
        <v>157242</v>
      </c>
      <c r="K21" s="401">
        <v>243280</v>
      </c>
      <c r="L21" s="401">
        <v>397605</v>
      </c>
      <c r="M21" s="401">
        <v>8310</v>
      </c>
      <c r="N21" s="401">
        <v>72355</v>
      </c>
      <c r="O21" s="401">
        <v>195053</v>
      </c>
      <c r="P21" s="401">
        <v>121888</v>
      </c>
      <c r="Q21" s="402" t="s">
        <v>908</v>
      </c>
    </row>
    <row r="22" spans="1:19" ht="15" customHeight="1">
      <c r="A22" s="200" t="s">
        <v>909</v>
      </c>
      <c r="B22" s="210" t="s">
        <v>350</v>
      </c>
      <c r="C22" s="66" t="s">
        <v>193</v>
      </c>
      <c r="D22" s="401">
        <v>1243506</v>
      </c>
      <c r="E22" s="401">
        <v>1226431</v>
      </c>
      <c r="F22" s="401">
        <v>711486</v>
      </c>
      <c r="G22" s="401">
        <v>514945</v>
      </c>
      <c r="H22" s="401">
        <v>552218</v>
      </c>
      <c r="I22" s="401">
        <v>377723</v>
      </c>
      <c r="J22" s="401">
        <v>174495</v>
      </c>
      <c r="K22" s="401">
        <v>256007</v>
      </c>
      <c r="L22" s="401">
        <v>418205</v>
      </c>
      <c r="M22" s="401">
        <v>7684</v>
      </c>
      <c r="N22" s="401">
        <v>70071</v>
      </c>
      <c r="O22" s="401">
        <v>200584</v>
      </c>
      <c r="P22" s="401">
        <v>139866</v>
      </c>
      <c r="Q22" s="402" t="s">
        <v>909</v>
      </c>
    </row>
    <row r="23" spans="1:19" ht="15" customHeight="1">
      <c r="A23" s="200" t="s">
        <v>471</v>
      </c>
      <c r="B23" s="210" t="s">
        <v>350</v>
      </c>
      <c r="C23" s="66" t="s">
        <v>194</v>
      </c>
      <c r="D23" s="401">
        <v>1387287</v>
      </c>
      <c r="E23" s="401">
        <v>1369050</v>
      </c>
      <c r="F23" s="401">
        <v>807617</v>
      </c>
      <c r="G23" s="401">
        <v>561433</v>
      </c>
      <c r="H23" s="401">
        <v>623486</v>
      </c>
      <c r="I23" s="401">
        <v>428149</v>
      </c>
      <c r="J23" s="401">
        <v>195337</v>
      </c>
      <c r="K23" s="401">
        <v>293744</v>
      </c>
      <c r="L23" s="401">
        <v>451820</v>
      </c>
      <c r="M23" s="401">
        <v>10905</v>
      </c>
      <c r="N23" s="401">
        <v>74819</v>
      </c>
      <c r="O23" s="401">
        <v>232293</v>
      </c>
      <c r="P23" s="401">
        <v>133803</v>
      </c>
      <c r="Q23" s="402" t="s">
        <v>471</v>
      </c>
    </row>
    <row r="24" spans="1:19" ht="15" customHeight="1">
      <c r="A24" s="200" t="s">
        <v>472</v>
      </c>
      <c r="B24" s="210" t="s">
        <v>350</v>
      </c>
      <c r="C24" s="66" t="s">
        <v>195</v>
      </c>
      <c r="D24" s="401">
        <v>1399442</v>
      </c>
      <c r="E24" s="401">
        <v>1382055</v>
      </c>
      <c r="F24" s="401">
        <v>769188</v>
      </c>
      <c r="G24" s="401">
        <v>612867</v>
      </c>
      <c r="H24" s="401">
        <v>601406</v>
      </c>
      <c r="I24" s="401">
        <v>378716</v>
      </c>
      <c r="J24" s="401">
        <v>222690</v>
      </c>
      <c r="K24" s="401">
        <v>296217</v>
      </c>
      <c r="L24" s="401">
        <v>484433</v>
      </c>
      <c r="M24" s="401">
        <v>10525</v>
      </c>
      <c r="N24" s="401">
        <v>83731</v>
      </c>
      <c r="O24" s="401">
        <v>248877</v>
      </c>
      <c r="P24" s="401">
        <v>141300</v>
      </c>
      <c r="Q24" s="402" t="s">
        <v>472</v>
      </c>
    </row>
    <row r="25" spans="1:19" ht="15" customHeight="1">
      <c r="A25" s="200" t="s">
        <v>473</v>
      </c>
      <c r="B25" s="210" t="s">
        <v>350</v>
      </c>
      <c r="C25" s="66" t="s">
        <v>657</v>
      </c>
      <c r="D25" s="401">
        <v>1387986</v>
      </c>
      <c r="E25" s="401">
        <v>1375158</v>
      </c>
      <c r="F25" s="401">
        <v>803060</v>
      </c>
      <c r="G25" s="401">
        <v>572098</v>
      </c>
      <c r="H25" s="401">
        <v>658109</v>
      </c>
      <c r="I25" s="401">
        <v>424540</v>
      </c>
      <c r="J25" s="401">
        <v>233569</v>
      </c>
      <c r="K25" s="401">
        <v>292930</v>
      </c>
      <c r="L25" s="401">
        <v>424120</v>
      </c>
      <c r="M25" s="401">
        <v>9372</v>
      </c>
      <c r="N25" s="401">
        <v>76219</v>
      </c>
      <c r="O25" s="401">
        <v>201097</v>
      </c>
      <c r="P25" s="401">
        <v>137432</v>
      </c>
      <c r="Q25" s="402" t="s">
        <v>473</v>
      </c>
    </row>
    <row r="26" spans="1:19" ht="21.95" customHeight="1">
      <c r="A26" s="200" t="s">
        <v>447</v>
      </c>
      <c r="B26" s="210"/>
      <c r="C26" s="66" t="s">
        <v>349</v>
      </c>
      <c r="D26" s="401">
        <v>14131312</v>
      </c>
      <c r="E26" s="401">
        <v>13944759</v>
      </c>
      <c r="F26" s="401">
        <v>8332100</v>
      </c>
      <c r="G26" s="401">
        <v>5612660</v>
      </c>
      <c r="H26" s="401">
        <v>6317334</v>
      </c>
      <c r="I26" s="401">
        <v>4348516</v>
      </c>
      <c r="J26" s="401">
        <v>1968817</v>
      </c>
      <c r="K26" s="401">
        <v>3076229</v>
      </c>
      <c r="L26" s="401">
        <v>4551199</v>
      </c>
      <c r="M26" s="401">
        <v>102456</v>
      </c>
      <c r="N26" s="401">
        <v>804899</v>
      </c>
      <c r="O26" s="401">
        <v>2212266</v>
      </c>
      <c r="P26" s="401">
        <v>1431575</v>
      </c>
      <c r="Q26" s="402" t="s">
        <v>447</v>
      </c>
    </row>
    <row r="27" spans="1:19" ht="24.95" customHeight="1">
      <c r="A27" s="199" t="s">
        <v>592</v>
      </c>
      <c r="B27" s="200"/>
      <c r="C27" s="200"/>
      <c r="D27" s="59"/>
      <c r="E27" s="59"/>
      <c r="F27" s="59"/>
      <c r="G27" s="59"/>
      <c r="H27" s="59"/>
      <c r="I27" s="59"/>
      <c r="J27" s="59"/>
      <c r="K27" s="60" t="s">
        <v>592</v>
      </c>
      <c r="L27" s="59"/>
      <c r="M27" s="59"/>
      <c r="N27" s="59"/>
      <c r="O27" s="59"/>
      <c r="P27" s="59"/>
      <c r="Q27" s="199"/>
    </row>
    <row r="28" spans="1:19" ht="21.95" customHeight="1">
      <c r="A28" s="200" t="s">
        <v>289</v>
      </c>
      <c r="B28" s="210">
        <v>2019</v>
      </c>
      <c r="C28" s="66" t="s">
        <v>834</v>
      </c>
      <c r="D28" s="401">
        <v>759941</v>
      </c>
      <c r="E28" s="401">
        <v>753386</v>
      </c>
      <c r="F28" s="401">
        <v>513793</v>
      </c>
      <c r="G28" s="401">
        <v>239593</v>
      </c>
      <c r="H28" s="401">
        <v>334944</v>
      </c>
      <c r="I28" s="401">
        <v>237272</v>
      </c>
      <c r="J28" s="401">
        <v>97672</v>
      </c>
      <c r="K28" s="401">
        <v>210917</v>
      </c>
      <c r="L28" s="401">
        <v>207526</v>
      </c>
      <c r="M28" s="401">
        <v>7039</v>
      </c>
      <c r="N28" s="401">
        <v>58565</v>
      </c>
      <c r="O28" s="401">
        <v>59816</v>
      </c>
      <c r="P28" s="401">
        <v>82106</v>
      </c>
      <c r="Q28" s="402" t="s">
        <v>289</v>
      </c>
      <c r="S28" s="27"/>
    </row>
    <row r="29" spans="1:19" ht="15" customHeight="1">
      <c r="A29" s="200" t="s">
        <v>292</v>
      </c>
      <c r="B29" s="210" t="s">
        <v>350</v>
      </c>
      <c r="C29" s="66" t="s">
        <v>54</v>
      </c>
      <c r="D29" s="401">
        <v>925974</v>
      </c>
      <c r="E29" s="401">
        <v>915560</v>
      </c>
      <c r="F29" s="401">
        <v>640037</v>
      </c>
      <c r="G29" s="401">
        <v>275523</v>
      </c>
      <c r="H29" s="401">
        <v>435896</v>
      </c>
      <c r="I29" s="401">
        <v>308467</v>
      </c>
      <c r="J29" s="401">
        <v>127429</v>
      </c>
      <c r="K29" s="401">
        <v>258560</v>
      </c>
      <c r="L29" s="401">
        <v>221105</v>
      </c>
      <c r="M29" s="401">
        <v>10185</v>
      </c>
      <c r="N29" s="401">
        <v>62825</v>
      </c>
      <c r="O29" s="401">
        <v>62798</v>
      </c>
      <c r="P29" s="401">
        <v>85297</v>
      </c>
      <c r="Q29" s="402" t="s">
        <v>292</v>
      </c>
    </row>
    <row r="30" spans="1:19" ht="15" customHeight="1">
      <c r="A30" s="200" t="s">
        <v>293</v>
      </c>
      <c r="B30" s="210" t="s">
        <v>350</v>
      </c>
      <c r="C30" s="66" t="s">
        <v>59</v>
      </c>
      <c r="D30" s="401">
        <v>1310818</v>
      </c>
      <c r="E30" s="401">
        <v>1293466</v>
      </c>
      <c r="F30" s="401">
        <v>879688</v>
      </c>
      <c r="G30" s="401">
        <v>413778</v>
      </c>
      <c r="H30" s="401">
        <v>544077</v>
      </c>
      <c r="I30" s="401">
        <v>382542</v>
      </c>
      <c r="J30" s="401">
        <v>161534</v>
      </c>
      <c r="K30" s="401">
        <v>372772</v>
      </c>
      <c r="L30" s="401">
        <v>376618</v>
      </c>
      <c r="M30" s="401">
        <v>15197</v>
      </c>
      <c r="N30" s="401">
        <v>109177</v>
      </c>
      <c r="O30" s="401">
        <v>122036</v>
      </c>
      <c r="P30" s="401">
        <v>130208</v>
      </c>
      <c r="Q30" s="402" t="s">
        <v>293</v>
      </c>
    </row>
    <row r="31" spans="1:19" ht="15" customHeight="1">
      <c r="A31" s="200" t="s">
        <v>294</v>
      </c>
      <c r="B31" s="210" t="s">
        <v>350</v>
      </c>
      <c r="C31" s="66" t="s">
        <v>60</v>
      </c>
      <c r="D31" s="401">
        <v>1481461</v>
      </c>
      <c r="E31" s="401">
        <v>1460826</v>
      </c>
      <c r="F31" s="401">
        <v>937515</v>
      </c>
      <c r="G31" s="401">
        <v>523311</v>
      </c>
      <c r="H31" s="401">
        <v>574842</v>
      </c>
      <c r="I31" s="401">
        <v>395191</v>
      </c>
      <c r="J31" s="401">
        <v>179651</v>
      </c>
      <c r="K31" s="401">
        <v>440363</v>
      </c>
      <c r="L31" s="401">
        <v>445621</v>
      </c>
      <c r="M31" s="401">
        <v>14662</v>
      </c>
      <c r="N31" s="401">
        <v>87299</v>
      </c>
      <c r="O31" s="401">
        <v>193120</v>
      </c>
      <c r="P31" s="401">
        <v>150541</v>
      </c>
      <c r="Q31" s="402" t="s">
        <v>294</v>
      </c>
    </row>
    <row r="32" spans="1:19" ht="15" customHeight="1">
      <c r="A32" s="200" t="s">
        <v>910</v>
      </c>
      <c r="B32" s="210" t="s">
        <v>350</v>
      </c>
      <c r="C32" s="66" t="s">
        <v>690</v>
      </c>
      <c r="D32" s="401">
        <v>1653105</v>
      </c>
      <c r="E32" s="401">
        <v>1629407</v>
      </c>
      <c r="F32" s="401">
        <v>989823</v>
      </c>
      <c r="G32" s="401">
        <v>639584</v>
      </c>
      <c r="H32" s="401">
        <v>629546</v>
      </c>
      <c r="I32" s="401">
        <v>418899</v>
      </c>
      <c r="J32" s="401">
        <v>210647</v>
      </c>
      <c r="K32" s="401">
        <v>460869</v>
      </c>
      <c r="L32" s="401">
        <v>538992</v>
      </c>
      <c r="M32" s="401">
        <v>15148</v>
      </c>
      <c r="N32" s="401">
        <v>94907</v>
      </c>
      <c r="O32" s="401">
        <v>230523</v>
      </c>
      <c r="P32" s="401">
        <v>198415</v>
      </c>
      <c r="Q32" s="402" t="s">
        <v>910</v>
      </c>
    </row>
    <row r="33" spans="1:19" ht="15" customHeight="1">
      <c r="A33" s="200" t="s">
        <v>911</v>
      </c>
      <c r="B33" s="210" t="s">
        <v>350</v>
      </c>
      <c r="C33" s="66" t="s">
        <v>691</v>
      </c>
      <c r="D33" s="401">
        <v>1577030</v>
      </c>
      <c r="E33" s="401">
        <v>1554960</v>
      </c>
      <c r="F33" s="401">
        <v>931951</v>
      </c>
      <c r="G33" s="401">
        <v>623008</v>
      </c>
      <c r="H33" s="401">
        <v>576435</v>
      </c>
      <c r="I33" s="401">
        <v>393835</v>
      </c>
      <c r="J33" s="401">
        <v>182600</v>
      </c>
      <c r="K33" s="401">
        <v>437840</v>
      </c>
      <c r="L33" s="401">
        <v>540684</v>
      </c>
      <c r="M33" s="401">
        <v>15280</v>
      </c>
      <c r="N33" s="401">
        <v>84996</v>
      </c>
      <c r="O33" s="401">
        <v>246253</v>
      </c>
      <c r="P33" s="401">
        <v>194155</v>
      </c>
      <c r="Q33" s="402" t="s">
        <v>911</v>
      </c>
    </row>
    <row r="34" spans="1:19" ht="15" customHeight="1">
      <c r="A34" s="200" t="s">
        <v>912</v>
      </c>
      <c r="B34" s="210" t="s">
        <v>350</v>
      </c>
      <c r="C34" s="66" t="s">
        <v>692</v>
      </c>
      <c r="D34" s="401">
        <v>1870251</v>
      </c>
      <c r="E34" s="401">
        <v>1841078</v>
      </c>
      <c r="F34" s="401">
        <v>1110606</v>
      </c>
      <c r="G34" s="401">
        <v>730472</v>
      </c>
      <c r="H34" s="401">
        <v>689574</v>
      </c>
      <c r="I34" s="401">
        <v>451626</v>
      </c>
      <c r="J34" s="401">
        <v>237948</v>
      </c>
      <c r="K34" s="401">
        <v>513309</v>
      </c>
      <c r="L34" s="401">
        <v>638195</v>
      </c>
      <c r="M34" s="401">
        <v>19130</v>
      </c>
      <c r="N34" s="401">
        <v>126541</v>
      </c>
      <c r="O34" s="401">
        <v>273143</v>
      </c>
      <c r="P34" s="401">
        <v>219380</v>
      </c>
      <c r="Q34" s="402" t="s">
        <v>912</v>
      </c>
    </row>
    <row r="35" spans="1:19" ht="15" customHeight="1">
      <c r="A35" s="200" t="s">
        <v>913</v>
      </c>
      <c r="B35" s="210" t="s">
        <v>350</v>
      </c>
      <c r="C35" s="66" t="s">
        <v>215</v>
      </c>
      <c r="D35" s="401">
        <v>1611937</v>
      </c>
      <c r="E35" s="401">
        <v>1590493</v>
      </c>
      <c r="F35" s="401">
        <v>966794</v>
      </c>
      <c r="G35" s="401">
        <v>623699</v>
      </c>
      <c r="H35" s="401">
        <v>605899</v>
      </c>
      <c r="I35" s="401">
        <v>410133</v>
      </c>
      <c r="J35" s="401">
        <v>195767</v>
      </c>
      <c r="K35" s="401">
        <v>418757</v>
      </c>
      <c r="L35" s="401">
        <v>565837</v>
      </c>
      <c r="M35" s="401">
        <v>13176</v>
      </c>
      <c r="N35" s="401">
        <v>124728</v>
      </c>
      <c r="O35" s="401">
        <v>245257</v>
      </c>
      <c r="P35" s="401">
        <v>182675</v>
      </c>
      <c r="Q35" s="402" t="s">
        <v>913</v>
      </c>
    </row>
    <row r="36" spans="1:19" ht="15" customHeight="1">
      <c r="A36" s="200" t="s">
        <v>914</v>
      </c>
      <c r="B36" s="210" t="s">
        <v>350</v>
      </c>
      <c r="C36" s="66" t="s">
        <v>193</v>
      </c>
      <c r="D36" s="401">
        <v>1701815</v>
      </c>
      <c r="E36" s="401">
        <v>1676582</v>
      </c>
      <c r="F36" s="401">
        <v>1003742</v>
      </c>
      <c r="G36" s="401">
        <v>672840</v>
      </c>
      <c r="H36" s="401">
        <v>626719</v>
      </c>
      <c r="I36" s="401">
        <v>425976</v>
      </c>
      <c r="J36" s="401">
        <v>200744</v>
      </c>
      <c r="K36" s="401">
        <v>449968</v>
      </c>
      <c r="L36" s="401">
        <v>599894</v>
      </c>
      <c r="M36" s="401">
        <v>16525</v>
      </c>
      <c r="N36" s="401">
        <v>111273</v>
      </c>
      <c r="O36" s="401">
        <v>276409</v>
      </c>
      <c r="P36" s="401">
        <v>195687</v>
      </c>
      <c r="Q36" s="402" t="s">
        <v>914</v>
      </c>
    </row>
    <row r="37" spans="1:19" ht="15" customHeight="1">
      <c r="A37" s="200" t="s">
        <v>915</v>
      </c>
      <c r="B37" s="210" t="s">
        <v>350</v>
      </c>
      <c r="C37" s="66" t="s">
        <v>194</v>
      </c>
      <c r="D37" s="401">
        <v>1882112</v>
      </c>
      <c r="E37" s="401">
        <v>1855614</v>
      </c>
      <c r="F37" s="401">
        <v>1114840</v>
      </c>
      <c r="G37" s="401">
        <v>740774</v>
      </c>
      <c r="H37" s="401">
        <v>665102</v>
      </c>
      <c r="I37" s="401">
        <v>456505</v>
      </c>
      <c r="J37" s="401">
        <v>208597</v>
      </c>
      <c r="K37" s="401">
        <v>518141</v>
      </c>
      <c r="L37" s="401">
        <v>672370</v>
      </c>
      <c r="M37" s="401">
        <v>16595</v>
      </c>
      <c r="N37" s="401">
        <v>123598</v>
      </c>
      <c r="O37" s="401">
        <v>279423</v>
      </c>
      <c r="P37" s="401">
        <v>252754</v>
      </c>
      <c r="Q37" s="402" t="s">
        <v>915</v>
      </c>
    </row>
    <row r="38" spans="1:19" ht="15" customHeight="1">
      <c r="A38" s="200" t="s">
        <v>916</v>
      </c>
      <c r="B38" s="210" t="s">
        <v>350</v>
      </c>
      <c r="C38" s="66" t="s">
        <v>195</v>
      </c>
      <c r="D38" s="401">
        <v>1918657</v>
      </c>
      <c r="E38" s="401">
        <v>1891738</v>
      </c>
      <c r="F38" s="401">
        <v>1104989</v>
      </c>
      <c r="G38" s="401">
        <v>786750</v>
      </c>
      <c r="H38" s="401">
        <v>697257</v>
      </c>
      <c r="I38" s="401">
        <v>439679</v>
      </c>
      <c r="J38" s="401">
        <v>257579</v>
      </c>
      <c r="K38" s="401">
        <v>514665</v>
      </c>
      <c r="L38" s="401">
        <v>679816</v>
      </c>
      <c r="M38" s="401">
        <v>15589</v>
      </c>
      <c r="N38" s="401">
        <v>135056</v>
      </c>
      <c r="O38" s="401">
        <v>289660</v>
      </c>
      <c r="P38" s="401">
        <v>239511</v>
      </c>
      <c r="Q38" s="402" t="s">
        <v>916</v>
      </c>
    </row>
    <row r="39" spans="1:19" ht="15" customHeight="1">
      <c r="A39" s="200" t="s">
        <v>917</v>
      </c>
      <c r="B39" s="210" t="s">
        <v>350</v>
      </c>
      <c r="C39" s="66" t="s">
        <v>657</v>
      </c>
      <c r="D39" s="401">
        <v>1921512</v>
      </c>
      <c r="E39" s="401">
        <v>1899175</v>
      </c>
      <c r="F39" s="401">
        <v>1154913</v>
      </c>
      <c r="G39" s="401">
        <v>744262</v>
      </c>
      <c r="H39" s="401">
        <v>722178</v>
      </c>
      <c r="I39" s="401">
        <v>466065</v>
      </c>
      <c r="J39" s="401">
        <v>256113</v>
      </c>
      <c r="K39" s="401">
        <v>548102</v>
      </c>
      <c r="L39" s="401">
        <v>628894</v>
      </c>
      <c r="M39" s="401">
        <v>21089</v>
      </c>
      <c r="N39" s="401">
        <v>119657</v>
      </c>
      <c r="O39" s="401">
        <v>247286</v>
      </c>
      <c r="P39" s="401">
        <v>240863</v>
      </c>
      <c r="Q39" s="402" t="s">
        <v>917</v>
      </c>
    </row>
    <row r="40" spans="1:19" ht="21.95" customHeight="1">
      <c r="A40" s="200" t="s">
        <v>918</v>
      </c>
      <c r="B40" s="210"/>
      <c r="C40" s="66" t="s">
        <v>349</v>
      </c>
      <c r="D40" s="401">
        <v>18614613</v>
      </c>
      <c r="E40" s="401">
        <v>18362285</v>
      </c>
      <c r="F40" s="401">
        <v>11348691</v>
      </c>
      <c r="G40" s="401">
        <v>7013594</v>
      </c>
      <c r="H40" s="401">
        <v>7102469</v>
      </c>
      <c r="I40" s="401">
        <v>4786190</v>
      </c>
      <c r="J40" s="401">
        <v>2316281</v>
      </c>
      <c r="K40" s="401">
        <v>5144263</v>
      </c>
      <c r="L40" s="401">
        <v>6115552</v>
      </c>
      <c r="M40" s="401">
        <v>179615</v>
      </c>
      <c r="N40" s="401">
        <v>1238622</v>
      </c>
      <c r="O40" s="401">
        <v>2525724</v>
      </c>
      <c r="P40" s="401">
        <v>2171592</v>
      </c>
      <c r="Q40" s="402" t="s">
        <v>918</v>
      </c>
    </row>
    <row r="41" spans="1:19" ht="24.95" customHeight="1">
      <c r="A41" s="199" t="s">
        <v>593</v>
      </c>
      <c r="B41" s="200"/>
      <c r="C41" s="200"/>
      <c r="D41" s="403"/>
      <c r="E41" s="403"/>
      <c r="F41" s="403"/>
      <c r="G41" s="403"/>
      <c r="H41" s="403"/>
      <c r="I41" s="403"/>
      <c r="J41" s="403"/>
      <c r="K41" s="404" t="s">
        <v>593</v>
      </c>
      <c r="M41" s="403"/>
      <c r="N41" s="403"/>
      <c r="O41" s="403"/>
      <c r="P41" s="403"/>
      <c r="Q41" s="199"/>
    </row>
    <row r="42" spans="1:19" ht="21.95" customHeight="1">
      <c r="A42" s="200" t="s">
        <v>649</v>
      </c>
      <c r="B42" s="210">
        <v>2019</v>
      </c>
      <c r="C42" s="66" t="s">
        <v>834</v>
      </c>
      <c r="D42" s="401">
        <v>177010</v>
      </c>
      <c r="E42" s="401">
        <v>176771</v>
      </c>
      <c r="F42" s="401">
        <v>120085</v>
      </c>
      <c r="G42" s="401">
        <v>56686</v>
      </c>
      <c r="H42" s="401">
        <v>58495</v>
      </c>
      <c r="I42" s="401">
        <v>20958</v>
      </c>
      <c r="J42" s="401">
        <v>37537</v>
      </c>
      <c r="K42" s="401">
        <v>89075</v>
      </c>
      <c r="L42" s="401">
        <v>29200</v>
      </c>
      <c r="M42" s="401">
        <v>2915</v>
      </c>
      <c r="N42" s="401">
        <v>7136</v>
      </c>
      <c r="O42" s="401">
        <v>13893</v>
      </c>
      <c r="P42" s="401">
        <v>5256</v>
      </c>
      <c r="Q42" s="402" t="s">
        <v>649</v>
      </c>
      <c r="S42" s="27"/>
    </row>
    <row r="43" spans="1:19" ht="15" customHeight="1">
      <c r="A43" s="200" t="s">
        <v>650</v>
      </c>
      <c r="B43" s="210" t="s">
        <v>350</v>
      </c>
      <c r="C43" s="66" t="s">
        <v>54</v>
      </c>
      <c r="D43" s="401">
        <v>204399</v>
      </c>
      <c r="E43" s="401">
        <v>204135</v>
      </c>
      <c r="F43" s="401">
        <v>140431</v>
      </c>
      <c r="G43" s="401">
        <v>63704</v>
      </c>
      <c r="H43" s="401">
        <v>74569</v>
      </c>
      <c r="I43" s="401">
        <v>27585</v>
      </c>
      <c r="J43" s="401">
        <v>46985</v>
      </c>
      <c r="K43" s="401">
        <v>103987</v>
      </c>
      <c r="L43" s="401">
        <v>25578</v>
      </c>
      <c r="M43" s="401">
        <v>2070</v>
      </c>
      <c r="N43" s="401">
        <v>6789</v>
      </c>
      <c r="O43" s="401">
        <v>11743</v>
      </c>
      <c r="P43" s="401">
        <v>4976</v>
      </c>
      <c r="Q43" s="402" t="s">
        <v>650</v>
      </c>
    </row>
    <row r="44" spans="1:19" ht="15" customHeight="1">
      <c r="A44" s="200" t="s">
        <v>651</v>
      </c>
      <c r="B44" s="210" t="s">
        <v>350</v>
      </c>
      <c r="C44" s="66" t="s">
        <v>59</v>
      </c>
      <c r="D44" s="401">
        <v>259546</v>
      </c>
      <c r="E44" s="401">
        <v>258598</v>
      </c>
      <c r="F44" s="401">
        <v>174786</v>
      </c>
      <c r="G44" s="401">
        <v>83812</v>
      </c>
      <c r="H44" s="401">
        <v>93826</v>
      </c>
      <c r="I44" s="401">
        <v>33868</v>
      </c>
      <c r="J44" s="401">
        <v>59959</v>
      </c>
      <c r="K44" s="401">
        <v>126554</v>
      </c>
      <c r="L44" s="401">
        <v>38217</v>
      </c>
      <c r="M44" s="401">
        <v>1867</v>
      </c>
      <c r="N44" s="401">
        <v>12498</v>
      </c>
      <c r="O44" s="401">
        <v>17533</v>
      </c>
      <c r="P44" s="401">
        <v>6320</v>
      </c>
      <c r="Q44" s="402" t="s">
        <v>651</v>
      </c>
    </row>
    <row r="45" spans="1:19" ht="15" customHeight="1">
      <c r="A45" s="200" t="s">
        <v>652</v>
      </c>
      <c r="B45" s="210" t="s">
        <v>350</v>
      </c>
      <c r="C45" s="66" t="s">
        <v>60</v>
      </c>
      <c r="D45" s="401">
        <v>266509</v>
      </c>
      <c r="E45" s="401">
        <v>266133</v>
      </c>
      <c r="F45" s="401">
        <v>170965</v>
      </c>
      <c r="G45" s="401">
        <v>95168</v>
      </c>
      <c r="H45" s="401">
        <v>96133</v>
      </c>
      <c r="I45" s="401">
        <v>31280</v>
      </c>
      <c r="J45" s="401">
        <v>64853</v>
      </c>
      <c r="K45" s="401">
        <v>127446</v>
      </c>
      <c r="L45" s="401">
        <v>42554</v>
      </c>
      <c r="M45" s="401">
        <v>1983</v>
      </c>
      <c r="N45" s="401">
        <v>10256</v>
      </c>
      <c r="O45" s="401">
        <v>22992</v>
      </c>
      <c r="P45" s="401">
        <v>7323</v>
      </c>
      <c r="Q45" s="402" t="s">
        <v>652</v>
      </c>
    </row>
    <row r="46" spans="1:19" ht="15" customHeight="1">
      <c r="A46" s="200" t="s">
        <v>723</v>
      </c>
      <c r="B46" s="210" t="s">
        <v>350</v>
      </c>
      <c r="C46" s="66" t="s">
        <v>690</v>
      </c>
      <c r="D46" s="401">
        <v>284712</v>
      </c>
      <c r="E46" s="401">
        <v>284384</v>
      </c>
      <c r="F46" s="401">
        <v>176665</v>
      </c>
      <c r="G46" s="401">
        <v>107718</v>
      </c>
      <c r="H46" s="401">
        <v>106340</v>
      </c>
      <c r="I46" s="401">
        <v>32724</v>
      </c>
      <c r="J46" s="401">
        <v>73615</v>
      </c>
      <c r="K46" s="401">
        <v>130055</v>
      </c>
      <c r="L46" s="401">
        <v>47989</v>
      </c>
      <c r="M46" s="401">
        <v>3600</v>
      </c>
      <c r="N46" s="401">
        <v>10286</v>
      </c>
      <c r="O46" s="401">
        <v>23172</v>
      </c>
      <c r="P46" s="401">
        <v>10931</v>
      </c>
      <c r="Q46" s="402" t="s">
        <v>723</v>
      </c>
    </row>
    <row r="47" spans="1:19" ht="15" customHeight="1">
      <c r="A47" s="200" t="s">
        <v>724</v>
      </c>
      <c r="B47" s="210" t="s">
        <v>350</v>
      </c>
      <c r="C47" s="66" t="s">
        <v>691</v>
      </c>
      <c r="D47" s="401">
        <v>294410</v>
      </c>
      <c r="E47" s="401">
        <v>293844</v>
      </c>
      <c r="F47" s="401">
        <v>182344</v>
      </c>
      <c r="G47" s="401">
        <v>111500</v>
      </c>
      <c r="H47" s="401">
        <v>113215</v>
      </c>
      <c r="I47" s="401">
        <v>36645</v>
      </c>
      <c r="J47" s="401">
        <v>76570</v>
      </c>
      <c r="K47" s="401">
        <v>133659</v>
      </c>
      <c r="L47" s="401">
        <v>46971</v>
      </c>
      <c r="M47" s="401">
        <v>1535</v>
      </c>
      <c r="N47" s="401">
        <v>10505</v>
      </c>
      <c r="O47" s="401">
        <v>24052</v>
      </c>
      <c r="P47" s="401">
        <v>10878</v>
      </c>
      <c r="Q47" s="402" t="s">
        <v>724</v>
      </c>
    </row>
    <row r="48" spans="1:19" ht="15" customHeight="1">
      <c r="A48" s="200" t="s">
        <v>711</v>
      </c>
      <c r="B48" s="210" t="s">
        <v>350</v>
      </c>
      <c r="C48" s="66" t="s">
        <v>692</v>
      </c>
      <c r="D48" s="401">
        <v>298781</v>
      </c>
      <c r="E48" s="401">
        <v>298465</v>
      </c>
      <c r="F48" s="401">
        <v>176253</v>
      </c>
      <c r="G48" s="401">
        <v>122211</v>
      </c>
      <c r="H48" s="401">
        <v>123769</v>
      </c>
      <c r="I48" s="401">
        <v>36026</v>
      </c>
      <c r="J48" s="401">
        <v>87744</v>
      </c>
      <c r="K48" s="401">
        <v>127053</v>
      </c>
      <c r="L48" s="401">
        <v>47642</v>
      </c>
      <c r="M48" s="401">
        <v>2065</v>
      </c>
      <c r="N48" s="401">
        <v>11110</v>
      </c>
      <c r="O48" s="401">
        <v>24422</v>
      </c>
      <c r="P48" s="401">
        <v>10046</v>
      </c>
      <c r="Q48" s="402" t="s">
        <v>711</v>
      </c>
    </row>
    <row r="49" spans="1:19" ht="15" customHeight="1">
      <c r="A49" s="200" t="s">
        <v>712</v>
      </c>
      <c r="B49" s="210" t="s">
        <v>350</v>
      </c>
      <c r="C49" s="66" t="s">
        <v>215</v>
      </c>
      <c r="D49" s="401">
        <v>313073</v>
      </c>
      <c r="E49" s="401">
        <v>312737</v>
      </c>
      <c r="F49" s="401">
        <v>181730</v>
      </c>
      <c r="G49" s="401">
        <v>131007</v>
      </c>
      <c r="H49" s="401">
        <v>129736</v>
      </c>
      <c r="I49" s="401">
        <v>36530</v>
      </c>
      <c r="J49" s="401">
        <v>93206</v>
      </c>
      <c r="K49" s="401">
        <v>132569</v>
      </c>
      <c r="L49" s="401">
        <v>50432</v>
      </c>
      <c r="M49" s="401">
        <v>1285</v>
      </c>
      <c r="N49" s="401">
        <v>11346</v>
      </c>
      <c r="O49" s="401">
        <v>26968</v>
      </c>
      <c r="P49" s="401">
        <v>10833</v>
      </c>
      <c r="Q49" s="402" t="s">
        <v>712</v>
      </c>
    </row>
    <row r="50" spans="1:19" ht="15" customHeight="1">
      <c r="A50" s="200" t="s">
        <v>261</v>
      </c>
      <c r="B50" s="210" t="s">
        <v>350</v>
      </c>
      <c r="C50" s="66" t="s">
        <v>193</v>
      </c>
      <c r="D50" s="401">
        <v>317188</v>
      </c>
      <c r="E50" s="401">
        <v>316637</v>
      </c>
      <c r="F50" s="401">
        <v>183950</v>
      </c>
      <c r="G50" s="401">
        <v>132687</v>
      </c>
      <c r="H50" s="401">
        <v>136377</v>
      </c>
      <c r="I50" s="401">
        <v>37352</v>
      </c>
      <c r="J50" s="401">
        <v>99025</v>
      </c>
      <c r="K50" s="401">
        <v>132533</v>
      </c>
      <c r="L50" s="401">
        <v>47727</v>
      </c>
      <c r="M50" s="401">
        <v>1539</v>
      </c>
      <c r="N50" s="401">
        <v>12526</v>
      </c>
      <c r="O50" s="401">
        <v>23691</v>
      </c>
      <c r="P50" s="401">
        <v>9971</v>
      </c>
      <c r="Q50" s="402" t="s">
        <v>261</v>
      </c>
    </row>
    <row r="51" spans="1:19" ht="15" customHeight="1">
      <c r="A51" s="200" t="s">
        <v>262</v>
      </c>
      <c r="B51" s="210" t="s">
        <v>350</v>
      </c>
      <c r="C51" s="66" t="s">
        <v>194</v>
      </c>
      <c r="D51" s="401">
        <v>348282</v>
      </c>
      <c r="E51" s="401">
        <v>347980</v>
      </c>
      <c r="F51" s="401">
        <v>200751</v>
      </c>
      <c r="G51" s="401">
        <v>147229</v>
      </c>
      <c r="H51" s="401">
        <v>143676</v>
      </c>
      <c r="I51" s="401">
        <v>42536</v>
      </c>
      <c r="J51" s="401">
        <v>101140</v>
      </c>
      <c r="K51" s="401">
        <v>143944</v>
      </c>
      <c r="L51" s="401">
        <v>60360</v>
      </c>
      <c r="M51" s="401">
        <v>2460</v>
      </c>
      <c r="N51" s="401">
        <v>11812</v>
      </c>
      <c r="O51" s="401">
        <v>35179</v>
      </c>
      <c r="P51" s="401">
        <v>10910</v>
      </c>
      <c r="Q51" s="402" t="s">
        <v>262</v>
      </c>
    </row>
    <row r="52" spans="1:19" ht="15" customHeight="1">
      <c r="A52" s="200" t="s">
        <v>263</v>
      </c>
      <c r="B52" s="210" t="s">
        <v>350</v>
      </c>
      <c r="C52" s="66" t="s">
        <v>195</v>
      </c>
      <c r="D52" s="401">
        <v>375852</v>
      </c>
      <c r="E52" s="401">
        <v>375377</v>
      </c>
      <c r="F52" s="401">
        <v>212783</v>
      </c>
      <c r="G52" s="401">
        <v>162595</v>
      </c>
      <c r="H52" s="401">
        <v>152484</v>
      </c>
      <c r="I52" s="401">
        <v>45757</v>
      </c>
      <c r="J52" s="401">
        <v>106727</v>
      </c>
      <c r="K52" s="401">
        <v>148255</v>
      </c>
      <c r="L52" s="401">
        <v>74638</v>
      </c>
      <c r="M52" s="401">
        <v>3660</v>
      </c>
      <c r="N52" s="401">
        <v>15111</v>
      </c>
      <c r="O52" s="401">
        <v>41560</v>
      </c>
      <c r="P52" s="401">
        <v>14307</v>
      </c>
      <c r="Q52" s="402" t="s">
        <v>263</v>
      </c>
    </row>
    <row r="53" spans="1:19" ht="15" customHeight="1">
      <c r="A53" s="200" t="s">
        <v>264</v>
      </c>
      <c r="B53" s="210" t="s">
        <v>350</v>
      </c>
      <c r="C53" s="66" t="s">
        <v>657</v>
      </c>
      <c r="D53" s="401">
        <v>340066</v>
      </c>
      <c r="E53" s="401">
        <v>339311</v>
      </c>
      <c r="F53" s="401">
        <v>191549</v>
      </c>
      <c r="G53" s="401">
        <v>147762</v>
      </c>
      <c r="H53" s="401">
        <v>148947</v>
      </c>
      <c r="I53" s="401">
        <v>37591</v>
      </c>
      <c r="J53" s="401">
        <v>111356</v>
      </c>
      <c r="K53" s="401">
        <v>137319</v>
      </c>
      <c r="L53" s="401">
        <v>53045</v>
      </c>
      <c r="M53" s="401">
        <v>1047</v>
      </c>
      <c r="N53" s="401">
        <v>15592</v>
      </c>
      <c r="O53" s="401">
        <v>24300</v>
      </c>
      <c r="P53" s="401">
        <v>12106</v>
      </c>
      <c r="Q53" s="402" t="s">
        <v>264</v>
      </c>
    </row>
    <row r="54" spans="1:19" ht="21.95" customHeight="1">
      <c r="A54" s="200" t="s">
        <v>265</v>
      </c>
      <c r="B54" s="210"/>
      <c r="C54" s="66" t="s">
        <v>349</v>
      </c>
      <c r="D54" s="401">
        <v>3479828</v>
      </c>
      <c r="E54" s="401">
        <v>3474372</v>
      </c>
      <c r="F54" s="401">
        <v>2112292</v>
      </c>
      <c r="G54" s="401">
        <v>1362079</v>
      </c>
      <c r="H54" s="401">
        <v>1377567</v>
      </c>
      <c r="I54" s="401">
        <v>418852</v>
      </c>
      <c r="J54" s="401">
        <v>958717</v>
      </c>
      <c r="K54" s="401">
        <v>1532449</v>
      </c>
      <c r="L54" s="401">
        <v>564353</v>
      </c>
      <c r="M54" s="401">
        <v>26026</v>
      </c>
      <c r="N54" s="401">
        <v>134967</v>
      </c>
      <c r="O54" s="401">
        <v>289505</v>
      </c>
      <c r="P54" s="401">
        <v>113857</v>
      </c>
      <c r="Q54" s="402" t="s">
        <v>265</v>
      </c>
    </row>
    <row r="55" spans="1:19" ht="24.95" customHeight="1">
      <c r="A55" s="199" t="s">
        <v>594</v>
      </c>
      <c r="B55" s="199"/>
      <c r="C55" s="199"/>
      <c r="D55" s="403"/>
      <c r="E55" s="403"/>
      <c r="F55" s="403"/>
      <c r="G55" s="403"/>
      <c r="H55" s="403"/>
      <c r="I55" s="403"/>
      <c r="J55" s="403"/>
      <c r="K55" s="404" t="s">
        <v>594</v>
      </c>
      <c r="M55" s="403"/>
      <c r="N55" s="403"/>
      <c r="O55" s="403"/>
      <c r="P55" s="403"/>
      <c r="Q55" s="199"/>
    </row>
    <row r="56" spans="1:19" ht="21.95" customHeight="1">
      <c r="A56" s="200" t="s">
        <v>266</v>
      </c>
      <c r="B56" s="210">
        <v>2019</v>
      </c>
      <c r="C56" s="66" t="s">
        <v>834</v>
      </c>
      <c r="D56" s="401">
        <v>160445</v>
      </c>
      <c r="E56" s="401">
        <v>159472</v>
      </c>
      <c r="F56" s="401">
        <v>92030</v>
      </c>
      <c r="G56" s="401">
        <v>67442</v>
      </c>
      <c r="H56" s="401">
        <v>62885</v>
      </c>
      <c r="I56" s="401">
        <v>28505</v>
      </c>
      <c r="J56" s="401">
        <v>34380</v>
      </c>
      <c r="K56" s="401">
        <v>49744</v>
      </c>
      <c r="L56" s="401">
        <v>46844</v>
      </c>
      <c r="M56" s="401">
        <v>826</v>
      </c>
      <c r="N56" s="401">
        <v>12956</v>
      </c>
      <c r="O56" s="401">
        <v>15470</v>
      </c>
      <c r="P56" s="401">
        <v>17592</v>
      </c>
      <c r="Q56" s="402" t="s">
        <v>266</v>
      </c>
      <c r="S56" s="27"/>
    </row>
    <row r="57" spans="1:19" ht="15" customHeight="1">
      <c r="A57" s="200" t="s">
        <v>1480</v>
      </c>
      <c r="B57" s="210" t="s">
        <v>350</v>
      </c>
      <c r="C57" s="66" t="s">
        <v>54</v>
      </c>
      <c r="D57" s="401">
        <v>163424</v>
      </c>
      <c r="E57" s="401">
        <v>161948</v>
      </c>
      <c r="F57" s="401">
        <v>91468</v>
      </c>
      <c r="G57" s="401">
        <v>70480</v>
      </c>
      <c r="H57" s="401">
        <v>64428</v>
      </c>
      <c r="I57" s="401">
        <v>31740</v>
      </c>
      <c r="J57" s="401">
        <v>32687</v>
      </c>
      <c r="K57" s="401">
        <v>48453</v>
      </c>
      <c r="L57" s="401">
        <v>49068</v>
      </c>
      <c r="M57" s="401">
        <v>1000</v>
      </c>
      <c r="N57" s="401">
        <v>10275</v>
      </c>
      <c r="O57" s="401">
        <v>20796</v>
      </c>
      <c r="P57" s="401">
        <v>16997</v>
      </c>
      <c r="Q57" s="402" t="s">
        <v>1480</v>
      </c>
    </row>
    <row r="58" spans="1:19" ht="15" customHeight="1">
      <c r="A58" s="200" t="s">
        <v>1481</v>
      </c>
      <c r="B58" s="210" t="s">
        <v>350</v>
      </c>
      <c r="C58" s="66" t="s">
        <v>59</v>
      </c>
      <c r="D58" s="401">
        <v>243282</v>
      </c>
      <c r="E58" s="401">
        <v>241909</v>
      </c>
      <c r="F58" s="401">
        <v>134771</v>
      </c>
      <c r="G58" s="401">
        <v>107138</v>
      </c>
      <c r="H58" s="401">
        <v>92007</v>
      </c>
      <c r="I58" s="401">
        <v>38598</v>
      </c>
      <c r="J58" s="401">
        <v>53409</v>
      </c>
      <c r="K58" s="401">
        <v>84287</v>
      </c>
      <c r="L58" s="401">
        <v>65615</v>
      </c>
      <c r="M58" s="401">
        <v>2983</v>
      </c>
      <c r="N58" s="401">
        <v>8903</v>
      </c>
      <c r="O58" s="401">
        <v>30821</v>
      </c>
      <c r="P58" s="401">
        <v>22908</v>
      </c>
      <c r="Q58" s="402" t="s">
        <v>1481</v>
      </c>
    </row>
    <row r="59" spans="1:19" ht="15" customHeight="1">
      <c r="A59" s="200" t="s">
        <v>1482</v>
      </c>
      <c r="B59" s="210" t="s">
        <v>350</v>
      </c>
      <c r="C59" s="66" t="s">
        <v>60</v>
      </c>
      <c r="D59" s="401">
        <v>276844</v>
      </c>
      <c r="E59" s="401">
        <v>275242</v>
      </c>
      <c r="F59" s="401">
        <v>151846</v>
      </c>
      <c r="G59" s="401">
        <v>123396</v>
      </c>
      <c r="H59" s="401">
        <v>93256</v>
      </c>
      <c r="I59" s="401">
        <v>35499</v>
      </c>
      <c r="J59" s="401">
        <v>57757</v>
      </c>
      <c r="K59" s="401">
        <v>99258</v>
      </c>
      <c r="L59" s="401">
        <v>82728</v>
      </c>
      <c r="M59" s="401">
        <v>7348</v>
      </c>
      <c r="N59" s="401">
        <v>9741</v>
      </c>
      <c r="O59" s="401">
        <v>42778</v>
      </c>
      <c r="P59" s="401">
        <v>22860</v>
      </c>
      <c r="Q59" s="402" t="s">
        <v>1482</v>
      </c>
    </row>
    <row r="60" spans="1:19" ht="15" customHeight="1">
      <c r="A60" s="200" t="s">
        <v>1483</v>
      </c>
      <c r="B60" s="210" t="s">
        <v>350</v>
      </c>
      <c r="C60" s="66" t="s">
        <v>690</v>
      </c>
      <c r="D60" s="401">
        <v>264340</v>
      </c>
      <c r="E60" s="401">
        <v>261801</v>
      </c>
      <c r="F60" s="401">
        <v>133404</v>
      </c>
      <c r="G60" s="401">
        <v>128397</v>
      </c>
      <c r="H60" s="401">
        <v>92429</v>
      </c>
      <c r="I60" s="401">
        <v>38327</v>
      </c>
      <c r="J60" s="401">
        <v>54102</v>
      </c>
      <c r="K60" s="401">
        <v>83740</v>
      </c>
      <c r="L60" s="401">
        <v>85632</v>
      </c>
      <c r="M60" s="401">
        <v>1478</v>
      </c>
      <c r="N60" s="401">
        <v>9858</v>
      </c>
      <c r="O60" s="401">
        <v>44681</v>
      </c>
      <c r="P60" s="401">
        <v>29615</v>
      </c>
      <c r="Q60" s="402" t="s">
        <v>1483</v>
      </c>
    </row>
    <row r="61" spans="1:19" ht="15" customHeight="1">
      <c r="A61" s="200" t="s">
        <v>1484</v>
      </c>
      <c r="B61" s="210" t="s">
        <v>350</v>
      </c>
      <c r="C61" s="66" t="s">
        <v>691</v>
      </c>
      <c r="D61" s="401">
        <v>270797</v>
      </c>
      <c r="E61" s="401">
        <v>268643</v>
      </c>
      <c r="F61" s="401">
        <v>131707</v>
      </c>
      <c r="G61" s="401">
        <v>136936</v>
      </c>
      <c r="H61" s="401">
        <v>96441</v>
      </c>
      <c r="I61" s="401">
        <v>34463</v>
      </c>
      <c r="J61" s="401">
        <v>61978</v>
      </c>
      <c r="K61" s="401">
        <v>86301</v>
      </c>
      <c r="L61" s="401">
        <v>85902</v>
      </c>
      <c r="M61" s="401">
        <v>1965</v>
      </c>
      <c r="N61" s="401">
        <v>8979</v>
      </c>
      <c r="O61" s="401">
        <v>48663</v>
      </c>
      <c r="P61" s="401">
        <v>26294</v>
      </c>
      <c r="Q61" s="402" t="s">
        <v>1484</v>
      </c>
    </row>
    <row r="62" spans="1:19" ht="15" customHeight="1">
      <c r="A62" s="200" t="s">
        <v>1485</v>
      </c>
      <c r="B62" s="210" t="s">
        <v>350</v>
      </c>
      <c r="C62" s="66" t="s">
        <v>692</v>
      </c>
      <c r="D62" s="401">
        <v>268946</v>
      </c>
      <c r="E62" s="401">
        <v>266088</v>
      </c>
      <c r="F62" s="401">
        <v>128632</v>
      </c>
      <c r="G62" s="401">
        <v>137456</v>
      </c>
      <c r="H62" s="401">
        <v>94658</v>
      </c>
      <c r="I62" s="401">
        <v>40657</v>
      </c>
      <c r="J62" s="401">
        <v>54000</v>
      </c>
      <c r="K62" s="401">
        <v>73889</v>
      </c>
      <c r="L62" s="401">
        <v>97542</v>
      </c>
      <c r="M62" s="401">
        <v>3175</v>
      </c>
      <c r="N62" s="401">
        <v>10911</v>
      </c>
      <c r="O62" s="401">
        <v>54925</v>
      </c>
      <c r="P62" s="401">
        <v>28531</v>
      </c>
      <c r="Q62" s="402" t="s">
        <v>1485</v>
      </c>
    </row>
    <row r="63" spans="1:19" ht="15" customHeight="1">
      <c r="A63" s="200" t="s">
        <v>1486</v>
      </c>
      <c r="B63" s="210" t="s">
        <v>350</v>
      </c>
      <c r="C63" s="66" t="s">
        <v>215</v>
      </c>
      <c r="D63" s="401">
        <v>273361</v>
      </c>
      <c r="E63" s="401">
        <v>269948</v>
      </c>
      <c r="F63" s="401">
        <v>130174</v>
      </c>
      <c r="G63" s="401">
        <v>139774</v>
      </c>
      <c r="H63" s="401">
        <v>94228</v>
      </c>
      <c r="I63" s="401">
        <v>41054</v>
      </c>
      <c r="J63" s="401">
        <v>53175</v>
      </c>
      <c r="K63" s="401">
        <v>76289</v>
      </c>
      <c r="L63" s="401">
        <v>99431</v>
      </c>
      <c r="M63" s="401">
        <v>2126</v>
      </c>
      <c r="N63" s="401">
        <v>10705</v>
      </c>
      <c r="O63" s="401">
        <v>56822</v>
      </c>
      <c r="P63" s="401">
        <v>29777</v>
      </c>
      <c r="Q63" s="402" t="s">
        <v>1486</v>
      </c>
    </row>
    <row r="64" spans="1:19" ht="15" customHeight="1">
      <c r="A64" s="200" t="s">
        <v>1487</v>
      </c>
      <c r="B64" s="210" t="s">
        <v>350</v>
      </c>
      <c r="C64" s="66" t="s">
        <v>193</v>
      </c>
      <c r="D64" s="401">
        <v>315018</v>
      </c>
      <c r="E64" s="401">
        <v>312696</v>
      </c>
      <c r="F64" s="401">
        <v>164132</v>
      </c>
      <c r="G64" s="401">
        <v>148565</v>
      </c>
      <c r="H64" s="401">
        <v>109452</v>
      </c>
      <c r="I64" s="401">
        <v>41948</v>
      </c>
      <c r="J64" s="401">
        <v>67504</v>
      </c>
      <c r="K64" s="401">
        <v>108881</v>
      </c>
      <c r="L64" s="401">
        <v>94364</v>
      </c>
      <c r="M64" s="401">
        <v>1885</v>
      </c>
      <c r="N64" s="401">
        <v>11418</v>
      </c>
      <c r="O64" s="401">
        <v>51564</v>
      </c>
      <c r="P64" s="401">
        <v>29497</v>
      </c>
      <c r="Q64" s="402" t="s">
        <v>1487</v>
      </c>
    </row>
    <row r="65" spans="1:17" ht="15" customHeight="1">
      <c r="A65" s="200" t="s">
        <v>1488</v>
      </c>
      <c r="B65" s="210" t="s">
        <v>350</v>
      </c>
      <c r="C65" s="66" t="s">
        <v>194</v>
      </c>
      <c r="D65" s="401">
        <v>292413</v>
      </c>
      <c r="E65" s="401">
        <v>290524</v>
      </c>
      <c r="F65" s="401">
        <v>143530</v>
      </c>
      <c r="G65" s="401">
        <v>146993</v>
      </c>
      <c r="H65" s="401">
        <v>110500</v>
      </c>
      <c r="I65" s="401">
        <v>44927</v>
      </c>
      <c r="J65" s="401">
        <v>65573</v>
      </c>
      <c r="K65" s="401">
        <v>86837</v>
      </c>
      <c r="L65" s="401">
        <v>93187</v>
      </c>
      <c r="M65" s="401">
        <v>2073</v>
      </c>
      <c r="N65" s="401">
        <v>9693</v>
      </c>
      <c r="O65" s="401">
        <v>52640</v>
      </c>
      <c r="P65" s="401">
        <v>28780</v>
      </c>
      <c r="Q65" s="402" t="s">
        <v>1488</v>
      </c>
    </row>
    <row r="66" spans="1:17" ht="15" customHeight="1">
      <c r="A66" s="200" t="s">
        <v>1489</v>
      </c>
      <c r="B66" s="210" t="s">
        <v>350</v>
      </c>
      <c r="C66" s="66" t="s">
        <v>195</v>
      </c>
      <c r="D66" s="401">
        <v>287384</v>
      </c>
      <c r="E66" s="401">
        <v>285732</v>
      </c>
      <c r="F66" s="401">
        <v>125297</v>
      </c>
      <c r="G66" s="401">
        <v>160435</v>
      </c>
      <c r="H66" s="401">
        <v>114552</v>
      </c>
      <c r="I66" s="401">
        <v>39287</v>
      </c>
      <c r="J66" s="401">
        <v>75265</v>
      </c>
      <c r="K66" s="401">
        <v>69788</v>
      </c>
      <c r="L66" s="401">
        <v>101393</v>
      </c>
      <c r="M66" s="401">
        <v>3185</v>
      </c>
      <c r="N66" s="401">
        <v>13037</v>
      </c>
      <c r="O66" s="401">
        <v>53175</v>
      </c>
      <c r="P66" s="401">
        <v>31995</v>
      </c>
      <c r="Q66" s="402" t="s">
        <v>1489</v>
      </c>
    </row>
    <row r="67" spans="1:17" ht="15" customHeight="1">
      <c r="A67" s="200" t="s">
        <v>1490</v>
      </c>
      <c r="B67" s="210" t="s">
        <v>350</v>
      </c>
      <c r="C67" s="66" t="s">
        <v>657</v>
      </c>
      <c r="D67" s="401">
        <v>448783</v>
      </c>
      <c r="E67" s="401">
        <v>446536</v>
      </c>
      <c r="F67" s="401">
        <v>317695</v>
      </c>
      <c r="G67" s="401">
        <v>128841</v>
      </c>
      <c r="H67" s="401">
        <v>106328</v>
      </c>
      <c r="I67" s="401">
        <v>48529</v>
      </c>
      <c r="J67" s="401">
        <v>57799</v>
      </c>
      <c r="K67" s="401">
        <v>252873</v>
      </c>
      <c r="L67" s="401">
        <v>87335</v>
      </c>
      <c r="M67" s="401">
        <v>1703</v>
      </c>
      <c r="N67" s="401">
        <v>14590</v>
      </c>
      <c r="O67" s="401">
        <v>40101</v>
      </c>
      <c r="P67" s="401">
        <v>30941</v>
      </c>
      <c r="Q67" s="402" t="s">
        <v>1490</v>
      </c>
    </row>
    <row r="68" spans="1:17" ht="21.95" customHeight="1">
      <c r="A68" s="200" t="s">
        <v>1491</v>
      </c>
      <c r="B68" s="210"/>
      <c r="C68" s="66" t="s">
        <v>349</v>
      </c>
      <c r="D68" s="401">
        <v>3265037</v>
      </c>
      <c r="E68" s="401">
        <v>3240539</v>
      </c>
      <c r="F68" s="401">
        <v>1744686</v>
      </c>
      <c r="G68" s="401">
        <v>1495853</v>
      </c>
      <c r="H68" s="401">
        <v>1131164</v>
      </c>
      <c r="I68" s="401">
        <v>463534</v>
      </c>
      <c r="J68" s="401">
        <v>667629</v>
      </c>
      <c r="K68" s="401">
        <v>1120340</v>
      </c>
      <c r="L68" s="401">
        <v>989041</v>
      </c>
      <c r="M68" s="401">
        <v>29747</v>
      </c>
      <c r="N68" s="401">
        <v>131066</v>
      </c>
      <c r="O68" s="401">
        <v>512436</v>
      </c>
      <c r="P68" s="401">
        <v>315787</v>
      </c>
      <c r="Q68" s="402" t="s">
        <v>1491</v>
      </c>
    </row>
    <row r="69" spans="1:17" ht="15" customHeight="1">
      <c r="A69" s="210"/>
      <c r="B69" s="66"/>
      <c r="C69" s="66"/>
      <c r="D69" s="403"/>
      <c r="E69" s="403"/>
      <c r="F69" s="403"/>
      <c r="G69" s="403"/>
      <c r="H69" s="403"/>
      <c r="I69" s="403"/>
      <c r="J69" s="403"/>
      <c r="K69" s="403"/>
      <c r="L69" s="210"/>
      <c r="M69" s="403"/>
      <c r="N69" s="403"/>
      <c r="O69" s="403"/>
      <c r="P69" s="403"/>
      <c r="Q69" s="402"/>
    </row>
    <row r="70" spans="1:17" s="26" customFormat="1" ht="15.95" customHeight="1">
      <c r="A70" s="632" t="s">
        <v>1757</v>
      </c>
      <c r="B70" s="177"/>
      <c r="C70" s="177"/>
      <c r="D70" s="177"/>
      <c r="E70" s="177"/>
      <c r="F70" s="177"/>
      <c r="G70" s="177"/>
      <c r="H70" s="177"/>
      <c r="I70" s="177"/>
      <c r="J70" s="177"/>
      <c r="K70" s="632" t="s">
        <v>1757</v>
      </c>
      <c r="M70" s="632"/>
      <c r="N70" s="632"/>
      <c r="O70" s="632"/>
      <c r="P70" s="632"/>
      <c r="Q70" s="17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3" customWidth="1"/>
    <col min="2" max="2" width="5.42578125" style="633" customWidth="1"/>
    <col min="3" max="3" width="16.140625" style="633" customWidth="1"/>
    <col min="4" max="4" width="15.7109375" style="633" customWidth="1"/>
    <col min="5" max="10" width="15.5703125" style="633" customWidth="1"/>
    <col min="11" max="16" width="20.7109375" style="633" customWidth="1"/>
    <col min="17" max="17" width="6.7109375" style="633" customWidth="1"/>
    <col min="18" max="16384" width="11.42578125" style="633"/>
  </cols>
  <sheetData>
    <row r="1" spans="1:19" s="1058" customFormat="1" ht="15" customHeight="1">
      <c r="A1" s="1061" t="s">
        <v>1777</v>
      </c>
    </row>
    <row r="2" spans="1:19" ht="15" customHeight="1">
      <c r="A2" s="199" t="s">
        <v>727</v>
      </c>
      <c r="K2" s="199" t="s">
        <v>727</v>
      </c>
    </row>
    <row r="3" spans="1:19" ht="15" customHeight="1">
      <c r="A3" s="632" t="s">
        <v>6</v>
      </c>
      <c r="B3" s="632"/>
      <c r="C3" s="632"/>
      <c r="D3" s="632"/>
      <c r="E3" s="632"/>
      <c r="F3" s="632"/>
      <c r="G3" s="632"/>
      <c r="H3" s="632"/>
      <c r="I3" s="632"/>
      <c r="J3" s="632"/>
      <c r="K3" s="632" t="s">
        <v>6</v>
      </c>
      <c r="M3" s="632"/>
      <c r="N3" s="632"/>
      <c r="O3" s="632"/>
      <c r="P3" s="632"/>
      <c r="Q3" s="632"/>
    </row>
    <row r="4" spans="1:19" ht="15" customHeight="1">
      <c r="A4" s="632" t="s">
        <v>1492</v>
      </c>
      <c r="B4" s="632"/>
      <c r="C4" s="632"/>
      <c r="D4" s="632"/>
      <c r="E4" s="632"/>
      <c r="F4" s="632"/>
      <c r="G4" s="632"/>
      <c r="H4" s="632"/>
      <c r="I4" s="632"/>
      <c r="J4" s="632"/>
      <c r="K4" s="632" t="s">
        <v>1493</v>
      </c>
      <c r="M4" s="632"/>
      <c r="N4" s="632"/>
      <c r="O4" s="632"/>
      <c r="P4" s="632"/>
      <c r="Q4" s="632"/>
    </row>
    <row r="5" spans="1:19" ht="15" customHeight="1">
      <c r="A5" s="210" t="s">
        <v>1282</v>
      </c>
      <c r="B5" s="632"/>
      <c r="C5" s="632"/>
      <c r="D5" s="632"/>
      <c r="E5" s="632"/>
      <c r="F5" s="632"/>
      <c r="G5" s="632"/>
      <c r="H5" s="632"/>
      <c r="I5" s="632"/>
      <c r="J5" s="632"/>
      <c r="K5" s="210" t="s">
        <v>1282</v>
      </c>
      <c r="M5" s="632"/>
      <c r="N5" s="632"/>
      <c r="O5" s="632"/>
      <c r="P5" s="632"/>
      <c r="Q5" s="632"/>
    </row>
    <row r="6" spans="1:19" ht="15" customHeight="1">
      <c r="A6" s="632" t="s">
        <v>660</v>
      </c>
      <c r="B6" s="632"/>
      <c r="C6" s="632"/>
      <c r="D6" s="632"/>
      <c r="E6" s="632"/>
      <c r="F6" s="632"/>
      <c r="G6" s="632"/>
      <c r="H6" s="632"/>
      <c r="I6" s="632"/>
      <c r="J6" s="632"/>
      <c r="K6" s="632" t="s">
        <v>660</v>
      </c>
      <c r="M6" s="632"/>
      <c r="N6" s="632"/>
      <c r="O6" s="632"/>
      <c r="P6" s="632"/>
      <c r="Q6" s="632"/>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48" t="s">
        <v>267</v>
      </c>
      <c r="B8" s="1157" t="s">
        <v>674</v>
      </c>
      <c r="C8" s="1148"/>
      <c r="D8" s="1250" t="s">
        <v>421</v>
      </c>
      <c r="E8" s="1242" t="s">
        <v>1495</v>
      </c>
      <c r="F8" s="1243"/>
      <c r="G8" s="1243"/>
      <c r="H8" s="1242" t="s">
        <v>675</v>
      </c>
      <c r="I8" s="1243"/>
      <c r="J8" s="1252"/>
      <c r="K8" s="1245" t="s">
        <v>38</v>
      </c>
      <c r="L8" s="1243" t="s">
        <v>435</v>
      </c>
      <c r="M8" s="1243"/>
      <c r="N8" s="1243"/>
      <c r="O8" s="1243"/>
      <c r="P8" s="1244"/>
      <c r="Q8" s="1157" t="s">
        <v>267</v>
      </c>
    </row>
    <row r="9" spans="1:19" s="66" customFormat="1" ht="15.75" customHeight="1">
      <c r="A9" s="1137"/>
      <c r="B9" s="1139"/>
      <c r="C9" s="1137"/>
      <c r="D9" s="1233"/>
      <c r="E9" s="1232" t="s">
        <v>539</v>
      </c>
      <c r="F9" s="201" t="s">
        <v>522</v>
      </c>
      <c r="G9" s="202"/>
      <c r="H9" s="1233" t="s">
        <v>654</v>
      </c>
      <c r="I9" s="1235" t="s">
        <v>323</v>
      </c>
      <c r="J9" s="1238" t="s">
        <v>989</v>
      </c>
      <c r="K9" s="1240"/>
      <c r="L9" s="1239" t="s">
        <v>654</v>
      </c>
      <c r="M9" s="1242" t="s">
        <v>617</v>
      </c>
      <c r="N9" s="1243"/>
      <c r="O9" s="1243"/>
      <c r="P9" s="1244"/>
      <c r="Q9" s="1139"/>
    </row>
    <row r="10" spans="1:19" s="66" customFormat="1" ht="15.75" customHeight="1">
      <c r="A10" s="1137"/>
      <c r="B10" s="1139"/>
      <c r="C10" s="1137"/>
      <c r="D10" s="1233"/>
      <c r="E10" s="1233"/>
      <c r="F10" s="1232" t="s">
        <v>323</v>
      </c>
      <c r="G10" s="1232" t="s">
        <v>989</v>
      </c>
      <c r="H10" s="1233"/>
      <c r="I10" s="1236"/>
      <c r="J10" s="1236"/>
      <c r="K10" s="1240"/>
      <c r="L10" s="1240"/>
      <c r="M10" s="1247" t="s">
        <v>770</v>
      </c>
      <c r="N10" s="1247" t="s">
        <v>754</v>
      </c>
      <c r="O10" s="1239" t="s">
        <v>865</v>
      </c>
      <c r="P10" s="1248" t="s">
        <v>755</v>
      </c>
      <c r="Q10" s="1139"/>
    </row>
    <row r="11" spans="1:19" s="66" customFormat="1" ht="15.75" customHeight="1">
      <c r="A11" s="1137"/>
      <c r="B11" s="1139"/>
      <c r="C11" s="1137"/>
      <c r="D11" s="1233"/>
      <c r="E11" s="1233"/>
      <c r="F11" s="1233"/>
      <c r="G11" s="1233"/>
      <c r="H11" s="1233"/>
      <c r="I11" s="1236"/>
      <c r="J11" s="1236"/>
      <c r="K11" s="1240"/>
      <c r="L11" s="1240"/>
      <c r="M11" s="1233"/>
      <c r="N11" s="1233"/>
      <c r="O11" s="1240"/>
      <c r="P11" s="1235"/>
      <c r="Q11" s="1139"/>
    </row>
    <row r="12" spans="1:19" s="66" customFormat="1" ht="15.75" customHeight="1">
      <c r="A12" s="1138"/>
      <c r="B12" s="1140"/>
      <c r="C12" s="1138"/>
      <c r="D12" s="1251"/>
      <c r="E12" s="1234"/>
      <c r="F12" s="1234"/>
      <c r="G12" s="1234"/>
      <c r="H12" s="1234"/>
      <c r="I12" s="1237"/>
      <c r="J12" s="1237"/>
      <c r="K12" s="1246"/>
      <c r="L12" s="1241"/>
      <c r="M12" s="1234"/>
      <c r="N12" s="1234"/>
      <c r="O12" s="1241"/>
      <c r="P12" s="1249"/>
      <c r="Q12" s="1140"/>
    </row>
    <row r="13" spans="1:19" ht="24.95" customHeight="1">
      <c r="A13" s="210" t="s">
        <v>595</v>
      </c>
      <c r="B13" s="634"/>
      <c r="C13" s="634"/>
      <c r="D13" s="634"/>
      <c r="E13" s="634"/>
      <c r="F13" s="634"/>
      <c r="G13" s="634"/>
      <c r="H13" s="634"/>
      <c r="I13" s="634"/>
      <c r="J13" s="634"/>
      <c r="K13" s="635" t="s">
        <v>595</v>
      </c>
      <c r="M13" s="635"/>
      <c r="N13" s="635"/>
      <c r="O13" s="635"/>
      <c r="P13" s="635"/>
      <c r="Q13" s="635"/>
    </row>
    <row r="14" spans="1:19" ht="21.95" customHeight="1">
      <c r="A14" s="200" t="s">
        <v>756</v>
      </c>
      <c r="B14" s="210">
        <v>2019</v>
      </c>
      <c r="C14" s="66" t="s">
        <v>834</v>
      </c>
      <c r="D14" s="401">
        <v>31873</v>
      </c>
      <c r="E14" s="401">
        <v>30506</v>
      </c>
      <c r="F14" s="401">
        <v>17822</v>
      </c>
      <c r="G14" s="401">
        <v>12684</v>
      </c>
      <c r="H14" s="401">
        <v>14165</v>
      </c>
      <c r="I14" s="401">
        <v>10675</v>
      </c>
      <c r="J14" s="401">
        <v>3490</v>
      </c>
      <c r="K14" s="401">
        <v>5779</v>
      </c>
      <c r="L14" s="401">
        <v>10562</v>
      </c>
      <c r="M14" s="401">
        <v>174</v>
      </c>
      <c r="N14" s="401">
        <v>1194</v>
      </c>
      <c r="O14" s="401">
        <v>4568</v>
      </c>
      <c r="P14" s="401">
        <v>4626</v>
      </c>
      <c r="Q14" s="402" t="s">
        <v>756</v>
      </c>
      <c r="S14" s="27"/>
    </row>
    <row r="15" spans="1:19" ht="15" customHeight="1">
      <c r="A15" s="200" t="s">
        <v>902</v>
      </c>
      <c r="B15" s="210" t="s">
        <v>350</v>
      </c>
      <c r="C15" s="66" t="s">
        <v>54</v>
      </c>
      <c r="D15" s="401">
        <v>38651</v>
      </c>
      <c r="E15" s="401">
        <v>37148</v>
      </c>
      <c r="F15" s="401">
        <v>21693</v>
      </c>
      <c r="G15" s="401">
        <v>15455</v>
      </c>
      <c r="H15" s="401">
        <v>16441</v>
      </c>
      <c r="I15" s="401">
        <v>12594</v>
      </c>
      <c r="J15" s="401">
        <v>3847</v>
      </c>
      <c r="K15" s="401">
        <v>7011</v>
      </c>
      <c r="L15" s="401">
        <v>13696</v>
      </c>
      <c r="M15" s="401">
        <v>323</v>
      </c>
      <c r="N15" s="401">
        <v>1765</v>
      </c>
      <c r="O15" s="401">
        <v>7162</v>
      </c>
      <c r="P15" s="401">
        <v>4446</v>
      </c>
      <c r="Q15" s="402" t="s">
        <v>902</v>
      </c>
    </row>
    <row r="16" spans="1:19" ht="15" customHeight="1">
      <c r="A16" s="200" t="s">
        <v>903</v>
      </c>
      <c r="B16" s="210" t="s">
        <v>350</v>
      </c>
      <c r="C16" s="66" t="s">
        <v>59</v>
      </c>
      <c r="D16" s="401">
        <v>49019</v>
      </c>
      <c r="E16" s="401">
        <v>47461</v>
      </c>
      <c r="F16" s="401">
        <v>30559</v>
      </c>
      <c r="G16" s="401">
        <v>16903</v>
      </c>
      <c r="H16" s="401">
        <v>25857</v>
      </c>
      <c r="I16" s="401">
        <v>21727</v>
      </c>
      <c r="J16" s="401">
        <v>4129</v>
      </c>
      <c r="K16" s="401">
        <v>6498</v>
      </c>
      <c r="L16" s="401">
        <v>15106</v>
      </c>
      <c r="M16" s="401">
        <v>447</v>
      </c>
      <c r="N16" s="401">
        <v>1887</v>
      </c>
      <c r="O16" s="401">
        <v>6289</v>
      </c>
      <c r="P16" s="401">
        <v>6484</v>
      </c>
      <c r="Q16" s="402" t="s">
        <v>903</v>
      </c>
    </row>
    <row r="17" spans="1:19" ht="15" customHeight="1">
      <c r="A17" s="200" t="s">
        <v>904</v>
      </c>
      <c r="B17" s="210" t="s">
        <v>350</v>
      </c>
      <c r="C17" s="66" t="s">
        <v>60</v>
      </c>
      <c r="D17" s="401">
        <v>59491</v>
      </c>
      <c r="E17" s="401">
        <v>57555</v>
      </c>
      <c r="F17" s="401">
        <v>33737</v>
      </c>
      <c r="G17" s="401">
        <v>23818</v>
      </c>
      <c r="H17" s="401">
        <v>28802</v>
      </c>
      <c r="I17" s="401">
        <v>21668</v>
      </c>
      <c r="J17" s="401">
        <v>7134</v>
      </c>
      <c r="K17" s="401">
        <v>8910</v>
      </c>
      <c r="L17" s="401">
        <v>19842</v>
      </c>
      <c r="M17" s="401">
        <v>395</v>
      </c>
      <c r="N17" s="401">
        <v>2764</v>
      </c>
      <c r="O17" s="401">
        <v>10818</v>
      </c>
      <c r="P17" s="401">
        <v>5865</v>
      </c>
      <c r="Q17" s="402" t="s">
        <v>904</v>
      </c>
    </row>
    <row r="18" spans="1:19" ht="15" customHeight="1">
      <c r="A18" s="200" t="s">
        <v>905</v>
      </c>
      <c r="B18" s="210" t="s">
        <v>350</v>
      </c>
      <c r="C18" s="66" t="s">
        <v>690</v>
      </c>
      <c r="D18" s="401">
        <v>53174</v>
      </c>
      <c r="E18" s="401">
        <v>51543</v>
      </c>
      <c r="F18" s="401">
        <v>28837</v>
      </c>
      <c r="G18" s="401">
        <v>22706</v>
      </c>
      <c r="H18" s="401">
        <v>21487</v>
      </c>
      <c r="I18" s="401">
        <v>14960</v>
      </c>
      <c r="J18" s="401">
        <v>6527</v>
      </c>
      <c r="K18" s="401">
        <v>11715</v>
      </c>
      <c r="L18" s="401">
        <v>18341</v>
      </c>
      <c r="M18" s="401">
        <v>408</v>
      </c>
      <c r="N18" s="401">
        <v>1754</v>
      </c>
      <c r="O18" s="401">
        <v>10575</v>
      </c>
      <c r="P18" s="401">
        <v>5605</v>
      </c>
      <c r="Q18" s="402" t="s">
        <v>905</v>
      </c>
    </row>
    <row r="19" spans="1:19" ht="15" customHeight="1">
      <c r="A19" s="200" t="s">
        <v>906</v>
      </c>
      <c r="B19" s="210" t="s">
        <v>350</v>
      </c>
      <c r="C19" s="66" t="s">
        <v>691</v>
      </c>
      <c r="D19" s="401">
        <v>53868</v>
      </c>
      <c r="E19" s="401">
        <v>52425</v>
      </c>
      <c r="F19" s="401">
        <v>27370</v>
      </c>
      <c r="G19" s="401">
        <v>25055</v>
      </c>
      <c r="H19" s="401">
        <v>19085</v>
      </c>
      <c r="I19" s="401">
        <v>12996</v>
      </c>
      <c r="J19" s="401">
        <v>6090</v>
      </c>
      <c r="K19" s="401">
        <v>9519</v>
      </c>
      <c r="L19" s="401">
        <v>23821</v>
      </c>
      <c r="M19" s="401">
        <v>364</v>
      </c>
      <c r="N19" s="401">
        <v>4491</v>
      </c>
      <c r="O19" s="401">
        <v>11873</v>
      </c>
      <c r="P19" s="401">
        <v>7093</v>
      </c>
      <c r="Q19" s="402" t="s">
        <v>906</v>
      </c>
    </row>
    <row r="20" spans="1:19" ht="15" customHeight="1">
      <c r="A20" s="200" t="s">
        <v>907</v>
      </c>
      <c r="B20" s="210" t="s">
        <v>350</v>
      </c>
      <c r="C20" s="66" t="s">
        <v>692</v>
      </c>
      <c r="D20" s="401">
        <v>59392</v>
      </c>
      <c r="E20" s="401">
        <v>57840</v>
      </c>
      <c r="F20" s="401">
        <v>33136</v>
      </c>
      <c r="G20" s="401">
        <v>24704</v>
      </c>
      <c r="H20" s="401">
        <v>27745</v>
      </c>
      <c r="I20" s="401">
        <v>21785</v>
      </c>
      <c r="J20" s="401">
        <v>5960</v>
      </c>
      <c r="K20" s="401">
        <v>9658</v>
      </c>
      <c r="L20" s="401">
        <v>20437</v>
      </c>
      <c r="M20" s="401">
        <v>398</v>
      </c>
      <c r="N20" s="401">
        <v>1295</v>
      </c>
      <c r="O20" s="401">
        <v>9955</v>
      </c>
      <c r="P20" s="401">
        <v>8790</v>
      </c>
      <c r="Q20" s="402" t="s">
        <v>907</v>
      </c>
    </row>
    <row r="21" spans="1:19" ht="15" customHeight="1">
      <c r="A21" s="200" t="s">
        <v>908</v>
      </c>
      <c r="B21" s="210" t="s">
        <v>350</v>
      </c>
      <c r="C21" s="66" t="s">
        <v>215</v>
      </c>
      <c r="D21" s="401">
        <v>55070</v>
      </c>
      <c r="E21" s="401">
        <v>53590</v>
      </c>
      <c r="F21" s="401">
        <v>26665</v>
      </c>
      <c r="G21" s="401">
        <v>26925</v>
      </c>
      <c r="H21" s="401">
        <v>20441</v>
      </c>
      <c r="I21" s="401">
        <v>15044</v>
      </c>
      <c r="J21" s="401">
        <v>5397</v>
      </c>
      <c r="K21" s="401">
        <v>9231</v>
      </c>
      <c r="L21" s="401">
        <v>23917</v>
      </c>
      <c r="M21" s="401">
        <v>361</v>
      </c>
      <c r="N21" s="401">
        <v>2029</v>
      </c>
      <c r="O21" s="401">
        <v>13603</v>
      </c>
      <c r="P21" s="401">
        <v>7924</v>
      </c>
      <c r="Q21" s="402" t="s">
        <v>908</v>
      </c>
    </row>
    <row r="22" spans="1:19" ht="15" customHeight="1">
      <c r="A22" s="200" t="s">
        <v>909</v>
      </c>
      <c r="B22" s="210" t="s">
        <v>350</v>
      </c>
      <c r="C22" s="66" t="s">
        <v>193</v>
      </c>
      <c r="D22" s="401">
        <v>56777</v>
      </c>
      <c r="E22" s="401">
        <v>54930</v>
      </c>
      <c r="F22" s="401">
        <v>33812</v>
      </c>
      <c r="G22" s="401">
        <v>21118</v>
      </c>
      <c r="H22" s="401">
        <v>17188</v>
      </c>
      <c r="I22" s="401">
        <v>10915</v>
      </c>
      <c r="J22" s="401">
        <v>6272</v>
      </c>
      <c r="K22" s="401">
        <v>9588</v>
      </c>
      <c r="L22" s="401">
        <v>28154</v>
      </c>
      <c r="M22" s="401">
        <v>638</v>
      </c>
      <c r="N22" s="401">
        <v>12671</v>
      </c>
      <c r="O22" s="401">
        <v>9461</v>
      </c>
      <c r="P22" s="401">
        <v>5385</v>
      </c>
      <c r="Q22" s="402" t="s">
        <v>909</v>
      </c>
    </row>
    <row r="23" spans="1:19" ht="15" customHeight="1">
      <c r="A23" s="200" t="s">
        <v>471</v>
      </c>
      <c r="B23" s="210" t="s">
        <v>350</v>
      </c>
      <c r="C23" s="66" t="s">
        <v>194</v>
      </c>
      <c r="D23" s="401">
        <v>70161</v>
      </c>
      <c r="E23" s="401">
        <v>68300</v>
      </c>
      <c r="F23" s="401">
        <v>44600</v>
      </c>
      <c r="G23" s="401">
        <v>23700</v>
      </c>
      <c r="H23" s="401">
        <v>29668</v>
      </c>
      <c r="I23" s="401">
        <v>23326</v>
      </c>
      <c r="J23" s="401">
        <v>6342</v>
      </c>
      <c r="K23" s="401">
        <v>10625</v>
      </c>
      <c r="L23" s="401">
        <v>28008</v>
      </c>
      <c r="M23" s="401">
        <v>7262</v>
      </c>
      <c r="N23" s="401">
        <v>3388</v>
      </c>
      <c r="O23" s="401">
        <v>13042</v>
      </c>
      <c r="P23" s="401">
        <v>4317</v>
      </c>
      <c r="Q23" s="402" t="s">
        <v>471</v>
      </c>
    </row>
    <row r="24" spans="1:19" ht="15" customHeight="1">
      <c r="A24" s="200" t="s">
        <v>472</v>
      </c>
      <c r="B24" s="210" t="s">
        <v>350</v>
      </c>
      <c r="C24" s="66" t="s">
        <v>195</v>
      </c>
      <c r="D24" s="401">
        <v>61108</v>
      </c>
      <c r="E24" s="401">
        <v>59400</v>
      </c>
      <c r="F24" s="401">
        <v>27864</v>
      </c>
      <c r="G24" s="401">
        <v>31536</v>
      </c>
      <c r="H24" s="401">
        <v>22751</v>
      </c>
      <c r="I24" s="401">
        <v>13115</v>
      </c>
      <c r="J24" s="401">
        <v>9636</v>
      </c>
      <c r="K24" s="401">
        <v>10769</v>
      </c>
      <c r="L24" s="401">
        <v>25880</v>
      </c>
      <c r="M24" s="401">
        <v>534</v>
      </c>
      <c r="N24" s="401">
        <v>3446</v>
      </c>
      <c r="O24" s="401">
        <v>15779</v>
      </c>
      <c r="P24" s="401">
        <v>6121</v>
      </c>
      <c r="Q24" s="402" t="s">
        <v>472</v>
      </c>
    </row>
    <row r="25" spans="1:19" ht="15" customHeight="1">
      <c r="A25" s="200" t="s">
        <v>473</v>
      </c>
      <c r="B25" s="210" t="s">
        <v>350</v>
      </c>
      <c r="C25" s="66" t="s">
        <v>657</v>
      </c>
      <c r="D25" s="401">
        <v>70733</v>
      </c>
      <c r="E25" s="401">
        <v>69025</v>
      </c>
      <c r="F25" s="401">
        <v>45880</v>
      </c>
      <c r="G25" s="401">
        <v>23145</v>
      </c>
      <c r="H25" s="401">
        <v>40047</v>
      </c>
      <c r="I25" s="401">
        <v>30923</v>
      </c>
      <c r="J25" s="401">
        <v>9124</v>
      </c>
      <c r="K25" s="401">
        <v>11422</v>
      </c>
      <c r="L25" s="401">
        <v>17557</v>
      </c>
      <c r="M25" s="401">
        <v>684</v>
      </c>
      <c r="N25" s="401">
        <v>2852</v>
      </c>
      <c r="O25" s="401">
        <v>11318</v>
      </c>
      <c r="P25" s="401">
        <v>2704</v>
      </c>
      <c r="Q25" s="402" t="s">
        <v>473</v>
      </c>
    </row>
    <row r="26" spans="1:19" ht="21.95" customHeight="1">
      <c r="A26" s="200" t="s">
        <v>447</v>
      </c>
      <c r="B26" s="210"/>
      <c r="C26" s="66" t="s">
        <v>349</v>
      </c>
      <c r="D26" s="401">
        <v>659317</v>
      </c>
      <c r="E26" s="401">
        <v>639723</v>
      </c>
      <c r="F26" s="401">
        <v>371975</v>
      </c>
      <c r="G26" s="401">
        <v>267749</v>
      </c>
      <c r="H26" s="401">
        <v>283677</v>
      </c>
      <c r="I26" s="401">
        <v>209728</v>
      </c>
      <c r="J26" s="401">
        <v>73948</v>
      </c>
      <c r="K26" s="401">
        <v>110725</v>
      </c>
      <c r="L26" s="401">
        <v>245321</v>
      </c>
      <c r="M26" s="401">
        <v>11988</v>
      </c>
      <c r="N26" s="401">
        <v>39536</v>
      </c>
      <c r="O26" s="401">
        <v>124443</v>
      </c>
      <c r="P26" s="401">
        <v>69360</v>
      </c>
      <c r="Q26" s="402" t="s">
        <v>447</v>
      </c>
    </row>
    <row r="27" spans="1:19" ht="24.95" customHeight="1">
      <c r="A27" s="199" t="s">
        <v>805</v>
      </c>
      <c r="B27" s="200"/>
      <c r="C27" s="200"/>
      <c r="D27" s="403"/>
      <c r="E27" s="403"/>
      <c r="F27" s="403"/>
      <c r="G27" s="403"/>
      <c r="H27" s="403"/>
      <c r="I27" s="403"/>
      <c r="J27" s="403"/>
      <c r="K27" s="404" t="s">
        <v>805</v>
      </c>
      <c r="M27" s="403"/>
      <c r="N27" s="403"/>
      <c r="O27" s="403"/>
      <c r="P27" s="403"/>
      <c r="Q27" s="199"/>
    </row>
    <row r="28" spans="1:19" ht="21.95" customHeight="1">
      <c r="A28" s="200" t="s">
        <v>289</v>
      </c>
      <c r="B28" s="210">
        <v>2019</v>
      </c>
      <c r="C28" s="66" t="s">
        <v>834</v>
      </c>
      <c r="D28" s="401">
        <v>109186</v>
      </c>
      <c r="E28" s="401">
        <v>108617</v>
      </c>
      <c r="F28" s="401">
        <v>82791</v>
      </c>
      <c r="G28" s="401">
        <v>25826</v>
      </c>
      <c r="H28" s="401">
        <v>65787</v>
      </c>
      <c r="I28" s="401">
        <v>56276</v>
      </c>
      <c r="J28" s="401">
        <v>9511</v>
      </c>
      <c r="K28" s="401">
        <v>24007</v>
      </c>
      <c r="L28" s="401">
        <v>18823</v>
      </c>
      <c r="M28" s="401">
        <v>169</v>
      </c>
      <c r="N28" s="401">
        <v>2339</v>
      </c>
      <c r="O28" s="401">
        <v>7251</v>
      </c>
      <c r="P28" s="401">
        <v>9064</v>
      </c>
      <c r="Q28" s="402" t="s">
        <v>289</v>
      </c>
      <c r="S28" s="27"/>
    </row>
    <row r="29" spans="1:19" ht="15" customHeight="1">
      <c r="A29" s="200" t="s">
        <v>292</v>
      </c>
      <c r="B29" s="210" t="s">
        <v>350</v>
      </c>
      <c r="C29" s="66" t="s">
        <v>54</v>
      </c>
      <c r="D29" s="401">
        <v>109983</v>
      </c>
      <c r="E29" s="401">
        <v>109332</v>
      </c>
      <c r="F29" s="401">
        <v>77837</v>
      </c>
      <c r="G29" s="401">
        <v>31494</v>
      </c>
      <c r="H29" s="401">
        <v>56042</v>
      </c>
      <c r="I29" s="401">
        <v>45845</v>
      </c>
      <c r="J29" s="401">
        <v>10197</v>
      </c>
      <c r="K29" s="401">
        <v>29798</v>
      </c>
      <c r="L29" s="401">
        <v>23491</v>
      </c>
      <c r="M29" s="401">
        <v>60</v>
      </c>
      <c r="N29" s="401">
        <v>2133</v>
      </c>
      <c r="O29" s="401">
        <v>12111</v>
      </c>
      <c r="P29" s="401">
        <v>9187</v>
      </c>
      <c r="Q29" s="402" t="s">
        <v>292</v>
      </c>
    </row>
    <row r="30" spans="1:19" ht="15" customHeight="1">
      <c r="A30" s="200" t="s">
        <v>293</v>
      </c>
      <c r="B30" s="210" t="s">
        <v>350</v>
      </c>
      <c r="C30" s="66" t="s">
        <v>59</v>
      </c>
      <c r="D30" s="401">
        <v>160074</v>
      </c>
      <c r="E30" s="401">
        <v>159118</v>
      </c>
      <c r="F30" s="401">
        <v>113175</v>
      </c>
      <c r="G30" s="401">
        <v>45942</v>
      </c>
      <c r="H30" s="401">
        <v>90784</v>
      </c>
      <c r="I30" s="401">
        <v>77312</v>
      </c>
      <c r="J30" s="401">
        <v>13472</v>
      </c>
      <c r="K30" s="401">
        <v>33292</v>
      </c>
      <c r="L30" s="401">
        <v>35042</v>
      </c>
      <c r="M30" s="401">
        <v>118</v>
      </c>
      <c r="N30" s="401">
        <v>2453</v>
      </c>
      <c r="O30" s="401">
        <v>22016</v>
      </c>
      <c r="P30" s="401">
        <v>10455</v>
      </c>
      <c r="Q30" s="402" t="s">
        <v>293</v>
      </c>
    </row>
    <row r="31" spans="1:19" ht="15" customHeight="1">
      <c r="A31" s="200" t="s">
        <v>294</v>
      </c>
      <c r="B31" s="210" t="s">
        <v>350</v>
      </c>
      <c r="C31" s="66" t="s">
        <v>60</v>
      </c>
      <c r="D31" s="401">
        <v>165963</v>
      </c>
      <c r="E31" s="401">
        <v>165654</v>
      </c>
      <c r="F31" s="401">
        <v>113341</v>
      </c>
      <c r="G31" s="401">
        <v>52313</v>
      </c>
      <c r="H31" s="401">
        <v>84855</v>
      </c>
      <c r="I31" s="401">
        <v>67619</v>
      </c>
      <c r="J31" s="401">
        <v>17236</v>
      </c>
      <c r="K31" s="401">
        <v>39846</v>
      </c>
      <c r="L31" s="401">
        <v>40953</v>
      </c>
      <c r="M31" s="401">
        <v>2616</v>
      </c>
      <c r="N31" s="401">
        <v>3261</v>
      </c>
      <c r="O31" s="401">
        <v>24113</v>
      </c>
      <c r="P31" s="401">
        <v>10963</v>
      </c>
      <c r="Q31" s="402" t="s">
        <v>294</v>
      </c>
    </row>
    <row r="32" spans="1:19" ht="15" customHeight="1">
      <c r="A32" s="200" t="s">
        <v>910</v>
      </c>
      <c r="B32" s="210" t="s">
        <v>350</v>
      </c>
      <c r="C32" s="66" t="s">
        <v>690</v>
      </c>
      <c r="D32" s="401">
        <v>163885</v>
      </c>
      <c r="E32" s="401">
        <v>162976</v>
      </c>
      <c r="F32" s="401">
        <v>106103</v>
      </c>
      <c r="G32" s="401">
        <v>56873</v>
      </c>
      <c r="H32" s="401">
        <v>74778</v>
      </c>
      <c r="I32" s="401">
        <v>60979</v>
      </c>
      <c r="J32" s="401">
        <v>13798</v>
      </c>
      <c r="K32" s="401">
        <v>41541</v>
      </c>
      <c r="L32" s="401">
        <v>46658</v>
      </c>
      <c r="M32" s="401">
        <v>172</v>
      </c>
      <c r="N32" s="401">
        <v>3410</v>
      </c>
      <c r="O32" s="401">
        <v>27706</v>
      </c>
      <c r="P32" s="401">
        <v>15370</v>
      </c>
      <c r="Q32" s="402" t="s">
        <v>910</v>
      </c>
    </row>
    <row r="33" spans="1:19" ht="15" customHeight="1">
      <c r="A33" s="200" t="s">
        <v>911</v>
      </c>
      <c r="B33" s="210" t="s">
        <v>350</v>
      </c>
      <c r="C33" s="66" t="s">
        <v>691</v>
      </c>
      <c r="D33" s="401">
        <v>166061</v>
      </c>
      <c r="E33" s="401">
        <v>165026</v>
      </c>
      <c r="F33" s="401">
        <v>115179</v>
      </c>
      <c r="G33" s="401">
        <v>49847</v>
      </c>
      <c r="H33" s="401">
        <v>74844</v>
      </c>
      <c r="I33" s="401">
        <v>61186</v>
      </c>
      <c r="J33" s="401">
        <v>13658</v>
      </c>
      <c r="K33" s="401">
        <v>49426</v>
      </c>
      <c r="L33" s="401">
        <v>40756</v>
      </c>
      <c r="M33" s="401">
        <v>244</v>
      </c>
      <c r="N33" s="401">
        <v>4323</v>
      </c>
      <c r="O33" s="401">
        <v>26716</v>
      </c>
      <c r="P33" s="401">
        <v>9473</v>
      </c>
      <c r="Q33" s="402" t="s">
        <v>911</v>
      </c>
    </row>
    <row r="34" spans="1:19" ht="15" customHeight="1">
      <c r="A34" s="200" t="s">
        <v>912</v>
      </c>
      <c r="B34" s="210" t="s">
        <v>350</v>
      </c>
      <c r="C34" s="66" t="s">
        <v>692</v>
      </c>
      <c r="D34" s="401">
        <v>179441</v>
      </c>
      <c r="E34" s="401">
        <v>178623</v>
      </c>
      <c r="F34" s="401">
        <v>122846</v>
      </c>
      <c r="G34" s="401">
        <v>55777</v>
      </c>
      <c r="H34" s="401">
        <v>84156</v>
      </c>
      <c r="I34" s="401">
        <v>69964</v>
      </c>
      <c r="J34" s="401">
        <v>14191</v>
      </c>
      <c r="K34" s="401">
        <v>46734</v>
      </c>
      <c r="L34" s="401">
        <v>47733</v>
      </c>
      <c r="M34" s="401">
        <v>1655</v>
      </c>
      <c r="N34" s="401">
        <v>4493</v>
      </c>
      <c r="O34" s="401">
        <v>29991</v>
      </c>
      <c r="P34" s="401">
        <v>11594</v>
      </c>
      <c r="Q34" s="402" t="s">
        <v>912</v>
      </c>
    </row>
    <row r="35" spans="1:19" ht="15" customHeight="1">
      <c r="A35" s="200" t="s">
        <v>913</v>
      </c>
      <c r="B35" s="210" t="s">
        <v>350</v>
      </c>
      <c r="C35" s="66" t="s">
        <v>215</v>
      </c>
      <c r="D35" s="401">
        <v>176964</v>
      </c>
      <c r="E35" s="401">
        <v>176074</v>
      </c>
      <c r="F35" s="401">
        <v>126303</v>
      </c>
      <c r="G35" s="401">
        <v>49771</v>
      </c>
      <c r="H35" s="401">
        <v>82760</v>
      </c>
      <c r="I35" s="401">
        <v>71711</v>
      </c>
      <c r="J35" s="401">
        <v>11048</v>
      </c>
      <c r="K35" s="401">
        <v>51690</v>
      </c>
      <c r="L35" s="401">
        <v>41624</v>
      </c>
      <c r="M35" s="401">
        <v>526</v>
      </c>
      <c r="N35" s="401">
        <v>2376</v>
      </c>
      <c r="O35" s="401">
        <v>26500</v>
      </c>
      <c r="P35" s="401">
        <v>12223</v>
      </c>
      <c r="Q35" s="402" t="s">
        <v>913</v>
      </c>
    </row>
    <row r="36" spans="1:19" ht="15" customHeight="1">
      <c r="A36" s="200" t="s">
        <v>914</v>
      </c>
      <c r="B36" s="210" t="s">
        <v>350</v>
      </c>
      <c r="C36" s="66" t="s">
        <v>193</v>
      </c>
      <c r="D36" s="401">
        <v>161516</v>
      </c>
      <c r="E36" s="401">
        <v>160663</v>
      </c>
      <c r="F36" s="401">
        <v>104810</v>
      </c>
      <c r="G36" s="401">
        <v>55853</v>
      </c>
      <c r="H36" s="401">
        <v>77079</v>
      </c>
      <c r="I36" s="401">
        <v>61080</v>
      </c>
      <c r="J36" s="401">
        <v>15999</v>
      </c>
      <c r="K36" s="401">
        <v>37832</v>
      </c>
      <c r="L36" s="401">
        <v>45752</v>
      </c>
      <c r="M36" s="401">
        <v>888</v>
      </c>
      <c r="N36" s="401">
        <v>5010</v>
      </c>
      <c r="O36" s="401">
        <v>27288</v>
      </c>
      <c r="P36" s="401">
        <v>12566</v>
      </c>
      <c r="Q36" s="402" t="s">
        <v>914</v>
      </c>
    </row>
    <row r="37" spans="1:19" ht="15" customHeight="1">
      <c r="A37" s="200" t="s">
        <v>915</v>
      </c>
      <c r="B37" s="210" t="s">
        <v>350</v>
      </c>
      <c r="C37" s="66" t="s">
        <v>194</v>
      </c>
      <c r="D37" s="401">
        <v>184386</v>
      </c>
      <c r="E37" s="401">
        <v>183589</v>
      </c>
      <c r="F37" s="401">
        <v>124151</v>
      </c>
      <c r="G37" s="401">
        <v>59439</v>
      </c>
      <c r="H37" s="401">
        <v>89079</v>
      </c>
      <c r="I37" s="401">
        <v>74440</v>
      </c>
      <c r="J37" s="401">
        <v>14638</v>
      </c>
      <c r="K37" s="401">
        <v>45124</v>
      </c>
      <c r="L37" s="401">
        <v>49387</v>
      </c>
      <c r="M37" s="401">
        <v>776</v>
      </c>
      <c r="N37" s="401">
        <v>3810</v>
      </c>
      <c r="O37" s="401">
        <v>27286</v>
      </c>
      <c r="P37" s="401">
        <v>17514</v>
      </c>
      <c r="Q37" s="402" t="s">
        <v>915</v>
      </c>
    </row>
    <row r="38" spans="1:19" ht="15" customHeight="1">
      <c r="A38" s="200" t="s">
        <v>916</v>
      </c>
      <c r="B38" s="210" t="s">
        <v>350</v>
      </c>
      <c r="C38" s="66" t="s">
        <v>195</v>
      </c>
      <c r="D38" s="401">
        <v>192679</v>
      </c>
      <c r="E38" s="401">
        <v>191777</v>
      </c>
      <c r="F38" s="401">
        <v>132955</v>
      </c>
      <c r="G38" s="401">
        <v>58822</v>
      </c>
      <c r="H38" s="401">
        <v>113038</v>
      </c>
      <c r="I38" s="401">
        <v>90662</v>
      </c>
      <c r="J38" s="401">
        <v>22376</v>
      </c>
      <c r="K38" s="401">
        <v>37499</v>
      </c>
      <c r="L38" s="401">
        <v>41240</v>
      </c>
      <c r="M38" s="401">
        <v>468</v>
      </c>
      <c r="N38" s="401">
        <v>4326</v>
      </c>
      <c r="O38" s="401">
        <v>22347</v>
      </c>
      <c r="P38" s="401">
        <v>14100</v>
      </c>
      <c r="Q38" s="402" t="s">
        <v>916</v>
      </c>
    </row>
    <row r="39" spans="1:19" ht="15" customHeight="1">
      <c r="A39" s="200" t="s">
        <v>917</v>
      </c>
      <c r="B39" s="210" t="s">
        <v>350</v>
      </c>
      <c r="C39" s="66" t="s">
        <v>657</v>
      </c>
      <c r="D39" s="401">
        <v>171711</v>
      </c>
      <c r="E39" s="401">
        <v>170885</v>
      </c>
      <c r="F39" s="401">
        <v>109604</v>
      </c>
      <c r="G39" s="401">
        <v>61281</v>
      </c>
      <c r="H39" s="401">
        <v>78398</v>
      </c>
      <c r="I39" s="401">
        <v>58427</v>
      </c>
      <c r="J39" s="401">
        <v>19971</v>
      </c>
      <c r="K39" s="401">
        <v>46462</v>
      </c>
      <c r="L39" s="401">
        <v>46026</v>
      </c>
      <c r="M39" s="401">
        <v>282</v>
      </c>
      <c r="N39" s="401">
        <v>4433</v>
      </c>
      <c r="O39" s="401">
        <v>26132</v>
      </c>
      <c r="P39" s="401">
        <v>15179</v>
      </c>
      <c r="Q39" s="402" t="s">
        <v>917</v>
      </c>
    </row>
    <row r="40" spans="1:19" ht="21.95" customHeight="1">
      <c r="A40" s="200" t="s">
        <v>918</v>
      </c>
      <c r="B40" s="210"/>
      <c r="C40" s="66" t="s">
        <v>349</v>
      </c>
      <c r="D40" s="401">
        <v>1941849</v>
      </c>
      <c r="E40" s="401">
        <v>1932334</v>
      </c>
      <c r="F40" s="401">
        <v>1329095</v>
      </c>
      <c r="G40" s="401">
        <v>603238</v>
      </c>
      <c r="H40" s="401">
        <v>971600</v>
      </c>
      <c r="I40" s="401">
        <v>795501</v>
      </c>
      <c r="J40" s="401">
        <v>176095</v>
      </c>
      <c r="K40" s="401">
        <v>483251</v>
      </c>
      <c r="L40" s="401">
        <v>477485</v>
      </c>
      <c r="M40" s="401">
        <v>7974</v>
      </c>
      <c r="N40" s="401">
        <v>42367</v>
      </c>
      <c r="O40" s="401">
        <v>279457</v>
      </c>
      <c r="P40" s="401">
        <v>147688</v>
      </c>
      <c r="Q40" s="402" t="s">
        <v>918</v>
      </c>
    </row>
    <row r="41" spans="1:19" ht="24.95" customHeight="1">
      <c r="A41" s="199" t="s">
        <v>806</v>
      </c>
      <c r="B41" s="200"/>
      <c r="C41" s="200"/>
      <c r="D41" s="403"/>
      <c r="E41" s="403"/>
      <c r="F41" s="403"/>
      <c r="G41" s="403"/>
      <c r="H41" s="403"/>
      <c r="I41" s="403"/>
      <c r="J41" s="403"/>
      <c r="K41" s="404" t="s">
        <v>806</v>
      </c>
      <c r="M41" s="403"/>
      <c r="N41" s="403"/>
      <c r="O41" s="403"/>
      <c r="P41" s="403"/>
      <c r="Q41" s="199"/>
    </row>
    <row r="42" spans="1:19" ht="21.95" customHeight="1">
      <c r="A42" s="200" t="s">
        <v>649</v>
      </c>
      <c r="B42" s="210">
        <v>2019</v>
      </c>
      <c r="C42" s="66" t="s">
        <v>834</v>
      </c>
      <c r="D42" s="401">
        <v>227501</v>
      </c>
      <c r="E42" s="401">
        <v>225846</v>
      </c>
      <c r="F42" s="401">
        <v>138399</v>
      </c>
      <c r="G42" s="401">
        <v>87447</v>
      </c>
      <c r="H42" s="401">
        <v>101543</v>
      </c>
      <c r="I42" s="401">
        <v>65762</v>
      </c>
      <c r="J42" s="401">
        <v>35782</v>
      </c>
      <c r="K42" s="401">
        <v>62014</v>
      </c>
      <c r="L42" s="401">
        <v>62289</v>
      </c>
      <c r="M42" s="401">
        <v>2485</v>
      </c>
      <c r="N42" s="401">
        <v>8139</v>
      </c>
      <c r="O42" s="401">
        <v>31766</v>
      </c>
      <c r="P42" s="401">
        <v>19899</v>
      </c>
      <c r="Q42" s="402" t="s">
        <v>649</v>
      </c>
      <c r="S42" s="27"/>
    </row>
    <row r="43" spans="1:19" ht="15" customHeight="1">
      <c r="A43" s="200" t="s">
        <v>650</v>
      </c>
      <c r="B43" s="210" t="s">
        <v>350</v>
      </c>
      <c r="C43" s="66" t="s">
        <v>54</v>
      </c>
      <c r="D43" s="401">
        <v>318317</v>
      </c>
      <c r="E43" s="401">
        <v>315589</v>
      </c>
      <c r="F43" s="401">
        <v>187814</v>
      </c>
      <c r="G43" s="401">
        <v>127775</v>
      </c>
      <c r="H43" s="401">
        <v>139611</v>
      </c>
      <c r="I43" s="401">
        <v>85514</v>
      </c>
      <c r="J43" s="401">
        <v>54098</v>
      </c>
      <c r="K43" s="401">
        <v>91229</v>
      </c>
      <c r="L43" s="401">
        <v>84748</v>
      </c>
      <c r="M43" s="401">
        <v>1436</v>
      </c>
      <c r="N43" s="401">
        <v>9635</v>
      </c>
      <c r="O43" s="401">
        <v>41944</v>
      </c>
      <c r="P43" s="401">
        <v>31733</v>
      </c>
      <c r="Q43" s="402" t="s">
        <v>650</v>
      </c>
    </row>
    <row r="44" spans="1:19" ht="15" customHeight="1">
      <c r="A44" s="200" t="s">
        <v>651</v>
      </c>
      <c r="B44" s="210" t="s">
        <v>350</v>
      </c>
      <c r="C44" s="66" t="s">
        <v>59</v>
      </c>
      <c r="D44" s="401">
        <v>424148</v>
      </c>
      <c r="E44" s="401">
        <v>420291</v>
      </c>
      <c r="F44" s="401">
        <v>226396</v>
      </c>
      <c r="G44" s="401">
        <v>193895</v>
      </c>
      <c r="H44" s="401">
        <v>169632</v>
      </c>
      <c r="I44" s="401">
        <v>99704</v>
      </c>
      <c r="J44" s="401">
        <v>69928</v>
      </c>
      <c r="K44" s="401">
        <v>110426</v>
      </c>
      <c r="L44" s="401">
        <v>140233</v>
      </c>
      <c r="M44" s="401">
        <v>2479</v>
      </c>
      <c r="N44" s="401">
        <v>13786</v>
      </c>
      <c r="O44" s="401">
        <v>85302</v>
      </c>
      <c r="P44" s="401">
        <v>38666</v>
      </c>
      <c r="Q44" s="402" t="s">
        <v>651</v>
      </c>
    </row>
    <row r="45" spans="1:19" ht="15" customHeight="1">
      <c r="A45" s="200" t="s">
        <v>652</v>
      </c>
      <c r="B45" s="210" t="s">
        <v>350</v>
      </c>
      <c r="C45" s="66" t="s">
        <v>60</v>
      </c>
      <c r="D45" s="401">
        <v>435608</v>
      </c>
      <c r="E45" s="401">
        <v>431703</v>
      </c>
      <c r="F45" s="401">
        <v>234210</v>
      </c>
      <c r="G45" s="401">
        <v>197493</v>
      </c>
      <c r="H45" s="401">
        <v>168040</v>
      </c>
      <c r="I45" s="401">
        <v>106191</v>
      </c>
      <c r="J45" s="401">
        <v>61849</v>
      </c>
      <c r="K45" s="401">
        <v>109461</v>
      </c>
      <c r="L45" s="401">
        <v>154202</v>
      </c>
      <c r="M45" s="401">
        <v>2335</v>
      </c>
      <c r="N45" s="401">
        <v>16223</v>
      </c>
      <c r="O45" s="401">
        <v>89550</v>
      </c>
      <c r="P45" s="401">
        <v>46093</v>
      </c>
      <c r="Q45" s="402" t="s">
        <v>652</v>
      </c>
    </row>
    <row r="46" spans="1:19" ht="15" customHeight="1">
      <c r="A46" s="200" t="s">
        <v>723</v>
      </c>
      <c r="B46" s="210" t="s">
        <v>350</v>
      </c>
      <c r="C46" s="66" t="s">
        <v>690</v>
      </c>
      <c r="D46" s="401">
        <v>446013</v>
      </c>
      <c r="E46" s="401">
        <v>442534</v>
      </c>
      <c r="F46" s="401">
        <v>232609</v>
      </c>
      <c r="G46" s="401">
        <v>209925</v>
      </c>
      <c r="H46" s="401">
        <v>175498</v>
      </c>
      <c r="I46" s="401">
        <v>111353</v>
      </c>
      <c r="J46" s="401">
        <v>64145</v>
      </c>
      <c r="K46" s="401">
        <v>102428</v>
      </c>
      <c r="L46" s="401">
        <v>164608</v>
      </c>
      <c r="M46" s="401">
        <v>1564</v>
      </c>
      <c r="N46" s="401">
        <v>17265</v>
      </c>
      <c r="O46" s="401">
        <v>94982</v>
      </c>
      <c r="P46" s="401">
        <v>50797</v>
      </c>
      <c r="Q46" s="402" t="s">
        <v>723</v>
      </c>
    </row>
    <row r="47" spans="1:19" ht="15" customHeight="1">
      <c r="A47" s="200" t="s">
        <v>724</v>
      </c>
      <c r="B47" s="210" t="s">
        <v>350</v>
      </c>
      <c r="C47" s="66" t="s">
        <v>691</v>
      </c>
      <c r="D47" s="401">
        <v>421011</v>
      </c>
      <c r="E47" s="401">
        <v>417585</v>
      </c>
      <c r="F47" s="401">
        <v>223383</v>
      </c>
      <c r="G47" s="401">
        <v>194203</v>
      </c>
      <c r="H47" s="401">
        <v>160961</v>
      </c>
      <c r="I47" s="401">
        <v>105005</v>
      </c>
      <c r="J47" s="401">
        <v>55955</v>
      </c>
      <c r="K47" s="401">
        <v>99430</v>
      </c>
      <c r="L47" s="401">
        <v>157194</v>
      </c>
      <c r="M47" s="401">
        <v>1388</v>
      </c>
      <c r="N47" s="401">
        <v>17559</v>
      </c>
      <c r="O47" s="401">
        <v>84209</v>
      </c>
      <c r="P47" s="401">
        <v>54038</v>
      </c>
      <c r="Q47" s="402" t="s">
        <v>724</v>
      </c>
    </row>
    <row r="48" spans="1:19" ht="15" customHeight="1">
      <c r="A48" s="200" t="s">
        <v>711</v>
      </c>
      <c r="B48" s="210" t="s">
        <v>350</v>
      </c>
      <c r="C48" s="66" t="s">
        <v>692</v>
      </c>
      <c r="D48" s="401">
        <v>493388</v>
      </c>
      <c r="E48" s="401">
        <v>489430</v>
      </c>
      <c r="F48" s="401">
        <v>259410</v>
      </c>
      <c r="G48" s="401">
        <v>230020</v>
      </c>
      <c r="H48" s="401">
        <v>191846</v>
      </c>
      <c r="I48" s="401">
        <v>125505</v>
      </c>
      <c r="J48" s="401">
        <v>66341</v>
      </c>
      <c r="K48" s="401">
        <v>110456</v>
      </c>
      <c r="L48" s="401">
        <v>187129</v>
      </c>
      <c r="M48" s="401">
        <v>1894</v>
      </c>
      <c r="N48" s="401">
        <v>21555</v>
      </c>
      <c r="O48" s="401">
        <v>104125</v>
      </c>
      <c r="P48" s="401">
        <v>59554</v>
      </c>
      <c r="Q48" s="402" t="s">
        <v>711</v>
      </c>
    </row>
    <row r="49" spans="1:19" ht="15" customHeight="1">
      <c r="A49" s="200" t="s">
        <v>712</v>
      </c>
      <c r="B49" s="210" t="s">
        <v>350</v>
      </c>
      <c r="C49" s="66" t="s">
        <v>215</v>
      </c>
      <c r="D49" s="401">
        <v>502268</v>
      </c>
      <c r="E49" s="401">
        <v>497933</v>
      </c>
      <c r="F49" s="401">
        <v>264645</v>
      </c>
      <c r="G49" s="401">
        <v>233288</v>
      </c>
      <c r="H49" s="401">
        <v>200885</v>
      </c>
      <c r="I49" s="401">
        <v>130017</v>
      </c>
      <c r="J49" s="401">
        <v>70868</v>
      </c>
      <c r="K49" s="401">
        <v>109823</v>
      </c>
      <c r="L49" s="401">
        <v>187225</v>
      </c>
      <c r="M49" s="401">
        <v>4130</v>
      </c>
      <c r="N49" s="401">
        <v>20674</v>
      </c>
      <c r="O49" s="401">
        <v>101535</v>
      </c>
      <c r="P49" s="401">
        <v>60886</v>
      </c>
      <c r="Q49" s="402" t="s">
        <v>712</v>
      </c>
    </row>
    <row r="50" spans="1:19" ht="15" customHeight="1">
      <c r="A50" s="200" t="s">
        <v>261</v>
      </c>
      <c r="B50" s="210" t="s">
        <v>350</v>
      </c>
      <c r="C50" s="66" t="s">
        <v>193</v>
      </c>
      <c r="D50" s="401">
        <v>533582</v>
      </c>
      <c r="E50" s="401">
        <v>529758</v>
      </c>
      <c r="F50" s="401">
        <v>277907</v>
      </c>
      <c r="G50" s="401">
        <v>251852</v>
      </c>
      <c r="H50" s="401">
        <v>207227</v>
      </c>
      <c r="I50" s="401">
        <v>128763</v>
      </c>
      <c r="J50" s="401">
        <v>78463</v>
      </c>
      <c r="K50" s="401">
        <v>127151</v>
      </c>
      <c r="L50" s="401">
        <v>195381</v>
      </c>
      <c r="M50" s="401">
        <v>1822</v>
      </c>
      <c r="N50" s="401">
        <v>20171</v>
      </c>
      <c r="O50" s="401">
        <v>114881</v>
      </c>
      <c r="P50" s="401">
        <v>58507</v>
      </c>
      <c r="Q50" s="402" t="s">
        <v>261</v>
      </c>
    </row>
    <row r="51" spans="1:19" ht="15" customHeight="1">
      <c r="A51" s="200" t="s">
        <v>262</v>
      </c>
      <c r="B51" s="210" t="s">
        <v>350</v>
      </c>
      <c r="C51" s="66" t="s">
        <v>194</v>
      </c>
      <c r="D51" s="401">
        <v>507234</v>
      </c>
      <c r="E51" s="401">
        <v>502943</v>
      </c>
      <c r="F51" s="401">
        <v>258493</v>
      </c>
      <c r="G51" s="401">
        <v>244451</v>
      </c>
      <c r="H51" s="401">
        <v>194793</v>
      </c>
      <c r="I51" s="401">
        <v>126390</v>
      </c>
      <c r="J51" s="401">
        <v>68404</v>
      </c>
      <c r="K51" s="401">
        <v>110048</v>
      </c>
      <c r="L51" s="401">
        <v>198102</v>
      </c>
      <c r="M51" s="401">
        <v>2574</v>
      </c>
      <c r="N51" s="401">
        <v>19481</v>
      </c>
      <c r="O51" s="401">
        <v>109272</v>
      </c>
      <c r="P51" s="401">
        <v>66775</v>
      </c>
      <c r="Q51" s="402" t="s">
        <v>262</v>
      </c>
    </row>
    <row r="52" spans="1:19" ht="15" customHeight="1">
      <c r="A52" s="200" t="s">
        <v>263</v>
      </c>
      <c r="B52" s="210" t="s">
        <v>350</v>
      </c>
      <c r="C52" s="66" t="s">
        <v>195</v>
      </c>
      <c r="D52" s="401">
        <v>527974</v>
      </c>
      <c r="E52" s="401">
        <v>522883</v>
      </c>
      <c r="F52" s="401">
        <v>260960</v>
      </c>
      <c r="G52" s="401">
        <v>261923</v>
      </c>
      <c r="H52" s="401">
        <v>200216</v>
      </c>
      <c r="I52" s="401">
        <v>120571</v>
      </c>
      <c r="J52" s="401">
        <v>79645</v>
      </c>
      <c r="K52" s="401">
        <v>114821</v>
      </c>
      <c r="L52" s="401">
        <v>207846</v>
      </c>
      <c r="M52" s="401">
        <v>1421</v>
      </c>
      <c r="N52" s="401">
        <v>24146</v>
      </c>
      <c r="O52" s="401">
        <v>113851</v>
      </c>
      <c r="P52" s="401">
        <v>68428</v>
      </c>
      <c r="Q52" s="402" t="s">
        <v>263</v>
      </c>
    </row>
    <row r="53" spans="1:19" ht="15" customHeight="1">
      <c r="A53" s="200" t="s">
        <v>264</v>
      </c>
      <c r="B53" s="210" t="s">
        <v>350</v>
      </c>
      <c r="C53" s="66" t="s">
        <v>657</v>
      </c>
      <c r="D53" s="401">
        <v>492717</v>
      </c>
      <c r="E53" s="401">
        <v>489072</v>
      </c>
      <c r="F53" s="401">
        <v>266772</v>
      </c>
      <c r="G53" s="401">
        <v>222300</v>
      </c>
      <c r="H53" s="401">
        <v>216807</v>
      </c>
      <c r="I53" s="401">
        <v>137411</v>
      </c>
      <c r="J53" s="401">
        <v>79396</v>
      </c>
      <c r="K53" s="401">
        <v>102727</v>
      </c>
      <c r="L53" s="401">
        <v>169538</v>
      </c>
      <c r="M53" s="401">
        <v>3847</v>
      </c>
      <c r="N53" s="401">
        <v>22787</v>
      </c>
      <c r="O53" s="401">
        <v>92686</v>
      </c>
      <c r="P53" s="401">
        <v>50218</v>
      </c>
      <c r="Q53" s="402" t="s">
        <v>264</v>
      </c>
    </row>
    <row r="54" spans="1:19" ht="21.95" customHeight="1">
      <c r="A54" s="200" t="s">
        <v>265</v>
      </c>
      <c r="B54" s="210"/>
      <c r="C54" s="66" t="s">
        <v>349</v>
      </c>
      <c r="D54" s="401">
        <v>5329761</v>
      </c>
      <c r="E54" s="401">
        <v>5285567</v>
      </c>
      <c r="F54" s="401">
        <v>2830998</v>
      </c>
      <c r="G54" s="401">
        <v>2454572</v>
      </c>
      <c r="H54" s="401">
        <v>2127059</v>
      </c>
      <c r="I54" s="401">
        <v>1342186</v>
      </c>
      <c r="J54" s="401">
        <v>784874</v>
      </c>
      <c r="K54" s="401">
        <v>1250014</v>
      </c>
      <c r="L54" s="401">
        <v>1908495</v>
      </c>
      <c r="M54" s="401">
        <v>27375</v>
      </c>
      <c r="N54" s="401">
        <v>211421</v>
      </c>
      <c r="O54" s="401">
        <v>1064103</v>
      </c>
      <c r="P54" s="401">
        <v>605594</v>
      </c>
      <c r="Q54" s="402" t="s">
        <v>265</v>
      </c>
    </row>
    <row r="55" spans="1:19" ht="24.95" customHeight="1">
      <c r="A55" s="199" t="s">
        <v>807</v>
      </c>
      <c r="B55" s="199"/>
      <c r="C55" s="199"/>
      <c r="D55" s="403"/>
      <c r="E55" s="403"/>
      <c r="F55" s="403"/>
      <c r="G55" s="403"/>
      <c r="H55" s="403"/>
      <c r="I55" s="403"/>
      <c r="J55" s="403"/>
      <c r="K55" s="404" t="s">
        <v>807</v>
      </c>
      <c r="M55" s="403"/>
      <c r="N55" s="403"/>
      <c r="O55" s="403"/>
      <c r="P55" s="403"/>
      <c r="Q55" s="199"/>
    </row>
    <row r="56" spans="1:19" ht="21.95" customHeight="1">
      <c r="A56" s="200" t="s">
        <v>266</v>
      </c>
      <c r="B56" s="210">
        <v>2019</v>
      </c>
      <c r="C56" s="66" t="s">
        <v>834</v>
      </c>
      <c r="D56" s="401">
        <v>92535</v>
      </c>
      <c r="E56" s="401">
        <v>92263</v>
      </c>
      <c r="F56" s="401">
        <v>59621</v>
      </c>
      <c r="G56" s="401">
        <v>32642</v>
      </c>
      <c r="H56" s="401">
        <v>38881</v>
      </c>
      <c r="I56" s="401">
        <v>23646</v>
      </c>
      <c r="J56" s="401">
        <v>15236</v>
      </c>
      <c r="K56" s="401">
        <v>30534</v>
      </c>
      <c r="L56" s="401">
        <v>22848</v>
      </c>
      <c r="M56" s="401">
        <v>956</v>
      </c>
      <c r="N56" s="401">
        <v>4486</v>
      </c>
      <c r="O56" s="401">
        <v>7623</v>
      </c>
      <c r="P56" s="401">
        <v>9784</v>
      </c>
      <c r="Q56" s="402" t="s">
        <v>266</v>
      </c>
      <c r="S56" s="27"/>
    </row>
    <row r="57" spans="1:19" ht="15" customHeight="1">
      <c r="A57" s="200" t="s">
        <v>1480</v>
      </c>
      <c r="B57" s="210" t="s">
        <v>350</v>
      </c>
      <c r="C57" s="66" t="s">
        <v>54</v>
      </c>
      <c r="D57" s="401">
        <v>89663</v>
      </c>
      <c r="E57" s="401">
        <v>89091</v>
      </c>
      <c r="F57" s="401">
        <v>49476</v>
      </c>
      <c r="G57" s="401">
        <v>39615</v>
      </c>
      <c r="H57" s="401">
        <v>35753</v>
      </c>
      <c r="I57" s="401">
        <v>16710</v>
      </c>
      <c r="J57" s="401">
        <v>19043</v>
      </c>
      <c r="K57" s="401">
        <v>27008</v>
      </c>
      <c r="L57" s="401">
        <v>26330</v>
      </c>
      <c r="M57" s="401">
        <v>708</v>
      </c>
      <c r="N57" s="401">
        <v>5051</v>
      </c>
      <c r="O57" s="401">
        <v>8141</v>
      </c>
      <c r="P57" s="401">
        <v>12430</v>
      </c>
      <c r="Q57" s="402" t="s">
        <v>1480</v>
      </c>
    </row>
    <row r="58" spans="1:19" ht="15" customHeight="1">
      <c r="A58" s="200" t="s">
        <v>1481</v>
      </c>
      <c r="B58" s="210" t="s">
        <v>350</v>
      </c>
      <c r="C58" s="66" t="s">
        <v>59</v>
      </c>
      <c r="D58" s="401">
        <v>123890</v>
      </c>
      <c r="E58" s="401">
        <v>123186</v>
      </c>
      <c r="F58" s="401">
        <v>62965</v>
      </c>
      <c r="G58" s="401">
        <v>60221</v>
      </c>
      <c r="H58" s="401">
        <v>45853</v>
      </c>
      <c r="I58" s="401">
        <v>19601</v>
      </c>
      <c r="J58" s="401">
        <v>26252</v>
      </c>
      <c r="K58" s="401">
        <v>33207</v>
      </c>
      <c r="L58" s="401">
        <v>44126</v>
      </c>
      <c r="M58" s="401">
        <v>1526</v>
      </c>
      <c r="N58" s="401">
        <v>8631</v>
      </c>
      <c r="O58" s="401">
        <v>20550</v>
      </c>
      <c r="P58" s="401">
        <v>13418</v>
      </c>
      <c r="Q58" s="402" t="s">
        <v>1481</v>
      </c>
    </row>
    <row r="59" spans="1:19" ht="15" customHeight="1">
      <c r="A59" s="200" t="s">
        <v>1482</v>
      </c>
      <c r="B59" s="210" t="s">
        <v>350</v>
      </c>
      <c r="C59" s="66" t="s">
        <v>60</v>
      </c>
      <c r="D59" s="401">
        <v>144063</v>
      </c>
      <c r="E59" s="401">
        <v>143400</v>
      </c>
      <c r="F59" s="401">
        <v>71774</v>
      </c>
      <c r="G59" s="401">
        <v>71626</v>
      </c>
      <c r="H59" s="401">
        <v>55419</v>
      </c>
      <c r="I59" s="401">
        <v>22086</v>
      </c>
      <c r="J59" s="401">
        <v>33333</v>
      </c>
      <c r="K59" s="401">
        <v>41557</v>
      </c>
      <c r="L59" s="401">
        <v>46424</v>
      </c>
      <c r="M59" s="401">
        <v>788</v>
      </c>
      <c r="N59" s="401">
        <v>7344</v>
      </c>
      <c r="O59" s="401">
        <v>22555</v>
      </c>
      <c r="P59" s="401">
        <v>15738</v>
      </c>
      <c r="Q59" s="402" t="s">
        <v>1482</v>
      </c>
    </row>
    <row r="60" spans="1:19" ht="15" customHeight="1">
      <c r="A60" s="200" t="s">
        <v>1483</v>
      </c>
      <c r="B60" s="210" t="s">
        <v>350</v>
      </c>
      <c r="C60" s="66" t="s">
        <v>690</v>
      </c>
      <c r="D60" s="401">
        <v>157676</v>
      </c>
      <c r="E60" s="401">
        <v>156403</v>
      </c>
      <c r="F60" s="401">
        <v>76802</v>
      </c>
      <c r="G60" s="401">
        <v>79602</v>
      </c>
      <c r="H60" s="401">
        <v>51031</v>
      </c>
      <c r="I60" s="401">
        <v>19232</v>
      </c>
      <c r="J60" s="401">
        <v>31799</v>
      </c>
      <c r="K60" s="401">
        <v>48765</v>
      </c>
      <c r="L60" s="401">
        <v>56607</v>
      </c>
      <c r="M60" s="401">
        <v>940</v>
      </c>
      <c r="N60" s="401">
        <v>7864</v>
      </c>
      <c r="O60" s="401">
        <v>27503</v>
      </c>
      <c r="P60" s="401">
        <v>20300</v>
      </c>
      <c r="Q60" s="402" t="s">
        <v>1483</v>
      </c>
    </row>
    <row r="61" spans="1:19" ht="15" customHeight="1">
      <c r="A61" s="200" t="s">
        <v>1484</v>
      </c>
      <c r="B61" s="210" t="s">
        <v>350</v>
      </c>
      <c r="C61" s="66" t="s">
        <v>691</v>
      </c>
      <c r="D61" s="401">
        <v>142087</v>
      </c>
      <c r="E61" s="401">
        <v>141559</v>
      </c>
      <c r="F61" s="401">
        <v>62713</v>
      </c>
      <c r="G61" s="401">
        <v>78846</v>
      </c>
      <c r="H61" s="401">
        <v>46021</v>
      </c>
      <c r="I61" s="401">
        <v>17330</v>
      </c>
      <c r="J61" s="401">
        <v>28691</v>
      </c>
      <c r="K61" s="401">
        <v>38020</v>
      </c>
      <c r="L61" s="401">
        <v>57518</v>
      </c>
      <c r="M61" s="401">
        <v>1138</v>
      </c>
      <c r="N61" s="401">
        <v>6225</v>
      </c>
      <c r="O61" s="401">
        <v>33185</v>
      </c>
      <c r="P61" s="401">
        <v>16970</v>
      </c>
      <c r="Q61" s="402" t="s">
        <v>1484</v>
      </c>
    </row>
    <row r="62" spans="1:19" ht="15" customHeight="1">
      <c r="A62" s="200" t="s">
        <v>1485</v>
      </c>
      <c r="B62" s="210" t="s">
        <v>350</v>
      </c>
      <c r="C62" s="66" t="s">
        <v>692</v>
      </c>
      <c r="D62" s="401">
        <v>158882</v>
      </c>
      <c r="E62" s="401">
        <v>158127</v>
      </c>
      <c r="F62" s="401">
        <v>80437</v>
      </c>
      <c r="G62" s="401">
        <v>77690</v>
      </c>
      <c r="H62" s="401">
        <v>49930</v>
      </c>
      <c r="I62" s="401">
        <v>20014</v>
      </c>
      <c r="J62" s="401">
        <v>29916</v>
      </c>
      <c r="K62" s="401">
        <v>50315</v>
      </c>
      <c r="L62" s="401">
        <v>57882</v>
      </c>
      <c r="M62" s="401">
        <v>2349</v>
      </c>
      <c r="N62" s="401">
        <v>7759</v>
      </c>
      <c r="O62" s="401">
        <v>31665</v>
      </c>
      <c r="P62" s="401">
        <v>16109</v>
      </c>
      <c r="Q62" s="402" t="s">
        <v>1485</v>
      </c>
    </row>
    <row r="63" spans="1:19" ht="15" customHeight="1">
      <c r="A63" s="200" t="s">
        <v>1486</v>
      </c>
      <c r="B63" s="210" t="s">
        <v>350</v>
      </c>
      <c r="C63" s="66" t="s">
        <v>215</v>
      </c>
      <c r="D63" s="401">
        <v>179898</v>
      </c>
      <c r="E63" s="401">
        <v>178787</v>
      </c>
      <c r="F63" s="401">
        <v>90103</v>
      </c>
      <c r="G63" s="401">
        <v>88684</v>
      </c>
      <c r="H63" s="401">
        <v>55622</v>
      </c>
      <c r="I63" s="401">
        <v>21696</v>
      </c>
      <c r="J63" s="401">
        <v>33926</v>
      </c>
      <c r="K63" s="401">
        <v>57941</v>
      </c>
      <c r="L63" s="401">
        <v>65224</v>
      </c>
      <c r="M63" s="401">
        <v>981</v>
      </c>
      <c r="N63" s="401">
        <v>9485</v>
      </c>
      <c r="O63" s="401">
        <v>38039</v>
      </c>
      <c r="P63" s="401">
        <v>16720</v>
      </c>
      <c r="Q63" s="402" t="s">
        <v>1486</v>
      </c>
    </row>
    <row r="64" spans="1:19" ht="15" customHeight="1">
      <c r="A64" s="200" t="s">
        <v>1487</v>
      </c>
      <c r="B64" s="210" t="s">
        <v>350</v>
      </c>
      <c r="C64" s="66" t="s">
        <v>193</v>
      </c>
      <c r="D64" s="401">
        <v>207789</v>
      </c>
      <c r="E64" s="401">
        <v>207045</v>
      </c>
      <c r="F64" s="401">
        <v>130483</v>
      </c>
      <c r="G64" s="401">
        <v>76563</v>
      </c>
      <c r="H64" s="401">
        <v>70932</v>
      </c>
      <c r="I64" s="401">
        <v>36887</v>
      </c>
      <c r="J64" s="401">
        <v>34045</v>
      </c>
      <c r="K64" s="401">
        <v>78816</v>
      </c>
      <c r="L64" s="401">
        <v>57298</v>
      </c>
      <c r="M64" s="401">
        <v>2278</v>
      </c>
      <c r="N64" s="401">
        <v>12503</v>
      </c>
      <c r="O64" s="401">
        <v>25559</v>
      </c>
      <c r="P64" s="401">
        <v>16958</v>
      </c>
      <c r="Q64" s="402" t="s">
        <v>1487</v>
      </c>
    </row>
    <row r="65" spans="1:17" ht="15" customHeight="1">
      <c r="A65" s="200" t="s">
        <v>1488</v>
      </c>
      <c r="B65" s="210" t="s">
        <v>350</v>
      </c>
      <c r="C65" s="66" t="s">
        <v>194</v>
      </c>
      <c r="D65" s="401">
        <v>170520</v>
      </c>
      <c r="E65" s="401">
        <v>168608</v>
      </c>
      <c r="F65" s="401">
        <v>83656</v>
      </c>
      <c r="G65" s="401">
        <v>84952</v>
      </c>
      <c r="H65" s="401">
        <v>70268</v>
      </c>
      <c r="I65" s="401">
        <v>36280</v>
      </c>
      <c r="J65" s="401">
        <v>33988</v>
      </c>
      <c r="K65" s="401">
        <v>36138</v>
      </c>
      <c r="L65" s="401">
        <v>62201</v>
      </c>
      <c r="M65" s="401">
        <v>1934</v>
      </c>
      <c r="N65" s="401">
        <v>9303</v>
      </c>
      <c r="O65" s="401">
        <v>33471</v>
      </c>
      <c r="P65" s="401">
        <v>17493</v>
      </c>
      <c r="Q65" s="402" t="s">
        <v>1488</v>
      </c>
    </row>
    <row r="66" spans="1:17" ht="15" customHeight="1">
      <c r="A66" s="200" t="s">
        <v>1489</v>
      </c>
      <c r="B66" s="210" t="s">
        <v>350</v>
      </c>
      <c r="C66" s="66" t="s">
        <v>195</v>
      </c>
      <c r="D66" s="401">
        <v>181684</v>
      </c>
      <c r="E66" s="401">
        <v>180626</v>
      </c>
      <c r="F66" s="401">
        <v>87718</v>
      </c>
      <c r="G66" s="401">
        <v>92908</v>
      </c>
      <c r="H66" s="401">
        <v>61604</v>
      </c>
      <c r="I66" s="401">
        <v>23749</v>
      </c>
      <c r="J66" s="401">
        <v>37855</v>
      </c>
      <c r="K66" s="401">
        <v>51966</v>
      </c>
      <c r="L66" s="401">
        <v>67056</v>
      </c>
      <c r="M66" s="401">
        <v>1509</v>
      </c>
      <c r="N66" s="401">
        <v>10495</v>
      </c>
      <c r="O66" s="401">
        <v>28999</v>
      </c>
      <c r="P66" s="401">
        <v>26054</v>
      </c>
      <c r="Q66" s="402" t="s">
        <v>1489</v>
      </c>
    </row>
    <row r="67" spans="1:17" ht="15" customHeight="1">
      <c r="A67" s="200" t="s">
        <v>1490</v>
      </c>
      <c r="B67" s="210" t="s">
        <v>350</v>
      </c>
      <c r="C67" s="66" t="s">
        <v>657</v>
      </c>
      <c r="D67" s="401">
        <v>150357</v>
      </c>
      <c r="E67" s="401">
        <v>149682</v>
      </c>
      <c r="F67" s="401">
        <v>69064</v>
      </c>
      <c r="G67" s="401">
        <v>80618</v>
      </c>
      <c r="H67" s="401">
        <v>64076</v>
      </c>
      <c r="I67" s="401">
        <v>25967</v>
      </c>
      <c r="J67" s="401">
        <v>38109</v>
      </c>
      <c r="K67" s="401">
        <v>33273</v>
      </c>
      <c r="L67" s="401">
        <v>52332</v>
      </c>
      <c r="M67" s="401">
        <v>1237</v>
      </c>
      <c r="N67" s="401">
        <v>8586</v>
      </c>
      <c r="O67" s="401">
        <v>23167</v>
      </c>
      <c r="P67" s="401">
        <v>19343</v>
      </c>
      <c r="Q67" s="402" t="s">
        <v>1490</v>
      </c>
    </row>
    <row r="68" spans="1:17" ht="21.95" customHeight="1">
      <c r="A68" s="200" t="s">
        <v>1491</v>
      </c>
      <c r="B68" s="210"/>
      <c r="C68" s="66" t="s">
        <v>349</v>
      </c>
      <c r="D68" s="401">
        <v>1799044</v>
      </c>
      <c r="E68" s="401">
        <v>1788777</v>
      </c>
      <c r="F68" s="401">
        <v>924812</v>
      </c>
      <c r="G68" s="401">
        <v>863967</v>
      </c>
      <c r="H68" s="401">
        <v>645390</v>
      </c>
      <c r="I68" s="401">
        <v>283198</v>
      </c>
      <c r="J68" s="401">
        <v>362193</v>
      </c>
      <c r="K68" s="401">
        <v>527540</v>
      </c>
      <c r="L68" s="401">
        <v>615846</v>
      </c>
      <c r="M68" s="401">
        <v>16344</v>
      </c>
      <c r="N68" s="401">
        <v>97732</v>
      </c>
      <c r="O68" s="401">
        <v>300457</v>
      </c>
      <c r="P68" s="401">
        <v>201317</v>
      </c>
      <c r="Q68" s="402" t="s">
        <v>1491</v>
      </c>
    </row>
    <row r="69" spans="1:17" ht="15" customHeight="1">
      <c r="A69" s="210"/>
      <c r="B69" s="66"/>
      <c r="C69" s="66"/>
      <c r="D69" s="403"/>
      <c r="E69" s="403"/>
      <c r="F69" s="403"/>
      <c r="G69" s="403"/>
      <c r="H69" s="403"/>
      <c r="I69" s="403"/>
      <c r="J69" s="403"/>
      <c r="K69" s="403"/>
      <c r="L69" s="210"/>
      <c r="M69" s="403"/>
      <c r="N69" s="403"/>
      <c r="O69" s="403"/>
      <c r="P69" s="403"/>
      <c r="Q69" s="402"/>
    </row>
    <row r="70" spans="1:17" s="26" customFormat="1" ht="15.95" customHeight="1">
      <c r="A70" s="632" t="s">
        <v>1757</v>
      </c>
      <c r="B70" s="177"/>
      <c r="C70" s="177"/>
      <c r="D70" s="177"/>
      <c r="E70" s="177"/>
      <c r="F70" s="177"/>
      <c r="G70" s="177"/>
      <c r="H70" s="177"/>
      <c r="I70" s="177"/>
      <c r="J70" s="177"/>
      <c r="K70" s="632" t="s">
        <v>1757</v>
      </c>
      <c r="M70" s="632"/>
      <c r="N70" s="632"/>
      <c r="O70" s="632"/>
      <c r="P70" s="632"/>
      <c r="Q70" s="632"/>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3" customWidth="1"/>
    <col min="2" max="2" width="5.42578125" style="633" customWidth="1"/>
    <col min="3" max="3" width="16.140625" style="633" customWidth="1"/>
    <col min="4" max="4" width="15.7109375" style="633" customWidth="1"/>
    <col min="5" max="10" width="15.5703125" style="633" customWidth="1"/>
    <col min="11" max="16" width="20.7109375" style="633" customWidth="1"/>
    <col min="17" max="17" width="6.7109375" style="633" customWidth="1"/>
    <col min="18" max="16384" width="11.42578125" style="633"/>
  </cols>
  <sheetData>
    <row r="1" spans="1:19" s="1058" customFormat="1" ht="15" customHeight="1">
      <c r="A1" s="1061" t="s">
        <v>1777</v>
      </c>
    </row>
    <row r="2" spans="1:19" ht="15" customHeight="1">
      <c r="A2" s="199" t="s">
        <v>727</v>
      </c>
      <c r="K2" s="199" t="s">
        <v>727</v>
      </c>
    </row>
    <row r="3" spans="1:19" ht="15" customHeight="1">
      <c r="A3" s="632" t="s">
        <v>6</v>
      </c>
      <c r="B3" s="632"/>
      <c r="C3" s="632"/>
      <c r="D3" s="632"/>
      <c r="E3" s="632"/>
      <c r="F3" s="632"/>
      <c r="G3" s="632"/>
      <c r="H3" s="632"/>
      <c r="I3" s="632"/>
      <c r="J3" s="632"/>
      <c r="K3" s="632" t="s">
        <v>6</v>
      </c>
      <c r="M3" s="632"/>
      <c r="N3" s="632"/>
      <c r="O3" s="632"/>
      <c r="P3" s="632"/>
      <c r="Q3" s="632"/>
    </row>
    <row r="4" spans="1:19" ht="15" customHeight="1">
      <c r="A4" s="632" t="s">
        <v>1492</v>
      </c>
      <c r="B4" s="632"/>
      <c r="C4" s="632"/>
      <c r="D4" s="632"/>
      <c r="E4" s="632"/>
      <c r="F4" s="632"/>
      <c r="G4" s="632"/>
      <c r="H4" s="632"/>
      <c r="I4" s="632"/>
      <c r="J4" s="632"/>
      <c r="K4" s="632" t="s">
        <v>1493</v>
      </c>
      <c r="M4" s="632"/>
      <c r="N4" s="632"/>
      <c r="O4" s="632"/>
      <c r="P4" s="632"/>
      <c r="Q4" s="632"/>
    </row>
    <row r="5" spans="1:19" ht="15" customHeight="1">
      <c r="A5" s="210" t="s">
        <v>1282</v>
      </c>
      <c r="B5" s="632"/>
      <c r="C5" s="632"/>
      <c r="D5" s="632"/>
      <c r="E5" s="632"/>
      <c r="F5" s="632"/>
      <c r="G5" s="632"/>
      <c r="H5" s="632"/>
      <c r="I5" s="632"/>
      <c r="J5" s="632"/>
      <c r="K5" s="210" t="s">
        <v>1282</v>
      </c>
      <c r="M5" s="632"/>
      <c r="N5" s="632"/>
      <c r="O5" s="632"/>
      <c r="P5" s="632"/>
      <c r="Q5" s="632"/>
    </row>
    <row r="6" spans="1:19" ht="15" customHeight="1">
      <c r="A6" s="632" t="s">
        <v>660</v>
      </c>
      <c r="B6" s="632"/>
      <c r="C6" s="632"/>
      <c r="D6" s="632"/>
      <c r="E6" s="632"/>
      <c r="F6" s="632"/>
      <c r="G6" s="632"/>
      <c r="H6" s="632"/>
      <c r="I6" s="632"/>
      <c r="J6" s="632"/>
      <c r="K6" s="632" t="s">
        <v>660</v>
      </c>
      <c r="M6" s="632"/>
      <c r="N6" s="632"/>
      <c r="O6" s="632"/>
      <c r="P6" s="632"/>
      <c r="Q6" s="632"/>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48" t="s">
        <v>267</v>
      </c>
      <c r="B8" s="1157" t="s">
        <v>674</v>
      </c>
      <c r="C8" s="1148"/>
      <c r="D8" s="1250" t="s">
        <v>421</v>
      </c>
      <c r="E8" s="1242" t="s">
        <v>1495</v>
      </c>
      <c r="F8" s="1243"/>
      <c r="G8" s="1243"/>
      <c r="H8" s="1242" t="s">
        <v>675</v>
      </c>
      <c r="I8" s="1243"/>
      <c r="J8" s="1252"/>
      <c r="K8" s="1245" t="s">
        <v>38</v>
      </c>
      <c r="L8" s="1243" t="s">
        <v>435</v>
      </c>
      <c r="M8" s="1243"/>
      <c r="N8" s="1243"/>
      <c r="O8" s="1243"/>
      <c r="P8" s="1244"/>
      <c r="Q8" s="1157" t="s">
        <v>267</v>
      </c>
    </row>
    <row r="9" spans="1:19" s="66" customFormat="1" ht="15.75" customHeight="1">
      <c r="A9" s="1137"/>
      <c r="B9" s="1139"/>
      <c r="C9" s="1137"/>
      <c r="D9" s="1233"/>
      <c r="E9" s="1232" t="s">
        <v>539</v>
      </c>
      <c r="F9" s="201" t="s">
        <v>522</v>
      </c>
      <c r="G9" s="202"/>
      <c r="H9" s="1233" t="s">
        <v>654</v>
      </c>
      <c r="I9" s="1235" t="s">
        <v>323</v>
      </c>
      <c r="J9" s="1238" t="s">
        <v>989</v>
      </c>
      <c r="K9" s="1240"/>
      <c r="L9" s="1239" t="s">
        <v>654</v>
      </c>
      <c r="M9" s="1242" t="s">
        <v>617</v>
      </c>
      <c r="N9" s="1243"/>
      <c r="O9" s="1243"/>
      <c r="P9" s="1244"/>
      <c r="Q9" s="1139"/>
    </row>
    <row r="10" spans="1:19" s="66" customFormat="1" ht="15.75" customHeight="1">
      <c r="A10" s="1137"/>
      <c r="B10" s="1139"/>
      <c r="C10" s="1137"/>
      <c r="D10" s="1233"/>
      <c r="E10" s="1233"/>
      <c r="F10" s="1232" t="s">
        <v>323</v>
      </c>
      <c r="G10" s="1232" t="s">
        <v>989</v>
      </c>
      <c r="H10" s="1233"/>
      <c r="I10" s="1236"/>
      <c r="J10" s="1236"/>
      <c r="K10" s="1240"/>
      <c r="L10" s="1240"/>
      <c r="M10" s="1247" t="s">
        <v>770</v>
      </c>
      <c r="N10" s="1247" t="s">
        <v>754</v>
      </c>
      <c r="O10" s="1239" t="s">
        <v>865</v>
      </c>
      <c r="P10" s="1248" t="s">
        <v>755</v>
      </c>
      <c r="Q10" s="1139"/>
    </row>
    <row r="11" spans="1:19" s="66" customFormat="1" ht="15.75" customHeight="1">
      <c r="A11" s="1137"/>
      <c r="B11" s="1139"/>
      <c r="C11" s="1137"/>
      <c r="D11" s="1233"/>
      <c r="E11" s="1233"/>
      <c r="F11" s="1233"/>
      <c r="G11" s="1233"/>
      <c r="H11" s="1233"/>
      <c r="I11" s="1236"/>
      <c r="J11" s="1236"/>
      <c r="K11" s="1240"/>
      <c r="L11" s="1240"/>
      <c r="M11" s="1233"/>
      <c r="N11" s="1233"/>
      <c r="O11" s="1240"/>
      <c r="P11" s="1235"/>
      <c r="Q11" s="1139"/>
    </row>
    <row r="12" spans="1:19" s="66" customFormat="1" ht="15.75" customHeight="1">
      <c r="A12" s="1138"/>
      <c r="B12" s="1140"/>
      <c r="C12" s="1138"/>
      <c r="D12" s="1251"/>
      <c r="E12" s="1234"/>
      <c r="F12" s="1234"/>
      <c r="G12" s="1234"/>
      <c r="H12" s="1234"/>
      <c r="I12" s="1237"/>
      <c r="J12" s="1237"/>
      <c r="K12" s="1246"/>
      <c r="L12" s="1241"/>
      <c r="M12" s="1234"/>
      <c r="N12" s="1234"/>
      <c r="O12" s="1241"/>
      <c r="P12" s="1249"/>
      <c r="Q12" s="1140"/>
    </row>
    <row r="13" spans="1:19" ht="24.95" customHeight="1">
      <c r="A13" s="210" t="s">
        <v>808</v>
      </c>
      <c r="B13" s="634"/>
      <c r="C13" s="634"/>
      <c r="D13" s="634"/>
      <c r="E13" s="634"/>
      <c r="F13" s="634"/>
      <c r="G13" s="634"/>
      <c r="H13" s="634"/>
      <c r="I13" s="634"/>
      <c r="J13" s="634"/>
      <c r="K13" s="210" t="s">
        <v>808</v>
      </c>
      <c r="M13" s="635"/>
      <c r="N13" s="635"/>
      <c r="O13" s="635"/>
      <c r="P13" s="635"/>
      <c r="Q13" s="635"/>
    </row>
    <row r="14" spans="1:19" ht="21.95" customHeight="1">
      <c r="A14" s="200" t="s">
        <v>756</v>
      </c>
      <c r="B14" s="210">
        <v>2019</v>
      </c>
      <c r="C14" s="66" t="s">
        <v>834</v>
      </c>
      <c r="D14" s="401">
        <v>457552</v>
      </c>
      <c r="E14" s="401">
        <v>453432</v>
      </c>
      <c r="F14" s="401">
        <v>259029</v>
      </c>
      <c r="G14" s="401">
        <v>194403</v>
      </c>
      <c r="H14" s="401">
        <v>223006</v>
      </c>
      <c r="I14" s="401">
        <v>110701</v>
      </c>
      <c r="J14" s="401">
        <v>112305</v>
      </c>
      <c r="K14" s="401">
        <v>121528</v>
      </c>
      <c r="L14" s="401">
        <v>108899</v>
      </c>
      <c r="M14" s="401">
        <v>7009</v>
      </c>
      <c r="N14" s="401">
        <v>19791</v>
      </c>
      <c r="O14" s="401">
        <v>42892</v>
      </c>
      <c r="P14" s="401">
        <v>39206</v>
      </c>
      <c r="Q14" s="397" t="s">
        <v>756</v>
      </c>
      <c r="S14" s="27"/>
    </row>
    <row r="15" spans="1:19" ht="15" customHeight="1">
      <c r="A15" s="200" t="s">
        <v>902</v>
      </c>
      <c r="B15" s="210" t="s">
        <v>350</v>
      </c>
      <c r="C15" s="66" t="s">
        <v>54</v>
      </c>
      <c r="D15" s="401">
        <v>581186</v>
      </c>
      <c r="E15" s="401">
        <v>576355</v>
      </c>
      <c r="F15" s="401">
        <v>315066</v>
      </c>
      <c r="G15" s="401">
        <v>261288</v>
      </c>
      <c r="H15" s="401">
        <v>272178</v>
      </c>
      <c r="I15" s="401">
        <v>130933</v>
      </c>
      <c r="J15" s="401">
        <v>141245</v>
      </c>
      <c r="K15" s="401">
        <v>149993</v>
      </c>
      <c r="L15" s="401">
        <v>154184</v>
      </c>
      <c r="M15" s="401">
        <v>9827</v>
      </c>
      <c r="N15" s="401">
        <v>24313</v>
      </c>
      <c r="O15" s="401">
        <v>67028</v>
      </c>
      <c r="P15" s="401">
        <v>53016</v>
      </c>
      <c r="Q15" s="397" t="s">
        <v>902</v>
      </c>
    </row>
    <row r="16" spans="1:19" ht="15" customHeight="1">
      <c r="A16" s="200" t="s">
        <v>903</v>
      </c>
      <c r="B16" s="210" t="s">
        <v>350</v>
      </c>
      <c r="C16" s="66" t="s">
        <v>59</v>
      </c>
      <c r="D16" s="401">
        <v>764632</v>
      </c>
      <c r="E16" s="401">
        <v>758127</v>
      </c>
      <c r="F16" s="401">
        <v>390512</v>
      </c>
      <c r="G16" s="401">
        <v>367615</v>
      </c>
      <c r="H16" s="401">
        <v>352558</v>
      </c>
      <c r="I16" s="401">
        <v>164502</v>
      </c>
      <c r="J16" s="401">
        <v>188056</v>
      </c>
      <c r="K16" s="401">
        <v>188615</v>
      </c>
      <c r="L16" s="401">
        <v>216954</v>
      </c>
      <c r="M16" s="401">
        <v>11208</v>
      </c>
      <c r="N16" s="401">
        <v>26186</v>
      </c>
      <c r="O16" s="401">
        <v>102600</v>
      </c>
      <c r="P16" s="401">
        <v>76959</v>
      </c>
      <c r="Q16" s="397" t="s">
        <v>903</v>
      </c>
    </row>
    <row r="17" spans="1:19" ht="15" customHeight="1">
      <c r="A17" s="200" t="s">
        <v>904</v>
      </c>
      <c r="B17" s="210" t="s">
        <v>350</v>
      </c>
      <c r="C17" s="66" t="s">
        <v>60</v>
      </c>
      <c r="D17" s="401">
        <v>871000</v>
      </c>
      <c r="E17" s="401">
        <v>862404</v>
      </c>
      <c r="F17" s="401">
        <v>423744</v>
      </c>
      <c r="G17" s="401">
        <v>438660</v>
      </c>
      <c r="H17" s="401">
        <v>407021</v>
      </c>
      <c r="I17" s="401">
        <v>177884</v>
      </c>
      <c r="J17" s="401">
        <v>229137</v>
      </c>
      <c r="K17" s="401">
        <v>200038</v>
      </c>
      <c r="L17" s="401">
        <v>255344</v>
      </c>
      <c r="M17" s="401">
        <v>14845</v>
      </c>
      <c r="N17" s="401">
        <v>30977</v>
      </c>
      <c r="O17" s="401">
        <v>137843</v>
      </c>
      <c r="P17" s="401">
        <v>71679</v>
      </c>
      <c r="Q17" s="397" t="s">
        <v>904</v>
      </c>
    </row>
    <row r="18" spans="1:19" ht="15" customHeight="1">
      <c r="A18" s="200" t="s">
        <v>905</v>
      </c>
      <c r="B18" s="210" t="s">
        <v>350</v>
      </c>
      <c r="C18" s="66" t="s">
        <v>690</v>
      </c>
      <c r="D18" s="401">
        <v>899937</v>
      </c>
      <c r="E18" s="401">
        <v>893836</v>
      </c>
      <c r="F18" s="401">
        <v>427839</v>
      </c>
      <c r="G18" s="401">
        <v>465997</v>
      </c>
      <c r="H18" s="401">
        <v>409494</v>
      </c>
      <c r="I18" s="401">
        <v>181720</v>
      </c>
      <c r="J18" s="401">
        <v>227774</v>
      </c>
      <c r="K18" s="401">
        <v>202433</v>
      </c>
      <c r="L18" s="401">
        <v>281909</v>
      </c>
      <c r="M18" s="401">
        <v>16346</v>
      </c>
      <c r="N18" s="401">
        <v>27340</v>
      </c>
      <c r="O18" s="401">
        <v>149947</v>
      </c>
      <c r="P18" s="401">
        <v>88276</v>
      </c>
      <c r="Q18" s="397" t="s">
        <v>905</v>
      </c>
    </row>
    <row r="19" spans="1:19" ht="15" customHeight="1">
      <c r="A19" s="200" t="s">
        <v>906</v>
      </c>
      <c r="B19" s="210" t="s">
        <v>350</v>
      </c>
      <c r="C19" s="66" t="s">
        <v>691</v>
      </c>
      <c r="D19" s="401">
        <v>903191</v>
      </c>
      <c r="E19" s="401">
        <v>896727</v>
      </c>
      <c r="F19" s="401">
        <v>422841</v>
      </c>
      <c r="G19" s="401">
        <v>473886</v>
      </c>
      <c r="H19" s="401">
        <v>393845</v>
      </c>
      <c r="I19" s="401">
        <v>177129</v>
      </c>
      <c r="J19" s="401">
        <v>216716</v>
      </c>
      <c r="K19" s="401">
        <v>206636</v>
      </c>
      <c r="L19" s="401">
        <v>296246</v>
      </c>
      <c r="M19" s="401">
        <v>9635</v>
      </c>
      <c r="N19" s="401">
        <v>29440</v>
      </c>
      <c r="O19" s="401">
        <v>154774</v>
      </c>
      <c r="P19" s="401">
        <v>102396</v>
      </c>
      <c r="Q19" s="397" t="s">
        <v>906</v>
      </c>
    </row>
    <row r="20" spans="1:19" ht="15" customHeight="1">
      <c r="A20" s="200" t="s">
        <v>907</v>
      </c>
      <c r="B20" s="210" t="s">
        <v>350</v>
      </c>
      <c r="C20" s="66" t="s">
        <v>692</v>
      </c>
      <c r="D20" s="401">
        <v>991509</v>
      </c>
      <c r="E20" s="401">
        <v>984930</v>
      </c>
      <c r="F20" s="401">
        <v>446623</v>
      </c>
      <c r="G20" s="401">
        <v>538307</v>
      </c>
      <c r="H20" s="401">
        <v>442217</v>
      </c>
      <c r="I20" s="401">
        <v>195181</v>
      </c>
      <c r="J20" s="401">
        <v>247037</v>
      </c>
      <c r="K20" s="401">
        <v>203564</v>
      </c>
      <c r="L20" s="401">
        <v>339149</v>
      </c>
      <c r="M20" s="401">
        <v>11253</v>
      </c>
      <c r="N20" s="401">
        <v>36625</v>
      </c>
      <c r="O20" s="401">
        <v>173359</v>
      </c>
      <c r="P20" s="401">
        <v>117911</v>
      </c>
      <c r="Q20" s="397" t="s">
        <v>907</v>
      </c>
    </row>
    <row r="21" spans="1:19" ht="15" customHeight="1">
      <c r="A21" s="200" t="s">
        <v>908</v>
      </c>
      <c r="B21" s="210" t="s">
        <v>350</v>
      </c>
      <c r="C21" s="66" t="s">
        <v>215</v>
      </c>
      <c r="D21" s="401">
        <v>959089</v>
      </c>
      <c r="E21" s="401">
        <v>952465</v>
      </c>
      <c r="F21" s="401">
        <v>439956</v>
      </c>
      <c r="G21" s="401">
        <v>512509</v>
      </c>
      <c r="H21" s="401">
        <v>423765</v>
      </c>
      <c r="I21" s="401">
        <v>191280</v>
      </c>
      <c r="J21" s="401">
        <v>232485</v>
      </c>
      <c r="K21" s="401">
        <v>212193</v>
      </c>
      <c r="L21" s="401">
        <v>316506</v>
      </c>
      <c r="M21" s="401">
        <v>4984</v>
      </c>
      <c r="N21" s="401">
        <v>31499</v>
      </c>
      <c r="O21" s="401">
        <v>165465</v>
      </c>
      <c r="P21" s="401">
        <v>114558</v>
      </c>
      <c r="Q21" s="397" t="s">
        <v>908</v>
      </c>
    </row>
    <row r="22" spans="1:19" ht="15" customHeight="1">
      <c r="A22" s="200" t="s">
        <v>909</v>
      </c>
      <c r="B22" s="210" t="s">
        <v>350</v>
      </c>
      <c r="C22" s="66" t="s">
        <v>193</v>
      </c>
      <c r="D22" s="401">
        <v>997795</v>
      </c>
      <c r="E22" s="401">
        <v>988955</v>
      </c>
      <c r="F22" s="401">
        <v>465964</v>
      </c>
      <c r="G22" s="401">
        <v>522991</v>
      </c>
      <c r="H22" s="401">
        <v>440114</v>
      </c>
      <c r="I22" s="401">
        <v>197444</v>
      </c>
      <c r="J22" s="401">
        <v>242670</v>
      </c>
      <c r="K22" s="401">
        <v>221777</v>
      </c>
      <c r="L22" s="401">
        <v>327064</v>
      </c>
      <c r="M22" s="401">
        <v>5232</v>
      </c>
      <c r="N22" s="401">
        <v>41511</v>
      </c>
      <c r="O22" s="401">
        <v>168806</v>
      </c>
      <c r="P22" s="401">
        <v>111515</v>
      </c>
      <c r="Q22" s="397" t="s">
        <v>909</v>
      </c>
    </row>
    <row r="23" spans="1:19" ht="15" customHeight="1">
      <c r="A23" s="200" t="s">
        <v>471</v>
      </c>
      <c r="B23" s="210" t="s">
        <v>350</v>
      </c>
      <c r="C23" s="66" t="s">
        <v>194</v>
      </c>
      <c r="D23" s="401">
        <v>961543</v>
      </c>
      <c r="E23" s="401">
        <v>954373</v>
      </c>
      <c r="F23" s="401">
        <v>446634</v>
      </c>
      <c r="G23" s="401">
        <v>507739</v>
      </c>
      <c r="H23" s="401">
        <v>431579</v>
      </c>
      <c r="I23" s="401">
        <v>188476</v>
      </c>
      <c r="J23" s="401">
        <v>243102</v>
      </c>
      <c r="K23" s="401">
        <v>212494</v>
      </c>
      <c r="L23" s="401">
        <v>310300</v>
      </c>
      <c r="M23" s="401">
        <v>5265</v>
      </c>
      <c r="N23" s="401">
        <v>40398</v>
      </c>
      <c r="O23" s="401">
        <v>154817</v>
      </c>
      <c r="P23" s="401">
        <v>109820</v>
      </c>
      <c r="Q23" s="397" t="s">
        <v>471</v>
      </c>
    </row>
    <row r="24" spans="1:19" ht="15" customHeight="1">
      <c r="A24" s="200" t="s">
        <v>472</v>
      </c>
      <c r="B24" s="210" t="s">
        <v>350</v>
      </c>
      <c r="C24" s="66" t="s">
        <v>195</v>
      </c>
      <c r="D24" s="401">
        <v>1052385</v>
      </c>
      <c r="E24" s="401">
        <v>1046691</v>
      </c>
      <c r="F24" s="401">
        <v>477796</v>
      </c>
      <c r="G24" s="401">
        <v>568895</v>
      </c>
      <c r="H24" s="401">
        <v>481388</v>
      </c>
      <c r="I24" s="401">
        <v>207999</v>
      </c>
      <c r="J24" s="401">
        <v>273388</v>
      </c>
      <c r="K24" s="401">
        <v>219925</v>
      </c>
      <c r="L24" s="401">
        <v>345379</v>
      </c>
      <c r="M24" s="401">
        <v>7294</v>
      </c>
      <c r="N24" s="401">
        <v>42578</v>
      </c>
      <c r="O24" s="401">
        <v>171752</v>
      </c>
      <c r="P24" s="401">
        <v>123754</v>
      </c>
      <c r="Q24" s="397" t="s">
        <v>472</v>
      </c>
    </row>
    <row r="25" spans="1:19" ht="15" customHeight="1">
      <c r="A25" s="200" t="s">
        <v>473</v>
      </c>
      <c r="B25" s="210" t="s">
        <v>350</v>
      </c>
      <c r="C25" s="66" t="s">
        <v>657</v>
      </c>
      <c r="D25" s="401">
        <v>1083482</v>
      </c>
      <c r="E25" s="401">
        <v>1077877</v>
      </c>
      <c r="F25" s="401">
        <v>503545</v>
      </c>
      <c r="G25" s="401">
        <v>574333</v>
      </c>
      <c r="H25" s="401">
        <v>489503</v>
      </c>
      <c r="I25" s="401">
        <v>193200</v>
      </c>
      <c r="J25" s="401">
        <v>296302</v>
      </c>
      <c r="K25" s="401">
        <v>244380</v>
      </c>
      <c r="L25" s="401">
        <v>343994</v>
      </c>
      <c r="M25" s="401">
        <v>7853</v>
      </c>
      <c r="N25" s="401">
        <v>58111</v>
      </c>
      <c r="O25" s="401">
        <v>136812</v>
      </c>
      <c r="P25" s="401">
        <v>141218</v>
      </c>
      <c r="Q25" s="397" t="s">
        <v>473</v>
      </c>
    </row>
    <row r="26" spans="1:19" ht="21.95" customHeight="1">
      <c r="A26" s="200" t="s">
        <v>447</v>
      </c>
      <c r="B26" s="210"/>
      <c r="C26" s="66" t="s">
        <v>349</v>
      </c>
      <c r="D26" s="401">
        <v>10523301</v>
      </c>
      <c r="E26" s="401">
        <v>10446172</v>
      </c>
      <c r="F26" s="401">
        <v>5019549</v>
      </c>
      <c r="G26" s="401">
        <v>5426623</v>
      </c>
      <c r="H26" s="401">
        <v>4766668</v>
      </c>
      <c r="I26" s="401">
        <v>2116449</v>
      </c>
      <c r="J26" s="401">
        <v>2650217</v>
      </c>
      <c r="K26" s="401">
        <v>2383576</v>
      </c>
      <c r="L26" s="401">
        <v>3295928</v>
      </c>
      <c r="M26" s="401">
        <v>110751</v>
      </c>
      <c r="N26" s="401">
        <v>408769</v>
      </c>
      <c r="O26" s="401">
        <v>1626095</v>
      </c>
      <c r="P26" s="401">
        <v>1150308</v>
      </c>
      <c r="Q26" s="397" t="s">
        <v>447</v>
      </c>
    </row>
    <row r="27" spans="1:19" ht="24.95" customHeight="1">
      <c r="A27" s="199" t="s">
        <v>809</v>
      </c>
      <c r="B27" s="200"/>
      <c r="C27" s="200"/>
      <c r="D27" s="403"/>
      <c r="E27" s="403"/>
      <c r="F27" s="403"/>
      <c r="G27" s="403"/>
      <c r="H27" s="403"/>
      <c r="I27" s="403"/>
      <c r="J27" s="403"/>
      <c r="K27" s="404" t="s">
        <v>809</v>
      </c>
      <c r="M27" s="403"/>
      <c r="N27" s="403"/>
      <c r="O27" s="403"/>
      <c r="P27" s="403"/>
      <c r="Q27" s="199"/>
    </row>
    <row r="28" spans="1:19" ht="21.95" customHeight="1">
      <c r="A28" s="200" t="s">
        <v>289</v>
      </c>
      <c r="B28" s="210">
        <v>2019</v>
      </c>
      <c r="C28" s="66" t="s">
        <v>834</v>
      </c>
      <c r="D28" s="401">
        <v>730883</v>
      </c>
      <c r="E28" s="401">
        <v>723719</v>
      </c>
      <c r="F28" s="401">
        <v>430719</v>
      </c>
      <c r="G28" s="401">
        <v>293000</v>
      </c>
      <c r="H28" s="401">
        <v>335722</v>
      </c>
      <c r="I28" s="401">
        <v>228321</v>
      </c>
      <c r="J28" s="401">
        <v>107402</v>
      </c>
      <c r="K28" s="401">
        <v>175626</v>
      </c>
      <c r="L28" s="401">
        <v>212370</v>
      </c>
      <c r="M28" s="401">
        <v>9070</v>
      </c>
      <c r="N28" s="401">
        <v>17702</v>
      </c>
      <c r="O28" s="401">
        <v>84992</v>
      </c>
      <c r="P28" s="401">
        <v>100607</v>
      </c>
      <c r="Q28" s="397" t="s">
        <v>289</v>
      </c>
      <c r="S28" s="27"/>
    </row>
    <row r="29" spans="1:19" ht="15" customHeight="1">
      <c r="A29" s="200" t="s">
        <v>292</v>
      </c>
      <c r="B29" s="210" t="s">
        <v>350</v>
      </c>
      <c r="C29" s="66" t="s">
        <v>54</v>
      </c>
      <c r="D29" s="401">
        <v>899105</v>
      </c>
      <c r="E29" s="401">
        <v>890986</v>
      </c>
      <c r="F29" s="401">
        <v>535847</v>
      </c>
      <c r="G29" s="401">
        <v>355139</v>
      </c>
      <c r="H29" s="401">
        <v>416810</v>
      </c>
      <c r="I29" s="401">
        <v>275448</v>
      </c>
      <c r="J29" s="401">
        <v>141362</v>
      </c>
      <c r="K29" s="401">
        <v>219966</v>
      </c>
      <c r="L29" s="401">
        <v>254210</v>
      </c>
      <c r="M29" s="401">
        <v>15554</v>
      </c>
      <c r="N29" s="401">
        <v>24879</v>
      </c>
      <c r="O29" s="401">
        <v>105829</v>
      </c>
      <c r="P29" s="401">
        <v>107947</v>
      </c>
      <c r="Q29" s="397" t="s">
        <v>292</v>
      </c>
    </row>
    <row r="30" spans="1:19" ht="15" customHeight="1">
      <c r="A30" s="200" t="s">
        <v>293</v>
      </c>
      <c r="B30" s="210" t="s">
        <v>350</v>
      </c>
      <c r="C30" s="66" t="s">
        <v>59</v>
      </c>
      <c r="D30" s="401">
        <v>1086606</v>
      </c>
      <c r="E30" s="401">
        <v>1076210</v>
      </c>
      <c r="F30" s="401">
        <v>627418</v>
      </c>
      <c r="G30" s="401">
        <v>448792</v>
      </c>
      <c r="H30" s="401">
        <v>517634</v>
      </c>
      <c r="I30" s="401">
        <v>337986</v>
      </c>
      <c r="J30" s="401">
        <v>179648</v>
      </c>
      <c r="K30" s="401">
        <v>248106</v>
      </c>
      <c r="L30" s="401">
        <v>310471</v>
      </c>
      <c r="M30" s="401">
        <v>13416</v>
      </c>
      <c r="N30" s="401">
        <v>27911</v>
      </c>
      <c r="O30" s="401">
        <v>141359</v>
      </c>
      <c r="P30" s="401">
        <v>127786</v>
      </c>
      <c r="Q30" s="397" t="s">
        <v>293</v>
      </c>
    </row>
    <row r="31" spans="1:19" ht="15" customHeight="1">
      <c r="A31" s="200" t="s">
        <v>294</v>
      </c>
      <c r="B31" s="210" t="s">
        <v>350</v>
      </c>
      <c r="C31" s="66" t="s">
        <v>60</v>
      </c>
      <c r="D31" s="401">
        <v>1201155</v>
      </c>
      <c r="E31" s="401">
        <v>1191726</v>
      </c>
      <c r="F31" s="401">
        <v>688059</v>
      </c>
      <c r="G31" s="401">
        <v>503667</v>
      </c>
      <c r="H31" s="401">
        <v>520683</v>
      </c>
      <c r="I31" s="401">
        <v>317388</v>
      </c>
      <c r="J31" s="401">
        <v>203294</v>
      </c>
      <c r="K31" s="401">
        <v>319766</v>
      </c>
      <c r="L31" s="401">
        <v>351278</v>
      </c>
      <c r="M31" s="401">
        <v>12824</v>
      </c>
      <c r="N31" s="401">
        <v>38081</v>
      </c>
      <c r="O31" s="401">
        <v>152779</v>
      </c>
      <c r="P31" s="401">
        <v>147594</v>
      </c>
      <c r="Q31" s="397" t="s">
        <v>294</v>
      </c>
    </row>
    <row r="32" spans="1:19" ht="15" customHeight="1">
      <c r="A32" s="200" t="s">
        <v>910</v>
      </c>
      <c r="B32" s="210" t="s">
        <v>350</v>
      </c>
      <c r="C32" s="66" t="s">
        <v>690</v>
      </c>
      <c r="D32" s="401">
        <v>1243075</v>
      </c>
      <c r="E32" s="401">
        <v>1232663</v>
      </c>
      <c r="F32" s="401">
        <v>685076</v>
      </c>
      <c r="G32" s="401">
        <v>547587</v>
      </c>
      <c r="H32" s="401">
        <v>548094</v>
      </c>
      <c r="I32" s="401">
        <v>341528</v>
      </c>
      <c r="J32" s="401">
        <v>206565</v>
      </c>
      <c r="K32" s="401">
        <v>299282</v>
      </c>
      <c r="L32" s="401">
        <v>385287</v>
      </c>
      <c r="M32" s="401">
        <v>13167</v>
      </c>
      <c r="N32" s="401">
        <v>31098</v>
      </c>
      <c r="O32" s="401">
        <v>170610</v>
      </c>
      <c r="P32" s="401">
        <v>170412</v>
      </c>
      <c r="Q32" s="397" t="s">
        <v>910</v>
      </c>
    </row>
    <row r="33" spans="1:19" ht="15" customHeight="1">
      <c r="A33" s="200" t="s">
        <v>911</v>
      </c>
      <c r="B33" s="210" t="s">
        <v>350</v>
      </c>
      <c r="C33" s="66" t="s">
        <v>691</v>
      </c>
      <c r="D33" s="401">
        <v>1173083</v>
      </c>
      <c r="E33" s="401">
        <v>1163104</v>
      </c>
      <c r="F33" s="401">
        <v>634877</v>
      </c>
      <c r="G33" s="401">
        <v>528226</v>
      </c>
      <c r="H33" s="401">
        <v>530556</v>
      </c>
      <c r="I33" s="401">
        <v>337974</v>
      </c>
      <c r="J33" s="401">
        <v>192582</v>
      </c>
      <c r="K33" s="401">
        <v>252556</v>
      </c>
      <c r="L33" s="401">
        <v>379992</v>
      </c>
      <c r="M33" s="401">
        <v>12138</v>
      </c>
      <c r="N33" s="401">
        <v>32210</v>
      </c>
      <c r="O33" s="401">
        <v>184136</v>
      </c>
      <c r="P33" s="401">
        <v>151508</v>
      </c>
      <c r="Q33" s="397" t="s">
        <v>911</v>
      </c>
    </row>
    <row r="34" spans="1:19" ht="15" customHeight="1">
      <c r="A34" s="200" t="s">
        <v>912</v>
      </c>
      <c r="B34" s="210" t="s">
        <v>350</v>
      </c>
      <c r="C34" s="66" t="s">
        <v>692</v>
      </c>
      <c r="D34" s="401">
        <v>1371431</v>
      </c>
      <c r="E34" s="401">
        <v>1359763</v>
      </c>
      <c r="F34" s="401">
        <v>758019</v>
      </c>
      <c r="G34" s="401">
        <v>601744</v>
      </c>
      <c r="H34" s="401">
        <v>591600</v>
      </c>
      <c r="I34" s="401">
        <v>369856</v>
      </c>
      <c r="J34" s="401">
        <v>221744</v>
      </c>
      <c r="K34" s="401">
        <v>325769</v>
      </c>
      <c r="L34" s="401">
        <v>442394</v>
      </c>
      <c r="M34" s="401">
        <v>24323</v>
      </c>
      <c r="N34" s="401">
        <v>38070</v>
      </c>
      <c r="O34" s="401">
        <v>193836</v>
      </c>
      <c r="P34" s="401">
        <v>186164</v>
      </c>
      <c r="Q34" s="397" t="s">
        <v>912</v>
      </c>
    </row>
    <row r="35" spans="1:19" ht="15" customHeight="1">
      <c r="A35" s="200" t="s">
        <v>913</v>
      </c>
      <c r="B35" s="210" t="s">
        <v>350</v>
      </c>
      <c r="C35" s="66" t="s">
        <v>215</v>
      </c>
      <c r="D35" s="401">
        <v>1233678</v>
      </c>
      <c r="E35" s="401">
        <v>1222012</v>
      </c>
      <c r="F35" s="401">
        <v>694959</v>
      </c>
      <c r="G35" s="401">
        <v>527053</v>
      </c>
      <c r="H35" s="401">
        <v>544622</v>
      </c>
      <c r="I35" s="401">
        <v>351357</v>
      </c>
      <c r="J35" s="401">
        <v>193265</v>
      </c>
      <c r="K35" s="401">
        <v>280001</v>
      </c>
      <c r="L35" s="401">
        <v>397389</v>
      </c>
      <c r="M35" s="401">
        <v>20933</v>
      </c>
      <c r="N35" s="401">
        <v>42668</v>
      </c>
      <c r="O35" s="401">
        <v>184296</v>
      </c>
      <c r="P35" s="401">
        <v>149492</v>
      </c>
      <c r="Q35" s="397" t="s">
        <v>913</v>
      </c>
    </row>
    <row r="36" spans="1:19" ht="15" customHeight="1">
      <c r="A36" s="200" t="s">
        <v>914</v>
      </c>
      <c r="B36" s="210" t="s">
        <v>350</v>
      </c>
      <c r="C36" s="66" t="s">
        <v>193</v>
      </c>
      <c r="D36" s="401">
        <v>1298534</v>
      </c>
      <c r="E36" s="401">
        <v>1287233</v>
      </c>
      <c r="F36" s="401">
        <v>700742</v>
      </c>
      <c r="G36" s="401">
        <v>586492</v>
      </c>
      <c r="H36" s="401">
        <v>593878</v>
      </c>
      <c r="I36" s="401">
        <v>373083</v>
      </c>
      <c r="J36" s="401">
        <v>220795</v>
      </c>
      <c r="K36" s="401">
        <v>278666</v>
      </c>
      <c r="L36" s="401">
        <v>414689</v>
      </c>
      <c r="M36" s="401">
        <v>13812</v>
      </c>
      <c r="N36" s="401">
        <v>35181</v>
      </c>
      <c r="O36" s="401">
        <v>203331</v>
      </c>
      <c r="P36" s="401">
        <v>162366</v>
      </c>
      <c r="Q36" s="397" t="s">
        <v>914</v>
      </c>
    </row>
    <row r="37" spans="1:19" ht="15" customHeight="1">
      <c r="A37" s="200" t="s">
        <v>915</v>
      </c>
      <c r="B37" s="210" t="s">
        <v>350</v>
      </c>
      <c r="C37" s="66" t="s">
        <v>194</v>
      </c>
      <c r="D37" s="401">
        <v>1340002</v>
      </c>
      <c r="E37" s="401">
        <v>1327372</v>
      </c>
      <c r="F37" s="401">
        <v>723655</v>
      </c>
      <c r="G37" s="401">
        <v>603717</v>
      </c>
      <c r="H37" s="401">
        <v>589858</v>
      </c>
      <c r="I37" s="401">
        <v>364584</v>
      </c>
      <c r="J37" s="401">
        <v>225274</v>
      </c>
      <c r="K37" s="401">
        <v>308088</v>
      </c>
      <c r="L37" s="401">
        <v>429426</v>
      </c>
      <c r="M37" s="401">
        <v>12650</v>
      </c>
      <c r="N37" s="401">
        <v>38334</v>
      </c>
      <c r="O37" s="401">
        <v>204081</v>
      </c>
      <c r="P37" s="401">
        <v>174362</v>
      </c>
      <c r="Q37" s="397" t="s">
        <v>915</v>
      </c>
    </row>
    <row r="38" spans="1:19" ht="15" customHeight="1">
      <c r="A38" s="200" t="s">
        <v>916</v>
      </c>
      <c r="B38" s="210" t="s">
        <v>350</v>
      </c>
      <c r="C38" s="66" t="s">
        <v>195</v>
      </c>
      <c r="D38" s="401">
        <v>1369593</v>
      </c>
      <c r="E38" s="401">
        <v>1360389</v>
      </c>
      <c r="F38" s="401">
        <v>708385</v>
      </c>
      <c r="G38" s="401">
        <v>652004</v>
      </c>
      <c r="H38" s="401">
        <v>608353</v>
      </c>
      <c r="I38" s="401">
        <v>369326</v>
      </c>
      <c r="J38" s="401">
        <v>239027</v>
      </c>
      <c r="K38" s="401">
        <v>281396</v>
      </c>
      <c r="L38" s="401">
        <v>470640</v>
      </c>
      <c r="M38" s="401">
        <v>20055</v>
      </c>
      <c r="N38" s="401">
        <v>37607</v>
      </c>
      <c r="O38" s="401">
        <v>213708</v>
      </c>
      <c r="P38" s="401">
        <v>199269</v>
      </c>
      <c r="Q38" s="397" t="s">
        <v>916</v>
      </c>
    </row>
    <row r="39" spans="1:19" ht="15" customHeight="1">
      <c r="A39" s="200" t="s">
        <v>917</v>
      </c>
      <c r="B39" s="210" t="s">
        <v>350</v>
      </c>
      <c r="C39" s="66" t="s">
        <v>657</v>
      </c>
      <c r="D39" s="401">
        <v>1343232</v>
      </c>
      <c r="E39" s="401">
        <v>1333683</v>
      </c>
      <c r="F39" s="401">
        <v>733523</v>
      </c>
      <c r="G39" s="401">
        <v>600159</v>
      </c>
      <c r="H39" s="401">
        <v>603598</v>
      </c>
      <c r="I39" s="401">
        <v>379821</v>
      </c>
      <c r="J39" s="401">
        <v>223777</v>
      </c>
      <c r="K39" s="401">
        <v>278392</v>
      </c>
      <c r="L39" s="401">
        <v>451693</v>
      </c>
      <c r="M39" s="401">
        <v>28375</v>
      </c>
      <c r="N39" s="401">
        <v>46936</v>
      </c>
      <c r="O39" s="401">
        <v>166453</v>
      </c>
      <c r="P39" s="401">
        <v>209929</v>
      </c>
      <c r="Q39" s="397" t="s">
        <v>917</v>
      </c>
    </row>
    <row r="40" spans="1:19" ht="21.95" customHeight="1">
      <c r="A40" s="200" t="s">
        <v>918</v>
      </c>
      <c r="B40" s="210"/>
      <c r="C40" s="66" t="s">
        <v>349</v>
      </c>
      <c r="D40" s="401">
        <v>14290377</v>
      </c>
      <c r="E40" s="401">
        <v>14168860</v>
      </c>
      <c r="F40" s="401">
        <v>7921279</v>
      </c>
      <c r="G40" s="401">
        <v>6247580</v>
      </c>
      <c r="H40" s="401">
        <v>6401408</v>
      </c>
      <c r="I40" s="401">
        <v>4046672</v>
      </c>
      <c r="J40" s="401">
        <v>2354735</v>
      </c>
      <c r="K40" s="401">
        <v>3267614</v>
      </c>
      <c r="L40" s="401">
        <v>4499839</v>
      </c>
      <c r="M40" s="401">
        <v>196317</v>
      </c>
      <c r="N40" s="401">
        <v>410677</v>
      </c>
      <c r="O40" s="401">
        <v>2005410</v>
      </c>
      <c r="P40" s="401">
        <v>1887436</v>
      </c>
      <c r="Q40" s="397" t="s">
        <v>918</v>
      </c>
    </row>
    <row r="41" spans="1:19" ht="24.95" customHeight="1">
      <c r="A41" s="199" t="s">
        <v>558</v>
      </c>
      <c r="B41" s="200"/>
      <c r="C41" s="200"/>
      <c r="D41" s="403"/>
      <c r="E41" s="403"/>
      <c r="F41" s="403"/>
      <c r="G41" s="403"/>
      <c r="H41" s="403"/>
      <c r="I41" s="403"/>
      <c r="J41" s="403"/>
      <c r="K41" s="404" t="s">
        <v>558</v>
      </c>
      <c r="M41" s="403"/>
      <c r="N41" s="403"/>
      <c r="O41" s="403"/>
      <c r="P41" s="403"/>
      <c r="Q41" s="199"/>
    </row>
    <row r="42" spans="1:19" ht="21.95" customHeight="1">
      <c r="A42" s="200">
        <v>27</v>
      </c>
      <c r="B42" s="210">
        <v>2019</v>
      </c>
      <c r="C42" s="66" t="s">
        <v>834</v>
      </c>
      <c r="D42" s="401">
        <v>186747</v>
      </c>
      <c r="E42" s="401">
        <v>179280</v>
      </c>
      <c r="F42" s="401">
        <v>102149</v>
      </c>
      <c r="G42" s="401">
        <v>77131</v>
      </c>
      <c r="H42" s="401">
        <v>64489</v>
      </c>
      <c r="I42" s="401">
        <v>46834</v>
      </c>
      <c r="J42" s="401">
        <v>17654</v>
      </c>
      <c r="K42" s="401">
        <v>38333</v>
      </c>
      <c r="L42" s="401">
        <v>76458</v>
      </c>
      <c r="M42" s="401">
        <v>1771</v>
      </c>
      <c r="N42" s="401">
        <v>15210</v>
      </c>
      <c r="O42" s="401">
        <v>37127</v>
      </c>
      <c r="P42" s="401">
        <v>22350</v>
      </c>
      <c r="Q42" s="397" t="s">
        <v>649</v>
      </c>
      <c r="S42" s="27"/>
    </row>
    <row r="43" spans="1:19" ht="15" customHeight="1">
      <c r="A43" s="200">
        <v>28</v>
      </c>
      <c r="B43" s="210" t="s">
        <v>350</v>
      </c>
      <c r="C43" s="66" t="s">
        <v>54</v>
      </c>
      <c r="D43" s="401">
        <v>235501</v>
      </c>
      <c r="E43" s="401">
        <v>228224</v>
      </c>
      <c r="F43" s="401">
        <v>136092</v>
      </c>
      <c r="G43" s="401">
        <v>92132</v>
      </c>
      <c r="H43" s="401">
        <v>86400</v>
      </c>
      <c r="I43" s="401">
        <v>61532</v>
      </c>
      <c r="J43" s="401">
        <v>24868</v>
      </c>
      <c r="K43" s="401">
        <v>54521</v>
      </c>
      <c r="L43" s="401">
        <v>87304</v>
      </c>
      <c r="M43" s="401">
        <v>2336</v>
      </c>
      <c r="N43" s="401">
        <v>17704</v>
      </c>
      <c r="O43" s="401">
        <v>37632</v>
      </c>
      <c r="P43" s="401">
        <v>29632</v>
      </c>
      <c r="Q43" s="397" t="s">
        <v>650</v>
      </c>
    </row>
    <row r="44" spans="1:19" ht="15" customHeight="1">
      <c r="A44" s="200">
        <v>29</v>
      </c>
      <c r="B44" s="210" t="s">
        <v>350</v>
      </c>
      <c r="C44" s="66" t="s">
        <v>59</v>
      </c>
      <c r="D44" s="401">
        <v>282676</v>
      </c>
      <c r="E44" s="401">
        <v>275857</v>
      </c>
      <c r="F44" s="401">
        <v>144934</v>
      </c>
      <c r="G44" s="401">
        <v>130923</v>
      </c>
      <c r="H44" s="401">
        <v>107282</v>
      </c>
      <c r="I44" s="401">
        <v>69645</v>
      </c>
      <c r="J44" s="401">
        <v>37636</v>
      </c>
      <c r="K44" s="401">
        <v>52999</v>
      </c>
      <c r="L44" s="401">
        <v>115577</v>
      </c>
      <c r="M44" s="401">
        <v>1732</v>
      </c>
      <c r="N44" s="401">
        <v>20558</v>
      </c>
      <c r="O44" s="401">
        <v>54473</v>
      </c>
      <c r="P44" s="401">
        <v>38814</v>
      </c>
      <c r="Q44" s="397" t="s">
        <v>651</v>
      </c>
    </row>
    <row r="45" spans="1:19" ht="15" customHeight="1">
      <c r="A45" s="200">
        <v>30</v>
      </c>
      <c r="B45" s="210" t="s">
        <v>350</v>
      </c>
      <c r="C45" s="66" t="s">
        <v>60</v>
      </c>
      <c r="D45" s="401">
        <v>350677</v>
      </c>
      <c r="E45" s="401">
        <v>340435</v>
      </c>
      <c r="F45" s="401">
        <v>174600</v>
      </c>
      <c r="G45" s="401">
        <v>165834</v>
      </c>
      <c r="H45" s="401">
        <v>121285</v>
      </c>
      <c r="I45" s="401">
        <v>78395</v>
      </c>
      <c r="J45" s="401">
        <v>42890</v>
      </c>
      <c r="K45" s="401">
        <v>68328</v>
      </c>
      <c r="L45" s="401">
        <v>150822</v>
      </c>
      <c r="M45" s="401">
        <v>2943</v>
      </c>
      <c r="N45" s="401">
        <v>24935</v>
      </c>
      <c r="O45" s="401">
        <v>76654</v>
      </c>
      <c r="P45" s="401">
        <v>46290</v>
      </c>
      <c r="Q45" s="397" t="s">
        <v>652</v>
      </c>
    </row>
    <row r="46" spans="1:19" ht="15" customHeight="1">
      <c r="A46" s="200">
        <v>31</v>
      </c>
      <c r="B46" s="210" t="s">
        <v>350</v>
      </c>
      <c r="C46" s="66" t="s">
        <v>690</v>
      </c>
      <c r="D46" s="401">
        <v>373495</v>
      </c>
      <c r="E46" s="401">
        <v>358453</v>
      </c>
      <c r="F46" s="401">
        <v>176371</v>
      </c>
      <c r="G46" s="401">
        <v>182082</v>
      </c>
      <c r="H46" s="401">
        <v>124875</v>
      </c>
      <c r="I46" s="401">
        <v>80954</v>
      </c>
      <c r="J46" s="401">
        <v>43921</v>
      </c>
      <c r="K46" s="401">
        <v>66846</v>
      </c>
      <c r="L46" s="401">
        <v>166732</v>
      </c>
      <c r="M46" s="401">
        <v>3580</v>
      </c>
      <c r="N46" s="401">
        <v>24991</v>
      </c>
      <c r="O46" s="401">
        <v>88907</v>
      </c>
      <c r="P46" s="401">
        <v>49255</v>
      </c>
      <c r="Q46" s="397" t="s">
        <v>723</v>
      </c>
    </row>
    <row r="47" spans="1:19" ht="15" customHeight="1">
      <c r="A47" s="200">
        <v>32</v>
      </c>
      <c r="B47" s="210" t="s">
        <v>350</v>
      </c>
      <c r="C47" s="66" t="s">
        <v>691</v>
      </c>
      <c r="D47" s="401">
        <v>360794</v>
      </c>
      <c r="E47" s="401">
        <v>347752</v>
      </c>
      <c r="F47" s="401">
        <v>172516</v>
      </c>
      <c r="G47" s="401">
        <v>175236</v>
      </c>
      <c r="H47" s="401">
        <v>133113</v>
      </c>
      <c r="I47" s="401">
        <v>87517</v>
      </c>
      <c r="J47" s="401">
        <v>45597</v>
      </c>
      <c r="K47" s="401">
        <v>58007</v>
      </c>
      <c r="L47" s="401">
        <v>156632</v>
      </c>
      <c r="M47" s="401">
        <v>3808</v>
      </c>
      <c r="N47" s="401">
        <v>23185</v>
      </c>
      <c r="O47" s="401">
        <v>83286</v>
      </c>
      <c r="P47" s="401">
        <v>46353</v>
      </c>
      <c r="Q47" s="397" t="s">
        <v>724</v>
      </c>
    </row>
    <row r="48" spans="1:19" ht="15" customHeight="1">
      <c r="A48" s="200">
        <v>33</v>
      </c>
      <c r="B48" s="210" t="s">
        <v>350</v>
      </c>
      <c r="C48" s="66" t="s">
        <v>692</v>
      </c>
      <c r="D48" s="401">
        <v>403944</v>
      </c>
      <c r="E48" s="401">
        <v>390058</v>
      </c>
      <c r="F48" s="401">
        <v>177582</v>
      </c>
      <c r="G48" s="401">
        <v>212477</v>
      </c>
      <c r="H48" s="401">
        <v>132248</v>
      </c>
      <c r="I48" s="401">
        <v>82043</v>
      </c>
      <c r="J48" s="401">
        <v>50205</v>
      </c>
      <c r="K48" s="401">
        <v>58223</v>
      </c>
      <c r="L48" s="401">
        <v>199588</v>
      </c>
      <c r="M48" s="401">
        <v>3777</v>
      </c>
      <c r="N48" s="401">
        <v>33538</v>
      </c>
      <c r="O48" s="401">
        <v>105254</v>
      </c>
      <c r="P48" s="401">
        <v>57018</v>
      </c>
      <c r="Q48" s="397" t="s">
        <v>711</v>
      </c>
    </row>
    <row r="49" spans="1:19" ht="15" customHeight="1">
      <c r="A49" s="200">
        <v>34</v>
      </c>
      <c r="B49" s="210" t="s">
        <v>350</v>
      </c>
      <c r="C49" s="66" t="s">
        <v>215</v>
      </c>
      <c r="D49" s="401">
        <v>385725</v>
      </c>
      <c r="E49" s="401">
        <v>373449</v>
      </c>
      <c r="F49" s="401">
        <v>178680</v>
      </c>
      <c r="G49" s="401">
        <v>194769</v>
      </c>
      <c r="H49" s="401">
        <v>129953</v>
      </c>
      <c r="I49" s="401">
        <v>83225</v>
      </c>
      <c r="J49" s="401">
        <v>46729</v>
      </c>
      <c r="K49" s="401">
        <v>64418</v>
      </c>
      <c r="L49" s="401">
        <v>179077</v>
      </c>
      <c r="M49" s="401">
        <v>2537</v>
      </c>
      <c r="N49" s="401">
        <v>28500</v>
      </c>
      <c r="O49" s="401">
        <v>97300</v>
      </c>
      <c r="P49" s="401">
        <v>50740</v>
      </c>
      <c r="Q49" s="397" t="s">
        <v>712</v>
      </c>
    </row>
    <row r="50" spans="1:19" ht="15" customHeight="1">
      <c r="A50" s="200">
        <v>35</v>
      </c>
      <c r="B50" s="210" t="s">
        <v>350</v>
      </c>
      <c r="C50" s="66" t="s">
        <v>193</v>
      </c>
      <c r="D50" s="401">
        <v>398963</v>
      </c>
      <c r="E50" s="401">
        <v>382715</v>
      </c>
      <c r="F50" s="401">
        <v>180725</v>
      </c>
      <c r="G50" s="401">
        <v>201989</v>
      </c>
      <c r="H50" s="401">
        <v>138574</v>
      </c>
      <c r="I50" s="401">
        <v>88833</v>
      </c>
      <c r="J50" s="401">
        <v>49742</v>
      </c>
      <c r="K50" s="401">
        <v>61596</v>
      </c>
      <c r="L50" s="401">
        <v>182544</v>
      </c>
      <c r="M50" s="401">
        <v>2379</v>
      </c>
      <c r="N50" s="401">
        <v>27919</v>
      </c>
      <c r="O50" s="401">
        <v>99736</v>
      </c>
      <c r="P50" s="401">
        <v>52512</v>
      </c>
      <c r="Q50" s="397" t="s">
        <v>261</v>
      </c>
    </row>
    <row r="51" spans="1:19" ht="15" customHeight="1">
      <c r="A51" s="200">
        <v>36</v>
      </c>
      <c r="B51" s="210" t="s">
        <v>350</v>
      </c>
      <c r="C51" s="66" t="s">
        <v>194</v>
      </c>
      <c r="D51" s="401">
        <v>406817</v>
      </c>
      <c r="E51" s="401">
        <v>389388</v>
      </c>
      <c r="F51" s="401">
        <v>184384</v>
      </c>
      <c r="G51" s="401">
        <v>205004</v>
      </c>
      <c r="H51" s="401">
        <v>123975</v>
      </c>
      <c r="I51" s="401">
        <v>80780</v>
      </c>
      <c r="J51" s="401">
        <v>43196</v>
      </c>
      <c r="K51" s="401">
        <v>69342</v>
      </c>
      <c r="L51" s="401">
        <v>196071</v>
      </c>
      <c r="M51" s="401">
        <v>4023</v>
      </c>
      <c r="N51" s="401">
        <v>30240</v>
      </c>
      <c r="O51" s="401">
        <v>102377</v>
      </c>
      <c r="P51" s="401">
        <v>59431</v>
      </c>
      <c r="Q51" s="397" t="s">
        <v>262</v>
      </c>
    </row>
    <row r="52" spans="1:19" ht="15" customHeight="1">
      <c r="A52" s="200">
        <v>37</v>
      </c>
      <c r="B52" s="210" t="s">
        <v>350</v>
      </c>
      <c r="C52" s="66" t="s">
        <v>195</v>
      </c>
      <c r="D52" s="401">
        <v>417736</v>
      </c>
      <c r="E52" s="401">
        <v>402386</v>
      </c>
      <c r="F52" s="401">
        <v>189650</v>
      </c>
      <c r="G52" s="401">
        <v>212736</v>
      </c>
      <c r="H52" s="401">
        <v>144969</v>
      </c>
      <c r="I52" s="401">
        <v>90801</v>
      </c>
      <c r="J52" s="401">
        <v>54169</v>
      </c>
      <c r="K52" s="401">
        <v>65101</v>
      </c>
      <c r="L52" s="401">
        <v>192316</v>
      </c>
      <c r="M52" s="401">
        <v>2681</v>
      </c>
      <c r="N52" s="401">
        <v>31068</v>
      </c>
      <c r="O52" s="401">
        <v>105773</v>
      </c>
      <c r="P52" s="401">
        <v>52795</v>
      </c>
      <c r="Q52" s="397" t="s">
        <v>263</v>
      </c>
    </row>
    <row r="53" spans="1:19" ht="15" customHeight="1">
      <c r="A53" s="200">
        <v>38</v>
      </c>
      <c r="B53" s="210" t="s">
        <v>350</v>
      </c>
      <c r="C53" s="66" t="s">
        <v>657</v>
      </c>
      <c r="D53" s="401">
        <v>416198</v>
      </c>
      <c r="E53" s="401">
        <v>400436</v>
      </c>
      <c r="F53" s="401">
        <v>194098</v>
      </c>
      <c r="G53" s="401">
        <v>206338</v>
      </c>
      <c r="H53" s="401">
        <v>129922</v>
      </c>
      <c r="I53" s="401">
        <v>92161</v>
      </c>
      <c r="J53" s="401">
        <v>37761</v>
      </c>
      <c r="K53" s="401">
        <v>72797</v>
      </c>
      <c r="L53" s="401">
        <v>197717</v>
      </c>
      <c r="M53" s="401">
        <v>3448</v>
      </c>
      <c r="N53" s="401">
        <v>25692</v>
      </c>
      <c r="O53" s="401">
        <v>108379</v>
      </c>
      <c r="P53" s="401">
        <v>60198</v>
      </c>
      <c r="Q53" s="397" t="s">
        <v>264</v>
      </c>
    </row>
    <row r="54" spans="1:19" ht="21.95" customHeight="1">
      <c r="A54" s="200">
        <v>39</v>
      </c>
      <c r="B54" s="210"/>
      <c r="C54" s="66" t="s">
        <v>349</v>
      </c>
      <c r="D54" s="401">
        <v>4219273</v>
      </c>
      <c r="E54" s="401">
        <v>4068433</v>
      </c>
      <c r="F54" s="401">
        <v>2011781</v>
      </c>
      <c r="G54" s="401">
        <v>2056651</v>
      </c>
      <c r="H54" s="401">
        <v>1437085</v>
      </c>
      <c r="I54" s="401">
        <v>942720</v>
      </c>
      <c r="J54" s="401">
        <v>494368</v>
      </c>
      <c r="K54" s="401">
        <v>730511</v>
      </c>
      <c r="L54" s="401">
        <v>1900838</v>
      </c>
      <c r="M54" s="401">
        <v>35015</v>
      </c>
      <c r="N54" s="401">
        <v>303540</v>
      </c>
      <c r="O54" s="401">
        <v>996898</v>
      </c>
      <c r="P54" s="401">
        <v>565388</v>
      </c>
      <c r="Q54" s="397" t="s">
        <v>265</v>
      </c>
    </row>
    <row r="55" spans="1:19" ht="24.95" customHeight="1">
      <c r="A55" s="199" t="s">
        <v>559</v>
      </c>
      <c r="B55" s="199"/>
      <c r="C55" s="199"/>
      <c r="D55" s="403"/>
      <c r="E55" s="403"/>
      <c r="F55" s="403"/>
      <c r="G55" s="403"/>
      <c r="H55" s="403"/>
      <c r="I55" s="403"/>
      <c r="J55" s="403"/>
      <c r="K55" s="404" t="s">
        <v>559</v>
      </c>
      <c r="M55" s="403"/>
      <c r="N55" s="403"/>
      <c r="O55" s="403"/>
      <c r="P55" s="403"/>
      <c r="Q55" s="199"/>
    </row>
    <row r="56" spans="1:19" ht="21.95" customHeight="1">
      <c r="A56" s="200" t="s">
        <v>266</v>
      </c>
      <c r="B56" s="210">
        <v>2019</v>
      </c>
      <c r="C56" s="66" t="s">
        <v>834</v>
      </c>
      <c r="D56" s="401">
        <v>55504</v>
      </c>
      <c r="E56" s="401">
        <v>55015</v>
      </c>
      <c r="F56" s="401">
        <v>34656</v>
      </c>
      <c r="G56" s="401">
        <v>20359</v>
      </c>
      <c r="H56" s="401">
        <v>20425</v>
      </c>
      <c r="I56" s="401">
        <v>15032</v>
      </c>
      <c r="J56" s="401">
        <v>5393</v>
      </c>
      <c r="K56" s="401">
        <v>8839</v>
      </c>
      <c r="L56" s="401">
        <v>25751</v>
      </c>
      <c r="M56" s="401">
        <v>468</v>
      </c>
      <c r="N56" s="401">
        <v>10317</v>
      </c>
      <c r="O56" s="401">
        <v>3754</v>
      </c>
      <c r="P56" s="401">
        <v>11212</v>
      </c>
      <c r="Q56" s="397" t="s">
        <v>266</v>
      </c>
      <c r="S56" s="27"/>
    </row>
    <row r="57" spans="1:19" ht="15" customHeight="1">
      <c r="A57" s="200" t="s">
        <v>1480</v>
      </c>
      <c r="B57" s="210" t="s">
        <v>350</v>
      </c>
      <c r="C57" s="66" t="s">
        <v>54</v>
      </c>
      <c r="D57" s="401">
        <v>54576</v>
      </c>
      <c r="E57" s="401">
        <v>53462</v>
      </c>
      <c r="F57" s="401">
        <v>30744</v>
      </c>
      <c r="G57" s="401">
        <v>22717</v>
      </c>
      <c r="H57" s="401">
        <v>19947</v>
      </c>
      <c r="I57" s="401">
        <v>15033</v>
      </c>
      <c r="J57" s="401">
        <v>4914</v>
      </c>
      <c r="K57" s="401">
        <v>11308</v>
      </c>
      <c r="L57" s="401">
        <v>22207</v>
      </c>
      <c r="M57" s="401">
        <v>563</v>
      </c>
      <c r="N57" s="401">
        <v>3840</v>
      </c>
      <c r="O57" s="401">
        <v>7306</v>
      </c>
      <c r="P57" s="401">
        <v>10498</v>
      </c>
      <c r="Q57" s="397" t="s">
        <v>1480</v>
      </c>
    </row>
    <row r="58" spans="1:19" ht="15" customHeight="1">
      <c r="A58" s="200" t="s">
        <v>1481</v>
      </c>
      <c r="B58" s="210" t="s">
        <v>350</v>
      </c>
      <c r="C58" s="66" t="s">
        <v>59</v>
      </c>
      <c r="D58" s="401">
        <v>70578</v>
      </c>
      <c r="E58" s="401">
        <v>68910</v>
      </c>
      <c r="F58" s="401">
        <v>34790</v>
      </c>
      <c r="G58" s="401">
        <v>34119</v>
      </c>
      <c r="H58" s="401">
        <v>26763</v>
      </c>
      <c r="I58" s="401">
        <v>16455</v>
      </c>
      <c r="J58" s="401">
        <v>10309</v>
      </c>
      <c r="K58" s="401">
        <v>15429</v>
      </c>
      <c r="L58" s="401">
        <v>26717</v>
      </c>
      <c r="M58" s="401">
        <v>351</v>
      </c>
      <c r="N58" s="401">
        <v>2556</v>
      </c>
      <c r="O58" s="401">
        <v>11780</v>
      </c>
      <c r="P58" s="401">
        <v>12031</v>
      </c>
      <c r="Q58" s="397" t="s">
        <v>1481</v>
      </c>
    </row>
    <row r="59" spans="1:19" ht="15" customHeight="1">
      <c r="A59" s="200" t="s">
        <v>1482</v>
      </c>
      <c r="B59" s="210" t="s">
        <v>350</v>
      </c>
      <c r="C59" s="66" t="s">
        <v>60</v>
      </c>
      <c r="D59" s="401">
        <v>78149</v>
      </c>
      <c r="E59" s="401">
        <v>76615</v>
      </c>
      <c r="F59" s="401">
        <v>36503</v>
      </c>
      <c r="G59" s="401">
        <v>40112</v>
      </c>
      <c r="H59" s="401">
        <v>24417</v>
      </c>
      <c r="I59" s="401">
        <v>16739</v>
      </c>
      <c r="J59" s="401">
        <v>7678</v>
      </c>
      <c r="K59" s="401">
        <v>14968</v>
      </c>
      <c r="L59" s="401">
        <v>37231</v>
      </c>
      <c r="M59" s="401">
        <v>295</v>
      </c>
      <c r="N59" s="401">
        <v>4501</v>
      </c>
      <c r="O59" s="401">
        <v>17225</v>
      </c>
      <c r="P59" s="401">
        <v>15210</v>
      </c>
      <c r="Q59" s="397" t="s">
        <v>1482</v>
      </c>
    </row>
    <row r="60" spans="1:19" ht="15" customHeight="1">
      <c r="A60" s="200" t="s">
        <v>1483</v>
      </c>
      <c r="B60" s="210" t="s">
        <v>350</v>
      </c>
      <c r="C60" s="66" t="s">
        <v>690</v>
      </c>
      <c r="D60" s="401">
        <v>87387</v>
      </c>
      <c r="E60" s="401">
        <v>86072</v>
      </c>
      <c r="F60" s="401">
        <v>42611</v>
      </c>
      <c r="G60" s="401">
        <v>43461</v>
      </c>
      <c r="H60" s="401">
        <v>29763</v>
      </c>
      <c r="I60" s="401">
        <v>19979</v>
      </c>
      <c r="J60" s="401">
        <v>9783</v>
      </c>
      <c r="K60" s="401">
        <v>18115</v>
      </c>
      <c r="L60" s="401">
        <v>38195</v>
      </c>
      <c r="M60" s="401">
        <v>1065</v>
      </c>
      <c r="N60" s="401">
        <v>3452</v>
      </c>
      <c r="O60" s="401">
        <v>16918</v>
      </c>
      <c r="P60" s="401">
        <v>16760</v>
      </c>
      <c r="Q60" s="397" t="s">
        <v>1483</v>
      </c>
    </row>
    <row r="61" spans="1:19" ht="15" customHeight="1">
      <c r="A61" s="200" t="s">
        <v>1484</v>
      </c>
      <c r="B61" s="210" t="s">
        <v>350</v>
      </c>
      <c r="C61" s="66" t="s">
        <v>691</v>
      </c>
      <c r="D61" s="401">
        <v>84012</v>
      </c>
      <c r="E61" s="401">
        <v>82606</v>
      </c>
      <c r="F61" s="401">
        <v>43786</v>
      </c>
      <c r="G61" s="401">
        <v>38820</v>
      </c>
      <c r="H61" s="401">
        <v>30925</v>
      </c>
      <c r="I61" s="401">
        <v>22409</v>
      </c>
      <c r="J61" s="401">
        <v>8516</v>
      </c>
      <c r="K61" s="401">
        <v>16827</v>
      </c>
      <c r="L61" s="401">
        <v>34855</v>
      </c>
      <c r="M61" s="401">
        <v>976</v>
      </c>
      <c r="N61" s="401">
        <v>3574</v>
      </c>
      <c r="O61" s="401">
        <v>14223</v>
      </c>
      <c r="P61" s="401">
        <v>16081</v>
      </c>
      <c r="Q61" s="397" t="s">
        <v>1484</v>
      </c>
    </row>
    <row r="62" spans="1:19" ht="15" customHeight="1">
      <c r="A62" s="200" t="s">
        <v>1485</v>
      </c>
      <c r="B62" s="210" t="s">
        <v>350</v>
      </c>
      <c r="C62" s="66" t="s">
        <v>692</v>
      </c>
      <c r="D62" s="401">
        <v>96807</v>
      </c>
      <c r="E62" s="401">
        <v>95334</v>
      </c>
      <c r="F62" s="401">
        <v>45199</v>
      </c>
      <c r="G62" s="401">
        <v>50135</v>
      </c>
      <c r="H62" s="401">
        <v>30603</v>
      </c>
      <c r="I62" s="401">
        <v>21765</v>
      </c>
      <c r="J62" s="401">
        <v>8838</v>
      </c>
      <c r="K62" s="401">
        <v>17367</v>
      </c>
      <c r="L62" s="401">
        <v>47364</v>
      </c>
      <c r="M62" s="401">
        <v>701</v>
      </c>
      <c r="N62" s="401">
        <v>5365</v>
      </c>
      <c r="O62" s="401">
        <v>24397</v>
      </c>
      <c r="P62" s="401">
        <v>16899</v>
      </c>
      <c r="Q62" s="397" t="s">
        <v>1485</v>
      </c>
    </row>
    <row r="63" spans="1:19" ht="15" customHeight="1">
      <c r="A63" s="200" t="s">
        <v>1486</v>
      </c>
      <c r="B63" s="210" t="s">
        <v>350</v>
      </c>
      <c r="C63" s="66" t="s">
        <v>215</v>
      </c>
      <c r="D63" s="401">
        <v>91082</v>
      </c>
      <c r="E63" s="401">
        <v>89675</v>
      </c>
      <c r="F63" s="401">
        <v>45687</v>
      </c>
      <c r="G63" s="401">
        <v>43987</v>
      </c>
      <c r="H63" s="401">
        <v>30850</v>
      </c>
      <c r="I63" s="401">
        <v>23100</v>
      </c>
      <c r="J63" s="401">
        <v>7750</v>
      </c>
      <c r="K63" s="401">
        <v>14400</v>
      </c>
      <c r="L63" s="401">
        <v>44425</v>
      </c>
      <c r="M63" s="401">
        <v>1107</v>
      </c>
      <c r="N63" s="401">
        <v>7080</v>
      </c>
      <c r="O63" s="401">
        <v>18451</v>
      </c>
      <c r="P63" s="401">
        <v>17787</v>
      </c>
      <c r="Q63" s="397" t="s">
        <v>1486</v>
      </c>
    </row>
    <row r="64" spans="1:19" ht="15" customHeight="1">
      <c r="A64" s="200" t="s">
        <v>1487</v>
      </c>
      <c r="B64" s="210" t="s">
        <v>350</v>
      </c>
      <c r="C64" s="66" t="s">
        <v>193</v>
      </c>
      <c r="D64" s="401">
        <v>90038</v>
      </c>
      <c r="E64" s="401">
        <v>87659</v>
      </c>
      <c r="F64" s="401">
        <v>41676</v>
      </c>
      <c r="G64" s="401">
        <v>45982</v>
      </c>
      <c r="H64" s="401">
        <v>27909</v>
      </c>
      <c r="I64" s="401">
        <v>21766</v>
      </c>
      <c r="J64" s="401">
        <v>6143</v>
      </c>
      <c r="K64" s="401">
        <v>14136</v>
      </c>
      <c r="L64" s="401">
        <v>45615</v>
      </c>
      <c r="M64" s="401">
        <v>1025</v>
      </c>
      <c r="N64" s="401">
        <v>4751</v>
      </c>
      <c r="O64" s="401">
        <v>21053</v>
      </c>
      <c r="P64" s="401">
        <v>18786</v>
      </c>
      <c r="Q64" s="397" t="s">
        <v>1487</v>
      </c>
    </row>
    <row r="65" spans="1:17" ht="15" customHeight="1">
      <c r="A65" s="200" t="s">
        <v>1488</v>
      </c>
      <c r="B65" s="210" t="s">
        <v>350</v>
      </c>
      <c r="C65" s="66" t="s">
        <v>194</v>
      </c>
      <c r="D65" s="401">
        <v>86082</v>
      </c>
      <c r="E65" s="401">
        <v>84710</v>
      </c>
      <c r="F65" s="401">
        <v>38917</v>
      </c>
      <c r="G65" s="401">
        <v>45793</v>
      </c>
      <c r="H65" s="401">
        <v>28328</v>
      </c>
      <c r="I65" s="401">
        <v>20250</v>
      </c>
      <c r="J65" s="401">
        <v>8078</v>
      </c>
      <c r="K65" s="401">
        <v>13099</v>
      </c>
      <c r="L65" s="401">
        <v>43283</v>
      </c>
      <c r="M65" s="401">
        <v>1565</v>
      </c>
      <c r="N65" s="401">
        <v>4004</v>
      </c>
      <c r="O65" s="401">
        <v>19609</v>
      </c>
      <c r="P65" s="401">
        <v>18106</v>
      </c>
      <c r="Q65" s="397" t="s">
        <v>1488</v>
      </c>
    </row>
    <row r="66" spans="1:17" ht="15" customHeight="1">
      <c r="A66" s="200" t="s">
        <v>1489</v>
      </c>
      <c r="B66" s="210" t="s">
        <v>350</v>
      </c>
      <c r="C66" s="66" t="s">
        <v>195</v>
      </c>
      <c r="D66" s="401">
        <v>91214</v>
      </c>
      <c r="E66" s="401">
        <v>89956</v>
      </c>
      <c r="F66" s="401">
        <v>41486</v>
      </c>
      <c r="G66" s="401">
        <v>48470</v>
      </c>
      <c r="H66" s="401">
        <v>32358</v>
      </c>
      <c r="I66" s="401">
        <v>23982</v>
      </c>
      <c r="J66" s="401">
        <v>8376</v>
      </c>
      <c r="K66" s="401">
        <v>13034</v>
      </c>
      <c r="L66" s="401">
        <v>44564</v>
      </c>
      <c r="M66" s="401">
        <v>416</v>
      </c>
      <c r="N66" s="401">
        <v>4054</v>
      </c>
      <c r="O66" s="401">
        <v>21482</v>
      </c>
      <c r="P66" s="401">
        <v>18612</v>
      </c>
      <c r="Q66" s="397" t="s">
        <v>1489</v>
      </c>
    </row>
    <row r="67" spans="1:17" ht="15" customHeight="1">
      <c r="A67" s="200" t="s">
        <v>1490</v>
      </c>
      <c r="B67" s="210" t="s">
        <v>350</v>
      </c>
      <c r="C67" s="66" t="s">
        <v>657</v>
      </c>
      <c r="D67" s="401">
        <v>81748</v>
      </c>
      <c r="E67" s="401">
        <v>80996</v>
      </c>
      <c r="F67" s="401">
        <v>40336</v>
      </c>
      <c r="G67" s="401">
        <v>40660</v>
      </c>
      <c r="H67" s="401">
        <v>29450</v>
      </c>
      <c r="I67" s="401">
        <v>21393</v>
      </c>
      <c r="J67" s="401">
        <v>8057</v>
      </c>
      <c r="K67" s="401">
        <v>14159</v>
      </c>
      <c r="L67" s="401">
        <v>37387</v>
      </c>
      <c r="M67" s="401">
        <v>945</v>
      </c>
      <c r="N67" s="401">
        <v>3839</v>
      </c>
      <c r="O67" s="401">
        <v>13749</v>
      </c>
      <c r="P67" s="401">
        <v>18853</v>
      </c>
      <c r="Q67" s="397" t="s">
        <v>1490</v>
      </c>
    </row>
    <row r="68" spans="1:17" ht="21.95" customHeight="1">
      <c r="A68" s="200" t="s">
        <v>1491</v>
      </c>
      <c r="B68" s="210"/>
      <c r="C68" s="66" t="s">
        <v>349</v>
      </c>
      <c r="D68" s="401">
        <v>967177</v>
      </c>
      <c r="E68" s="401">
        <v>951010</v>
      </c>
      <c r="F68" s="401">
        <v>476391</v>
      </c>
      <c r="G68" s="401">
        <v>474615</v>
      </c>
      <c r="H68" s="401">
        <v>331738</v>
      </c>
      <c r="I68" s="401">
        <v>237903</v>
      </c>
      <c r="J68" s="401">
        <v>93835</v>
      </c>
      <c r="K68" s="401">
        <v>171681</v>
      </c>
      <c r="L68" s="401">
        <v>447594</v>
      </c>
      <c r="M68" s="401">
        <v>9477</v>
      </c>
      <c r="N68" s="401">
        <v>57333</v>
      </c>
      <c r="O68" s="401">
        <v>189947</v>
      </c>
      <c r="P68" s="401">
        <v>190835</v>
      </c>
      <c r="Q68" s="397" t="s">
        <v>1491</v>
      </c>
    </row>
    <row r="69" spans="1:17" ht="15" customHeight="1">
      <c r="A69" s="210"/>
      <c r="B69" s="66"/>
      <c r="C69" s="66"/>
      <c r="D69" s="403"/>
      <c r="E69" s="403"/>
      <c r="F69" s="403"/>
      <c r="G69" s="403"/>
      <c r="H69" s="403"/>
      <c r="I69" s="403"/>
      <c r="J69" s="403"/>
      <c r="K69" s="403"/>
      <c r="L69" s="210"/>
      <c r="M69" s="403"/>
      <c r="N69" s="403"/>
      <c r="O69" s="403"/>
      <c r="P69" s="403"/>
      <c r="Q69" s="397"/>
    </row>
    <row r="70" spans="1:17" s="26" customFormat="1" ht="15.95" customHeight="1">
      <c r="A70" s="632" t="s">
        <v>1757</v>
      </c>
      <c r="B70" s="177"/>
      <c r="C70" s="177"/>
      <c r="D70" s="177"/>
      <c r="E70" s="177"/>
      <c r="F70" s="177"/>
      <c r="G70" s="177"/>
      <c r="H70" s="177"/>
      <c r="I70" s="177"/>
      <c r="J70" s="177"/>
      <c r="K70" s="632" t="s">
        <v>1757</v>
      </c>
      <c r="M70" s="632"/>
      <c r="N70" s="632"/>
      <c r="O70" s="632"/>
      <c r="P70" s="632"/>
      <c r="Q70" s="632"/>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3" customWidth="1"/>
    <col min="2" max="2" width="5.42578125" style="633" customWidth="1"/>
    <col min="3" max="3" width="16.140625" style="633" customWidth="1"/>
    <col min="4" max="4" width="15.7109375" style="633" customWidth="1"/>
    <col min="5" max="10" width="15.5703125" style="633" customWidth="1"/>
    <col min="11" max="16" width="20.7109375" style="633" customWidth="1"/>
    <col min="17" max="17" width="6.7109375" style="633" customWidth="1"/>
    <col min="18" max="16384" width="11.42578125" style="633"/>
  </cols>
  <sheetData>
    <row r="1" spans="1:19" s="1058" customFormat="1" ht="15" customHeight="1">
      <c r="A1" s="1061" t="s">
        <v>1777</v>
      </c>
    </row>
    <row r="2" spans="1:19" ht="15" customHeight="1">
      <c r="A2" s="199" t="s">
        <v>727</v>
      </c>
      <c r="K2" s="199" t="s">
        <v>727</v>
      </c>
    </row>
    <row r="3" spans="1:19" ht="15" customHeight="1">
      <c r="A3" s="632" t="s">
        <v>6</v>
      </c>
      <c r="B3" s="632"/>
      <c r="C3" s="632"/>
      <c r="D3" s="632"/>
      <c r="E3" s="632"/>
      <c r="F3" s="632"/>
      <c r="G3" s="632"/>
      <c r="H3" s="632"/>
      <c r="I3" s="632"/>
      <c r="J3" s="632"/>
      <c r="K3" s="632" t="s">
        <v>6</v>
      </c>
      <c r="M3" s="632"/>
      <c r="N3" s="632"/>
      <c r="O3" s="632"/>
      <c r="P3" s="632"/>
      <c r="Q3" s="632"/>
    </row>
    <row r="4" spans="1:19" ht="15" customHeight="1">
      <c r="A4" s="632" t="s">
        <v>1492</v>
      </c>
      <c r="B4" s="632"/>
      <c r="C4" s="632"/>
      <c r="D4" s="632"/>
      <c r="E4" s="632"/>
      <c r="F4" s="632"/>
      <c r="G4" s="632"/>
      <c r="H4" s="632"/>
      <c r="I4" s="632"/>
      <c r="J4" s="632"/>
      <c r="K4" s="632" t="s">
        <v>1493</v>
      </c>
      <c r="M4" s="632"/>
      <c r="N4" s="632"/>
      <c r="O4" s="632"/>
      <c r="P4" s="632"/>
      <c r="Q4" s="632"/>
    </row>
    <row r="5" spans="1:19" ht="15" customHeight="1">
      <c r="A5" s="210" t="s">
        <v>1282</v>
      </c>
      <c r="B5" s="632"/>
      <c r="C5" s="632"/>
      <c r="D5" s="632"/>
      <c r="E5" s="632"/>
      <c r="F5" s="632"/>
      <c r="G5" s="632"/>
      <c r="H5" s="632"/>
      <c r="I5" s="632"/>
      <c r="J5" s="632"/>
      <c r="K5" s="210" t="s">
        <v>1282</v>
      </c>
      <c r="M5" s="632"/>
      <c r="N5" s="632"/>
      <c r="O5" s="632"/>
      <c r="P5" s="632"/>
      <c r="Q5" s="632"/>
    </row>
    <row r="6" spans="1:19" ht="15" customHeight="1">
      <c r="A6" s="632" t="s">
        <v>660</v>
      </c>
      <c r="B6" s="632"/>
      <c r="C6" s="632"/>
      <c r="D6" s="632"/>
      <c r="E6" s="632"/>
      <c r="F6" s="632"/>
      <c r="G6" s="632"/>
      <c r="H6" s="632"/>
      <c r="I6" s="632"/>
      <c r="J6" s="632"/>
      <c r="K6" s="632" t="s">
        <v>660</v>
      </c>
      <c r="M6" s="632"/>
      <c r="N6" s="632"/>
      <c r="O6" s="632"/>
      <c r="P6" s="632"/>
      <c r="Q6" s="632"/>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48" t="s">
        <v>267</v>
      </c>
      <c r="B8" s="1157" t="s">
        <v>674</v>
      </c>
      <c r="C8" s="1148"/>
      <c r="D8" s="1250" t="s">
        <v>421</v>
      </c>
      <c r="E8" s="1242" t="s">
        <v>1495</v>
      </c>
      <c r="F8" s="1243"/>
      <c r="G8" s="1243"/>
      <c r="H8" s="1242" t="s">
        <v>675</v>
      </c>
      <c r="I8" s="1243"/>
      <c r="J8" s="1252"/>
      <c r="K8" s="1245" t="s">
        <v>38</v>
      </c>
      <c r="L8" s="1243" t="s">
        <v>435</v>
      </c>
      <c r="M8" s="1243"/>
      <c r="N8" s="1243"/>
      <c r="O8" s="1243"/>
      <c r="P8" s="1244"/>
      <c r="Q8" s="1157" t="s">
        <v>267</v>
      </c>
    </row>
    <row r="9" spans="1:19" s="66" customFormat="1" ht="15.75" customHeight="1">
      <c r="A9" s="1137"/>
      <c r="B9" s="1139"/>
      <c r="C9" s="1137"/>
      <c r="D9" s="1233"/>
      <c r="E9" s="1232" t="s">
        <v>539</v>
      </c>
      <c r="F9" s="201" t="s">
        <v>522</v>
      </c>
      <c r="G9" s="202"/>
      <c r="H9" s="1233" t="s">
        <v>654</v>
      </c>
      <c r="I9" s="1235" t="s">
        <v>323</v>
      </c>
      <c r="J9" s="1238" t="s">
        <v>989</v>
      </c>
      <c r="K9" s="1240"/>
      <c r="L9" s="1239" t="s">
        <v>654</v>
      </c>
      <c r="M9" s="1242" t="s">
        <v>617</v>
      </c>
      <c r="N9" s="1243"/>
      <c r="O9" s="1243"/>
      <c r="P9" s="1244"/>
      <c r="Q9" s="1139"/>
    </row>
    <row r="10" spans="1:19" s="66" customFormat="1" ht="15.75" customHeight="1">
      <c r="A10" s="1137"/>
      <c r="B10" s="1139"/>
      <c r="C10" s="1137"/>
      <c r="D10" s="1233"/>
      <c r="E10" s="1233"/>
      <c r="F10" s="1232" t="s">
        <v>323</v>
      </c>
      <c r="G10" s="1232" t="s">
        <v>989</v>
      </c>
      <c r="H10" s="1233"/>
      <c r="I10" s="1236"/>
      <c r="J10" s="1236"/>
      <c r="K10" s="1240"/>
      <c r="L10" s="1240"/>
      <c r="M10" s="1247" t="s">
        <v>770</v>
      </c>
      <c r="N10" s="1247" t="s">
        <v>754</v>
      </c>
      <c r="O10" s="1239" t="s">
        <v>865</v>
      </c>
      <c r="P10" s="1248" t="s">
        <v>755</v>
      </c>
      <c r="Q10" s="1139"/>
    </row>
    <row r="11" spans="1:19" s="66" customFormat="1" ht="15.75" customHeight="1">
      <c r="A11" s="1137"/>
      <c r="B11" s="1139"/>
      <c r="C11" s="1137"/>
      <c r="D11" s="1233"/>
      <c r="E11" s="1233"/>
      <c r="F11" s="1233"/>
      <c r="G11" s="1233"/>
      <c r="H11" s="1233"/>
      <c r="I11" s="1236"/>
      <c r="J11" s="1236"/>
      <c r="K11" s="1240"/>
      <c r="L11" s="1240"/>
      <c r="M11" s="1233"/>
      <c r="N11" s="1233"/>
      <c r="O11" s="1240"/>
      <c r="P11" s="1235"/>
      <c r="Q11" s="1139"/>
    </row>
    <row r="12" spans="1:19" s="66" customFormat="1" ht="15.75" customHeight="1">
      <c r="A12" s="1138"/>
      <c r="B12" s="1140"/>
      <c r="C12" s="1138"/>
      <c r="D12" s="1251"/>
      <c r="E12" s="1234"/>
      <c r="F12" s="1234"/>
      <c r="G12" s="1234"/>
      <c r="H12" s="1234"/>
      <c r="I12" s="1237"/>
      <c r="J12" s="1237"/>
      <c r="K12" s="1246"/>
      <c r="L12" s="1241"/>
      <c r="M12" s="1234"/>
      <c r="N12" s="1234"/>
      <c r="O12" s="1241"/>
      <c r="P12" s="1249"/>
      <c r="Q12" s="1140"/>
    </row>
    <row r="13" spans="1:19" ht="24.95" customHeight="1">
      <c r="A13" s="210" t="s">
        <v>560</v>
      </c>
      <c r="B13" s="634"/>
      <c r="C13" s="634"/>
      <c r="D13" s="634"/>
      <c r="E13" s="634"/>
      <c r="F13" s="634"/>
      <c r="G13" s="634"/>
      <c r="H13" s="634"/>
      <c r="I13" s="634"/>
      <c r="J13" s="634"/>
      <c r="K13" s="635" t="s">
        <v>560</v>
      </c>
      <c r="M13" s="635"/>
      <c r="N13" s="635"/>
      <c r="O13" s="635"/>
      <c r="P13" s="635"/>
      <c r="Q13" s="635"/>
    </row>
    <row r="14" spans="1:19" ht="21.95" customHeight="1">
      <c r="A14" s="200" t="s">
        <v>756</v>
      </c>
      <c r="B14" s="210">
        <v>2019</v>
      </c>
      <c r="C14" s="66" t="s">
        <v>834</v>
      </c>
      <c r="D14" s="401">
        <v>264764</v>
      </c>
      <c r="E14" s="401">
        <v>262440</v>
      </c>
      <c r="F14" s="401">
        <v>139486</v>
      </c>
      <c r="G14" s="401">
        <v>122954</v>
      </c>
      <c r="H14" s="401">
        <v>140878</v>
      </c>
      <c r="I14" s="401">
        <v>73958</v>
      </c>
      <c r="J14" s="401">
        <v>66920</v>
      </c>
      <c r="K14" s="401">
        <v>32092</v>
      </c>
      <c r="L14" s="401">
        <v>89470</v>
      </c>
      <c r="M14" s="401">
        <v>1454</v>
      </c>
      <c r="N14" s="401">
        <v>31982</v>
      </c>
      <c r="O14" s="401">
        <v>25220</v>
      </c>
      <c r="P14" s="401">
        <v>30814</v>
      </c>
      <c r="Q14" s="397" t="s">
        <v>756</v>
      </c>
      <c r="S14" s="27"/>
    </row>
    <row r="15" spans="1:19" ht="15" customHeight="1">
      <c r="A15" s="200" t="s">
        <v>902</v>
      </c>
      <c r="B15" s="210" t="s">
        <v>350</v>
      </c>
      <c r="C15" s="66" t="s">
        <v>54</v>
      </c>
      <c r="D15" s="401">
        <v>293024</v>
      </c>
      <c r="E15" s="401">
        <v>289788</v>
      </c>
      <c r="F15" s="401">
        <v>155386</v>
      </c>
      <c r="G15" s="401">
        <v>134402</v>
      </c>
      <c r="H15" s="401">
        <v>149699</v>
      </c>
      <c r="I15" s="401">
        <v>87030</v>
      </c>
      <c r="J15" s="401">
        <v>62669</v>
      </c>
      <c r="K15" s="401">
        <v>44402</v>
      </c>
      <c r="L15" s="401">
        <v>95687</v>
      </c>
      <c r="M15" s="401">
        <v>1566</v>
      </c>
      <c r="N15" s="401">
        <v>22388</v>
      </c>
      <c r="O15" s="401">
        <v>36339</v>
      </c>
      <c r="P15" s="401">
        <v>35395</v>
      </c>
      <c r="Q15" s="397" t="s">
        <v>902</v>
      </c>
    </row>
    <row r="16" spans="1:19" ht="15" customHeight="1">
      <c r="A16" s="200" t="s">
        <v>903</v>
      </c>
      <c r="B16" s="210" t="s">
        <v>350</v>
      </c>
      <c r="C16" s="66" t="s">
        <v>59</v>
      </c>
      <c r="D16" s="401">
        <v>437519</v>
      </c>
      <c r="E16" s="401">
        <v>434052</v>
      </c>
      <c r="F16" s="401">
        <v>219680</v>
      </c>
      <c r="G16" s="401">
        <v>214372</v>
      </c>
      <c r="H16" s="401">
        <v>226522</v>
      </c>
      <c r="I16" s="401">
        <v>136996</v>
      </c>
      <c r="J16" s="401">
        <v>89526</v>
      </c>
      <c r="K16" s="401">
        <v>54865</v>
      </c>
      <c r="L16" s="401">
        <v>152665</v>
      </c>
      <c r="M16" s="401">
        <v>2011</v>
      </c>
      <c r="N16" s="401">
        <v>25808</v>
      </c>
      <c r="O16" s="401">
        <v>64619</v>
      </c>
      <c r="P16" s="401">
        <v>60227</v>
      </c>
      <c r="Q16" s="397" t="s">
        <v>903</v>
      </c>
    </row>
    <row r="17" spans="1:19" ht="15" customHeight="1">
      <c r="A17" s="200" t="s">
        <v>904</v>
      </c>
      <c r="B17" s="210" t="s">
        <v>350</v>
      </c>
      <c r="C17" s="66" t="s">
        <v>60</v>
      </c>
      <c r="D17" s="401">
        <v>462770</v>
      </c>
      <c r="E17" s="401">
        <v>459291</v>
      </c>
      <c r="F17" s="401">
        <v>196979</v>
      </c>
      <c r="G17" s="401">
        <v>262312</v>
      </c>
      <c r="H17" s="401">
        <v>207911</v>
      </c>
      <c r="I17" s="401">
        <v>103970</v>
      </c>
      <c r="J17" s="401">
        <v>103941</v>
      </c>
      <c r="K17" s="401">
        <v>56830</v>
      </c>
      <c r="L17" s="401">
        <v>194550</v>
      </c>
      <c r="M17" s="401">
        <v>2495</v>
      </c>
      <c r="N17" s="401">
        <v>33683</v>
      </c>
      <c r="O17" s="401">
        <v>89960</v>
      </c>
      <c r="P17" s="401">
        <v>68411</v>
      </c>
      <c r="Q17" s="397" t="s">
        <v>904</v>
      </c>
    </row>
    <row r="18" spans="1:19" ht="15" customHeight="1">
      <c r="A18" s="200" t="s">
        <v>905</v>
      </c>
      <c r="B18" s="210" t="s">
        <v>350</v>
      </c>
      <c r="C18" s="66" t="s">
        <v>690</v>
      </c>
      <c r="D18" s="401">
        <v>531533</v>
      </c>
      <c r="E18" s="401">
        <v>527888</v>
      </c>
      <c r="F18" s="401">
        <v>238568</v>
      </c>
      <c r="G18" s="401">
        <v>289320</v>
      </c>
      <c r="H18" s="401">
        <v>235289</v>
      </c>
      <c r="I18" s="401">
        <v>125059</v>
      </c>
      <c r="J18" s="401">
        <v>110230</v>
      </c>
      <c r="K18" s="401">
        <v>72641</v>
      </c>
      <c r="L18" s="401">
        <v>219958</v>
      </c>
      <c r="M18" s="401">
        <v>2382</v>
      </c>
      <c r="N18" s="401">
        <v>38486</v>
      </c>
      <c r="O18" s="401">
        <v>103012</v>
      </c>
      <c r="P18" s="401">
        <v>76078</v>
      </c>
      <c r="Q18" s="397" t="s">
        <v>905</v>
      </c>
    </row>
    <row r="19" spans="1:19" ht="15" customHeight="1">
      <c r="A19" s="200" t="s">
        <v>906</v>
      </c>
      <c r="B19" s="210" t="s">
        <v>350</v>
      </c>
      <c r="C19" s="66" t="s">
        <v>691</v>
      </c>
      <c r="D19" s="401">
        <v>538809</v>
      </c>
      <c r="E19" s="401">
        <v>533836</v>
      </c>
      <c r="F19" s="401">
        <v>233567</v>
      </c>
      <c r="G19" s="401">
        <v>300269</v>
      </c>
      <c r="H19" s="401">
        <v>247718</v>
      </c>
      <c r="I19" s="401">
        <v>134289</v>
      </c>
      <c r="J19" s="401">
        <v>113429</v>
      </c>
      <c r="K19" s="401">
        <v>61555</v>
      </c>
      <c r="L19" s="401">
        <v>224563</v>
      </c>
      <c r="M19" s="401">
        <v>3066</v>
      </c>
      <c r="N19" s="401">
        <v>34657</v>
      </c>
      <c r="O19" s="401">
        <v>107478</v>
      </c>
      <c r="P19" s="401">
        <v>79362</v>
      </c>
      <c r="Q19" s="397" t="s">
        <v>906</v>
      </c>
    </row>
    <row r="20" spans="1:19" ht="15" customHeight="1">
      <c r="A20" s="200" t="s">
        <v>907</v>
      </c>
      <c r="B20" s="210" t="s">
        <v>350</v>
      </c>
      <c r="C20" s="66" t="s">
        <v>692</v>
      </c>
      <c r="D20" s="401">
        <v>561246</v>
      </c>
      <c r="E20" s="401">
        <v>556799</v>
      </c>
      <c r="F20" s="401">
        <v>234229</v>
      </c>
      <c r="G20" s="401">
        <v>322570</v>
      </c>
      <c r="H20" s="401">
        <v>269145</v>
      </c>
      <c r="I20" s="401">
        <v>134285</v>
      </c>
      <c r="J20" s="401">
        <v>134860</v>
      </c>
      <c r="K20" s="401">
        <v>59920</v>
      </c>
      <c r="L20" s="401">
        <v>227733</v>
      </c>
      <c r="M20" s="401">
        <v>3153</v>
      </c>
      <c r="N20" s="401">
        <v>36871</v>
      </c>
      <c r="O20" s="401">
        <v>117998</v>
      </c>
      <c r="P20" s="401">
        <v>69711</v>
      </c>
      <c r="Q20" s="397" t="s">
        <v>907</v>
      </c>
    </row>
    <row r="21" spans="1:19" ht="15" customHeight="1">
      <c r="A21" s="200" t="s">
        <v>908</v>
      </c>
      <c r="B21" s="210" t="s">
        <v>350</v>
      </c>
      <c r="C21" s="66" t="s">
        <v>215</v>
      </c>
      <c r="D21" s="401">
        <v>576769</v>
      </c>
      <c r="E21" s="401">
        <v>573406</v>
      </c>
      <c r="F21" s="401">
        <v>247080</v>
      </c>
      <c r="G21" s="401">
        <v>326325</v>
      </c>
      <c r="H21" s="401">
        <v>261522</v>
      </c>
      <c r="I21" s="401">
        <v>137196</v>
      </c>
      <c r="J21" s="401">
        <v>124327</v>
      </c>
      <c r="K21" s="401">
        <v>61264</v>
      </c>
      <c r="L21" s="401">
        <v>250619</v>
      </c>
      <c r="M21" s="401">
        <v>3470</v>
      </c>
      <c r="N21" s="401">
        <v>45150</v>
      </c>
      <c r="O21" s="401">
        <v>123028</v>
      </c>
      <c r="P21" s="401">
        <v>78971</v>
      </c>
      <c r="Q21" s="397" t="s">
        <v>908</v>
      </c>
    </row>
    <row r="22" spans="1:19" ht="15" customHeight="1">
      <c r="A22" s="200" t="s">
        <v>909</v>
      </c>
      <c r="B22" s="210" t="s">
        <v>350</v>
      </c>
      <c r="C22" s="66" t="s">
        <v>193</v>
      </c>
      <c r="D22" s="401">
        <v>594565</v>
      </c>
      <c r="E22" s="401">
        <v>590839</v>
      </c>
      <c r="F22" s="401">
        <v>253206</v>
      </c>
      <c r="G22" s="401">
        <v>337633</v>
      </c>
      <c r="H22" s="401">
        <v>283511</v>
      </c>
      <c r="I22" s="401">
        <v>148671</v>
      </c>
      <c r="J22" s="401">
        <v>134840</v>
      </c>
      <c r="K22" s="401">
        <v>62562</v>
      </c>
      <c r="L22" s="401">
        <v>244766</v>
      </c>
      <c r="M22" s="401">
        <v>3371</v>
      </c>
      <c r="N22" s="401">
        <v>38601</v>
      </c>
      <c r="O22" s="401">
        <v>125978</v>
      </c>
      <c r="P22" s="401">
        <v>76816</v>
      </c>
      <c r="Q22" s="397" t="s">
        <v>909</v>
      </c>
    </row>
    <row r="23" spans="1:19" ht="15" customHeight="1">
      <c r="A23" s="200" t="s">
        <v>471</v>
      </c>
      <c r="B23" s="210" t="s">
        <v>350</v>
      </c>
      <c r="C23" s="66" t="s">
        <v>194</v>
      </c>
      <c r="D23" s="401">
        <v>587265</v>
      </c>
      <c r="E23" s="401">
        <v>583159</v>
      </c>
      <c r="F23" s="401">
        <v>260508</v>
      </c>
      <c r="G23" s="401">
        <v>322651</v>
      </c>
      <c r="H23" s="401">
        <v>281627</v>
      </c>
      <c r="I23" s="401">
        <v>148400</v>
      </c>
      <c r="J23" s="401">
        <v>133227</v>
      </c>
      <c r="K23" s="401">
        <v>65236</v>
      </c>
      <c r="L23" s="401">
        <v>236296</v>
      </c>
      <c r="M23" s="401">
        <v>3125</v>
      </c>
      <c r="N23" s="401">
        <v>43747</v>
      </c>
      <c r="O23" s="401">
        <v>112325</v>
      </c>
      <c r="P23" s="401">
        <v>77100</v>
      </c>
      <c r="Q23" s="397" t="s">
        <v>471</v>
      </c>
    </row>
    <row r="24" spans="1:19" ht="15" customHeight="1">
      <c r="A24" s="200" t="s">
        <v>472</v>
      </c>
      <c r="B24" s="210" t="s">
        <v>350</v>
      </c>
      <c r="C24" s="66" t="s">
        <v>195</v>
      </c>
      <c r="D24" s="401">
        <v>625769</v>
      </c>
      <c r="E24" s="401">
        <v>621179</v>
      </c>
      <c r="F24" s="401">
        <v>248117</v>
      </c>
      <c r="G24" s="401">
        <v>373063</v>
      </c>
      <c r="H24" s="401">
        <v>301040</v>
      </c>
      <c r="I24" s="401">
        <v>146696</v>
      </c>
      <c r="J24" s="401">
        <v>154344</v>
      </c>
      <c r="K24" s="401">
        <v>63697</v>
      </c>
      <c r="L24" s="401">
        <v>256442</v>
      </c>
      <c r="M24" s="401">
        <v>2675</v>
      </c>
      <c r="N24" s="401">
        <v>35049</v>
      </c>
      <c r="O24" s="401">
        <v>133915</v>
      </c>
      <c r="P24" s="401">
        <v>84803</v>
      </c>
      <c r="Q24" s="397" t="s">
        <v>472</v>
      </c>
    </row>
    <row r="25" spans="1:19" ht="15" customHeight="1">
      <c r="A25" s="200" t="s">
        <v>473</v>
      </c>
      <c r="B25" s="210" t="s">
        <v>350</v>
      </c>
      <c r="C25" s="66" t="s">
        <v>657</v>
      </c>
      <c r="D25" s="401">
        <v>563277</v>
      </c>
      <c r="E25" s="401">
        <v>557952</v>
      </c>
      <c r="F25" s="401">
        <v>247842</v>
      </c>
      <c r="G25" s="401">
        <v>310110</v>
      </c>
      <c r="H25" s="401">
        <v>284745</v>
      </c>
      <c r="I25" s="401">
        <v>137819</v>
      </c>
      <c r="J25" s="401">
        <v>146926</v>
      </c>
      <c r="K25" s="401">
        <v>60694</v>
      </c>
      <c r="L25" s="401">
        <v>212513</v>
      </c>
      <c r="M25" s="401">
        <v>3294</v>
      </c>
      <c r="N25" s="401">
        <v>46034</v>
      </c>
      <c r="O25" s="401">
        <v>79442</v>
      </c>
      <c r="P25" s="401">
        <v>83743</v>
      </c>
      <c r="Q25" s="397" t="s">
        <v>473</v>
      </c>
    </row>
    <row r="26" spans="1:19" ht="21.95" customHeight="1">
      <c r="A26" s="200" t="s">
        <v>447</v>
      </c>
      <c r="B26" s="210"/>
      <c r="C26" s="66" t="s">
        <v>349</v>
      </c>
      <c r="D26" s="401">
        <v>6037310</v>
      </c>
      <c r="E26" s="401">
        <v>5990629</v>
      </c>
      <c r="F26" s="401">
        <v>2674648</v>
      </c>
      <c r="G26" s="401">
        <v>3315981</v>
      </c>
      <c r="H26" s="401">
        <v>2889607</v>
      </c>
      <c r="I26" s="401">
        <v>1514369</v>
      </c>
      <c r="J26" s="401">
        <v>1375239</v>
      </c>
      <c r="K26" s="401">
        <v>695758</v>
      </c>
      <c r="L26" s="401">
        <v>2405262</v>
      </c>
      <c r="M26" s="401">
        <v>32062</v>
      </c>
      <c r="N26" s="401">
        <v>432456</v>
      </c>
      <c r="O26" s="401">
        <v>1119314</v>
      </c>
      <c r="P26" s="401">
        <v>821431</v>
      </c>
      <c r="Q26" s="397" t="s">
        <v>447</v>
      </c>
    </row>
    <row r="27" spans="1:19" ht="24.95" customHeight="1">
      <c r="A27" s="199" t="s">
        <v>561</v>
      </c>
      <c r="B27" s="200"/>
      <c r="C27" s="200"/>
      <c r="D27" s="403"/>
      <c r="E27" s="403"/>
      <c r="F27" s="403"/>
      <c r="G27" s="403"/>
      <c r="H27" s="403"/>
      <c r="I27" s="403"/>
      <c r="J27" s="403"/>
      <c r="K27" s="404" t="s">
        <v>561</v>
      </c>
      <c r="M27" s="403"/>
      <c r="N27" s="403"/>
      <c r="O27" s="403"/>
      <c r="P27" s="403"/>
      <c r="Q27" s="199"/>
    </row>
    <row r="28" spans="1:19" ht="21.95" customHeight="1">
      <c r="A28" s="200" t="s">
        <v>289</v>
      </c>
      <c r="B28" s="210">
        <v>2019</v>
      </c>
      <c r="C28" s="66" t="s">
        <v>834</v>
      </c>
      <c r="D28" s="401">
        <v>102607</v>
      </c>
      <c r="E28" s="401">
        <v>101591</v>
      </c>
      <c r="F28" s="401">
        <v>48466</v>
      </c>
      <c r="G28" s="401">
        <v>53125</v>
      </c>
      <c r="H28" s="401">
        <v>54976</v>
      </c>
      <c r="I28" s="401">
        <v>23638</v>
      </c>
      <c r="J28" s="401">
        <v>31338</v>
      </c>
      <c r="K28" s="401">
        <v>19402</v>
      </c>
      <c r="L28" s="401">
        <v>27213</v>
      </c>
      <c r="M28" s="401">
        <v>918</v>
      </c>
      <c r="N28" s="401">
        <v>4508</v>
      </c>
      <c r="O28" s="401">
        <v>10757</v>
      </c>
      <c r="P28" s="401">
        <v>11030</v>
      </c>
      <c r="Q28" s="397" t="s">
        <v>289</v>
      </c>
      <c r="S28" s="27"/>
    </row>
    <row r="29" spans="1:19" ht="15" customHeight="1">
      <c r="A29" s="200" t="s">
        <v>292</v>
      </c>
      <c r="B29" s="210" t="s">
        <v>350</v>
      </c>
      <c r="C29" s="66" t="s">
        <v>54</v>
      </c>
      <c r="D29" s="401">
        <v>135668</v>
      </c>
      <c r="E29" s="401">
        <v>134357</v>
      </c>
      <c r="F29" s="401">
        <v>56697</v>
      </c>
      <c r="G29" s="401">
        <v>77661</v>
      </c>
      <c r="H29" s="401">
        <v>67536</v>
      </c>
      <c r="I29" s="401">
        <v>27548</v>
      </c>
      <c r="J29" s="401">
        <v>39989</v>
      </c>
      <c r="K29" s="401">
        <v>23298</v>
      </c>
      <c r="L29" s="401">
        <v>43523</v>
      </c>
      <c r="M29" s="401">
        <v>1096</v>
      </c>
      <c r="N29" s="401">
        <v>4755</v>
      </c>
      <c r="O29" s="401">
        <v>22997</v>
      </c>
      <c r="P29" s="401">
        <v>14675</v>
      </c>
      <c r="Q29" s="397" t="s">
        <v>292</v>
      </c>
    </row>
    <row r="30" spans="1:19" ht="15" customHeight="1">
      <c r="A30" s="200" t="s">
        <v>293</v>
      </c>
      <c r="B30" s="210" t="s">
        <v>350</v>
      </c>
      <c r="C30" s="66" t="s">
        <v>59</v>
      </c>
      <c r="D30" s="401">
        <v>197046</v>
      </c>
      <c r="E30" s="401">
        <v>195110</v>
      </c>
      <c r="F30" s="401">
        <v>75826</v>
      </c>
      <c r="G30" s="401">
        <v>119284</v>
      </c>
      <c r="H30" s="401">
        <v>97803</v>
      </c>
      <c r="I30" s="401">
        <v>36129</v>
      </c>
      <c r="J30" s="401">
        <v>61673</v>
      </c>
      <c r="K30" s="401">
        <v>30494</v>
      </c>
      <c r="L30" s="401">
        <v>66814</v>
      </c>
      <c r="M30" s="401">
        <v>1951</v>
      </c>
      <c r="N30" s="401">
        <v>7252</v>
      </c>
      <c r="O30" s="401">
        <v>36721</v>
      </c>
      <c r="P30" s="401">
        <v>20890</v>
      </c>
      <c r="Q30" s="397" t="s">
        <v>293</v>
      </c>
    </row>
    <row r="31" spans="1:19" ht="15" customHeight="1">
      <c r="A31" s="200" t="s">
        <v>294</v>
      </c>
      <c r="B31" s="210" t="s">
        <v>350</v>
      </c>
      <c r="C31" s="66" t="s">
        <v>60</v>
      </c>
      <c r="D31" s="401">
        <v>217109</v>
      </c>
      <c r="E31" s="401">
        <v>214906</v>
      </c>
      <c r="F31" s="401">
        <v>75821</v>
      </c>
      <c r="G31" s="401">
        <v>139085</v>
      </c>
      <c r="H31" s="401">
        <v>100200</v>
      </c>
      <c r="I31" s="401">
        <v>32963</v>
      </c>
      <c r="J31" s="401">
        <v>67237</v>
      </c>
      <c r="K31" s="401">
        <v>33995</v>
      </c>
      <c r="L31" s="401">
        <v>80710</v>
      </c>
      <c r="M31" s="401">
        <v>1575</v>
      </c>
      <c r="N31" s="401">
        <v>7287</v>
      </c>
      <c r="O31" s="401">
        <v>46989</v>
      </c>
      <c r="P31" s="401">
        <v>24859</v>
      </c>
      <c r="Q31" s="397" t="s">
        <v>294</v>
      </c>
    </row>
    <row r="32" spans="1:19" ht="15" customHeight="1">
      <c r="A32" s="200" t="s">
        <v>910</v>
      </c>
      <c r="B32" s="210" t="s">
        <v>350</v>
      </c>
      <c r="C32" s="66" t="s">
        <v>690</v>
      </c>
      <c r="D32" s="401">
        <v>236229</v>
      </c>
      <c r="E32" s="401">
        <v>233684</v>
      </c>
      <c r="F32" s="401">
        <v>75957</v>
      </c>
      <c r="G32" s="401">
        <v>157727</v>
      </c>
      <c r="H32" s="401">
        <v>112622</v>
      </c>
      <c r="I32" s="401">
        <v>34854</v>
      </c>
      <c r="J32" s="401">
        <v>77768</v>
      </c>
      <c r="K32" s="401">
        <v>30475</v>
      </c>
      <c r="L32" s="401">
        <v>90588</v>
      </c>
      <c r="M32" s="401">
        <v>2532</v>
      </c>
      <c r="N32" s="401">
        <v>8095</v>
      </c>
      <c r="O32" s="401">
        <v>52788</v>
      </c>
      <c r="P32" s="401">
        <v>27172</v>
      </c>
      <c r="Q32" s="397" t="s">
        <v>910</v>
      </c>
    </row>
    <row r="33" spans="1:19" ht="15" customHeight="1">
      <c r="A33" s="200" t="s">
        <v>911</v>
      </c>
      <c r="B33" s="210" t="s">
        <v>350</v>
      </c>
      <c r="C33" s="66" t="s">
        <v>691</v>
      </c>
      <c r="D33" s="401">
        <v>237106</v>
      </c>
      <c r="E33" s="401">
        <v>235145</v>
      </c>
      <c r="F33" s="401">
        <v>78990</v>
      </c>
      <c r="G33" s="401">
        <v>156156</v>
      </c>
      <c r="H33" s="401">
        <v>109757</v>
      </c>
      <c r="I33" s="401">
        <v>34722</v>
      </c>
      <c r="J33" s="401">
        <v>75035</v>
      </c>
      <c r="K33" s="401">
        <v>34504</v>
      </c>
      <c r="L33" s="401">
        <v>90885</v>
      </c>
      <c r="M33" s="401">
        <v>1614</v>
      </c>
      <c r="N33" s="401">
        <v>8150</v>
      </c>
      <c r="O33" s="401">
        <v>54759</v>
      </c>
      <c r="P33" s="401">
        <v>26362</v>
      </c>
      <c r="Q33" s="397" t="s">
        <v>911</v>
      </c>
    </row>
    <row r="34" spans="1:19" ht="15" customHeight="1">
      <c r="A34" s="200" t="s">
        <v>912</v>
      </c>
      <c r="B34" s="210" t="s">
        <v>350</v>
      </c>
      <c r="C34" s="66" t="s">
        <v>692</v>
      </c>
      <c r="D34" s="401">
        <v>252547</v>
      </c>
      <c r="E34" s="401">
        <v>250715</v>
      </c>
      <c r="F34" s="401">
        <v>81850</v>
      </c>
      <c r="G34" s="401">
        <v>168865</v>
      </c>
      <c r="H34" s="401">
        <v>120035</v>
      </c>
      <c r="I34" s="401">
        <v>37346</v>
      </c>
      <c r="J34" s="401">
        <v>82689</v>
      </c>
      <c r="K34" s="401">
        <v>33415</v>
      </c>
      <c r="L34" s="401">
        <v>97264</v>
      </c>
      <c r="M34" s="401">
        <v>1625</v>
      </c>
      <c r="N34" s="401">
        <v>9464</v>
      </c>
      <c r="O34" s="401">
        <v>55217</v>
      </c>
      <c r="P34" s="401">
        <v>30959</v>
      </c>
      <c r="Q34" s="397" t="s">
        <v>912</v>
      </c>
    </row>
    <row r="35" spans="1:19" ht="15" customHeight="1">
      <c r="A35" s="200" t="s">
        <v>913</v>
      </c>
      <c r="B35" s="210" t="s">
        <v>350</v>
      </c>
      <c r="C35" s="66" t="s">
        <v>215</v>
      </c>
      <c r="D35" s="401">
        <v>256141</v>
      </c>
      <c r="E35" s="401">
        <v>254055</v>
      </c>
      <c r="F35" s="401">
        <v>82801</v>
      </c>
      <c r="G35" s="401">
        <v>171254</v>
      </c>
      <c r="H35" s="401">
        <v>124382</v>
      </c>
      <c r="I35" s="401">
        <v>40786</v>
      </c>
      <c r="J35" s="401">
        <v>83596</v>
      </c>
      <c r="K35" s="401">
        <v>30971</v>
      </c>
      <c r="L35" s="401">
        <v>98702</v>
      </c>
      <c r="M35" s="401">
        <v>2051</v>
      </c>
      <c r="N35" s="401">
        <v>8994</v>
      </c>
      <c r="O35" s="401">
        <v>58003</v>
      </c>
      <c r="P35" s="401">
        <v>29655</v>
      </c>
      <c r="Q35" s="397" t="s">
        <v>913</v>
      </c>
    </row>
    <row r="36" spans="1:19" ht="15" customHeight="1">
      <c r="A36" s="200" t="s">
        <v>914</v>
      </c>
      <c r="B36" s="210" t="s">
        <v>350</v>
      </c>
      <c r="C36" s="66" t="s">
        <v>193</v>
      </c>
      <c r="D36" s="401">
        <v>268557</v>
      </c>
      <c r="E36" s="401">
        <v>266613</v>
      </c>
      <c r="F36" s="401">
        <v>84438</v>
      </c>
      <c r="G36" s="401">
        <v>182174</v>
      </c>
      <c r="H36" s="401">
        <v>125197</v>
      </c>
      <c r="I36" s="401">
        <v>38490</v>
      </c>
      <c r="J36" s="401">
        <v>86707</v>
      </c>
      <c r="K36" s="401">
        <v>34667</v>
      </c>
      <c r="L36" s="401">
        <v>106748</v>
      </c>
      <c r="M36" s="401">
        <v>1959</v>
      </c>
      <c r="N36" s="401">
        <v>9322</v>
      </c>
      <c r="O36" s="401">
        <v>64492</v>
      </c>
      <c r="P36" s="401">
        <v>30976</v>
      </c>
      <c r="Q36" s="397" t="s">
        <v>914</v>
      </c>
    </row>
    <row r="37" spans="1:19" ht="15" customHeight="1">
      <c r="A37" s="200" t="s">
        <v>915</v>
      </c>
      <c r="B37" s="210" t="s">
        <v>350</v>
      </c>
      <c r="C37" s="66" t="s">
        <v>194</v>
      </c>
      <c r="D37" s="401">
        <v>279002</v>
      </c>
      <c r="E37" s="401">
        <v>276802</v>
      </c>
      <c r="F37" s="401">
        <v>84264</v>
      </c>
      <c r="G37" s="401">
        <v>192538</v>
      </c>
      <c r="H37" s="401">
        <v>135626</v>
      </c>
      <c r="I37" s="401">
        <v>40998</v>
      </c>
      <c r="J37" s="401">
        <v>94628</v>
      </c>
      <c r="K37" s="401">
        <v>32826</v>
      </c>
      <c r="L37" s="401">
        <v>108350</v>
      </c>
      <c r="M37" s="401">
        <v>1695</v>
      </c>
      <c r="N37" s="401">
        <v>8745</v>
      </c>
      <c r="O37" s="401">
        <v>65989</v>
      </c>
      <c r="P37" s="401">
        <v>31922</v>
      </c>
      <c r="Q37" s="397" t="s">
        <v>915</v>
      </c>
    </row>
    <row r="38" spans="1:19" ht="15" customHeight="1">
      <c r="A38" s="200" t="s">
        <v>916</v>
      </c>
      <c r="B38" s="210" t="s">
        <v>350</v>
      </c>
      <c r="C38" s="66" t="s">
        <v>195</v>
      </c>
      <c r="D38" s="401">
        <v>324354</v>
      </c>
      <c r="E38" s="401">
        <v>322670</v>
      </c>
      <c r="F38" s="401">
        <v>120516</v>
      </c>
      <c r="G38" s="401">
        <v>202154</v>
      </c>
      <c r="H38" s="401">
        <v>140202</v>
      </c>
      <c r="I38" s="401">
        <v>43280</v>
      </c>
      <c r="J38" s="401">
        <v>96922</v>
      </c>
      <c r="K38" s="401">
        <v>64917</v>
      </c>
      <c r="L38" s="401">
        <v>117550</v>
      </c>
      <c r="M38" s="401">
        <v>1890</v>
      </c>
      <c r="N38" s="401">
        <v>10428</v>
      </c>
      <c r="O38" s="401">
        <v>60670</v>
      </c>
      <c r="P38" s="401">
        <v>44562</v>
      </c>
      <c r="Q38" s="397" t="s">
        <v>916</v>
      </c>
    </row>
    <row r="39" spans="1:19" ht="15" customHeight="1">
      <c r="A39" s="200" t="s">
        <v>917</v>
      </c>
      <c r="B39" s="210" t="s">
        <v>350</v>
      </c>
      <c r="C39" s="66" t="s">
        <v>657</v>
      </c>
      <c r="D39" s="401">
        <v>276722</v>
      </c>
      <c r="E39" s="401">
        <v>274828</v>
      </c>
      <c r="F39" s="401">
        <v>102289</v>
      </c>
      <c r="G39" s="401">
        <v>172539</v>
      </c>
      <c r="H39" s="401">
        <v>131740</v>
      </c>
      <c r="I39" s="401">
        <v>38228</v>
      </c>
      <c r="J39" s="401">
        <v>93513</v>
      </c>
      <c r="K39" s="401">
        <v>50619</v>
      </c>
      <c r="L39" s="401">
        <v>92469</v>
      </c>
      <c r="M39" s="401">
        <v>2632</v>
      </c>
      <c r="N39" s="401">
        <v>10811</v>
      </c>
      <c r="O39" s="401">
        <v>44024</v>
      </c>
      <c r="P39" s="401">
        <v>35003</v>
      </c>
      <c r="Q39" s="397" t="s">
        <v>917</v>
      </c>
    </row>
    <row r="40" spans="1:19" ht="21.95" customHeight="1">
      <c r="A40" s="200" t="s">
        <v>918</v>
      </c>
      <c r="B40" s="210"/>
      <c r="C40" s="66" t="s">
        <v>349</v>
      </c>
      <c r="D40" s="401">
        <v>2783088</v>
      </c>
      <c r="E40" s="401">
        <v>2760476</v>
      </c>
      <c r="F40" s="401">
        <v>967915</v>
      </c>
      <c r="G40" s="401">
        <v>1792562</v>
      </c>
      <c r="H40" s="401">
        <v>1320076</v>
      </c>
      <c r="I40" s="401">
        <v>428982</v>
      </c>
      <c r="J40" s="401">
        <v>891095</v>
      </c>
      <c r="K40" s="401">
        <v>419583</v>
      </c>
      <c r="L40" s="401">
        <v>1020816</v>
      </c>
      <c r="M40" s="401">
        <v>21538</v>
      </c>
      <c r="N40" s="401">
        <v>97811</v>
      </c>
      <c r="O40" s="401">
        <v>573406</v>
      </c>
      <c r="P40" s="401">
        <v>328065</v>
      </c>
      <c r="Q40" s="397" t="s">
        <v>918</v>
      </c>
    </row>
    <row r="41" spans="1:19" ht="24.95" customHeight="1">
      <c r="A41" s="199" t="s">
        <v>351</v>
      </c>
      <c r="B41" s="200"/>
      <c r="C41" s="200"/>
      <c r="D41" s="403"/>
      <c r="E41" s="403"/>
      <c r="F41" s="403"/>
      <c r="G41" s="403"/>
      <c r="H41" s="403"/>
      <c r="I41" s="403"/>
      <c r="J41" s="403"/>
      <c r="K41" s="404" t="s">
        <v>351</v>
      </c>
      <c r="M41" s="403"/>
      <c r="N41" s="403"/>
      <c r="O41" s="403"/>
      <c r="P41" s="403"/>
      <c r="Q41" s="199"/>
    </row>
    <row r="42" spans="1:19" ht="21.95" customHeight="1">
      <c r="A42" s="200">
        <v>27</v>
      </c>
      <c r="B42" s="210">
        <v>2019</v>
      </c>
      <c r="C42" s="66" t="s">
        <v>834</v>
      </c>
      <c r="D42" s="401">
        <v>121732</v>
      </c>
      <c r="E42" s="401">
        <v>120975</v>
      </c>
      <c r="F42" s="401">
        <v>76667</v>
      </c>
      <c r="G42" s="401">
        <v>44308</v>
      </c>
      <c r="H42" s="401">
        <v>33064</v>
      </c>
      <c r="I42" s="401">
        <v>18159</v>
      </c>
      <c r="J42" s="401">
        <v>14904</v>
      </c>
      <c r="K42" s="401">
        <v>51848</v>
      </c>
      <c r="L42" s="401">
        <v>36064</v>
      </c>
      <c r="M42" s="401">
        <v>921</v>
      </c>
      <c r="N42" s="401">
        <v>5739</v>
      </c>
      <c r="O42" s="401">
        <v>12148</v>
      </c>
      <c r="P42" s="401">
        <v>17256</v>
      </c>
      <c r="Q42" s="397" t="s">
        <v>649</v>
      </c>
      <c r="S42" s="27"/>
    </row>
    <row r="43" spans="1:19" ht="15" customHeight="1">
      <c r="A43" s="200">
        <v>28</v>
      </c>
      <c r="B43" s="210" t="s">
        <v>350</v>
      </c>
      <c r="C43" s="66" t="s">
        <v>54</v>
      </c>
      <c r="D43" s="401">
        <v>153404</v>
      </c>
      <c r="E43" s="401">
        <v>152330</v>
      </c>
      <c r="F43" s="401">
        <v>104999</v>
      </c>
      <c r="G43" s="401">
        <v>47331</v>
      </c>
      <c r="H43" s="401">
        <v>45861</v>
      </c>
      <c r="I43" s="401">
        <v>26947</v>
      </c>
      <c r="J43" s="401">
        <v>18913</v>
      </c>
      <c r="K43" s="401">
        <v>71624</v>
      </c>
      <c r="L43" s="401">
        <v>34845</v>
      </c>
      <c r="M43" s="401">
        <v>1026</v>
      </c>
      <c r="N43" s="401">
        <v>5402</v>
      </c>
      <c r="O43" s="401">
        <v>9871</v>
      </c>
      <c r="P43" s="401">
        <v>18547</v>
      </c>
      <c r="Q43" s="397" t="s">
        <v>650</v>
      </c>
    </row>
    <row r="44" spans="1:19" ht="15" customHeight="1">
      <c r="A44" s="200">
        <v>29</v>
      </c>
      <c r="B44" s="210" t="s">
        <v>350</v>
      </c>
      <c r="C44" s="66" t="s">
        <v>59</v>
      </c>
      <c r="D44" s="401">
        <v>211656</v>
      </c>
      <c r="E44" s="401">
        <v>210228</v>
      </c>
      <c r="F44" s="401">
        <v>138887</v>
      </c>
      <c r="G44" s="401">
        <v>71341</v>
      </c>
      <c r="H44" s="401">
        <v>60429</v>
      </c>
      <c r="I44" s="401">
        <v>32501</v>
      </c>
      <c r="J44" s="401">
        <v>27928</v>
      </c>
      <c r="K44" s="401">
        <v>98314</v>
      </c>
      <c r="L44" s="401">
        <v>51484</v>
      </c>
      <c r="M44" s="401">
        <v>1798</v>
      </c>
      <c r="N44" s="401">
        <v>6274</v>
      </c>
      <c r="O44" s="401">
        <v>16206</v>
      </c>
      <c r="P44" s="401">
        <v>27206</v>
      </c>
      <c r="Q44" s="397" t="s">
        <v>651</v>
      </c>
    </row>
    <row r="45" spans="1:19" ht="15" customHeight="1">
      <c r="A45" s="200">
        <v>30</v>
      </c>
      <c r="B45" s="210" t="s">
        <v>350</v>
      </c>
      <c r="C45" s="66" t="s">
        <v>60</v>
      </c>
      <c r="D45" s="401">
        <v>218962</v>
      </c>
      <c r="E45" s="401">
        <v>217522</v>
      </c>
      <c r="F45" s="401">
        <v>131582</v>
      </c>
      <c r="G45" s="401">
        <v>85940</v>
      </c>
      <c r="H45" s="401">
        <v>59811</v>
      </c>
      <c r="I45" s="401">
        <v>31865</v>
      </c>
      <c r="J45" s="401">
        <v>27946</v>
      </c>
      <c r="K45" s="401">
        <v>91844</v>
      </c>
      <c r="L45" s="401">
        <v>65867</v>
      </c>
      <c r="M45" s="401">
        <v>1721</v>
      </c>
      <c r="N45" s="401">
        <v>6152</v>
      </c>
      <c r="O45" s="401">
        <v>26318</v>
      </c>
      <c r="P45" s="401">
        <v>31675</v>
      </c>
      <c r="Q45" s="397" t="s">
        <v>652</v>
      </c>
    </row>
    <row r="46" spans="1:19" ht="15" customHeight="1">
      <c r="A46" s="200">
        <v>31</v>
      </c>
      <c r="B46" s="210" t="s">
        <v>350</v>
      </c>
      <c r="C46" s="66" t="s">
        <v>690</v>
      </c>
      <c r="D46" s="401">
        <v>237051</v>
      </c>
      <c r="E46" s="401">
        <v>235490</v>
      </c>
      <c r="F46" s="401">
        <v>138169</v>
      </c>
      <c r="G46" s="401">
        <v>97322</v>
      </c>
      <c r="H46" s="401">
        <v>68545</v>
      </c>
      <c r="I46" s="401">
        <v>39510</v>
      </c>
      <c r="J46" s="401">
        <v>29035</v>
      </c>
      <c r="K46" s="401">
        <v>87185</v>
      </c>
      <c r="L46" s="401">
        <v>79760</v>
      </c>
      <c r="M46" s="401">
        <v>3939</v>
      </c>
      <c r="N46" s="401">
        <v>7535</v>
      </c>
      <c r="O46" s="401">
        <v>26672</v>
      </c>
      <c r="P46" s="401">
        <v>41615</v>
      </c>
      <c r="Q46" s="397" t="s">
        <v>723</v>
      </c>
    </row>
    <row r="47" spans="1:19" ht="15" customHeight="1">
      <c r="A47" s="200">
        <v>32</v>
      </c>
      <c r="B47" s="210" t="s">
        <v>350</v>
      </c>
      <c r="C47" s="66" t="s">
        <v>691</v>
      </c>
      <c r="D47" s="401">
        <v>303650</v>
      </c>
      <c r="E47" s="401">
        <v>301963</v>
      </c>
      <c r="F47" s="401">
        <v>197245</v>
      </c>
      <c r="G47" s="401">
        <v>104718</v>
      </c>
      <c r="H47" s="401">
        <v>80663</v>
      </c>
      <c r="I47" s="401">
        <v>52740</v>
      </c>
      <c r="J47" s="401">
        <v>27924</v>
      </c>
      <c r="K47" s="401">
        <v>133704</v>
      </c>
      <c r="L47" s="401">
        <v>87596</v>
      </c>
      <c r="M47" s="401">
        <v>2623</v>
      </c>
      <c r="N47" s="401">
        <v>8179</v>
      </c>
      <c r="O47" s="401">
        <v>31595</v>
      </c>
      <c r="P47" s="401">
        <v>45200</v>
      </c>
      <c r="Q47" s="397" t="s">
        <v>724</v>
      </c>
    </row>
    <row r="48" spans="1:19" ht="15" customHeight="1">
      <c r="A48" s="200">
        <v>33</v>
      </c>
      <c r="B48" s="210" t="s">
        <v>350</v>
      </c>
      <c r="C48" s="66" t="s">
        <v>692</v>
      </c>
      <c r="D48" s="401">
        <v>261431</v>
      </c>
      <c r="E48" s="401">
        <v>259975</v>
      </c>
      <c r="F48" s="401">
        <v>151757</v>
      </c>
      <c r="G48" s="401">
        <v>108218</v>
      </c>
      <c r="H48" s="401">
        <v>66837</v>
      </c>
      <c r="I48" s="401">
        <v>38234</v>
      </c>
      <c r="J48" s="401">
        <v>28603</v>
      </c>
      <c r="K48" s="401">
        <v>100625</v>
      </c>
      <c r="L48" s="401">
        <v>92513</v>
      </c>
      <c r="M48" s="401">
        <v>7279</v>
      </c>
      <c r="N48" s="401">
        <v>5619</v>
      </c>
      <c r="O48" s="401">
        <v>36329</v>
      </c>
      <c r="P48" s="401">
        <v>43286</v>
      </c>
      <c r="Q48" s="397" t="s">
        <v>711</v>
      </c>
    </row>
    <row r="49" spans="1:19" ht="15" customHeight="1">
      <c r="A49" s="200">
        <v>34</v>
      </c>
      <c r="B49" s="210" t="s">
        <v>350</v>
      </c>
      <c r="C49" s="66" t="s">
        <v>215</v>
      </c>
      <c r="D49" s="401">
        <v>248963</v>
      </c>
      <c r="E49" s="401">
        <v>247780</v>
      </c>
      <c r="F49" s="401">
        <v>141187</v>
      </c>
      <c r="G49" s="401">
        <v>106593</v>
      </c>
      <c r="H49" s="401">
        <v>62413</v>
      </c>
      <c r="I49" s="401">
        <v>30722</v>
      </c>
      <c r="J49" s="401">
        <v>31690</v>
      </c>
      <c r="K49" s="401">
        <v>99963</v>
      </c>
      <c r="L49" s="401">
        <v>85404</v>
      </c>
      <c r="M49" s="401">
        <v>2036</v>
      </c>
      <c r="N49" s="401">
        <v>8465</v>
      </c>
      <c r="O49" s="401">
        <v>32581</v>
      </c>
      <c r="P49" s="401">
        <v>42321</v>
      </c>
      <c r="Q49" s="397" t="s">
        <v>712</v>
      </c>
    </row>
    <row r="50" spans="1:19" ht="15" customHeight="1">
      <c r="A50" s="200">
        <v>35</v>
      </c>
      <c r="B50" s="210" t="s">
        <v>350</v>
      </c>
      <c r="C50" s="66" t="s">
        <v>193</v>
      </c>
      <c r="D50" s="401">
        <v>271936</v>
      </c>
      <c r="E50" s="401">
        <v>270250</v>
      </c>
      <c r="F50" s="401">
        <v>146131</v>
      </c>
      <c r="G50" s="401">
        <v>124119</v>
      </c>
      <c r="H50" s="401">
        <v>69666</v>
      </c>
      <c r="I50" s="401">
        <v>30081</v>
      </c>
      <c r="J50" s="401">
        <v>39584</v>
      </c>
      <c r="K50" s="401">
        <v>104992</v>
      </c>
      <c r="L50" s="401">
        <v>95592</v>
      </c>
      <c r="M50" s="401">
        <v>3849</v>
      </c>
      <c r="N50" s="401">
        <v>7209</v>
      </c>
      <c r="O50" s="401">
        <v>38632</v>
      </c>
      <c r="P50" s="401">
        <v>45903</v>
      </c>
      <c r="Q50" s="397" t="s">
        <v>261</v>
      </c>
    </row>
    <row r="51" spans="1:19" ht="15" customHeight="1">
      <c r="A51" s="200">
        <v>36</v>
      </c>
      <c r="B51" s="210" t="s">
        <v>350</v>
      </c>
      <c r="C51" s="66" t="s">
        <v>194</v>
      </c>
      <c r="D51" s="401">
        <v>247280</v>
      </c>
      <c r="E51" s="401">
        <v>245967</v>
      </c>
      <c r="F51" s="401">
        <v>134886</v>
      </c>
      <c r="G51" s="401">
        <v>111081</v>
      </c>
      <c r="H51" s="401">
        <v>70226</v>
      </c>
      <c r="I51" s="401">
        <v>33732</v>
      </c>
      <c r="J51" s="401">
        <v>36494</v>
      </c>
      <c r="K51" s="401">
        <v>89027</v>
      </c>
      <c r="L51" s="401">
        <v>86714</v>
      </c>
      <c r="M51" s="401">
        <v>2978</v>
      </c>
      <c r="N51" s="401">
        <v>9149</v>
      </c>
      <c r="O51" s="401">
        <v>34939</v>
      </c>
      <c r="P51" s="401">
        <v>39649</v>
      </c>
      <c r="Q51" s="397" t="s">
        <v>262</v>
      </c>
    </row>
    <row r="52" spans="1:19" ht="15" customHeight="1">
      <c r="A52" s="200">
        <v>37</v>
      </c>
      <c r="B52" s="210" t="s">
        <v>350</v>
      </c>
      <c r="C52" s="66" t="s">
        <v>195</v>
      </c>
      <c r="D52" s="401">
        <v>274090</v>
      </c>
      <c r="E52" s="401">
        <v>272620</v>
      </c>
      <c r="F52" s="401">
        <v>151698</v>
      </c>
      <c r="G52" s="401">
        <v>120923</v>
      </c>
      <c r="H52" s="401">
        <v>90252</v>
      </c>
      <c r="I52" s="401">
        <v>48991</v>
      </c>
      <c r="J52" s="401">
        <v>41261</v>
      </c>
      <c r="K52" s="401">
        <v>92908</v>
      </c>
      <c r="L52" s="401">
        <v>89460</v>
      </c>
      <c r="M52" s="401">
        <v>3340</v>
      </c>
      <c r="N52" s="401">
        <v>6458</v>
      </c>
      <c r="O52" s="401">
        <v>31345</v>
      </c>
      <c r="P52" s="401">
        <v>48318</v>
      </c>
      <c r="Q52" s="397" t="s">
        <v>263</v>
      </c>
    </row>
    <row r="53" spans="1:19" ht="15" customHeight="1">
      <c r="A53" s="200">
        <v>38</v>
      </c>
      <c r="B53" s="210" t="s">
        <v>350</v>
      </c>
      <c r="C53" s="66" t="s">
        <v>657</v>
      </c>
      <c r="D53" s="401">
        <v>283932</v>
      </c>
      <c r="E53" s="401">
        <v>281810</v>
      </c>
      <c r="F53" s="401">
        <v>170677</v>
      </c>
      <c r="G53" s="401">
        <v>111133</v>
      </c>
      <c r="H53" s="401">
        <v>107054</v>
      </c>
      <c r="I53" s="401">
        <v>67352</v>
      </c>
      <c r="J53" s="401">
        <v>39702</v>
      </c>
      <c r="K53" s="401">
        <v>88954</v>
      </c>
      <c r="L53" s="401">
        <v>85802</v>
      </c>
      <c r="M53" s="401">
        <v>4231</v>
      </c>
      <c r="N53" s="401">
        <v>10141</v>
      </c>
      <c r="O53" s="401">
        <v>23610</v>
      </c>
      <c r="P53" s="401">
        <v>47821</v>
      </c>
      <c r="Q53" s="397" t="s">
        <v>264</v>
      </c>
    </row>
    <row r="54" spans="1:19" ht="21.95" customHeight="1">
      <c r="A54" s="200">
        <v>39</v>
      </c>
      <c r="B54" s="210"/>
      <c r="C54" s="66" t="s">
        <v>349</v>
      </c>
      <c r="D54" s="401">
        <v>2834087</v>
      </c>
      <c r="E54" s="401">
        <v>2816910</v>
      </c>
      <c r="F54" s="401">
        <v>1683885</v>
      </c>
      <c r="G54" s="401">
        <v>1133027</v>
      </c>
      <c r="H54" s="401">
        <v>814821</v>
      </c>
      <c r="I54" s="401">
        <v>450834</v>
      </c>
      <c r="J54" s="401">
        <v>363984</v>
      </c>
      <c r="K54" s="401">
        <v>1110988</v>
      </c>
      <c r="L54" s="401">
        <v>891101</v>
      </c>
      <c r="M54" s="401">
        <v>35741</v>
      </c>
      <c r="N54" s="401">
        <v>86322</v>
      </c>
      <c r="O54" s="401">
        <v>320246</v>
      </c>
      <c r="P54" s="401">
        <v>448797</v>
      </c>
      <c r="Q54" s="397" t="s">
        <v>265</v>
      </c>
    </row>
    <row r="55" spans="1:19" ht="24.95" customHeight="1">
      <c r="A55" s="199" t="s">
        <v>563</v>
      </c>
      <c r="B55" s="199"/>
      <c r="C55" s="199"/>
      <c r="D55" s="403"/>
      <c r="E55" s="403"/>
      <c r="F55" s="403"/>
      <c r="G55" s="403"/>
      <c r="H55" s="403"/>
      <c r="I55" s="403"/>
      <c r="J55" s="403"/>
      <c r="K55" s="404" t="s">
        <v>563</v>
      </c>
      <c r="M55" s="403"/>
      <c r="N55" s="403"/>
      <c r="O55" s="403"/>
      <c r="P55" s="403"/>
      <c r="Q55" s="199"/>
    </row>
    <row r="56" spans="1:19" ht="21.95" customHeight="1">
      <c r="A56" s="200" t="s">
        <v>266</v>
      </c>
      <c r="B56" s="210">
        <v>2019</v>
      </c>
      <c r="C56" s="66" t="s">
        <v>834</v>
      </c>
      <c r="D56" s="401">
        <v>96149</v>
      </c>
      <c r="E56" s="401">
        <v>94974</v>
      </c>
      <c r="F56" s="401">
        <v>53449</v>
      </c>
      <c r="G56" s="401">
        <v>41525</v>
      </c>
      <c r="H56" s="401">
        <v>36503</v>
      </c>
      <c r="I56" s="401">
        <v>20905</v>
      </c>
      <c r="J56" s="401">
        <v>15598</v>
      </c>
      <c r="K56" s="401">
        <v>14894</v>
      </c>
      <c r="L56" s="401">
        <v>43577</v>
      </c>
      <c r="M56" s="401">
        <v>2511</v>
      </c>
      <c r="N56" s="401">
        <v>15140</v>
      </c>
      <c r="O56" s="401">
        <v>10868</v>
      </c>
      <c r="P56" s="401">
        <v>15058</v>
      </c>
      <c r="Q56" s="397" t="s">
        <v>266</v>
      </c>
      <c r="S56" s="27"/>
    </row>
    <row r="57" spans="1:19" ht="15" customHeight="1">
      <c r="A57" s="200" t="s">
        <v>1480</v>
      </c>
      <c r="B57" s="210" t="s">
        <v>350</v>
      </c>
      <c r="C57" s="66" t="s">
        <v>54</v>
      </c>
      <c r="D57" s="401">
        <v>118899</v>
      </c>
      <c r="E57" s="401">
        <v>117732</v>
      </c>
      <c r="F57" s="401">
        <v>67591</v>
      </c>
      <c r="G57" s="401">
        <v>50141</v>
      </c>
      <c r="H57" s="401">
        <v>48423</v>
      </c>
      <c r="I57" s="401">
        <v>32201</v>
      </c>
      <c r="J57" s="401">
        <v>16222</v>
      </c>
      <c r="K57" s="401">
        <v>15079</v>
      </c>
      <c r="L57" s="401">
        <v>54231</v>
      </c>
      <c r="M57" s="401">
        <v>3108</v>
      </c>
      <c r="N57" s="401">
        <v>17203</v>
      </c>
      <c r="O57" s="401">
        <v>13262</v>
      </c>
      <c r="P57" s="401">
        <v>20657</v>
      </c>
      <c r="Q57" s="397" t="s">
        <v>1480</v>
      </c>
    </row>
    <row r="58" spans="1:19" ht="15" customHeight="1">
      <c r="A58" s="200" t="s">
        <v>1481</v>
      </c>
      <c r="B58" s="210" t="s">
        <v>350</v>
      </c>
      <c r="C58" s="66" t="s">
        <v>59</v>
      </c>
      <c r="D58" s="401">
        <v>181378</v>
      </c>
      <c r="E58" s="401">
        <v>179700</v>
      </c>
      <c r="F58" s="401">
        <v>96526</v>
      </c>
      <c r="G58" s="401">
        <v>83174</v>
      </c>
      <c r="H58" s="401">
        <v>70999</v>
      </c>
      <c r="I58" s="401">
        <v>43280</v>
      </c>
      <c r="J58" s="401">
        <v>27719</v>
      </c>
      <c r="K58" s="401">
        <v>26584</v>
      </c>
      <c r="L58" s="401">
        <v>82117</v>
      </c>
      <c r="M58" s="401">
        <v>3596</v>
      </c>
      <c r="N58" s="401">
        <v>23066</v>
      </c>
      <c r="O58" s="401">
        <v>27161</v>
      </c>
      <c r="P58" s="401">
        <v>28295</v>
      </c>
      <c r="Q58" s="397" t="s">
        <v>1481</v>
      </c>
    </row>
    <row r="59" spans="1:19" ht="15" customHeight="1">
      <c r="A59" s="200" t="s">
        <v>1482</v>
      </c>
      <c r="B59" s="210" t="s">
        <v>350</v>
      </c>
      <c r="C59" s="66" t="s">
        <v>60</v>
      </c>
      <c r="D59" s="401">
        <v>190989</v>
      </c>
      <c r="E59" s="401">
        <v>189304</v>
      </c>
      <c r="F59" s="401">
        <v>88025</v>
      </c>
      <c r="G59" s="401">
        <v>101279</v>
      </c>
      <c r="H59" s="401">
        <v>69355</v>
      </c>
      <c r="I59" s="401">
        <v>36978</v>
      </c>
      <c r="J59" s="401">
        <v>32377</v>
      </c>
      <c r="K59" s="401">
        <v>26237</v>
      </c>
      <c r="L59" s="401">
        <v>93712</v>
      </c>
      <c r="M59" s="401">
        <v>3340</v>
      </c>
      <c r="N59" s="401">
        <v>21470</v>
      </c>
      <c r="O59" s="401">
        <v>38750</v>
      </c>
      <c r="P59" s="401">
        <v>30152</v>
      </c>
      <c r="Q59" s="397" t="s">
        <v>1482</v>
      </c>
    </row>
    <row r="60" spans="1:19" ht="15" customHeight="1">
      <c r="A60" s="200" t="s">
        <v>1483</v>
      </c>
      <c r="B60" s="210" t="s">
        <v>350</v>
      </c>
      <c r="C60" s="66" t="s">
        <v>690</v>
      </c>
      <c r="D60" s="401">
        <v>213396</v>
      </c>
      <c r="E60" s="401">
        <v>211513</v>
      </c>
      <c r="F60" s="401">
        <v>98165</v>
      </c>
      <c r="G60" s="401">
        <v>113348</v>
      </c>
      <c r="H60" s="401">
        <v>74527</v>
      </c>
      <c r="I60" s="401">
        <v>44997</v>
      </c>
      <c r="J60" s="401">
        <v>29530</v>
      </c>
      <c r="K60" s="401">
        <v>28236</v>
      </c>
      <c r="L60" s="401">
        <v>108750</v>
      </c>
      <c r="M60" s="401">
        <v>3937</v>
      </c>
      <c r="N60" s="401">
        <v>20995</v>
      </c>
      <c r="O60" s="401">
        <v>46270</v>
      </c>
      <c r="P60" s="401">
        <v>37548</v>
      </c>
      <c r="Q60" s="397" t="s">
        <v>1483</v>
      </c>
    </row>
    <row r="61" spans="1:19" ht="15" customHeight="1">
      <c r="A61" s="200" t="s">
        <v>1484</v>
      </c>
      <c r="B61" s="210" t="s">
        <v>350</v>
      </c>
      <c r="C61" s="66" t="s">
        <v>691</v>
      </c>
      <c r="D61" s="401">
        <v>206071</v>
      </c>
      <c r="E61" s="401">
        <v>203861</v>
      </c>
      <c r="F61" s="401">
        <v>95747</v>
      </c>
      <c r="G61" s="401">
        <v>108114</v>
      </c>
      <c r="H61" s="401">
        <v>71806</v>
      </c>
      <c r="I61" s="401">
        <v>40796</v>
      </c>
      <c r="J61" s="401">
        <v>31010</v>
      </c>
      <c r="K61" s="401">
        <v>29507</v>
      </c>
      <c r="L61" s="401">
        <v>102548</v>
      </c>
      <c r="M61" s="401">
        <v>3044</v>
      </c>
      <c r="N61" s="401">
        <v>22399</v>
      </c>
      <c r="O61" s="401">
        <v>43309</v>
      </c>
      <c r="P61" s="401">
        <v>33796</v>
      </c>
      <c r="Q61" s="397" t="s">
        <v>1484</v>
      </c>
    </row>
    <row r="62" spans="1:19" ht="15" customHeight="1">
      <c r="A62" s="200" t="s">
        <v>1485</v>
      </c>
      <c r="B62" s="210" t="s">
        <v>350</v>
      </c>
      <c r="C62" s="66" t="s">
        <v>692</v>
      </c>
      <c r="D62" s="401">
        <v>226384</v>
      </c>
      <c r="E62" s="401">
        <v>223984</v>
      </c>
      <c r="F62" s="401">
        <v>101497</v>
      </c>
      <c r="G62" s="401">
        <v>122488</v>
      </c>
      <c r="H62" s="401">
        <v>69699</v>
      </c>
      <c r="I62" s="401">
        <v>40115</v>
      </c>
      <c r="J62" s="401">
        <v>29584</v>
      </c>
      <c r="K62" s="401">
        <v>29893</v>
      </c>
      <c r="L62" s="401">
        <v>124393</v>
      </c>
      <c r="M62" s="401">
        <v>3872</v>
      </c>
      <c r="N62" s="401">
        <v>27616</v>
      </c>
      <c r="O62" s="401">
        <v>54888</v>
      </c>
      <c r="P62" s="401">
        <v>38016</v>
      </c>
      <c r="Q62" s="397" t="s">
        <v>1485</v>
      </c>
    </row>
    <row r="63" spans="1:19" ht="15" customHeight="1">
      <c r="A63" s="200" t="s">
        <v>1486</v>
      </c>
      <c r="B63" s="210" t="s">
        <v>350</v>
      </c>
      <c r="C63" s="66" t="s">
        <v>215</v>
      </c>
      <c r="D63" s="401">
        <v>211637</v>
      </c>
      <c r="E63" s="401">
        <v>209753</v>
      </c>
      <c r="F63" s="401">
        <v>87084</v>
      </c>
      <c r="G63" s="401">
        <v>122669</v>
      </c>
      <c r="H63" s="401">
        <v>64926</v>
      </c>
      <c r="I63" s="401">
        <v>33636</v>
      </c>
      <c r="J63" s="401">
        <v>31290</v>
      </c>
      <c r="K63" s="401">
        <v>27134</v>
      </c>
      <c r="L63" s="401">
        <v>117692</v>
      </c>
      <c r="M63" s="401">
        <v>4094</v>
      </c>
      <c r="N63" s="401">
        <v>22219</v>
      </c>
      <c r="O63" s="401">
        <v>55793</v>
      </c>
      <c r="P63" s="401">
        <v>35586</v>
      </c>
      <c r="Q63" s="397" t="s">
        <v>1486</v>
      </c>
    </row>
    <row r="64" spans="1:19" ht="15" customHeight="1">
      <c r="A64" s="200" t="s">
        <v>1487</v>
      </c>
      <c r="B64" s="210" t="s">
        <v>350</v>
      </c>
      <c r="C64" s="66" t="s">
        <v>193</v>
      </c>
      <c r="D64" s="401">
        <v>221411</v>
      </c>
      <c r="E64" s="401">
        <v>219264</v>
      </c>
      <c r="F64" s="401">
        <v>89601</v>
      </c>
      <c r="G64" s="401">
        <v>129663</v>
      </c>
      <c r="H64" s="401">
        <v>71829</v>
      </c>
      <c r="I64" s="401">
        <v>37936</v>
      </c>
      <c r="J64" s="401">
        <v>33893</v>
      </c>
      <c r="K64" s="401">
        <v>25473</v>
      </c>
      <c r="L64" s="401">
        <v>121961</v>
      </c>
      <c r="M64" s="401">
        <v>3533</v>
      </c>
      <c r="N64" s="401">
        <v>22659</v>
      </c>
      <c r="O64" s="401">
        <v>54447</v>
      </c>
      <c r="P64" s="401">
        <v>41323</v>
      </c>
      <c r="Q64" s="397" t="s">
        <v>1487</v>
      </c>
    </row>
    <row r="65" spans="1:17" ht="15" customHeight="1">
      <c r="A65" s="200" t="s">
        <v>1488</v>
      </c>
      <c r="B65" s="210" t="s">
        <v>350</v>
      </c>
      <c r="C65" s="66" t="s">
        <v>194</v>
      </c>
      <c r="D65" s="401">
        <v>229287</v>
      </c>
      <c r="E65" s="401">
        <v>227285</v>
      </c>
      <c r="F65" s="401">
        <v>101707</v>
      </c>
      <c r="G65" s="401">
        <v>125579</v>
      </c>
      <c r="H65" s="401">
        <v>79112</v>
      </c>
      <c r="I65" s="401">
        <v>43916</v>
      </c>
      <c r="J65" s="401">
        <v>35196</v>
      </c>
      <c r="K65" s="401">
        <v>27590</v>
      </c>
      <c r="L65" s="401">
        <v>120583</v>
      </c>
      <c r="M65" s="401">
        <v>3320</v>
      </c>
      <c r="N65" s="401">
        <v>26881</v>
      </c>
      <c r="O65" s="401">
        <v>49973</v>
      </c>
      <c r="P65" s="401">
        <v>40410</v>
      </c>
      <c r="Q65" s="397" t="s">
        <v>1488</v>
      </c>
    </row>
    <row r="66" spans="1:17" ht="15" customHeight="1">
      <c r="A66" s="200" t="s">
        <v>1489</v>
      </c>
      <c r="B66" s="210" t="s">
        <v>350</v>
      </c>
      <c r="C66" s="66" t="s">
        <v>195</v>
      </c>
      <c r="D66" s="401">
        <v>242793</v>
      </c>
      <c r="E66" s="401">
        <v>241262</v>
      </c>
      <c r="F66" s="401">
        <v>98791</v>
      </c>
      <c r="G66" s="401">
        <v>142471</v>
      </c>
      <c r="H66" s="401">
        <v>83579</v>
      </c>
      <c r="I66" s="401">
        <v>40615</v>
      </c>
      <c r="J66" s="401">
        <v>42963</v>
      </c>
      <c r="K66" s="401">
        <v>30274</v>
      </c>
      <c r="L66" s="401">
        <v>127409</v>
      </c>
      <c r="M66" s="401">
        <v>4666</v>
      </c>
      <c r="N66" s="401">
        <v>23235</v>
      </c>
      <c r="O66" s="401">
        <v>56583</v>
      </c>
      <c r="P66" s="401">
        <v>42924</v>
      </c>
      <c r="Q66" s="397" t="s">
        <v>1489</v>
      </c>
    </row>
    <row r="67" spans="1:17" ht="15" customHeight="1">
      <c r="A67" s="200" t="s">
        <v>1490</v>
      </c>
      <c r="B67" s="210" t="s">
        <v>350</v>
      </c>
      <c r="C67" s="66" t="s">
        <v>657</v>
      </c>
      <c r="D67" s="401">
        <v>210515</v>
      </c>
      <c r="E67" s="401">
        <v>208686</v>
      </c>
      <c r="F67" s="401">
        <v>82362</v>
      </c>
      <c r="G67" s="401">
        <v>126324</v>
      </c>
      <c r="H67" s="401">
        <v>71868</v>
      </c>
      <c r="I67" s="401">
        <v>33991</v>
      </c>
      <c r="J67" s="401">
        <v>37877</v>
      </c>
      <c r="K67" s="401">
        <v>20344</v>
      </c>
      <c r="L67" s="401">
        <v>116474</v>
      </c>
      <c r="M67" s="401">
        <v>5469</v>
      </c>
      <c r="N67" s="401">
        <v>22557</v>
      </c>
      <c r="O67" s="401">
        <v>42847</v>
      </c>
      <c r="P67" s="401">
        <v>45600</v>
      </c>
      <c r="Q67" s="397" t="s">
        <v>1490</v>
      </c>
    </row>
    <row r="68" spans="1:17" ht="21.95" customHeight="1">
      <c r="A68" s="200" t="s">
        <v>1491</v>
      </c>
      <c r="B68" s="210"/>
      <c r="C68" s="66" t="s">
        <v>349</v>
      </c>
      <c r="D68" s="401">
        <v>2348909</v>
      </c>
      <c r="E68" s="401">
        <v>2327318</v>
      </c>
      <c r="F68" s="401">
        <v>1060545</v>
      </c>
      <c r="G68" s="401">
        <v>1266775</v>
      </c>
      <c r="H68" s="401">
        <v>812626</v>
      </c>
      <c r="I68" s="401">
        <v>449366</v>
      </c>
      <c r="J68" s="401">
        <v>363259</v>
      </c>
      <c r="K68" s="401">
        <v>301245</v>
      </c>
      <c r="L68" s="401">
        <v>1213447</v>
      </c>
      <c r="M68" s="401">
        <v>44490</v>
      </c>
      <c r="N68" s="401">
        <v>265440</v>
      </c>
      <c r="O68" s="401">
        <v>494151</v>
      </c>
      <c r="P68" s="401">
        <v>409365</v>
      </c>
      <c r="Q68" s="397" t="s">
        <v>1491</v>
      </c>
    </row>
    <row r="69" spans="1:17" ht="15" customHeight="1">
      <c r="A69" s="210"/>
      <c r="B69" s="66"/>
      <c r="C69" s="66"/>
      <c r="D69" s="403"/>
      <c r="E69" s="403"/>
      <c r="F69" s="403"/>
      <c r="G69" s="403"/>
      <c r="H69" s="403"/>
      <c r="I69" s="403"/>
      <c r="J69" s="403"/>
      <c r="K69" s="403"/>
      <c r="L69" s="210"/>
      <c r="M69" s="403"/>
      <c r="N69" s="403"/>
      <c r="O69" s="403"/>
      <c r="P69" s="403"/>
      <c r="Q69" s="397"/>
    </row>
    <row r="70" spans="1:17" s="26" customFormat="1" ht="15.95" customHeight="1">
      <c r="A70" s="632" t="s">
        <v>1757</v>
      </c>
      <c r="B70" s="177"/>
      <c r="C70" s="177"/>
      <c r="D70" s="177"/>
      <c r="E70" s="177"/>
      <c r="F70" s="177"/>
      <c r="G70" s="177"/>
      <c r="H70" s="177"/>
      <c r="I70" s="177"/>
      <c r="J70" s="177"/>
      <c r="K70" s="632" t="s">
        <v>1757</v>
      </c>
      <c r="M70" s="632"/>
      <c r="N70" s="632"/>
      <c r="O70" s="632"/>
      <c r="P70" s="632"/>
      <c r="Q70" s="632"/>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1008" customWidth="1"/>
    <col min="2" max="2" width="5.140625" style="1008" customWidth="1"/>
    <col min="3" max="3" width="1.7109375" style="1008" customWidth="1"/>
    <col min="4" max="4" width="17.7109375" style="1008" customWidth="1"/>
    <col min="5" max="5" width="1.7109375" style="1008" customWidth="1"/>
    <col min="6" max="6" width="15.42578125" style="1008" customWidth="1"/>
    <col min="7" max="7" width="1.7109375" style="1008" customWidth="1"/>
    <col min="8" max="8" width="15.42578125" style="1008" customWidth="1"/>
    <col min="9" max="9" width="1.7109375" style="1008" customWidth="1"/>
    <col min="10" max="10" width="15.42578125" style="1008" customWidth="1"/>
    <col min="11" max="11" width="1.7109375" style="1008" customWidth="1"/>
    <col min="12" max="12" width="15.42578125" style="1008" customWidth="1"/>
    <col min="13" max="13" width="1.7109375" style="1008" customWidth="1"/>
    <col min="14" max="14" width="15.42578125" style="1008" customWidth="1"/>
    <col min="15" max="15" width="1.7109375" style="1008" customWidth="1"/>
    <col min="16" max="16" width="15.42578125" style="1008" customWidth="1"/>
    <col min="17" max="17" width="1.7109375" style="1008" customWidth="1"/>
    <col min="18" max="18" width="15.42578125" style="1008" customWidth="1"/>
    <col min="19" max="19" width="1.7109375" style="1008" customWidth="1"/>
    <col min="20" max="20" width="19.7109375" style="1008" customWidth="1"/>
    <col min="21" max="21" width="1.7109375" style="1008" customWidth="1"/>
    <col min="22" max="22" width="19.7109375" style="1008" customWidth="1"/>
    <col min="23" max="23" width="1.7109375" style="1008" customWidth="1"/>
    <col min="24" max="24" width="19.7109375" style="1008" customWidth="1"/>
    <col min="25" max="25" width="1.7109375" style="1008" customWidth="1"/>
    <col min="26" max="26" width="19.7109375" style="1008" customWidth="1"/>
    <col min="27" max="27" width="1.7109375" style="1008" customWidth="1"/>
    <col min="28" max="28" width="19.7109375" style="1008" customWidth="1"/>
    <col min="29" max="29" width="1.7109375" style="1008" customWidth="1"/>
    <col min="30" max="30" width="6.7109375" style="1008" customWidth="1"/>
    <col min="31" max="16384" width="11.42578125" style="1008"/>
  </cols>
  <sheetData>
    <row r="1" spans="1:30" s="1058" customFormat="1" ht="15" customHeight="1">
      <c r="A1" s="1061" t="s">
        <v>1777</v>
      </c>
    </row>
    <row r="2" spans="1:30" s="532" customFormat="1" ht="19.5" customHeight="1">
      <c r="A2" s="531" t="s">
        <v>727</v>
      </c>
      <c r="B2" s="531"/>
      <c r="C2" s="531"/>
      <c r="D2" s="531"/>
      <c r="E2" s="531"/>
      <c r="F2" s="531"/>
      <c r="G2" s="531"/>
      <c r="H2" s="531"/>
      <c r="I2" s="531"/>
      <c r="J2" s="531"/>
      <c r="K2" s="531"/>
      <c r="L2" s="531"/>
      <c r="M2" s="531"/>
      <c r="N2" s="531"/>
      <c r="O2" s="531"/>
      <c r="P2" s="531"/>
      <c r="Q2" s="531"/>
      <c r="R2" s="531" t="s">
        <v>727</v>
      </c>
      <c r="S2" s="531"/>
      <c r="V2" s="531"/>
      <c r="W2" s="531"/>
      <c r="X2" s="531"/>
      <c r="Y2" s="531"/>
      <c r="Z2" s="531"/>
      <c r="AA2" s="531"/>
      <c r="AB2" s="531"/>
      <c r="AC2" s="531"/>
      <c r="AD2" s="531"/>
    </row>
    <row r="3" spans="1:30" s="532" customFormat="1" ht="19.5" customHeight="1">
      <c r="A3" s="198" t="s">
        <v>6</v>
      </c>
      <c r="B3" s="531"/>
      <c r="C3" s="531"/>
      <c r="D3" s="531"/>
      <c r="E3" s="531"/>
      <c r="F3" s="531"/>
      <c r="G3" s="531"/>
      <c r="H3" s="531"/>
      <c r="I3" s="531"/>
      <c r="J3" s="531"/>
      <c r="K3" s="531"/>
      <c r="L3" s="531"/>
      <c r="M3" s="531"/>
      <c r="N3" s="531"/>
      <c r="O3" s="531"/>
      <c r="P3" s="531"/>
      <c r="Q3" s="531"/>
      <c r="R3" s="198" t="s">
        <v>6</v>
      </c>
      <c r="S3" s="198"/>
      <c r="V3" s="531"/>
      <c r="W3" s="531"/>
      <c r="X3" s="531"/>
      <c r="Y3" s="531"/>
      <c r="Z3" s="531"/>
      <c r="AA3" s="531"/>
      <c r="AB3" s="531"/>
      <c r="AC3" s="531"/>
      <c r="AD3" s="531"/>
    </row>
    <row r="4" spans="1:30" s="532" customFormat="1" ht="19.5" customHeight="1">
      <c r="A4" s="531" t="s">
        <v>1552</v>
      </c>
      <c r="B4" s="531"/>
      <c r="C4" s="531"/>
      <c r="D4" s="531"/>
      <c r="E4" s="531"/>
      <c r="F4" s="531"/>
      <c r="G4" s="531"/>
      <c r="H4" s="531"/>
      <c r="I4" s="531"/>
      <c r="J4" s="531"/>
      <c r="K4" s="531"/>
      <c r="L4" s="531"/>
      <c r="M4" s="531"/>
      <c r="N4" s="531"/>
      <c r="O4" s="531"/>
      <c r="P4" s="531"/>
      <c r="Q4" s="531"/>
      <c r="R4" s="531" t="s">
        <v>1552</v>
      </c>
      <c r="S4" s="531"/>
      <c r="V4" s="531"/>
      <c r="W4" s="531"/>
      <c r="X4" s="531"/>
      <c r="Y4" s="531"/>
      <c r="Z4" s="531"/>
      <c r="AA4" s="531"/>
      <c r="AB4" s="531"/>
      <c r="AC4" s="531"/>
      <c r="AD4" s="531"/>
    </row>
    <row r="5" spans="1:30" s="532" customFormat="1" ht="19.5" customHeight="1">
      <c r="A5" s="198" t="s">
        <v>1282</v>
      </c>
      <c r="B5" s="531"/>
      <c r="C5" s="531"/>
      <c r="D5" s="531"/>
      <c r="E5" s="531"/>
      <c r="F5" s="531"/>
      <c r="G5" s="531"/>
      <c r="H5" s="531"/>
      <c r="I5" s="531"/>
      <c r="J5" s="531"/>
      <c r="K5" s="531"/>
      <c r="L5" s="531"/>
      <c r="M5" s="531"/>
      <c r="N5" s="531"/>
      <c r="O5" s="531"/>
      <c r="P5" s="531"/>
      <c r="Q5" s="531"/>
      <c r="R5" s="198" t="s">
        <v>1282</v>
      </c>
      <c r="S5" s="198"/>
      <c r="V5" s="531"/>
      <c r="W5" s="531"/>
      <c r="X5" s="531"/>
      <c r="Y5" s="531"/>
      <c r="Z5" s="531"/>
      <c r="AA5" s="531"/>
      <c r="AB5" s="531"/>
      <c r="AC5" s="531"/>
      <c r="AD5" s="531"/>
    </row>
    <row r="6" spans="1:30" s="532" customFormat="1" ht="19.5" customHeight="1">
      <c r="A6" s="538" t="s">
        <v>537</v>
      </c>
      <c r="B6" s="538"/>
      <c r="C6" s="538"/>
      <c r="D6" s="538"/>
      <c r="E6" s="538"/>
      <c r="F6" s="538"/>
      <c r="G6" s="538"/>
      <c r="H6" s="538"/>
      <c r="I6" s="538"/>
      <c r="J6" s="538"/>
      <c r="K6" s="538"/>
      <c r="L6" s="538"/>
      <c r="M6" s="538"/>
      <c r="N6" s="538"/>
      <c r="O6" s="538"/>
      <c r="P6" s="538"/>
      <c r="Q6" s="538"/>
      <c r="R6" s="538" t="s">
        <v>537</v>
      </c>
      <c r="S6" s="538"/>
      <c r="V6" s="539"/>
      <c r="W6" s="539"/>
      <c r="X6" s="539"/>
      <c r="Y6" s="539"/>
      <c r="Z6" s="539"/>
      <c r="AA6" s="539"/>
      <c r="AB6" s="539"/>
      <c r="AC6" s="539"/>
      <c r="AD6" s="539"/>
    </row>
    <row r="7" spans="1:30" s="66" customFormat="1" ht="19.5" customHeight="1">
      <c r="A7" s="1148" t="s">
        <v>267</v>
      </c>
      <c r="B7" s="1157" t="s">
        <v>674</v>
      </c>
      <c r="C7" s="1147"/>
      <c r="D7" s="1147"/>
      <c r="E7" s="1148"/>
      <c r="F7" s="1197" t="s">
        <v>1477</v>
      </c>
      <c r="G7" s="1198"/>
      <c r="H7" s="1198"/>
      <c r="I7" s="1198"/>
      <c r="J7" s="1198"/>
      <c r="K7" s="1199"/>
      <c r="L7" s="1197" t="s">
        <v>675</v>
      </c>
      <c r="M7" s="1198"/>
      <c r="N7" s="1200"/>
      <c r="O7" s="1200"/>
      <c r="P7" s="1200"/>
      <c r="Q7" s="1200"/>
      <c r="R7" s="1201" t="s">
        <v>38</v>
      </c>
      <c r="S7" s="1126"/>
      <c r="T7" s="1198" t="s">
        <v>435</v>
      </c>
      <c r="U7" s="1198"/>
      <c r="V7" s="1198"/>
      <c r="W7" s="1198"/>
      <c r="X7" s="1198"/>
      <c r="Y7" s="1198"/>
      <c r="Z7" s="1198"/>
      <c r="AA7" s="1198"/>
      <c r="AB7" s="1198"/>
      <c r="AC7" s="1199"/>
      <c r="AD7" s="1157" t="s">
        <v>267</v>
      </c>
    </row>
    <row r="8" spans="1:30" s="66" customFormat="1" ht="19.5" customHeight="1">
      <c r="A8" s="1137"/>
      <c r="B8" s="1139"/>
      <c r="C8" s="1149"/>
      <c r="D8" s="1149"/>
      <c r="E8" s="1137"/>
      <c r="F8" s="1157" t="s">
        <v>539</v>
      </c>
      <c r="G8" s="1147"/>
      <c r="H8" s="1197" t="s">
        <v>522</v>
      </c>
      <c r="I8" s="1198"/>
      <c r="J8" s="1198"/>
      <c r="K8" s="1199"/>
      <c r="L8" s="1139" t="s">
        <v>654</v>
      </c>
      <c r="M8" s="1149"/>
      <c r="N8" s="1197" t="s">
        <v>522</v>
      </c>
      <c r="O8" s="1198"/>
      <c r="P8" s="1198"/>
      <c r="Q8" s="1198"/>
      <c r="R8" s="1202"/>
      <c r="S8" s="1127"/>
      <c r="T8" s="1147" t="s">
        <v>654</v>
      </c>
      <c r="U8" s="1148"/>
      <c r="V8" s="1197" t="s">
        <v>617</v>
      </c>
      <c r="W8" s="1198"/>
      <c r="X8" s="1198"/>
      <c r="Y8" s="1198"/>
      <c r="Z8" s="1198"/>
      <c r="AA8" s="1198"/>
      <c r="AB8" s="1198"/>
      <c r="AC8" s="1199"/>
      <c r="AD8" s="1139"/>
    </row>
    <row r="9" spans="1:30" s="66" customFormat="1" ht="19.5" customHeight="1">
      <c r="A9" s="1137"/>
      <c r="B9" s="1139"/>
      <c r="C9" s="1149"/>
      <c r="D9" s="1149"/>
      <c r="E9" s="1137"/>
      <c r="F9" s="1139"/>
      <c r="G9" s="1149"/>
      <c r="H9" s="1157" t="s">
        <v>323</v>
      </c>
      <c r="I9" s="1148"/>
      <c r="J9" s="1157" t="s">
        <v>989</v>
      </c>
      <c r="K9" s="1148"/>
      <c r="L9" s="1139"/>
      <c r="M9" s="1149"/>
      <c r="N9" s="1139" t="s">
        <v>323</v>
      </c>
      <c r="O9" s="1149"/>
      <c r="P9" s="1157" t="s">
        <v>989</v>
      </c>
      <c r="Q9" s="1147"/>
      <c r="R9" s="1202"/>
      <c r="S9" s="1127"/>
      <c r="T9" s="1149"/>
      <c r="U9" s="1137"/>
      <c r="V9" s="1135" t="s">
        <v>770</v>
      </c>
      <c r="W9" s="1127"/>
      <c r="X9" s="1135" t="s">
        <v>754</v>
      </c>
      <c r="Y9" s="1127"/>
      <c r="Z9" s="1139" t="s">
        <v>865</v>
      </c>
      <c r="AA9" s="1137"/>
      <c r="AB9" s="1135" t="s">
        <v>755</v>
      </c>
      <c r="AC9" s="1127"/>
      <c r="AD9" s="1139"/>
    </row>
    <row r="10" spans="1:30" s="66" customFormat="1" ht="19.5" customHeight="1">
      <c r="A10" s="1137"/>
      <c r="B10" s="1139"/>
      <c r="C10" s="1149"/>
      <c r="D10" s="1149"/>
      <c r="E10" s="1137"/>
      <c r="F10" s="1139"/>
      <c r="G10" s="1149"/>
      <c r="H10" s="1139"/>
      <c r="I10" s="1137"/>
      <c r="J10" s="1139"/>
      <c r="K10" s="1137"/>
      <c r="L10" s="1139"/>
      <c r="M10" s="1149"/>
      <c r="N10" s="1139"/>
      <c r="O10" s="1149"/>
      <c r="P10" s="1139"/>
      <c r="Q10" s="1149"/>
      <c r="R10" s="1202"/>
      <c r="S10" s="1127"/>
      <c r="T10" s="1149"/>
      <c r="U10" s="1137"/>
      <c r="V10" s="1135"/>
      <c r="W10" s="1127"/>
      <c r="X10" s="1135"/>
      <c r="Y10" s="1127"/>
      <c r="Z10" s="1139"/>
      <c r="AA10" s="1137"/>
      <c r="AB10" s="1135"/>
      <c r="AC10" s="1127"/>
      <c r="AD10" s="1139"/>
    </row>
    <row r="11" spans="1:30" s="66" customFormat="1" ht="19.5" customHeight="1">
      <c r="A11" s="1138"/>
      <c r="B11" s="1140"/>
      <c r="C11" s="1150"/>
      <c r="D11" s="1150"/>
      <c r="E11" s="1138"/>
      <c r="F11" s="1140"/>
      <c r="G11" s="1150"/>
      <c r="H11" s="1140"/>
      <c r="I11" s="1138"/>
      <c r="J11" s="1140"/>
      <c r="K11" s="1138"/>
      <c r="L11" s="1140"/>
      <c r="M11" s="1150"/>
      <c r="N11" s="1140"/>
      <c r="O11" s="1150"/>
      <c r="P11" s="1140"/>
      <c r="Q11" s="1150"/>
      <c r="R11" s="1203"/>
      <c r="S11" s="1128"/>
      <c r="T11" s="1150"/>
      <c r="U11" s="1138"/>
      <c r="V11" s="1136"/>
      <c r="W11" s="1128"/>
      <c r="X11" s="1136"/>
      <c r="Y11" s="1128"/>
      <c r="Z11" s="1140"/>
      <c r="AA11" s="1138"/>
      <c r="AB11" s="1136"/>
      <c r="AC11" s="1128"/>
      <c r="AD11" s="1140"/>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96">
        <v>2019</v>
      </c>
      <c r="C13" s="1196"/>
      <c r="D13" s="1009" t="s">
        <v>1536</v>
      </c>
      <c r="E13" s="1009"/>
      <c r="F13" s="542">
        <v>7074166</v>
      </c>
      <c r="G13" s="542"/>
      <c r="H13" s="542">
        <v>4042772</v>
      </c>
      <c r="I13" s="542"/>
      <c r="J13" s="542">
        <v>3031394</v>
      </c>
      <c r="K13" s="542"/>
      <c r="L13" s="542">
        <v>3395236</v>
      </c>
      <c r="M13" s="542"/>
      <c r="N13" s="542">
        <v>2020377</v>
      </c>
      <c r="O13" s="542"/>
      <c r="P13" s="542">
        <v>1374859</v>
      </c>
      <c r="Q13" s="542"/>
      <c r="R13" s="542">
        <v>1608042</v>
      </c>
      <c r="S13" s="542"/>
      <c r="T13" s="542">
        <v>2070888</v>
      </c>
      <c r="U13" s="542"/>
      <c r="V13" s="542">
        <v>53023</v>
      </c>
      <c r="W13" s="542"/>
      <c r="X13" s="542">
        <v>361329</v>
      </c>
      <c r="Y13" s="542"/>
      <c r="Z13" s="542">
        <v>809211</v>
      </c>
      <c r="AA13" s="542"/>
      <c r="AB13" s="542">
        <v>847325</v>
      </c>
      <c r="AC13" s="542"/>
      <c r="AD13" s="200">
        <v>1</v>
      </c>
    </row>
    <row r="14" spans="1:30" ht="19.5" customHeight="1">
      <c r="A14" s="200">
        <v>2</v>
      </c>
      <c r="B14" s="1196" t="s">
        <v>350</v>
      </c>
      <c r="C14" s="1196"/>
      <c r="D14" s="1009" t="s">
        <v>1537</v>
      </c>
      <c r="F14" s="542">
        <v>7224733</v>
      </c>
      <c r="G14" s="542"/>
      <c r="H14" s="542">
        <v>3936092</v>
      </c>
      <c r="I14" s="542"/>
      <c r="J14" s="542">
        <v>3288641</v>
      </c>
      <c r="K14" s="542"/>
      <c r="L14" s="542">
        <v>3124969</v>
      </c>
      <c r="M14" s="542"/>
      <c r="N14" s="542">
        <v>1615568</v>
      </c>
      <c r="O14" s="542"/>
      <c r="P14" s="542">
        <v>1509401</v>
      </c>
      <c r="Q14" s="542"/>
      <c r="R14" s="542">
        <v>1938429</v>
      </c>
      <c r="S14" s="542"/>
      <c r="T14" s="542">
        <v>2161335</v>
      </c>
      <c r="U14" s="542"/>
      <c r="V14" s="542">
        <v>62152</v>
      </c>
      <c r="W14" s="542"/>
      <c r="X14" s="542">
        <v>319943</v>
      </c>
      <c r="Y14" s="542"/>
      <c r="Z14" s="542">
        <v>956824</v>
      </c>
      <c r="AA14" s="542"/>
      <c r="AB14" s="542">
        <v>822417</v>
      </c>
      <c r="AC14" s="542"/>
      <c r="AD14" s="200">
        <v>2</v>
      </c>
    </row>
    <row r="15" spans="1:30" ht="19.5" customHeight="1">
      <c r="A15" s="200">
        <v>3</v>
      </c>
      <c r="B15" s="1196">
        <v>2020</v>
      </c>
      <c r="C15" s="1196"/>
      <c r="D15" s="1009" t="s">
        <v>86</v>
      </c>
      <c r="F15" s="542">
        <v>6447895</v>
      </c>
      <c r="G15" s="542"/>
      <c r="H15" s="542">
        <v>3594664</v>
      </c>
      <c r="I15" s="542"/>
      <c r="J15" s="542">
        <v>2853231</v>
      </c>
      <c r="K15" s="542"/>
      <c r="L15" s="542">
        <v>2925394</v>
      </c>
      <c r="M15" s="542"/>
      <c r="N15" s="542">
        <v>1675701</v>
      </c>
      <c r="O15" s="542"/>
      <c r="P15" s="542">
        <v>1249693</v>
      </c>
      <c r="Q15" s="542"/>
      <c r="R15" s="542">
        <v>1510263</v>
      </c>
      <c r="S15" s="542"/>
      <c r="T15" s="542">
        <v>2012238</v>
      </c>
      <c r="U15" s="542"/>
      <c r="V15" s="542">
        <v>59997</v>
      </c>
      <c r="W15" s="542"/>
      <c r="X15" s="542">
        <v>348703</v>
      </c>
      <c r="Y15" s="542"/>
      <c r="Z15" s="542">
        <v>859569</v>
      </c>
      <c r="AA15" s="542"/>
      <c r="AB15" s="542">
        <v>743969</v>
      </c>
      <c r="AC15" s="542"/>
      <c r="AD15" s="200">
        <v>3</v>
      </c>
    </row>
    <row r="16" spans="1:30" ht="19.5" customHeight="1">
      <c r="A16" s="200">
        <v>4</v>
      </c>
      <c r="B16" s="1196" t="s">
        <v>350</v>
      </c>
      <c r="C16" s="1196"/>
      <c r="D16" s="1009" t="s">
        <v>1538</v>
      </c>
      <c r="F16" s="542">
        <v>6585053</v>
      </c>
      <c r="G16" s="542"/>
      <c r="H16" s="542">
        <v>3761911</v>
      </c>
      <c r="I16" s="542"/>
      <c r="J16" s="542">
        <v>2823142</v>
      </c>
      <c r="K16" s="542"/>
      <c r="L16" s="542">
        <v>2836921</v>
      </c>
      <c r="M16" s="542"/>
      <c r="N16" s="542">
        <v>1722275</v>
      </c>
      <c r="O16" s="542"/>
      <c r="P16" s="542">
        <v>1114646</v>
      </c>
      <c r="Q16" s="542"/>
      <c r="R16" s="542">
        <v>1603267</v>
      </c>
      <c r="S16" s="542"/>
      <c r="T16" s="542">
        <v>2144866</v>
      </c>
      <c r="U16" s="542"/>
      <c r="V16" s="542">
        <v>78042</v>
      </c>
      <c r="W16" s="542"/>
      <c r="X16" s="542">
        <v>358328</v>
      </c>
      <c r="Y16" s="542"/>
      <c r="Z16" s="542">
        <v>959616</v>
      </c>
      <c r="AA16" s="542"/>
      <c r="AB16" s="542">
        <v>748880</v>
      </c>
      <c r="AC16" s="542"/>
      <c r="AD16" s="200">
        <v>4</v>
      </c>
    </row>
    <row r="17" spans="1:30" ht="19.5" customHeight="1">
      <c r="A17" s="200">
        <v>5</v>
      </c>
      <c r="B17" s="1196" t="s">
        <v>350</v>
      </c>
      <c r="C17" s="1196"/>
      <c r="D17" s="1009" t="s">
        <v>1539</v>
      </c>
      <c r="F17" s="542">
        <v>7896470</v>
      </c>
      <c r="G17" s="542"/>
      <c r="H17" s="542">
        <v>4118175</v>
      </c>
      <c r="I17" s="542"/>
      <c r="J17" s="542">
        <v>3778295</v>
      </c>
      <c r="K17" s="542"/>
      <c r="L17" s="542">
        <v>3213534</v>
      </c>
      <c r="M17" s="542"/>
      <c r="N17" s="542">
        <v>1757862</v>
      </c>
      <c r="O17" s="542"/>
      <c r="P17" s="542">
        <v>1455672</v>
      </c>
      <c r="Q17" s="542"/>
      <c r="R17" s="542">
        <v>1859846</v>
      </c>
      <c r="S17" s="542"/>
      <c r="T17" s="542">
        <v>2823090</v>
      </c>
      <c r="U17" s="542"/>
      <c r="V17" s="542">
        <v>85510</v>
      </c>
      <c r="W17" s="542"/>
      <c r="X17" s="542">
        <v>414957</v>
      </c>
      <c r="Y17" s="542"/>
      <c r="Z17" s="542">
        <v>1360107</v>
      </c>
      <c r="AA17" s="542"/>
      <c r="AB17" s="542">
        <v>962516</v>
      </c>
      <c r="AC17" s="542"/>
      <c r="AD17" s="200">
        <v>5</v>
      </c>
    </row>
    <row r="18" spans="1:30" ht="19.5" customHeight="1">
      <c r="A18" s="200">
        <v>6</v>
      </c>
      <c r="B18" s="1196" t="s">
        <v>350</v>
      </c>
      <c r="C18" s="1196"/>
      <c r="D18" s="1009" t="s">
        <v>1540</v>
      </c>
      <c r="F18" s="542">
        <v>7400807</v>
      </c>
      <c r="G18" s="542"/>
      <c r="H18" s="542">
        <v>3565464</v>
      </c>
      <c r="I18" s="542"/>
      <c r="J18" s="542">
        <v>3835343</v>
      </c>
      <c r="K18" s="542"/>
      <c r="L18" s="542">
        <v>2891224</v>
      </c>
      <c r="M18" s="542"/>
      <c r="N18" s="542">
        <v>1698401</v>
      </c>
      <c r="O18" s="542"/>
      <c r="P18" s="542">
        <v>1192823</v>
      </c>
      <c r="Q18" s="542"/>
      <c r="R18" s="542">
        <v>1436886</v>
      </c>
      <c r="S18" s="542"/>
      <c r="T18" s="542">
        <v>3072697</v>
      </c>
      <c r="U18" s="542"/>
      <c r="V18" s="542">
        <v>68463</v>
      </c>
      <c r="W18" s="542"/>
      <c r="X18" s="542">
        <v>361714</v>
      </c>
      <c r="Y18" s="542"/>
      <c r="Z18" s="542">
        <v>1540393</v>
      </c>
      <c r="AA18" s="542"/>
      <c r="AB18" s="542">
        <v>1102128</v>
      </c>
      <c r="AC18" s="542"/>
      <c r="AD18" s="200">
        <v>6</v>
      </c>
    </row>
    <row r="19" spans="1:30" ht="19.5" customHeight="1">
      <c r="A19" s="200">
        <v>7</v>
      </c>
      <c r="B19" s="1196" t="s">
        <v>350</v>
      </c>
      <c r="C19" s="1196"/>
      <c r="D19" s="1009" t="s">
        <v>1541</v>
      </c>
      <c r="F19" s="542">
        <v>6726377</v>
      </c>
      <c r="G19" s="542"/>
      <c r="H19" s="542">
        <v>3225646</v>
      </c>
      <c r="I19" s="542"/>
      <c r="J19" s="542">
        <v>3500731</v>
      </c>
      <c r="K19" s="542"/>
      <c r="L19" s="542">
        <v>2446009</v>
      </c>
      <c r="M19" s="542"/>
      <c r="N19" s="542">
        <v>1242130</v>
      </c>
      <c r="O19" s="542"/>
      <c r="P19" s="542">
        <v>1203880</v>
      </c>
      <c r="Q19" s="542"/>
      <c r="R19" s="542">
        <v>1568587</v>
      </c>
      <c r="S19" s="542"/>
      <c r="T19" s="542">
        <v>2711781</v>
      </c>
      <c r="U19" s="542"/>
      <c r="V19" s="542">
        <v>63424</v>
      </c>
      <c r="W19" s="542"/>
      <c r="X19" s="542">
        <v>351506</v>
      </c>
      <c r="Y19" s="542"/>
      <c r="Z19" s="542">
        <v>1330474</v>
      </c>
      <c r="AA19" s="542"/>
      <c r="AB19" s="542">
        <v>966378</v>
      </c>
      <c r="AC19" s="542"/>
      <c r="AD19" s="200">
        <v>7</v>
      </c>
    </row>
    <row r="20" spans="1:30" ht="19.5" customHeight="1">
      <c r="A20" s="200">
        <v>8</v>
      </c>
      <c r="B20" s="1196" t="s">
        <v>350</v>
      </c>
      <c r="C20" s="1196"/>
      <c r="D20" s="1009" t="s">
        <v>1542</v>
      </c>
      <c r="F20" s="542">
        <v>8241501</v>
      </c>
      <c r="G20" s="542"/>
      <c r="H20" s="542">
        <v>4044551</v>
      </c>
      <c r="I20" s="542"/>
      <c r="J20" s="542">
        <v>4196950</v>
      </c>
      <c r="K20" s="542"/>
      <c r="L20" s="542">
        <v>2952602</v>
      </c>
      <c r="M20" s="542"/>
      <c r="N20" s="542">
        <v>1712892</v>
      </c>
      <c r="O20" s="542"/>
      <c r="P20" s="542">
        <v>1239710</v>
      </c>
      <c r="Q20" s="542"/>
      <c r="R20" s="542">
        <v>1789832</v>
      </c>
      <c r="S20" s="542"/>
      <c r="T20" s="542">
        <v>3499067</v>
      </c>
      <c r="U20" s="542"/>
      <c r="V20" s="542">
        <v>92793</v>
      </c>
      <c r="W20" s="542"/>
      <c r="X20" s="542">
        <v>449034</v>
      </c>
      <c r="Y20" s="542"/>
      <c r="Z20" s="542">
        <v>1794148</v>
      </c>
      <c r="AA20" s="542"/>
      <c r="AB20" s="542">
        <v>1163092</v>
      </c>
      <c r="AC20" s="542"/>
      <c r="AD20" s="200">
        <v>8</v>
      </c>
    </row>
    <row r="21" spans="1:30" ht="19.5" customHeight="1">
      <c r="A21" s="200">
        <v>9</v>
      </c>
      <c r="B21" s="1196" t="s">
        <v>350</v>
      </c>
      <c r="C21" s="1196"/>
      <c r="D21" s="1009" t="s">
        <v>1543</v>
      </c>
      <c r="F21" s="542">
        <v>7490434</v>
      </c>
      <c r="G21" s="542"/>
      <c r="H21" s="542">
        <v>4103915</v>
      </c>
      <c r="I21" s="542"/>
      <c r="J21" s="542">
        <v>3386519</v>
      </c>
      <c r="K21" s="542"/>
      <c r="L21" s="542">
        <v>2865631</v>
      </c>
      <c r="M21" s="542"/>
      <c r="N21" s="542">
        <v>1730621</v>
      </c>
      <c r="O21" s="542"/>
      <c r="P21" s="542">
        <v>1135010</v>
      </c>
      <c r="Q21" s="542"/>
      <c r="R21" s="542">
        <v>1749358</v>
      </c>
      <c r="S21" s="542"/>
      <c r="T21" s="542">
        <v>2875445</v>
      </c>
      <c r="U21" s="542"/>
      <c r="V21" s="542">
        <v>96825</v>
      </c>
      <c r="W21" s="542"/>
      <c r="X21" s="542">
        <v>527111</v>
      </c>
      <c r="Y21" s="542"/>
      <c r="Z21" s="542">
        <v>1280202</v>
      </c>
      <c r="AA21" s="542"/>
      <c r="AB21" s="542">
        <v>971307</v>
      </c>
      <c r="AC21" s="542"/>
      <c r="AD21" s="200">
        <v>9</v>
      </c>
    </row>
    <row r="22" spans="1:30" ht="19.5" customHeight="1">
      <c r="A22" s="200">
        <v>10</v>
      </c>
      <c r="B22" s="1196" t="s">
        <v>350</v>
      </c>
      <c r="C22" s="1196"/>
      <c r="D22" s="1009" t="s">
        <v>1544</v>
      </c>
      <c r="F22" s="542">
        <v>6584747</v>
      </c>
      <c r="G22" s="542"/>
      <c r="H22" s="542">
        <v>3498778</v>
      </c>
      <c r="I22" s="542"/>
      <c r="J22" s="542">
        <v>3085969</v>
      </c>
      <c r="K22" s="542"/>
      <c r="L22" s="542">
        <v>2605443</v>
      </c>
      <c r="M22" s="542"/>
      <c r="N22" s="542">
        <v>1365297</v>
      </c>
      <c r="O22" s="542"/>
      <c r="P22" s="542">
        <v>1240146</v>
      </c>
      <c r="Q22" s="542"/>
      <c r="R22" s="542">
        <v>1696369</v>
      </c>
      <c r="S22" s="542"/>
      <c r="T22" s="542">
        <v>2282936</v>
      </c>
      <c r="U22" s="542"/>
      <c r="V22" s="542">
        <v>66680</v>
      </c>
      <c r="W22" s="542"/>
      <c r="X22" s="542">
        <v>370433</v>
      </c>
      <c r="Y22" s="542"/>
      <c r="Z22" s="542">
        <v>1059427</v>
      </c>
      <c r="AA22" s="542"/>
      <c r="AB22" s="542">
        <v>786396</v>
      </c>
      <c r="AC22" s="542"/>
      <c r="AD22" s="200">
        <v>10</v>
      </c>
    </row>
    <row r="23" spans="1:30" ht="19.5" customHeight="1">
      <c r="A23" s="200">
        <v>11</v>
      </c>
      <c r="B23" s="1196" t="s">
        <v>350</v>
      </c>
      <c r="C23" s="1196"/>
      <c r="D23" s="1009" t="s">
        <v>193</v>
      </c>
      <c r="F23" s="542">
        <v>7571203</v>
      </c>
      <c r="G23" s="542"/>
      <c r="H23" s="542">
        <v>4218940</v>
      </c>
      <c r="I23" s="542"/>
      <c r="J23" s="542">
        <v>3352262</v>
      </c>
      <c r="K23" s="542"/>
      <c r="L23" s="542">
        <v>3042333</v>
      </c>
      <c r="M23" s="542"/>
      <c r="N23" s="542">
        <v>1767331</v>
      </c>
      <c r="O23" s="542"/>
      <c r="P23" s="542">
        <v>1275003</v>
      </c>
      <c r="Q23" s="542"/>
      <c r="R23" s="542">
        <v>1910560</v>
      </c>
      <c r="S23" s="542"/>
      <c r="T23" s="542">
        <v>2618309</v>
      </c>
      <c r="U23" s="542"/>
      <c r="V23" s="542">
        <v>77475</v>
      </c>
      <c r="W23" s="542"/>
      <c r="X23" s="542">
        <v>463574</v>
      </c>
      <c r="Y23" s="542"/>
      <c r="Z23" s="542">
        <v>1180430</v>
      </c>
      <c r="AA23" s="542"/>
      <c r="AB23" s="542">
        <v>896830</v>
      </c>
      <c r="AC23" s="542"/>
      <c r="AD23" s="200">
        <v>11</v>
      </c>
    </row>
    <row r="24" spans="1:30" ht="19.5" customHeight="1">
      <c r="A24" s="200">
        <v>12</v>
      </c>
      <c r="B24" s="1196" t="s">
        <v>350</v>
      </c>
      <c r="C24" s="1196"/>
      <c r="D24" s="1009" t="s">
        <v>1535</v>
      </c>
      <c r="F24" s="542">
        <v>7128257</v>
      </c>
      <c r="G24" s="542"/>
      <c r="H24" s="542">
        <v>4061349</v>
      </c>
      <c r="I24" s="542"/>
      <c r="J24" s="542">
        <v>3066909</v>
      </c>
      <c r="K24" s="542"/>
      <c r="L24" s="542">
        <v>2950788</v>
      </c>
      <c r="M24" s="542"/>
      <c r="N24" s="542">
        <v>1596039</v>
      </c>
      <c r="O24" s="542"/>
      <c r="P24" s="542">
        <v>1354749</v>
      </c>
      <c r="Q24" s="542"/>
      <c r="R24" s="542">
        <v>2004268</v>
      </c>
      <c r="S24" s="542"/>
      <c r="T24" s="542">
        <v>2173201</v>
      </c>
      <c r="U24" s="542"/>
      <c r="V24" s="542">
        <v>47950</v>
      </c>
      <c r="W24" s="542"/>
      <c r="X24" s="542">
        <v>413091</v>
      </c>
      <c r="Y24" s="542"/>
      <c r="Z24" s="542">
        <v>920295</v>
      </c>
      <c r="AA24" s="542"/>
      <c r="AB24" s="542">
        <v>791865</v>
      </c>
      <c r="AC24" s="542"/>
      <c r="AD24" s="200">
        <v>12</v>
      </c>
    </row>
    <row r="25" spans="1:30" ht="19.5" customHeight="1">
      <c r="A25" s="200">
        <v>13</v>
      </c>
      <c r="B25" s="1196" t="s">
        <v>350</v>
      </c>
      <c r="C25" s="1196"/>
      <c r="D25" s="1009" t="s">
        <v>1536</v>
      </c>
      <c r="F25" s="542">
        <v>6908202</v>
      </c>
      <c r="G25" s="542"/>
      <c r="H25" s="542">
        <v>3910261</v>
      </c>
      <c r="I25" s="542"/>
      <c r="J25" s="542">
        <v>2997941</v>
      </c>
      <c r="K25" s="542"/>
      <c r="L25" s="542">
        <v>2963456</v>
      </c>
      <c r="M25" s="542"/>
      <c r="N25" s="542">
        <v>1637233</v>
      </c>
      <c r="O25" s="542"/>
      <c r="P25" s="542">
        <v>1326223</v>
      </c>
      <c r="Q25" s="542"/>
      <c r="R25" s="542">
        <v>1831718</v>
      </c>
      <c r="S25" s="542"/>
      <c r="T25" s="542">
        <v>2113027</v>
      </c>
      <c r="U25" s="542"/>
      <c r="V25" s="542">
        <v>73414</v>
      </c>
      <c r="W25" s="542"/>
      <c r="X25" s="542">
        <v>367895</v>
      </c>
      <c r="Y25" s="542"/>
      <c r="Z25" s="542">
        <v>798513</v>
      </c>
      <c r="AA25" s="542"/>
      <c r="AB25" s="542">
        <v>873205</v>
      </c>
      <c r="AC25" s="542"/>
      <c r="AD25" s="200">
        <v>13</v>
      </c>
    </row>
    <row r="26" spans="1:30" ht="19.5" customHeight="1">
      <c r="A26" s="200"/>
      <c r="B26" s="1196"/>
      <c r="C26" s="1196"/>
      <c r="F26" s="540"/>
      <c r="G26" s="540"/>
      <c r="H26" s="540"/>
      <c r="I26" s="540"/>
      <c r="J26" s="540"/>
      <c r="K26" s="540"/>
      <c r="L26" s="540"/>
      <c r="M26" s="129"/>
      <c r="N26" s="129"/>
      <c r="O26" s="129"/>
      <c r="P26" s="129"/>
      <c r="Q26" s="129"/>
      <c r="R26" s="129"/>
      <c r="S26" s="129"/>
      <c r="T26" s="129"/>
      <c r="U26" s="129"/>
      <c r="V26" s="129"/>
      <c r="W26" s="129"/>
      <c r="X26" s="129"/>
      <c r="Y26" s="129"/>
      <c r="Z26" s="129"/>
      <c r="AA26" s="129"/>
      <c r="AB26" s="129"/>
      <c r="AC26" s="129"/>
      <c r="AD26" s="200"/>
    </row>
    <row r="27" spans="1:30" ht="19.5" customHeight="1">
      <c r="A27" s="199" t="s">
        <v>1545</v>
      </c>
      <c r="B27" s="199"/>
      <c r="C27" s="199"/>
      <c r="D27" s="199"/>
      <c r="E27" s="199"/>
      <c r="F27" s="199"/>
      <c r="G27" s="199"/>
      <c r="H27" s="199"/>
      <c r="I27" s="199"/>
      <c r="J27" s="199"/>
      <c r="K27" s="199"/>
      <c r="L27" s="199"/>
      <c r="M27" s="199"/>
      <c r="N27" s="199"/>
      <c r="O27" s="199"/>
      <c r="P27" s="199"/>
      <c r="Q27" s="199"/>
      <c r="R27" s="602" t="s">
        <v>1545</v>
      </c>
      <c r="S27" s="129"/>
      <c r="T27" s="129"/>
      <c r="U27" s="129"/>
      <c r="V27" s="129"/>
      <c r="W27" s="129"/>
      <c r="X27" s="129"/>
      <c r="Y27" s="129"/>
      <c r="Z27" s="129"/>
      <c r="AA27" s="129"/>
      <c r="AB27" s="129"/>
      <c r="AC27" s="129"/>
      <c r="AD27" s="200"/>
    </row>
    <row r="28" spans="1:30" ht="19.5" customHeight="1">
      <c r="A28" s="200"/>
      <c r="B28" s="1196"/>
      <c r="C28" s="1196"/>
      <c r="F28" s="540"/>
      <c r="G28" s="540"/>
      <c r="H28" s="540"/>
      <c r="I28" s="540"/>
      <c r="J28" s="540"/>
      <c r="K28" s="540"/>
      <c r="L28" s="540"/>
      <c r="M28" s="129"/>
      <c r="N28" s="129"/>
      <c r="O28" s="129"/>
      <c r="P28" s="129"/>
      <c r="Q28" s="129"/>
      <c r="R28" s="129"/>
      <c r="S28" s="129"/>
      <c r="T28" s="129"/>
      <c r="U28" s="129"/>
      <c r="V28" s="129"/>
      <c r="W28" s="129"/>
      <c r="X28" s="129"/>
      <c r="Y28" s="129"/>
      <c r="Z28" s="129"/>
      <c r="AA28" s="129"/>
      <c r="AB28" s="129"/>
      <c r="AC28" s="129"/>
      <c r="AD28" s="200"/>
    </row>
    <row r="29" spans="1:30" s="130" customFormat="1" ht="19.5" customHeight="1">
      <c r="A29" s="200">
        <v>1</v>
      </c>
      <c r="B29" s="1196">
        <v>2019</v>
      </c>
      <c r="C29" s="1196"/>
      <c r="D29" s="1009" t="s">
        <v>1536</v>
      </c>
      <c r="E29" s="1008"/>
      <c r="F29" s="437">
        <v>3.7</v>
      </c>
      <c r="G29" s="437"/>
      <c r="H29" s="437">
        <v>9.6999999999999993</v>
      </c>
      <c r="I29" s="437"/>
      <c r="J29" s="437">
        <v>-3.3</v>
      </c>
      <c r="K29" s="437"/>
      <c r="L29" s="437">
        <v>20.9</v>
      </c>
      <c r="M29" s="437"/>
      <c r="N29" s="437">
        <v>30.1</v>
      </c>
      <c r="O29" s="437"/>
      <c r="P29" s="437">
        <v>9.6</v>
      </c>
      <c r="Q29" s="437"/>
      <c r="R29" s="437">
        <v>-5.5</v>
      </c>
      <c r="S29" s="437"/>
      <c r="T29" s="437">
        <v>-10.5</v>
      </c>
      <c r="U29" s="437"/>
      <c r="V29" s="437">
        <v>-20.3</v>
      </c>
      <c r="W29" s="437"/>
      <c r="X29" s="437">
        <v>-1</v>
      </c>
      <c r="Y29" s="437"/>
      <c r="Z29" s="437">
        <v>-20.2</v>
      </c>
      <c r="AA29" s="437"/>
      <c r="AB29" s="437">
        <v>-2.2000000000000002</v>
      </c>
      <c r="AC29" s="542"/>
      <c r="AD29" s="200">
        <v>1</v>
      </c>
    </row>
    <row r="30" spans="1:30" ht="19.5" customHeight="1">
      <c r="A30" s="200">
        <v>2</v>
      </c>
      <c r="B30" s="1196" t="s">
        <v>350</v>
      </c>
      <c r="C30" s="1196"/>
      <c r="D30" s="1009" t="s">
        <v>1537</v>
      </c>
      <c r="F30" s="437">
        <v>2.1</v>
      </c>
      <c r="G30" s="437"/>
      <c r="H30" s="437">
        <v>-2.6</v>
      </c>
      <c r="I30" s="437"/>
      <c r="J30" s="437">
        <v>8.5</v>
      </c>
      <c r="K30" s="437"/>
      <c r="L30" s="437">
        <v>-8</v>
      </c>
      <c r="M30" s="437"/>
      <c r="N30" s="437">
        <v>-20</v>
      </c>
      <c r="O30" s="437"/>
      <c r="P30" s="437">
        <v>9.8000000000000007</v>
      </c>
      <c r="Q30" s="437"/>
      <c r="R30" s="437">
        <v>20.5</v>
      </c>
      <c r="S30" s="437"/>
      <c r="T30" s="437">
        <v>4.4000000000000004</v>
      </c>
      <c r="U30" s="437"/>
      <c r="V30" s="437">
        <v>17.2</v>
      </c>
      <c r="W30" s="437"/>
      <c r="X30" s="437">
        <v>-11.5</v>
      </c>
      <c r="Y30" s="437"/>
      <c r="Z30" s="437">
        <v>18.2</v>
      </c>
      <c r="AA30" s="437"/>
      <c r="AB30" s="437">
        <v>-2.9</v>
      </c>
      <c r="AC30" s="542"/>
      <c r="AD30" s="200">
        <v>2</v>
      </c>
    </row>
    <row r="31" spans="1:30" ht="19.5" customHeight="1">
      <c r="A31" s="200">
        <v>3</v>
      </c>
      <c r="B31" s="1196">
        <v>2020</v>
      </c>
      <c r="C31" s="1196"/>
      <c r="D31" s="1009" t="s">
        <v>86</v>
      </c>
      <c r="F31" s="437">
        <v>-10.8</v>
      </c>
      <c r="G31" s="437"/>
      <c r="H31" s="437">
        <v>-8.6999999999999993</v>
      </c>
      <c r="I31" s="437"/>
      <c r="J31" s="437">
        <v>-13.2</v>
      </c>
      <c r="K31" s="437"/>
      <c r="L31" s="437">
        <v>-6.4</v>
      </c>
      <c r="M31" s="437"/>
      <c r="N31" s="437">
        <v>3.7</v>
      </c>
      <c r="O31" s="437"/>
      <c r="P31" s="437">
        <v>-17.2</v>
      </c>
      <c r="Q31" s="437"/>
      <c r="R31" s="437">
        <v>-22.1</v>
      </c>
      <c r="S31" s="437"/>
      <c r="T31" s="437">
        <v>-6.9</v>
      </c>
      <c r="U31" s="437"/>
      <c r="V31" s="437">
        <v>-3.5</v>
      </c>
      <c r="W31" s="437"/>
      <c r="X31" s="437">
        <v>9</v>
      </c>
      <c r="Y31" s="437"/>
      <c r="Z31" s="437">
        <v>-10.199999999999999</v>
      </c>
      <c r="AA31" s="437"/>
      <c r="AB31" s="437">
        <v>-9.5</v>
      </c>
      <c r="AC31" s="542"/>
      <c r="AD31" s="200">
        <v>3</v>
      </c>
    </row>
    <row r="32" spans="1:30" ht="19.5" customHeight="1">
      <c r="A32" s="200">
        <v>4</v>
      </c>
      <c r="B32" s="1196" t="s">
        <v>350</v>
      </c>
      <c r="C32" s="1196"/>
      <c r="D32" s="1009" t="s">
        <v>1538</v>
      </c>
      <c r="F32" s="437">
        <v>2.1</v>
      </c>
      <c r="G32" s="437"/>
      <c r="H32" s="437">
        <v>4.7</v>
      </c>
      <c r="I32" s="437"/>
      <c r="J32" s="437">
        <v>-1.1000000000000001</v>
      </c>
      <c r="K32" s="437"/>
      <c r="L32" s="437">
        <v>-3</v>
      </c>
      <c r="M32" s="437"/>
      <c r="N32" s="437">
        <v>2.8</v>
      </c>
      <c r="O32" s="437"/>
      <c r="P32" s="437">
        <v>-10.8</v>
      </c>
      <c r="Q32" s="437"/>
      <c r="R32" s="437">
        <v>6.2</v>
      </c>
      <c r="S32" s="437"/>
      <c r="T32" s="437">
        <v>6.6</v>
      </c>
      <c r="U32" s="437"/>
      <c r="V32" s="437">
        <v>30.1</v>
      </c>
      <c r="W32" s="437"/>
      <c r="X32" s="437">
        <v>2.8</v>
      </c>
      <c r="Y32" s="437"/>
      <c r="Z32" s="437">
        <v>11.6</v>
      </c>
      <c r="AA32" s="437"/>
      <c r="AB32" s="437">
        <v>0.7</v>
      </c>
      <c r="AC32" s="542"/>
      <c r="AD32" s="200">
        <v>4</v>
      </c>
    </row>
    <row r="33" spans="1:30" ht="19.5" customHeight="1">
      <c r="A33" s="200">
        <v>5</v>
      </c>
      <c r="B33" s="1196" t="s">
        <v>350</v>
      </c>
      <c r="C33" s="1196"/>
      <c r="D33" s="1009" t="s">
        <v>1539</v>
      </c>
      <c r="F33" s="437">
        <v>19.899999999999999</v>
      </c>
      <c r="G33" s="437"/>
      <c r="H33" s="437">
        <v>9.5</v>
      </c>
      <c r="I33" s="437"/>
      <c r="J33" s="437">
        <v>33.799999999999997</v>
      </c>
      <c r="K33" s="437"/>
      <c r="L33" s="437">
        <v>13.3</v>
      </c>
      <c r="M33" s="437"/>
      <c r="N33" s="437">
        <v>2.1</v>
      </c>
      <c r="O33" s="437"/>
      <c r="P33" s="437">
        <v>30.6</v>
      </c>
      <c r="Q33" s="437"/>
      <c r="R33" s="437">
        <v>16</v>
      </c>
      <c r="S33" s="437"/>
      <c r="T33" s="437">
        <v>31.6</v>
      </c>
      <c r="U33" s="437"/>
      <c r="V33" s="437">
        <v>9.6</v>
      </c>
      <c r="W33" s="437"/>
      <c r="X33" s="437">
        <v>15.8</v>
      </c>
      <c r="Y33" s="437"/>
      <c r="Z33" s="437">
        <v>41.7</v>
      </c>
      <c r="AA33" s="437"/>
      <c r="AB33" s="437">
        <v>28.5</v>
      </c>
      <c r="AC33" s="542"/>
      <c r="AD33" s="200">
        <v>5</v>
      </c>
    </row>
    <row r="34" spans="1:30" ht="19.5" customHeight="1">
      <c r="A34" s="200">
        <v>6</v>
      </c>
      <c r="B34" s="1196" t="s">
        <v>350</v>
      </c>
      <c r="C34" s="1196"/>
      <c r="D34" s="1009" t="s">
        <v>1540</v>
      </c>
      <c r="F34" s="437">
        <v>-6.3</v>
      </c>
      <c r="G34" s="437"/>
      <c r="H34" s="437">
        <v>-13.4</v>
      </c>
      <c r="I34" s="437"/>
      <c r="J34" s="437">
        <v>1.5</v>
      </c>
      <c r="K34" s="437"/>
      <c r="L34" s="437">
        <v>-10</v>
      </c>
      <c r="M34" s="437"/>
      <c r="N34" s="437">
        <v>-3.4</v>
      </c>
      <c r="O34" s="437"/>
      <c r="P34" s="437">
        <v>-18.100000000000001</v>
      </c>
      <c r="Q34" s="437"/>
      <c r="R34" s="437">
        <v>-22.7</v>
      </c>
      <c r="S34" s="437"/>
      <c r="T34" s="437">
        <v>8.8000000000000007</v>
      </c>
      <c r="U34" s="437"/>
      <c r="V34" s="437">
        <v>-19.899999999999999</v>
      </c>
      <c r="W34" s="437"/>
      <c r="X34" s="437">
        <v>-12.8</v>
      </c>
      <c r="Y34" s="437"/>
      <c r="Z34" s="437">
        <v>13.3</v>
      </c>
      <c r="AA34" s="437"/>
      <c r="AB34" s="437">
        <v>14.5</v>
      </c>
      <c r="AC34" s="542"/>
      <c r="AD34" s="200">
        <v>6</v>
      </c>
    </row>
    <row r="35" spans="1:30" ht="19.5" customHeight="1">
      <c r="A35" s="200">
        <v>7</v>
      </c>
      <c r="B35" s="1196" t="s">
        <v>350</v>
      </c>
      <c r="C35" s="1196"/>
      <c r="D35" s="1009" t="s">
        <v>1541</v>
      </c>
      <c r="F35" s="437">
        <v>-9.1</v>
      </c>
      <c r="G35" s="437"/>
      <c r="H35" s="437">
        <v>-9.5</v>
      </c>
      <c r="I35" s="437"/>
      <c r="J35" s="437">
        <v>-8.6999999999999993</v>
      </c>
      <c r="K35" s="437"/>
      <c r="L35" s="437">
        <v>-15.4</v>
      </c>
      <c r="M35" s="437"/>
      <c r="N35" s="437">
        <v>-26.9</v>
      </c>
      <c r="O35" s="437"/>
      <c r="P35" s="437">
        <v>0.9</v>
      </c>
      <c r="Q35" s="437"/>
      <c r="R35" s="437">
        <v>9.1999999999999993</v>
      </c>
      <c r="S35" s="437"/>
      <c r="T35" s="437">
        <v>-11.7</v>
      </c>
      <c r="U35" s="437"/>
      <c r="V35" s="437">
        <v>-7.4</v>
      </c>
      <c r="W35" s="437"/>
      <c r="X35" s="437">
        <v>-2.8</v>
      </c>
      <c r="Y35" s="437"/>
      <c r="Z35" s="437">
        <v>-13.6</v>
      </c>
      <c r="AA35" s="437"/>
      <c r="AB35" s="437">
        <v>-12.3</v>
      </c>
      <c r="AC35" s="542"/>
      <c r="AD35" s="200">
        <v>7</v>
      </c>
    </row>
    <row r="36" spans="1:30" ht="19.5" customHeight="1">
      <c r="A36" s="200">
        <v>8</v>
      </c>
      <c r="B36" s="1196" t="s">
        <v>350</v>
      </c>
      <c r="C36" s="1196"/>
      <c r="D36" s="1009" t="s">
        <v>1542</v>
      </c>
      <c r="F36" s="437">
        <v>22.5</v>
      </c>
      <c r="G36" s="437"/>
      <c r="H36" s="437">
        <v>25.4</v>
      </c>
      <c r="I36" s="437"/>
      <c r="J36" s="437">
        <v>19.899999999999999</v>
      </c>
      <c r="K36" s="437"/>
      <c r="L36" s="437">
        <v>20.7</v>
      </c>
      <c r="M36" s="437"/>
      <c r="N36" s="437">
        <v>37.9</v>
      </c>
      <c r="O36" s="437"/>
      <c r="P36" s="437">
        <v>3</v>
      </c>
      <c r="Q36" s="437"/>
      <c r="R36" s="437">
        <v>14.1</v>
      </c>
      <c r="S36" s="437"/>
      <c r="T36" s="437">
        <v>29</v>
      </c>
      <c r="U36" s="437"/>
      <c r="V36" s="437">
        <v>46.3</v>
      </c>
      <c r="W36" s="437"/>
      <c r="X36" s="437">
        <v>27.7</v>
      </c>
      <c r="Y36" s="437"/>
      <c r="Z36" s="437">
        <v>34.9</v>
      </c>
      <c r="AA36" s="437"/>
      <c r="AB36" s="437">
        <v>20.399999999999999</v>
      </c>
      <c r="AC36" s="542"/>
      <c r="AD36" s="200">
        <v>8</v>
      </c>
    </row>
    <row r="37" spans="1:30" ht="19.5" customHeight="1">
      <c r="A37" s="200">
        <v>9</v>
      </c>
      <c r="B37" s="1196" t="s">
        <v>350</v>
      </c>
      <c r="C37" s="1196"/>
      <c r="D37" s="1009" t="s">
        <v>1543</v>
      </c>
      <c r="F37" s="437">
        <v>-9.1</v>
      </c>
      <c r="G37" s="437"/>
      <c r="H37" s="437">
        <v>1.5</v>
      </c>
      <c r="I37" s="437"/>
      <c r="J37" s="437">
        <v>-19.3</v>
      </c>
      <c r="K37" s="437"/>
      <c r="L37" s="437">
        <v>-2.9</v>
      </c>
      <c r="M37" s="437"/>
      <c r="N37" s="437">
        <v>1</v>
      </c>
      <c r="O37" s="437"/>
      <c r="P37" s="437">
        <v>-8.4</v>
      </c>
      <c r="Q37" s="437"/>
      <c r="R37" s="437">
        <v>-2.2999999999999998</v>
      </c>
      <c r="S37" s="437"/>
      <c r="T37" s="437">
        <v>-17.8</v>
      </c>
      <c r="U37" s="437"/>
      <c r="V37" s="437">
        <v>4.3</v>
      </c>
      <c r="W37" s="437"/>
      <c r="X37" s="437">
        <v>17.399999999999999</v>
      </c>
      <c r="Y37" s="437"/>
      <c r="Z37" s="437">
        <v>-28.6</v>
      </c>
      <c r="AA37" s="437"/>
      <c r="AB37" s="437">
        <v>-16.5</v>
      </c>
      <c r="AC37" s="542"/>
      <c r="AD37" s="200">
        <v>9</v>
      </c>
    </row>
    <row r="38" spans="1:30" ht="19.5" customHeight="1">
      <c r="A38" s="200">
        <v>10</v>
      </c>
      <c r="B38" s="1196" t="s">
        <v>350</v>
      </c>
      <c r="C38" s="1196"/>
      <c r="D38" s="1009" t="s">
        <v>1544</v>
      </c>
      <c r="F38" s="437">
        <v>-12.1</v>
      </c>
      <c r="G38" s="437"/>
      <c r="H38" s="437">
        <v>-14.7</v>
      </c>
      <c r="I38" s="437"/>
      <c r="J38" s="437">
        <v>-8.9</v>
      </c>
      <c r="K38" s="437"/>
      <c r="L38" s="437">
        <v>-9.1</v>
      </c>
      <c r="M38" s="437"/>
      <c r="N38" s="437">
        <v>-21.1</v>
      </c>
      <c r="O38" s="437"/>
      <c r="P38" s="437">
        <v>9.3000000000000007</v>
      </c>
      <c r="Q38" s="437"/>
      <c r="R38" s="437">
        <v>-3</v>
      </c>
      <c r="S38" s="437"/>
      <c r="T38" s="437">
        <v>-20.6</v>
      </c>
      <c r="U38" s="437"/>
      <c r="V38" s="437">
        <v>-31.1</v>
      </c>
      <c r="W38" s="437"/>
      <c r="X38" s="437">
        <v>-29.7</v>
      </c>
      <c r="Y38" s="437"/>
      <c r="Z38" s="437">
        <v>-17.2</v>
      </c>
      <c r="AA38" s="437"/>
      <c r="AB38" s="437">
        <v>-19</v>
      </c>
      <c r="AC38" s="542"/>
      <c r="AD38" s="200">
        <v>10</v>
      </c>
    </row>
    <row r="39" spans="1:30" ht="19.5" customHeight="1">
      <c r="A39" s="200">
        <v>11</v>
      </c>
      <c r="B39" s="1196" t="s">
        <v>350</v>
      </c>
      <c r="C39" s="1196"/>
      <c r="D39" s="1009" t="s">
        <v>193</v>
      </c>
      <c r="F39" s="437">
        <v>15</v>
      </c>
      <c r="G39" s="437"/>
      <c r="H39" s="437">
        <v>20.6</v>
      </c>
      <c r="I39" s="437"/>
      <c r="J39" s="437">
        <v>8.6</v>
      </c>
      <c r="K39" s="437"/>
      <c r="L39" s="437">
        <v>16.8</v>
      </c>
      <c r="M39" s="437"/>
      <c r="N39" s="437">
        <v>29.4</v>
      </c>
      <c r="O39" s="437"/>
      <c r="P39" s="437">
        <v>2.8</v>
      </c>
      <c r="Q39" s="437"/>
      <c r="R39" s="437">
        <v>12.6</v>
      </c>
      <c r="S39" s="437"/>
      <c r="T39" s="437">
        <v>14.7</v>
      </c>
      <c r="U39" s="437"/>
      <c r="V39" s="437">
        <v>16.2</v>
      </c>
      <c r="W39" s="437"/>
      <c r="X39" s="437">
        <v>25.1</v>
      </c>
      <c r="Y39" s="437"/>
      <c r="Z39" s="437">
        <v>11.4</v>
      </c>
      <c r="AA39" s="437"/>
      <c r="AB39" s="437">
        <v>14</v>
      </c>
      <c r="AC39" s="542"/>
      <c r="AD39" s="200">
        <v>11</v>
      </c>
    </row>
    <row r="40" spans="1:30" ht="19.5" customHeight="1">
      <c r="A40" s="200">
        <v>12</v>
      </c>
      <c r="B40" s="1196" t="s">
        <v>350</v>
      </c>
      <c r="C40" s="1196"/>
      <c r="D40" s="1009" t="s">
        <v>1535</v>
      </c>
      <c r="F40" s="437">
        <v>-5.9</v>
      </c>
      <c r="G40" s="437"/>
      <c r="H40" s="437">
        <v>-3.7</v>
      </c>
      <c r="I40" s="437"/>
      <c r="J40" s="437">
        <v>-8.5</v>
      </c>
      <c r="K40" s="437"/>
      <c r="L40" s="437">
        <v>-3</v>
      </c>
      <c r="M40" s="437"/>
      <c r="N40" s="437">
        <v>-9.6999999999999993</v>
      </c>
      <c r="O40" s="437"/>
      <c r="P40" s="437">
        <v>6.3</v>
      </c>
      <c r="Q40" s="437"/>
      <c r="R40" s="437">
        <v>4.9000000000000004</v>
      </c>
      <c r="S40" s="437"/>
      <c r="T40" s="437">
        <v>-17</v>
      </c>
      <c r="U40" s="437"/>
      <c r="V40" s="437">
        <v>-38.1</v>
      </c>
      <c r="W40" s="437"/>
      <c r="X40" s="437">
        <v>-10.9</v>
      </c>
      <c r="Y40" s="437"/>
      <c r="Z40" s="437">
        <v>-22</v>
      </c>
      <c r="AA40" s="437"/>
      <c r="AB40" s="437">
        <v>-11.7</v>
      </c>
      <c r="AC40" s="542"/>
      <c r="AD40" s="200">
        <v>12</v>
      </c>
    </row>
    <row r="41" spans="1:30" ht="19.5" customHeight="1">
      <c r="A41" s="200">
        <v>13</v>
      </c>
      <c r="B41" s="1196" t="s">
        <v>350</v>
      </c>
      <c r="C41" s="1196"/>
      <c r="D41" s="1009" t="s">
        <v>1536</v>
      </c>
      <c r="F41" s="437">
        <v>-3.1</v>
      </c>
      <c r="G41" s="437"/>
      <c r="H41" s="437">
        <v>-3.7</v>
      </c>
      <c r="I41" s="437"/>
      <c r="J41" s="437">
        <v>-2.2000000000000002</v>
      </c>
      <c r="K41" s="437"/>
      <c r="L41" s="437">
        <v>0.4</v>
      </c>
      <c r="M41" s="437"/>
      <c r="N41" s="437">
        <v>2.6</v>
      </c>
      <c r="O41" s="437"/>
      <c r="P41" s="437">
        <v>-2.1</v>
      </c>
      <c r="Q41" s="437"/>
      <c r="R41" s="437">
        <v>-8.6</v>
      </c>
      <c r="S41" s="437"/>
      <c r="T41" s="437">
        <v>-2.8</v>
      </c>
      <c r="U41" s="437"/>
      <c r="V41" s="437">
        <v>53.1</v>
      </c>
      <c r="W41" s="437"/>
      <c r="X41" s="437">
        <v>-10.9</v>
      </c>
      <c r="Y41" s="437"/>
      <c r="Z41" s="437">
        <v>-13.2</v>
      </c>
      <c r="AA41" s="437"/>
      <c r="AB41" s="437">
        <v>10.3</v>
      </c>
      <c r="AC41" s="542"/>
      <c r="AD41" s="200">
        <v>13</v>
      </c>
    </row>
    <row r="42" spans="1:30" ht="19.5" customHeight="1">
      <c r="A42" s="200"/>
      <c r="B42" s="1196"/>
      <c r="C42" s="1196"/>
      <c r="F42" s="540"/>
      <c r="G42" s="540"/>
      <c r="H42" s="540"/>
      <c r="I42" s="540"/>
      <c r="J42" s="540"/>
      <c r="K42" s="540"/>
      <c r="L42" s="540"/>
      <c r="M42" s="129"/>
      <c r="N42" s="129"/>
      <c r="O42" s="129"/>
      <c r="P42" s="129"/>
      <c r="Q42" s="31"/>
      <c r="R42" s="129"/>
      <c r="S42" s="129"/>
      <c r="T42" s="129"/>
      <c r="U42" s="129"/>
      <c r="V42" s="129"/>
      <c r="W42" s="129"/>
      <c r="X42" s="129"/>
      <c r="Y42" s="129"/>
      <c r="Z42" s="129"/>
      <c r="AA42" s="129"/>
      <c r="AB42" s="129"/>
      <c r="AC42" s="31"/>
      <c r="AD42" s="200"/>
    </row>
    <row r="43" spans="1:30" ht="19.5" customHeight="1">
      <c r="A43" s="199" t="s">
        <v>1281</v>
      </c>
      <c r="B43" s="199"/>
      <c r="C43" s="199"/>
      <c r="D43" s="199"/>
      <c r="E43" s="199"/>
      <c r="F43" s="199"/>
      <c r="G43" s="199"/>
      <c r="H43" s="199"/>
      <c r="I43" s="199"/>
      <c r="J43" s="199"/>
      <c r="K43" s="199"/>
      <c r="L43" s="199"/>
      <c r="M43" s="199"/>
      <c r="N43" s="199"/>
      <c r="O43" s="199"/>
      <c r="P43" s="199"/>
      <c r="Q43" s="199"/>
      <c r="R43" s="602" t="s">
        <v>1281</v>
      </c>
      <c r="S43" s="129"/>
      <c r="T43" s="129"/>
      <c r="U43" s="129"/>
      <c r="V43" s="129"/>
      <c r="W43" s="129"/>
      <c r="X43" s="129"/>
      <c r="Y43" s="129"/>
      <c r="Z43" s="129"/>
      <c r="AA43" s="129"/>
      <c r="AB43" s="129"/>
      <c r="AC43" s="31"/>
      <c r="AD43" s="200"/>
    </row>
    <row r="44" spans="1:30" ht="19.5" customHeight="1">
      <c r="A44" s="199"/>
      <c r="B44" s="199"/>
      <c r="C44" s="199"/>
      <c r="D44" s="199"/>
      <c r="E44" s="199"/>
      <c r="F44" s="199"/>
      <c r="G44" s="199"/>
      <c r="H44" s="199"/>
      <c r="I44" s="199"/>
      <c r="J44" s="199"/>
      <c r="K44" s="199"/>
      <c r="L44" s="199"/>
      <c r="M44" s="199"/>
      <c r="N44" s="199"/>
      <c r="O44" s="199"/>
      <c r="P44" s="199"/>
      <c r="Q44" s="199"/>
      <c r="R44" s="602"/>
      <c r="S44" s="129"/>
      <c r="T44" s="129"/>
      <c r="U44" s="129"/>
      <c r="V44" s="129"/>
      <c r="W44" s="129"/>
      <c r="X44" s="129"/>
      <c r="Y44" s="129"/>
      <c r="Z44" s="129"/>
      <c r="AA44" s="129"/>
      <c r="AB44" s="129"/>
      <c r="AC44" s="31"/>
      <c r="AD44" s="200"/>
    </row>
    <row r="45" spans="1:30" s="541" customFormat="1" ht="19.5" customHeight="1">
      <c r="A45" s="200">
        <v>1</v>
      </c>
      <c r="B45" s="1196">
        <v>2019</v>
      </c>
      <c r="C45" s="1196"/>
      <c r="D45" s="1009" t="s">
        <v>1536</v>
      </c>
      <c r="E45" s="1008"/>
      <c r="F45" s="437">
        <v>10.3</v>
      </c>
      <c r="G45" s="437"/>
      <c r="H45" s="437">
        <v>19.8</v>
      </c>
      <c r="I45" s="437"/>
      <c r="J45" s="437">
        <v>-0.3</v>
      </c>
      <c r="K45" s="437"/>
      <c r="L45" s="437">
        <v>19.399999999999999</v>
      </c>
      <c r="M45" s="437"/>
      <c r="N45" s="437">
        <v>37.799999999999997</v>
      </c>
      <c r="O45" s="437"/>
      <c r="P45" s="437">
        <v>-0.2</v>
      </c>
      <c r="Q45" s="437"/>
      <c r="R45" s="437">
        <v>4.8</v>
      </c>
      <c r="S45" s="437"/>
      <c r="T45" s="437">
        <v>1.7</v>
      </c>
      <c r="U45" s="437"/>
      <c r="V45" s="437">
        <v>4.4000000000000004</v>
      </c>
      <c r="W45" s="437"/>
      <c r="X45" s="437">
        <v>12.4</v>
      </c>
      <c r="Y45" s="437"/>
      <c r="Z45" s="437">
        <v>-7.8</v>
      </c>
      <c r="AA45" s="437"/>
      <c r="AB45" s="437">
        <v>7.9</v>
      </c>
      <c r="AC45" s="542"/>
      <c r="AD45" s="200">
        <v>1</v>
      </c>
    </row>
    <row r="46" spans="1:30" ht="19.5" customHeight="1">
      <c r="A46" s="200">
        <v>2</v>
      </c>
      <c r="B46" s="1196" t="s">
        <v>350</v>
      </c>
      <c r="C46" s="1196"/>
      <c r="D46" s="1009" t="s">
        <v>1537</v>
      </c>
      <c r="F46" s="437">
        <v>-0.5</v>
      </c>
      <c r="G46" s="437"/>
      <c r="H46" s="437">
        <v>2.5</v>
      </c>
      <c r="I46" s="437"/>
      <c r="J46" s="437">
        <v>-3.8</v>
      </c>
      <c r="K46" s="437"/>
      <c r="L46" s="437">
        <v>-4.7</v>
      </c>
      <c r="M46" s="437"/>
      <c r="N46" s="437">
        <v>-2.9</v>
      </c>
      <c r="O46" s="437"/>
      <c r="P46" s="437">
        <v>-6.5</v>
      </c>
      <c r="Q46" s="437"/>
      <c r="R46" s="437">
        <v>7</v>
      </c>
      <c r="S46" s="437"/>
      <c r="T46" s="437">
        <v>-0.4</v>
      </c>
      <c r="U46" s="437"/>
      <c r="V46" s="437">
        <v>15.8</v>
      </c>
      <c r="W46" s="437"/>
      <c r="X46" s="437">
        <v>2.7</v>
      </c>
      <c r="Y46" s="437"/>
      <c r="Z46" s="437">
        <v>17.600000000000001</v>
      </c>
      <c r="AA46" s="437"/>
      <c r="AB46" s="437">
        <v>-17</v>
      </c>
      <c r="AC46" s="542"/>
      <c r="AD46" s="200">
        <v>2</v>
      </c>
    </row>
    <row r="47" spans="1:30" ht="19.5" customHeight="1">
      <c r="A47" s="200">
        <v>3</v>
      </c>
      <c r="B47" s="1196">
        <v>2020</v>
      </c>
      <c r="C47" s="1196"/>
      <c r="D47" s="1009" t="s">
        <v>86</v>
      </c>
      <c r="F47" s="437">
        <v>9.1</v>
      </c>
      <c r="G47" s="437"/>
      <c r="H47" s="437">
        <v>9.6999999999999993</v>
      </c>
      <c r="I47" s="437"/>
      <c r="J47" s="437">
        <v>8.3000000000000007</v>
      </c>
      <c r="K47" s="437"/>
      <c r="L47" s="437">
        <v>10</v>
      </c>
      <c r="M47" s="437"/>
      <c r="N47" s="437">
        <v>7</v>
      </c>
      <c r="O47" s="437"/>
      <c r="P47" s="437">
        <v>14.3</v>
      </c>
      <c r="Q47" s="437"/>
      <c r="R47" s="437">
        <v>9.9</v>
      </c>
      <c r="S47" s="437"/>
      <c r="T47" s="437">
        <v>7.3</v>
      </c>
      <c r="U47" s="437"/>
      <c r="V47" s="437">
        <v>17.600000000000001</v>
      </c>
      <c r="W47" s="437"/>
      <c r="X47" s="437">
        <v>22.9</v>
      </c>
      <c r="Y47" s="437"/>
      <c r="Z47" s="437">
        <v>2.4</v>
      </c>
      <c r="AA47" s="437"/>
      <c r="AB47" s="437">
        <v>6.1</v>
      </c>
      <c r="AC47" s="542"/>
      <c r="AD47" s="200">
        <v>3</v>
      </c>
    </row>
    <row r="48" spans="1:30" ht="19.5" customHeight="1">
      <c r="A48" s="200">
        <v>4</v>
      </c>
      <c r="B48" s="1196" t="s">
        <v>350</v>
      </c>
      <c r="C48" s="1196"/>
      <c r="D48" s="1009" t="s">
        <v>1538</v>
      </c>
      <c r="F48" s="437">
        <v>0.2</v>
      </c>
      <c r="G48" s="437"/>
      <c r="H48" s="437">
        <v>9.3000000000000007</v>
      </c>
      <c r="I48" s="437"/>
      <c r="J48" s="437">
        <v>-9.9</v>
      </c>
      <c r="K48" s="437"/>
      <c r="L48" s="437">
        <v>4</v>
      </c>
      <c r="M48" s="437"/>
      <c r="N48" s="437">
        <v>3.6</v>
      </c>
      <c r="O48" s="437"/>
      <c r="P48" s="437">
        <v>4.7</v>
      </c>
      <c r="Q48" s="437"/>
      <c r="R48" s="437">
        <v>23.5</v>
      </c>
      <c r="S48" s="437"/>
      <c r="T48" s="437">
        <v>-15.8</v>
      </c>
      <c r="U48" s="437"/>
      <c r="V48" s="437">
        <v>27.8</v>
      </c>
      <c r="W48" s="437"/>
      <c r="X48" s="437">
        <v>-14.4</v>
      </c>
      <c r="Y48" s="437"/>
      <c r="Z48" s="437">
        <v>-24.3</v>
      </c>
      <c r="AA48" s="437"/>
      <c r="AB48" s="437">
        <v>-6.5</v>
      </c>
      <c r="AC48" s="542"/>
      <c r="AD48" s="200">
        <v>4</v>
      </c>
    </row>
    <row r="49" spans="1:30" ht="19.5" customHeight="1">
      <c r="A49" s="200">
        <v>5</v>
      </c>
      <c r="B49" s="1196" t="s">
        <v>350</v>
      </c>
      <c r="C49" s="1196"/>
      <c r="D49" s="1009" t="s">
        <v>1539</v>
      </c>
      <c r="F49" s="437">
        <v>-4.2</v>
      </c>
      <c r="G49" s="437"/>
      <c r="H49" s="437">
        <v>-2.4</v>
      </c>
      <c r="I49" s="437"/>
      <c r="J49" s="437">
        <v>-6.1</v>
      </c>
      <c r="K49" s="437"/>
      <c r="L49" s="437">
        <v>-3</v>
      </c>
      <c r="M49" s="437"/>
      <c r="N49" s="437">
        <v>-6.8</v>
      </c>
      <c r="O49" s="437"/>
      <c r="P49" s="437">
        <v>1.9</v>
      </c>
      <c r="Q49" s="437"/>
      <c r="R49" s="437">
        <v>2.8</v>
      </c>
      <c r="S49" s="437"/>
      <c r="T49" s="437">
        <v>-9.6</v>
      </c>
      <c r="U49" s="437"/>
      <c r="V49" s="437">
        <v>1.9</v>
      </c>
      <c r="W49" s="437"/>
      <c r="X49" s="437">
        <v>-6</v>
      </c>
      <c r="Y49" s="437"/>
      <c r="Z49" s="437">
        <v>-12.4</v>
      </c>
      <c r="AA49" s="437"/>
      <c r="AB49" s="437">
        <v>-7.9</v>
      </c>
      <c r="AC49" s="542"/>
      <c r="AD49" s="200">
        <v>5</v>
      </c>
    </row>
    <row r="50" spans="1:30" ht="19.5" customHeight="1">
      <c r="A50" s="200">
        <v>6</v>
      </c>
      <c r="B50" s="1196" t="s">
        <v>350</v>
      </c>
      <c r="C50" s="1196"/>
      <c r="D50" s="1009" t="s">
        <v>1540</v>
      </c>
      <c r="F50" s="437">
        <v>-2.2999999999999998</v>
      </c>
      <c r="G50" s="437"/>
      <c r="H50" s="437">
        <v>-10</v>
      </c>
      <c r="I50" s="437"/>
      <c r="J50" s="437">
        <v>6.2</v>
      </c>
      <c r="K50" s="437"/>
      <c r="L50" s="437">
        <v>-3.5</v>
      </c>
      <c r="M50" s="437"/>
      <c r="N50" s="437">
        <v>-9.5</v>
      </c>
      <c r="O50" s="437"/>
      <c r="P50" s="437">
        <v>6.4</v>
      </c>
      <c r="Q50" s="437"/>
      <c r="R50" s="437">
        <v>-12.1</v>
      </c>
      <c r="S50" s="437"/>
      <c r="T50" s="437">
        <v>4.4000000000000004</v>
      </c>
      <c r="U50" s="437"/>
      <c r="V50" s="437">
        <v>-22.7</v>
      </c>
      <c r="W50" s="437"/>
      <c r="X50" s="437">
        <v>-0.6</v>
      </c>
      <c r="Y50" s="437"/>
      <c r="Z50" s="437">
        <v>0.7</v>
      </c>
      <c r="AA50" s="437"/>
      <c r="AB50" s="437">
        <v>14.7</v>
      </c>
      <c r="AC50" s="542"/>
      <c r="AD50" s="200">
        <v>6</v>
      </c>
    </row>
    <row r="51" spans="1:30" ht="19.5" customHeight="1">
      <c r="A51" s="200">
        <v>7</v>
      </c>
      <c r="B51" s="1196" t="s">
        <v>350</v>
      </c>
      <c r="C51" s="1196"/>
      <c r="D51" s="1009" t="s">
        <v>1541</v>
      </c>
      <c r="F51" s="437">
        <v>-10.6</v>
      </c>
      <c r="G51" s="437"/>
      <c r="H51" s="437">
        <v>-18.7</v>
      </c>
      <c r="I51" s="437"/>
      <c r="J51" s="437">
        <v>-1.5</v>
      </c>
      <c r="K51" s="437"/>
      <c r="L51" s="437">
        <v>-22.4</v>
      </c>
      <c r="M51" s="437"/>
      <c r="N51" s="437">
        <v>-35</v>
      </c>
      <c r="O51" s="437"/>
      <c r="P51" s="437">
        <v>-2.9</v>
      </c>
      <c r="Q51" s="437"/>
      <c r="R51" s="437">
        <v>-4.5999999999999996</v>
      </c>
      <c r="S51" s="437"/>
      <c r="T51" s="437">
        <v>-0.5</v>
      </c>
      <c r="U51" s="437"/>
      <c r="V51" s="437">
        <v>-3.1</v>
      </c>
      <c r="W51" s="437"/>
      <c r="X51" s="437">
        <v>1.3</v>
      </c>
      <c r="Y51" s="437"/>
      <c r="Z51" s="437">
        <v>-5.6</v>
      </c>
      <c r="AA51" s="437"/>
      <c r="AB51" s="437">
        <v>6.8</v>
      </c>
      <c r="AC51" s="542"/>
      <c r="AD51" s="200">
        <v>7</v>
      </c>
    </row>
    <row r="52" spans="1:30" ht="19.5" customHeight="1">
      <c r="A52" s="200">
        <v>8</v>
      </c>
      <c r="B52" s="1196" t="s">
        <v>350</v>
      </c>
      <c r="C52" s="1196"/>
      <c r="D52" s="1009" t="s">
        <v>1542</v>
      </c>
      <c r="F52" s="437">
        <v>8.8000000000000007</v>
      </c>
      <c r="G52" s="437"/>
      <c r="H52" s="437">
        <v>0</v>
      </c>
      <c r="I52" s="437"/>
      <c r="J52" s="437">
        <v>18.8</v>
      </c>
      <c r="K52" s="437"/>
      <c r="L52" s="437">
        <v>-8</v>
      </c>
      <c r="M52" s="437"/>
      <c r="N52" s="437">
        <v>-9.1999999999999993</v>
      </c>
      <c r="O52" s="437"/>
      <c r="P52" s="437">
        <v>-6.2</v>
      </c>
      <c r="Q52" s="437"/>
      <c r="R52" s="437">
        <v>9.1</v>
      </c>
      <c r="S52" s="437"/>
      <c r="T52" s="437">
        <v>28.3</v>
      </c>
      <c r="U52" s="437"/>
      <c r="V52" s="437">
        <v>-9.3000000000000007</v>
      </c>
      <c r="W52" s="437"/>
      <c r="X52" s="437">
        <v>8.6</v>
      </c>
      <c r="Y52" s="437"/>
      <c r="Z52" s="437">
        <v>30.3</v>
      </c>
      <c r="AA52" s="437"/>
      <c r="AB52" s="437">
        <v>39.5</v>
      </c>
      <c r="AC52" s="542"/>
      <c r="AD52" s="200">
        <v>8</v>
      </c>
    </row>
    <row r="53" spans="1:30" ht="19.5" customHeight="1">
      <c r="A53" s="200">
        <v>9</v>
      </c>
      <c r="B53" s="1196" t="s">
        <v>350</v>
      </c>
      <c r="C53" s="1196"/>
      <c r="D53" s="1009" t="s">
        <v>1543</v>
      </c>
      <c r="F53" s="437">
        <v>-3.2</v>
      </c>
      <c r="G53" s="437"/>
      <c r="H53" s="437">
        <v>2.5</v>
      </c>
      <c r="I53" s="437"/>
      <c r="J53" s="437">
        <v>-9.3000000000000007</v>
      </c>
      <c r="K53" s="437"/>
      <c r="L53" s="437">
        <v>-10.4</v>
      </c>
      <c r="M53" s="437"/>
      <c r="N53" s="437">
        <v>-3.6</v>
      </c>
      <c r="O53" s="437"/>
      <c r="P53" s="437">
        <v>-19</v>
      </c>
      <c r="Q53" s="437"/>
      <c r="R53" s="437">
        <v>2</v>
      </c>
      <c r="S53" s="437"/>
      <c r="T53" s="437">
        <v>1.6</v>
      </c>
      <c r="U53" s="437"/>
      <c r="V53" s="437">
        <v>42.3</v>
      </c>
      <c r="W53" s="437"/>
      <c r="X53" s="437">
        <v>23.1</v>
      </c>
      <c r="Y53" s="437"/>
      <c r="Z53" s="437">
        <v>-6.5</v>
      </c>
      <c r="AA53" s="437"/>
      <c r="AB53" s="437">
        <v>0.8</v>
      </c>
      <c r="AC53" s="542"/>
      <c r="AD53" s="200">
        <v>9</v>
      </c>
    </row>
    <row r="54" spans="1:30" ht="19.5" customHeight="1">
      <c r="A54" s="200">
        <v>10</v>
      </c>
      <c r="B54" s="1196" t="s">
        <v>350</v>
      </c>
      <c r="C54" s="1196"/>
      <c r="D54" s="1009" t="s">
        <v>1544</v>
      </c>
      <c r="E54" s="199"/>
      <c r="F54" s="437">
        <v>-0.3</v>
      </c>
      <c r="G54" s="437"/>
      <c r="H54" s="437">
        <v>-2.1</v>
      </c>
      <c r="I54" s="437"/>
      <c r="J54" s="437">
        <v>1.8</v>
      </c>
      <c r="K54" s="437"/>
      <c r="L54" s="437">
        <v>-7</v>
      </c>
      <c r="M54" s="437"/>
      <c r="N54" s="437">
        <v>-15.1</v>
      </c>
      <c r="O54" s="437"/>
      <c r="P54" s="437">
        <v>4</v>
      </c>
      <c r="Q54" s="437"/>
      <c r="R54" s="437">
        <v>12.5</v>
      </c>
      <c r="S54" s="437"/>
      <c r="T54" s="437">
        <v>-0.6</v>
      </c>
      <c r="U54" s="437"/>
      <c r="V54" s="437">
        <v>-20.7</v>
      </c>
      <c r="W54" s="437"/>
      <c r="X54" s="437">
        <v>-0.7</v>
      </c>
      <c r="Y54" s="437"/>
      <c r="Z54" s="437">
        <v>2.2000000000000002</v>
      </c>
      <c r="AA54" s="437"/>
      <c r="AB54" s="437">
        <v>-2.2000000000000002</v>
      </c>
      <c r="AC54" s="542"/>
      <c r="AD54" s="200">
        <v>10</v>
      </c>
    </row>
    <row r="55" spans="1:30" ht="19.5" customHeight="1">
      <c r="A55" s="200">
        <v>11</v>
      </c>
      <c r="B55" s="1196" t="s">
        <v>350</v>
      </c>
      <c r="C55" s="1196"/>
      <c r="D55" s="1009" t="s">
        <v>193</v>
      </c>
      <c r="F55" s="437">
        <v>4.9000000000000004</v>
      </c>
      <c r="G55" s="437"/>
      <c r="H55" s="437">
        <v>9.8000000000000007</v>
      </c>
      <c r="I55" s="437"/>
      <c r="J55" s="437">
        <v>-0.6</v>
      </c>
      <c r="K55" s="437"/>
      <c r="L55" s="437">
        <v>4.5999999999999996</v>
      </c>
      <c r="M55" s="437"/>
      <c r="N55" s="437">
        <v>11.5</v>
      </c>
      <c r="O55" s="437"/>
      <c r="P55" s="437">
        <v>-3.6</v>
      </c>
      <c r="Q55" s="437"/>
      <c r="R55" s="437">
        <v>13</v>
      </c>
      <c r="S55" s="437"/>
      <c r="T55" s="437">
        <v>0.1</v>
      </c>
      <c r="U55" s="437"/>
      <c r="V55" s="437">
        <v>27.9</v>
      </c>
      <c r="W55" s="437"/>
      <c r="X55" s="437">
        <v>-8.1999999999999993</v>
      </c>
      <c r="Y55" s="437"/>
      <c r="Z55" s="437">
        <v>9.6999999999999993</v>
      </c>
      <c r="AA55" s="437"/>
      <c r="AB55" s="437">
        <v>-7.9</v>
      </c>
      <c r="AC55" s="542"/>
      <c r="AD55" s="200">
        <v>11</v>
      </c>
    </row>
    <row r="56" spans="1:30" ht="19.5" customHeight="1">
      <c r="A56" s="200">
        <v>12</v>
      </c>
      <c r="B56" s="1196" t="s">
        <v>350</v>
      </c>
      <c r="C56" s="1196"/>
      <c r="D56" s="1009" t="s">
        <v>1535</v>
      </c>
      <c r="F56" s="437">
        <v>4.5</v>
      </c>
      <c r="G56" s="437"/>
      <c r="H56" s="437">
        <v>10.199999999999999</v>
      </c>
      <c r="I56" s="437"/>
      <c r="J56" s="437">
        <v>-2.2000000000000002</v>
      </c>
      <c r="K56" s="437"/>
      <c r="L56" s="437">
        <v>5.0999999999999996</v>
      </c>
      <c r="M56" s="437"/>
      <c r="N56" s="437">
        <v>2.8</v>
      </c>
      <c r="O56" s="437"/>
      <c r="P56" s="437">
        <v>8</v>
      </c>
      <c r="Q56" s="437"/>
      <c r="R56" s="437">
        <v>17.8</v>
      </c>
      <c r="S56" s="437"/>
      <c r="T56" s="437">
        <v>-6</v>
      </c>
      <c r="U56" s="437"/>
      <c r="V56" s="437">
        <v>-27.9</v>
      </c>
      <c r="W56" s="437"/>
      <c r="X56" s="437">
        <v>13.2</v>
      </c>
      <c r="Y56" s="437"/>
      <c r="Z56" s="437">
        <v>-9.3000000000000007</v>
      </c>
      <c r="AA56" s="437"/>
      <c r="AB56" s="437">
        <v>-8.6</v>
      </c>
      <c r="AC56" s="542"/>
      <c r="AD56" s="200">
        <v>12</v>
      </c>
    </row>
    <row r="57" spans="1:30" ht="19.5" customHeight="1">
      <c r="A57" s="200">
        <v>13</v>
      </c>
      <c r="B57" s="1196" t="s">
        <v>350</v>
      </c>
      <c r="C57" s="1196"/>
      <c r="D57" s="1009" t="s">
        <v>1536</v>
      </c>
      <c r="F57" s="437">
        <v>-2.2999999999999998</v>
      </c>
      <c r="G57" s="437"/>
      <c r="H57" s="437">
        <v>-3.3</v>
      </c>
      <c r="I57" s="437"/>
      <c r="J57" s="437">
        <v>-1.1000000000000001</v>
      </c>
      <c r="K57" s="437"/>
      <c r="L57" s="437">
        <v>-12.7</v>
      </c>
      <c r="M57" s="437"/>
      <c r="N57" s="437">
        <v>-19</v>
      </c>
      <c r="O57" s="437"/>
      <c r="P57" s="437">
        <v>-3.5</v>
      </c>
      <c r="Q57" s="437"/>
      <c r="R57" s="437">
        <v>13.9</v>
      </c>
      <c r="S57" s="437"/>
      <c r="T57" s="437">
        <v>2</v>
      </c>
      <c r="U57" s="437"/>
      <c r="V57" s="437">
        <v>38.5</v>
      </c>
      <c r="W57" s="437"/>
      <c r="X57" s="437">
        <v>1.8</v>
      </c>
      <c r="Y57" s="437"/>
      <c r="Z57" s="437">
        <v>-1.3</v>
      </c>
      <c r="AA57" s="437"/>
      <c r="AB57" s="437">
        <v>3.1</v>
      </c>
      <c r="AC57" s="542"/>
      <c r="AD57" s="200">
        <v>13</v>
      </c>
    </row>
    <row r="58" spans="1:30" ht="19.5" customHeight="1">
      <c r="A58" s="200"/>
      <c r="B58" s="1196"/>
      <c r="C58" s="1196"/>
      <c r="R58" s="129"/>
      <c r="S58" s="129"/>
      <c r="T58" s="129"/>
      <c r="U58" s="129"/>
      <c r="V58" s="129"/>
      <c r="W58" s="129"/>
      <c r="X58" s="129"/>
      <c r="Y58" s="129"/>
      <c r="Z58" s="129"/>
      <c r="AA58" s="129"/>
      <c r="AB58" s="129"/>
    </row>
    <row r="59" spans="1:30" ht="19.5" customHeight="1">
      <c r="A59" s="1079" t="s">
        <v>1757</v>
      </c>
      <c r="B59" s="1079"/>
      <c r="C59" s="1079"/>
      <c r="D59" s="1079"/>
      <c r="E59" s="1079"/>
      <c r="F59" s="1079"/>
      <c r="G59" s="1079"/>
      <c r="H59" s="1079"/>
      <c r="I59" s="1079"/>
      <c r="J59" s="1079"/>
      <c r="K59" s="1079"/>
      <c r="L59" s="1079"/>
      <c r="M59" s="1079"/>
      <c r="N59" s="1079"/>
      <c r="O59" s="1079"/>
      <c r="P59" s="1079"/>
      <c r="Q59" s="1079"/>
      <c r="R59" s="1079" t="s">
        <v>1757</v>
      </c>
      <c r="S59" s="1079"/>
      <c r="T59" s="1079"/>
      <c r="U59" s="1079"/>
      <c r="V59" s="1079"/>
      <c r="W59" s="1079"/>
      <c r="X59" s="1079"/>
      <c r="Y59" s="1079"/>
      <c r="Z59" s="1079"/>
      <c r="AA59" s="1079"/>
      <c r="AB59" s="1079"/>
      <c r="AC59" s="1079"/>
      <c r="AD59" s="1079"/>
    </row>
  </sheetData>
  <mergeCells count="66">
    <mergeCell ref="A7:A11"/>
    <mergeCell ref="B7:E11"/>
    <mergeCell ref="F7:K7"/>
    <mergeCell ref="L7:Q7"/>
    <mergeCell ref="R7:S11"/>
    <mergeCell ref="P9:Q11"/>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B23:C23"/>
    <mergeCell ref="AB9:AC11"/>
    <mergeCell ref="B13:C13"/>
    <mergeCell ref="B14:C14"/>
    <mergeCell ref="B15:C15"/>
    <mergeCell ref="B16:C16"/>
    <mergeCell ref="B17:C17"/>
    <mergeCell ref="B18:C18"/>
    <mergeCell ref="B19:C19"/>
    <mergeCell ref="B20:C20"/>
    <mergeCell ref="B21:C21"/>
    <mergeCell ref="B22:C22"/>
    <mergeCell ref="B36:C36"/>
    <mergeCell ref="B24:C24"/>
    <mergeCell ref="B25:C25"/>
    <mergeCell ref="B26:C26"/>
    <mergeCell ref="B28:C28"/>
    <mergeCell ref="B29:C29"/>
    <mergeCell ref="B30:C30"/>
    <mergeCell ref="B31:C31"/>
    <mergeCell ref="B32:C32"/>
    <mergeCell ref="B33:C33"/>
    <mergeCell ref="B34:C34"/>
    <mergeCell ref="B35:C35"/>
    <mergeCell ref="B50:C50"/>
    <mergeCell ref="B37:C37"/>
    <mergeCell ref="B38:C38"/>
    <mergeCell ref="B39:C39"/>
    <mergeCell ref="B40:C40"/>
    <mergeCell ref="B41:C41"/>
    <mergeCell ref="B42:C42"/>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1008" customWidth="1"/>
    <col min="2" max="2" width="15.42578125" style="1008" customWidth="1"/>
    <col min="3" max="3" width="1.7109375" style="1008" customWidth="1"/>
    <col min="4" max="4" width="15.42578125" style="1008" customWidth="1"/>
    <col min="5" max="5" width="1.7109375" style="1008" customWidth="1"/>
    <col min="6" max="6" width="15.42578125" style="1008" customWidth="1"/>
    <col min="7" max="7" width="1.7109375" style="1008" customWidth="1"/>
    <col min="8" max="8" width="15.42578125" style="1008" customWidth="1"/>
    <col min="9" max="9" width="1.7109375" style="1008" customWidth="1"/>
    <col min="10" max="10" width="15.42578125" style="1008" customWidth="1"/>
    <col min="11" max="11" width="1.7109375" style="1008" customWidth="1"/>
    <col min="12" max="12" width="15.42578125" style="1008" customWidth="1"/>
    <col min="13" max="13" width="1.7109375" style="1008" customWidth="1"/>
    <col min="14" max="14" width="16.7109375" style="1008" customWidth="1"/>
    <col min="15" max="15" width="1.7109375" style="1008" customWidth="1"/>
    <col min="16" max="16" width="16.7109375" style="1008" customWidth="1"/>
    <col min="17" max="17" width="1.7109375" style="1008" customWidth="1"/>
    <col min="18" max="18" width="16.7109375" style="1008" customWidth="1"/>
    <col min="19" max="19" width="1.7109375" style="1008" customWidth="1"/>
    <col min="20" max="20" width="16.7109375" style="1008" customWidth="1"/>
    <col min="21" max="21" width="1.7109375" style="1008" customWidth="1"/>
    <col min="22" max="22" width="16.7109375" style="1008" customWidth="1"/>
    <col min="23" max="23" width="1.7109375" style="1008" customWidth="1"/>
    <col min="24" max="24" width="16.7109375" style="1008" customWidth="1"/>
    <col min="25" max="25" width="1.7109375" style="1008" customWidth="1"/>
    <col min="26" max="26" width="25.7109375" style="1008" customWidth="1"/>
    <col min="27" max="16384" width="11.42578125" style="1008"/>
  </cols>
  <sheetData>
    <row r="1" spans="1:26" s="1058" customFormat="1" ht="15" customHeight="1">
      <c r="A1" s="1061" t="s">
        <v>1777</v>
      </c>
    </row>
    <row r="2" spans="1:26" s="532" customFormat="1" ht="19.5" customHeight="1">
      <c r="A2" s="531" t="s">
        <v>727</v>
      </c>
      <c r="B2" s="531"/>
      <c r="C2" s="531"/>
      <c r="D2" s="531"/>
      <c r="E2" s="531"/>
      <c r="F2" s="531"/>
      <c r="G2" s="531"/>
      <c r="H2" s="531"/>
      <c r="I2" s="531"/>
      <c r="J2" s="531"/>
      <c r="K2" s="531"/>
      <c r="L2" s="531"/>
      <c r="M2" s="531"/>
      <c r="N2" s="531" t="s">
        <v>727</v>
      </c>
      <c r="O2" s="531"/>
      <c r="R2" s="531"/>
      <c r="S2" s="531"/>
      <c r="T2" s="531"/>
      <c r="U2" s="531"/>
      <c r="V2" s="531"/>
      <c r="W2" s="531"/>
      <c r="X2" s="531"/>
      <c r="Y2" s="531"/>
    </row>
    <row r="3" spans="1:26" s="532" customFormat="1" ht="19.5" customHeight="1">
      <c r="A3" s="198" t="s">
        <v>6</v>
      </c>
      <c r="B3" s="531"/>
      <c r="C3" s="531"/>
      <c r="D3" s="531"/>
      <c r="E3" s="531"/>
      <c r="F3" s="531"/>
      <c r="G3" s="531"/>
      <c r="H3" s="531"/>
      <c r="I3" s="531"/>
      <c r="J3" s="531"/>
      <c r="K3" s="531"/>
      <c r="L3" s="531"/>
      <c r="M3" s="531"/>
      <c r="N3" s="198" t="s">
        <v>6</v>
      </c>
      <c r="O3" s="198"/>
      <c r="R3" s="531"/>
      <c r="S3" s="531"/>
      <c r="T3" s="531"/>
      <c r="U3" s="531"/>
      <c r="V3" s="531"/>
      <c r="W3" s="531"/>
      <c r="X3" s="531"/>
      <c r="Y3" s="531"/>
    </row>
    <row r="4" spans="1:26" s="532" customFormat="1" ht="19.5" customHeight="1">
      <c r="A4" s="531" t="s">
        <v>1553</v>
      </c>
      <c r="B4" s="531"/>
      <c r="C4" s="531"/>
      <c r="D4" s="531"/>
      <c r="E4" s="531"/>
      <c r="F4" s="531"/>
      <c r="G4" s="531"/>
      <c r="H4" s="531"/>
      <c r="I4" s="531"/>
      <c r="J4" s="531"/>
      <c r="K4" s="531"/>
      <c r="L4" s="531"/>
      <c r="M4" s="531"/>
      <c r="N4" s="531" t="s">
        <v>1553</v>
      </c>
      <c r="O4" s="531"/>
      <c r="R4" s="531"/>
      <c r="S4" s="531"/>
      <c r="T4" s="531"/>
      <c r="U4" s="531"/>
      <c r="V4" s="531"/>
      <c r="W4" s="531"/>
      <c r="X4" s="531"/>
      <c r="Y4" s="531"/>
    </row>
    <row r="5" spans="1:26" s="532" customFormat="1" ht="19.5" customHeight="1">
      <c r="A5" s="198" t="s">
        <v>1282</v>
      </c>
      <c r="B5" s="531"/>
      <c r="C5" s="531"/>
      <c r="D5" s="531"/>
      <c r="E5" s="531"/>
      <c r="F5" s="531"/>
      <c r="G5" s="531"/>
      <c r="H5" s="531"/>
      <c r="I5" s="531"/>
      <c r="J5" s="531"/>
      <c r="K5" s="531"/>
      <c r="L5" s="531"/>
      <c r="M5" s="531"/>
      <c r="N5" s="198" t="s">
        <v>1282</v>
      </c>
      <c r="O5" s="198"/>
      <c r="R5" s="531"/>
      <c r="S5" s="531"/>
      <c r="T5" s="531"/>
      <c r="U5" s="531"/>
      <c r="V5" s="531"/>
      <c r="W5" s="531"/>
      <c r="X5" s="531"/>
      <c r="Y5" s="531"/>
    </row>
    <row r="6" spans="1:26" s="532" customFormat="1" ht="19.5" customHeight="1">
      <c r="A6" s="533" t="s">
        <v>1763</v>
      </c>
      <c r="B6" s="531"/>
      <c r="C6" s="531"/>
      <c r="D6" s="531"/>
      <c r="E6" s="531"/>
      <c r="F6" s="531"/>
      <c r="G6" s="531"/>
      <c r="H6" s="531"/>
      <c r="I6" s="531"/>
      <c r="J6" s="531"/>
      <c r="K6" s="531"/>
      <c r="L6" s="531"/>
      <c r="M6" s="531"/>
      <c r="N6" s="533" t="s">
        <v>1763</v>
      </c>
      <c r="O6" s="531"/>
      <c r="R6" s="531"/>
      <c r="S6" s="531"/>
      <c r="T6" s="531"/>
      <c r="U6" s="531"/>
      <c r="V6" s="531"/>
      <c r="W6" s="531"/>
      <c r="X6" s="531"/>
      <c r="Y6" s="531"/>
    </row>
    <row r="7" spans="1:26" s="66" customFormat="1" ht="19.5" customHeight="1">
      <c r="A7" s="1148" t="s">
        <v>1506</v>
      </c>
      <c r="B7" s="1197" t="s">
        <v>1477</v>
      </c>
      <c r="C7" s="1198"/>
      <c r="D7" s="1198"/>
      <c r="E7" s="1198"/>
      <c r="F7" s="1198"/>
      <c r="G7" s="1199"/>
      <c r="H7" s="1197" t="s">
        <v>675</v>
      </c>
      <c r="I7" s="1198"/>
      <c r="J7" s="1200"/>
      <c r="K7" s="1200"/>
      <c r="L7" s="1200"/>
      <c r="M7" s="1200"/>
      <c r="N7" s="1201" t="s">
        <v>38</v>
      </c>
      <c r="O7" s="1201"/>
      <c r="P7" s="1197" t="s">
        <v>435</v>
      </c>
      <c r="Q7" s="1198"/>
      <c r="R7" s="1198"/>
      <c r="S7" s="1198"/>
      <c r="T7" s="1198"/>
      <c r="U7" s="1198"/>
      <c r="V7" s="1198"/>
      <c r="W7" s="1198"/>
      <c r="X7" s="1198"/>
      <c r="Y7" s="1198"/>
      <c r="Z7" s="1157" t="s">
        <v>1506</v>
      </c>
    </row>
    <row r="8" spans="1:26" s="66" customFormat="1" ht="19.5" customHeight="1">
      <c r="A8" s="1137"/>
      <c r="B8" s="1147" t="s">
        <v>539</v>
      </c>
      <c r="C8" s="1147"/>
      <c r="D8" s="1197" t="s">
        <v>522</v>
      </c>
      <c r="E8" s="1198"/>
      <c r="F8" s="1198"/>
      <c r="G8" s="1199"/>
      <c r="H8" s="1139" t="s">
        <v>654</v>
      </c>
      <c r="I8" s="1149"/>
      <c r="J8" s="1197" t="s">
        <v>522</v>
      </c>
      <c r="K8" s="1198"/>
      <c r="L8" s="1198"/>
      <c r="M8" s="1198"/>
      <c r="N8" s="1202"/>
      <c r="O8" s="1127"/>
      <c r="P8" s="1149" t="s">
        <v>654</v>
      </c>
      <c r="Q8" s="1149"/>
      <c r="R8" s="1197" t="s">
        <v>617</v>
      </c>
      <c r="S8" s="1198"/>
      <c r="T8" s="1198"/>
      <c r="U8" s="1198"/>
      <c r="V8" s="1198"/>
      <c r="W8" s="1198"/>
      <c r="X8" s="1198"/>
      <c r="Y8" s="1198"/>
      <c r="Z8" s="1139"/>
    </row>
    <row r="9" spans="1:26" s="66" customFormat="1" ht="19.5" customHeight="1">
      <c r="A9" s="1137"/>
      <c r="B9" s="1149"/>
      <c r="C9" s="1149"/>
      <c r="D9" s="1157" t="s">
        <v>323</v>
      </c>
      <c r="E9" s="1148"/>
      <c r="F9" s="1157" t="s">
        <v>989</v>
      </c>
      <c r="G9" s="1148"/>
      <c r="H9" s="1139"/>
      <c r="I9" s="1137"/>
      <c r="J9" s="1139" t="s">
        <v>323</v>
      </c>
      <c r="K9" s="1149"/>
      <c r="L9" s="1157" t="s">
        <v>989</v>
      </c>
      <c r="M9" s="1147"/>
      <c r="N9" s="1202"/>
      <c r="O9" s="1127"/>
      <c r="P9" s="1149"/>
      <c r="Q9" s="1137"/>
      <c r="R9" s="1135" t="s">
        <v>770</v>
      </c>
      <c r="S9" s="1127"/>
      <c r="T9" s="1135" t="s">
        <v>754</v>
      </c>
      <c r="U9" s="1127"/>
      <c r="V9" s="1139" t="s">
        <v>865</v>
      </c>
      <c r="W9" s="1149"/>
      <c r="X9" s="1134" t="s">
        <v>755</v>
      </c>
      <c r="Y9" s="1201"/>
      <c r="Z9" s="1139"/>
    </row>
    <row r="10" spans="1:26" s="66" customFormat="1" ht="19.5" customHeight="1">
      <c r="A10" s="1137"/>
      <c r="B10" s="1149"/>
      <c r="C10" s="1149"/>
      <c r="D10" s="1139"/>
      <c r="E10" s="1137"/>
      <c r="F10" s="1139"/>
      <c r="G10" s="1137"/>
      <c r="H10" s="1139"/>
      <c r="I10" s="1137"/>
      <c r="J10" s="1139"/>
      <c r="K10" s="1149"/>
      <c r="L10" s="1139"/>
      <c r="M10" s="1149"/>
      <c r="N10" s="1202"/>
      <c r="O10" s="1127"/>
      <c r="P10" s="1149"/>
      <c r="Q10" s="1137"/>
      <c r="R10" s="1135"/>
      <c r="S10" s="1127"/>
      <c r="T10" s="1135"/>
      <c r="U10" s="1127"/>
      <c r="V10" s="1139"/>
      <c r="W10" s="1149"/>
      <c r="X10" s="1135"/>
      <c r="Y10" s="1202"/>
      <c r="Z10" s="1139"/>
    </row>
    <row r="11" spans="1:26" s="66" customFormat="1" ht="19.5" customHeight="1">
      <c r="A11" s="1138"/>
      <c r="B11" s="1150"/>
      <c r="C11" s="1150"/>
      <c r="D11" s="1140"/>
      <c r="E11" s="1138"/>
      <c r="F11" s="1140"/>
      <c r="G11" s="1138"/>
      <c r="H11" s="1140"/>
      <c r="I11" s="1138"/>
      <c r="J11" s="1140"/>
      <c r="K11" s="1150"/>
      <c r="L11" s="1140"/>
      <c r="M11" s="1150"/>
      <c r="N11" s="1203"/>
      <c r="O11" s="1128"/>
      <c r="P11" s="1150"/>
      <c r="Q11" s="1138"/>
      <c r="R11" s="1136"/>
      <c r="S11" s="1128"/>
      <c r="T11" s="1136"/>
      <c r="U11" s="1128"/>
      <c r="V11" s="1140"/>
      <c r="W11" s="1150"/>
      <c r="X11" s="1136"/>
      <c r="Y11" s="1203"/>
      <c r="Z11" s="1140"/>
    </row>
    <row r="12" spans="1:26" ht="30.95" customHeight="1">
      <c r="A12" s="434" t="s">
        <v>342</v>
      </c>
      <c r="B12" s="601">
        <v>6908202</v>
      </c>
      <c r="C12" s="601"/>
      <c r="D12" s="601">
        <v>3910261</v>
      </c>
      <c r="E12" s="601"/>
      <c r="F12" s="601">
        <v>2997941</v>
      </c>
      <c r="G12" s="1024"/>
      <c r="H12" s="601">
        <v>2963456</v>
      </c>
      <c r="I12" s="601"/>
      <c r="J12" s="601">
        <v>1637233</v>
      </c>
      <c r="K12" s="601"/>
      <c r="L12" s="601">
        <v>1326223</v>
      </c>
      <c r="M12" s="601"/>
      <c r="N12" s="601">
        <v>1831718</v>
      </c>
      <c r="O12" s="601"/>
      <c r="P12" s="601">
        <v>2113027</v>
      </c>
      <c r="Q12" s="601"/>
      <c r="R12" s="601">
        <v>73414</v>
      </c>
      <c r="S12" s="601"/>
      <c r="T12" s="601">
        <v>367895</v>
      </c>
      <c r="U12" s="601"/>
      <c r="V12" s="601">
        <v>798513</v>
      </c>
      <c r="W12" s="601"/>
      <c r="X12" s="601">
        <v>873205</v>
      </c>
      <c r="Y12" s="438"/>
      <c r="Z12" s="434" t="s">
        <v>342</v>
      </c>
    </row>
    <row r="13" spans="1:26" ht="24.95" customHeight="1">
      <c r="A13" s="434" t="s">
        <v>591</v>
      </c>
      <c r="B13" s="601">
        <v>928134</v>
      </c>
      <c r="C13" s="601"/>
      <c r="D13" s="601">
        <v>549685</v>
      </c>
      <c r="E13" s="601"/>
      <c r="F13" s="601">
        <v>378450</v>
      </c>
      <c r="G13" s="1024"/>
      <c r="H13" s="601">
        <v>384455</v>
      </c>
      <c r="I13" s="601"/>
      <c r="J13" s="601">
        <v>249559</v>
      </c>
      <c r="K13" s="601"/>
      <c r="L13" s="601">
        <v>134896</v>
      </c>
      <c r="M13" s="601"/>
      <c r="N13" s="601">
        <v>245386</v>
      </c>
      <c r="O13" s="601"/>
      <c r="P13" s="601">
        <v>298293</v>
      </c>
      <c r="Q13" s="601"/>
      <c r="R13" s="601">
        <v>16209</v>
      </c>
      <c r="S13" s="601"/>
      <c r="T13" s="601">
        <v>38530</v>
      </c>
      <c r="U13" s="601"/>
      <c r="V13" s="601">
        <v>119749</v>
      </c>
      <c r="W13" s="601"/>
      <c r="X13" s="601">
        <v>123804</v>
      </c>
      <c r="Y13" s="438"/>
      <c r="Z13" s="434" t="s">
        <v>591</v>
      </c>
    </row>
    <row r="14" spans="1:26" ht="15" customHeight="1">
      <c r="A14" s="434" t="s">
        <v>592</v>
      </c>
      <c r="B14" s="601">
        <v>1212725</v>
      </c>
      <c r="C14" s="601"/>
      <c r="D14" s="601">
        <v>884459</v>
      </c>
      <c r="E14" s="601"/>
      <c r="F14" s="601">
        <v>328266</v>
      </c>
      <c r="G14" s="1024"/>
      <c r="H14" s="601">
        <v>414678</v>
      </c>
      <c r="I14" s="601"/>
      <c r="J14" s="601">
        <v>315667</v>
      </c>
      <c r="K14" s="601"/>
      <c r="L14" s="601">
        <v>99011</v>
      </c>
      <c r="M14" s="601"/>
      <c r="N14" s="601">
        <v>448171</v>
      </c>
      <c r="O14" s="601"/>
      <c r="P14" s="601">
        <v>349876</v>
      </c>
      <c r="Q14" s="601"/>
      <c r="R14" s="601">
        <v>15168</v>
      </c>
      <c r="S14" s="601"/>
      <c r="T14" s="601">
        <v>105454</v>
      </c>
      <c r="U14" s="601"/>
      <c r="V14" s="601">
        <v>117298</v>
      </c>
      <c r="W14" s="601"/>
      <c r="X14" s="601">
        <v>111957</v>
      </c>
      <c r="Y14" s="438"/>
      <c r="Z14" s="434" t="s">
        <v>592</v>
      </c>
    </row>
    <row r="15" spans="1:26" ht="15" customHeight="1">
      <c r="A15" s="434" t="s">
        <v>593</v>
      </c>
      <c r="B15" s="601">
        <v>257282</v>
      </c>
      <c r="C15" s="601"/>
      <c r="D15" s="601">
        <v>193200</v>
      </c>
      <c r="E15" s="601"/>
      <c r="F15" s="601">
        <v>64082</v>
      </c>
      <c r="G15" s="1024"/>
      <c r="H15" s="601">
        <v>68252</v>
      </c>
      <c r="I15" s="601"/>
      <c r="J15" s="601">
        <v>30052</v>
      </c>
      <c r="K15" s="601"/>
      <c r="L15" s="601">
        <v>38200</v>
      </c>
      <c r="M15" s="601"/>
      <c r="N15" s="601">
        <v>154541</v>
      </c>
      <c r="O15" s="601"/>
      <c r="P15" s="601">
        <v>34489</v>
      </c>
      <c r="Q15" s="601"/>
      <c r="R15" s="601">
        <v>340</v>
      </c>
      <c r="S15" s="601"/>
      <c r="T15" s="601">
        <v>8267</v>
      </c>
      <c r="U15" s="601"/>
      <c r="V15" s="601">
        <v>11457</v>
      </c>
      <c r="W15" s="601"/>
      <c r="X15" s="601">
        <v>14425</v>
      </c>
      <c r="Y15" s="438"/>
      <c r="Z15" s="434" t="s">
        <v>593</v>
      </c>
    </row>
    <row r="16" spans="1:26" ht="15" customHeight="1">
      <c r="A16" s="434" t="s">
        <v>594</v>
      </c>
      <c r="B16" s="601">
        <v>217952</v>
      </c>
      <c r="C16" s="601"/>
      <c r="D16" s="601">
        <v>97839</v>
      </c>
      <c r="E16" s="601"/>
      <c r="F16" s="601">
        <v>120113</v>
      </c>
      <c r="G16" s="1024"/>
      <c r="H16" s="601">
        <v>103256</v>
      </c>
      <c r="I16" s="601"/>
      <c r="J16" s="601">
        <v>43192</v>
      </c>
      <c r="K16" s="601"/>
      <c r="L16" s="601">
        <v>60065</v>
      </c>
      <c r="M16" s="601"/>
      <c r="N16" s="601">
        <v>42430</v>
      </c>
      <c r="O16" s="601"/>
      <c r="P16" s="601">
        <v>72266</v>
      </c>
      <c r="Q16" s="601"/>
      <c r="R16" s="601">
        <v>3642</v>
      </c>
      <c r="S16" s="601"/>
      <c r="T16" s="601">
        <v>8575</v>
      </c>
      <c r="U16" s="601"/>
      <c r="V16" s="601">
        <v>31479</v>
      </c>
      <c r="W16" s="601"/>
      <c r="X16" s="601">
        <v>28569</v>
      </c>
      <c r="Y16" s="438"/>
      <c r="Z16" s="434" t="s">
        <v>594</v>
      </c>
    </row>
    <row r="17" spans="1:27" ht="15" customHeight="1">
      <c r="A17" s="434" t="s">
        <v>595</v>
      </c>
      <c r="B17" s="601">
        <v>57475</v>
      </c>
      <c r="C17" s="601"/>
      <c r="D17" s="601">
        <v>38698</v>
      </c>
      <c r="E17" s="601"/>
      <c r="F17" s="601">
        <v>18777</v>
      </c>
      <c r="G17" s="1024"/>
      <c r="H17" s="601">
        <v>40398</v>
      </c>
      <c r="I17" s="601"/>
      <c r="J17" s="601">
        <v>30095</v>
      </c>
      <c r="K17" s="601"/>
      <c r="L17" s="601">
        <v>10302</v>
      </c>
      <c r="M17" s="601"/>
      <c r="N17" s="601">
        <v>5446</v>
      </c>
      <c r="O17" s="601"/>
      <c r="P17" s="601">
        <v>11632</v>
      </c>
      <c r="Q17" s="601"/>
      <c r="R17" s="601" t="s">
        <v>439</v>
      </c>
      <c r="S17" s="601"/>
      <c r="T17" s="601" t="s">
        <v>439</v>
      </c>
      <c r="U17" s="601"/>
      <c r="V17" s="601">
        <v>5816</v>
      </c>
      <c r="W17" s="601"/>
      <c r="X17" s="601">
        <v>2658</v>
      </c>
      <c r="Y17" s="438"/>
      <c r="Z17" s="434" t="s">
        <v>595</v>
      </c>
    </row>
    <row r="18" spans="1:27" ht="15" customHeight="1">
      <c r="A18" s="434" t="s">
        <v>805</v>
      </c>
      <c r="B18" s="601">
        <v>156647</v>
      </c>
      <c r="C18" s="601"/>
      <c r="D18" s="601">
        <v>85778</v>
      </c>
      <c r="E18" s="601"/>
      <c r="F18" s="601">
        <v>70869</v>
      </c>
      <c r="G18" s="1024"/>
      <c r="H18" s="601">
        <v>70916</v>
      </c>
      <c r="I18" s="601"/>
      <c r="J18" s="601">
        <v>65260</v>
      </c>
      <c r="K18" s="601"/>
      <c r="L18" s="601">
        <v>5656</v>
      </c>
      <c r="M18" s="601"/>
      <c r="N18" s="601">
        <v>18123</v>
      </c>
      <c r="O18" s="601"/>
      <c r="P18" s="601">
        <v>67608</v>
      </c>
      <c r="Q18" s="601"/>
      <c r="R18" s="727">
        <v>1201</v>
      </c>
      <c r="S18" s="601"/>
      <c r="T18" s="601">
        <v>1193</v>
      </c>
      <c r="U18" s="601"/>
      <c r="V18" s="601">
        <v>11696</v>
      </c>
      <c r="W18" s="601"/>
      <c r="X18" s="601">
        <v>53517</v>
      </c>
      <c r="Y18" s="438"/>
      <c r="Z18" s="434" t="s">
        <v>805</v>
      </c>
    </row>
    <row r="19" spans="1:27" ht="15" customHeight="1">
      <c r="A19" s="434" t="s">
        <v>806</v>
      </c>
      <c r="B19" s="601">
        <v>395269</v>
      </c>
      <c r="C19" s="601"/>
      <c r="D19" s="601">
        <v>235396</v>
      </c>
      <c r="E19" s="601"/>
      <c r="F19" s="601">
        <v>159873</v>
      </c>
      <c r="G19" s="1024"/>
      <c r="H19" s="601">
        <v>175617</v>
      </c>
      <c r="I19" s="601"/>
      <c r="J19" s="601">
        <v>120442</v>
      </c>
      <c r="K19" s="601"/>
      <c r="L19" s="601">
        <v>55175</v>
      </c>
      <c r="M19" s="601"/>
      <c r="N19" s="601">
        <v>98037</v>
      </c>
      <c r="O19" s="601"/>
      <c r="P19" s="601">
        <v>121616</v>
      </c>
      <c r="Q19" s="601"/>
      <c r="R19" s="601">
        <v>2952</v>
      </c>
      <c r="S19" s="601"/>
      <c r="T19" s="601">
        <v>13965</v>
      </c>
      <c r="U19" s="601"/>
      <c r="V19" s="601">
        <v>62916</v>
      </c>
      <c r="W19" s="601"/>
      <c r="X19" s="601">
        <v>41783</v>
      </c>
      <c r="Y19" s="438"/>
      <c r="Z19" s="434" t="s">
        <v>806</v>
      </c>
    </row>
    <row r="20" spans="1:27" ht="15" customHeight="1">
      <c r="A20" s="434" t="s">
        <v>807</v>
      </c>
      <c r="B20" s="601">
        <v>136839</v>
      </c>
      <c r="C20" s="601"/>
      <c r="D20" s="601">
        <v>61844</v>
      </c>
      <c r="E20" s="601"/>
      <c r="F20" s="601">
        <v>74996</v>
      </c>
      <c r="G20" s="1024"/>
      <c r="H20" s="601">
        <v>68920</v>
      </c>
      <c r="I20" s="601"/>
      <c r="J20" s="601">
        <v>17277</v>
      </c>
      <c r="K20" s="601"/>
      <c r="L20" s="601">
        <v>51644</v>
      </c>
      <c r="M20" s="601"/>
      <c r="N20" s="601">
        <v>32931</v>
      </c>
      <c r="O20" s="601"/>
      <c r="P20" s="601">
        <v>34988</v>
      </c>
      <c r="Q20" s="601"/>
      <c r="R20" s="601" t="s">
        <v>439</v>
      </c>
      <c r="S20" s="601"/>
      <c r="T20" s="601" t="s">
        <v>439</v>
      </c>
      <c r="U20" s="601"/>
      <c r="V20" s="601">
        <v>16096</v>
      </c>
      <c r="W20" s="601"/>
      <c r="X20" s="601">
        <v>7256</v>
      </c>
      <c r="Y20" s="438"/>
      <c r="Z20" s="434" t="s">
        <v>807</v>
      </c>
    </row>
    <row r="21" spans="1:27" ht="15" customHeight="1">
      <c r="A21" s="434" t="s">
        <v>808</v>
      </c>
      <c r="B21" s="601">
        <v>991005</v>
      </c>
      <c r="C21" s="601"/>
      <c r="D21" s="601">
        <v>534408</v>
      </c>
      <c r="E21" s="601"/>
      <c r="F21" s="601">
        <v>456596</v>
      </c>
      <c r="G21" s="1024"/>
      <c r="H21" s="601">
        <v>452502</v>
      </c>
      <c r="I21" s="601"/>
      <c r="J21" s="601">
        <v>162847</v>
      </c>
      <c r="K21" s="601"/>
      <c r="L21" s="601">
        <v>289654</v>
      </c>
      <c r="M21" s="601"/>
      <c r="N21" s="601">
        <v>273275</v>
      </c>
      <c r="O21" s="601"/>
      <c r="P21" s="601">
        <v>265229</v>
      </c>
      <c r="Q21" s="601"/>
      <c r="R21" s="601">
        <v>3588</v>
      </c>
      <c r="S21" s="601"/>
      <c r="T21" s="601">
        <v>94698</v>
      </c>
      <c r="U21" s="601"/>
      <c r="V21" s="601">
        <v>95340</v>
      </c>
      <c r="W21" s="601"/>
      <c r="X21" s="601">
        <v>71602</v>
      </c>
      <c r="Y21" s="438"/>
      <c r="Z21" s="434" t="s">
        <v>808</v>
      </c>
    </row>
    <row r="22" spans="1:27" ht="15" customHeight="1">
      <c r="A22" s="434" t="s">
        <v>809</v>
      </c>
      <c r="B22" s="601">
        <v>1265082</v>
      </c>
      <c r="C22" s="601"/>
      <c r="D22" s="601">
        <v>656803</v>
      </c>
      <c r="E22" s="601"/>
      <c r="F22" s="601">
        <v>608278</v>
      </c>
      <c r="G22" s="1024"/>
      <c r="H22" s="601">
        <v>622112</v>
      </c>
      <c r="I22" s="601"/>
      <c r="J22" s="601">
        <v>345594</v>
      </c>
      <c r="K22" s="601"/>
      <c r="L22" s="601">
        <v>276519</v>
      </c>
      <c r="M22" s="601"/>
      <c r="N22" s="601">
        <v>271270</v>
      </c>
      <c r="O22" s="601"/>
      <c r="P22" s="601">
        <v>371700</v>
      </c>
      <c r="Q22" s="601"/>
      <c r="R22" s="601">
        <v>12048</v>
      </c>
      <c r="S22" s="601"/>
      <c r="T22" s="601">
        <v>27892</v>
      </c>
      <c r="U22" s="601"/>
      <c r="V22" s="601">
        <v>118614</v>
      </c>
      <c r="W22" s="601"/>
      <c r="X22" s="601">
        <v>213145</v>
      </c>
      <c r="Y22" s="438"/>
      <c r="Z22" s="434" t="s">
        <v>809</v>
      </c>
    </row>
    <row r="23" spans="1:27" ht="15" customHeight="1">
      <c r="A23" s="434" t="s">
        <v>558</v>
      </c>
      <c r="B23" s="601">
        <v>242302</v>
      </c>
      <c r="C23" s="601"/>
      <c r="D23" s="601">
        <v>138577</v>
      </c>
      <c r="E23" s="601"/>
      <c r="F23" s="601">
        <v>103726</v>
      </c>
      <c r="G23" s="1024"/>
      <c r="H23" s="601">
        <v>106227</v>
      </c>
      <c r="I23" s="601"/>
      <c r="J23" s="601">
        <v>77754</v>
      </c>
      <c r="K23" s="601"/>
      <c r="L23" s="601">
        <v>28473</v>
      </c>
      <c r="M23" s="601"/>
      <c r="N23" s="601">
        <v>43213</v>
      </c>
      <c r="O23" s="601"/>
      <c r="P23" s="601">
        <v>92863</v>
      </c>
      <c r="Q23" s="601"/>
      <c r="R23" s="601">
        <v>2031</v>
      </c>
      <c r="S23" s="601"/>
      <c r="T23" s="601">
        <v>15579</v>
      </c>
      <c r="U23" s="601"/>
      <c r="V23" s="601">
        <v>48298</v>
      </c>
      <c r="W23" s="601"/>
      <c r="X23" s="601">
        <v>26955</v>
      </c>
      <c r="Y23" s="438"/>
      <c r="Z23" s="434" t="s">
        <v>558</v>
      </c>
    </row>
    <row r="24" spans="1:27" ht="15" customHeight="1">
      <c r="A24" s="434" t="s">
        <v>559</v>
      </c>
      <c r="B24" s="601">
        <v>68921</v>
      </c>
      <c r="C24" s="601"/>
      <c r="D24" s="601">
        <v>29899</v>
      </c>
      <c r="E24" s="601"/>
      <c r="F24" s="601">
        <v>39022</v>
      </c>
      <c r="G24" s="1024"/>
      <c r="H24" s="601">
        <v>15795</v>
      </c>
      <c r="I24" s="601"/>
      <c r="J24" s="601">
        <v>7289</v>
      </c>
      <c r="K24" s="601"/>
      <c r="L24" s="601">
        <v>8507</v>
      </c>
      <c r="M24" s="601"/>
      <c r="N24" s="601">
        <v>20695</v>
      </c>
      <c r="O24" s="601"/>
      <c r="P24" s="601">
        <v>32431</v>
      </c>
      <c r="Q24" s="601"/>
      <c r="R24" s="601">
        <v>533</v>
      </c>
      <c r="S24" s="601"/>
      <c r="T24" s="601">
        <v>1383</v>
      </c>
      <c r="U24" s="601"/>
      <c r="V24" s="601">
        <v>18037</v>
      </c>
      <c r="W24" s="601"/>
      <c r="X24" s="601">
        <v>12479</v>
      </c>
      <c r="Y24" s="438"/>
      <c r="Z24" s="434" t="s">
        <v>559</v>
      </c>
    </row>
    <row r="25" spans="1:27" ht="15" customHeight="1">
      <c r="A25" s="434" t="s">
        <v>560</v>
      </c>
      <c r="B25" s="601">
        <v>382665</v>
      </c>
      <c r="C25" s="601"/>
      <c r="D25" s="601">
        <v>140780</v>
      </c>
      <c r="E25" s="601"/>
      <c r="F25" s="601">
        <v>241885</v>
      </c>
      <c r="G25" s="1024"/>
      <c r="H25" s="601">
        <v>201713</v>
      </c>
      <c r="I25" s="601"/>
      <c r="J25" s="601">
        <v>65491</v>
      </c>
      <c r="K25" s="601"/>
      <c r="L25" s="601">
        <v>136222</v>
      </c>
      <c r="M25" s="601"/>
      <c r="N25" s="601">
        <v>60065</v>
      </c>
      <c r="O25" s="601"/>
      <c r="P25" s="601">
        <v>120887</v>
      </c>
      <c r="Q25" s="601"/>
      <c r="R25" s="601">
        <v>2046</v>
      </c>
      <c r="S25" s="601"/>
      <c r="T25" s="601">
        <v>13179</v>
      </c>
      <c r="U25" s="601"/>
      <c r="V25" s="601">
        <v>46480</v>
      </c>
      <c r="W25" s="601"/>
      <c r="X25" s="601">
        <v>59183</v>
      </c>
      <c r="Y25" s="438"/>
      <c r="Z25" s="434" t="s">
        <v>560</v>
      </c>
    </row>
    <row r="26" spans="1:27" ht="15" customHeight="1">
      <c r="A26" s="434" t="s">
        <v>561</v>
      </c>
      <c r="B26" s="601">
        <v>211795</v>
      </c>
      <c r="C26" s="601"/>
      <c r="D26" s="601">
        <v>55166</v>
      </c>
      <c r="E26" s="601"/>
      <c r="F26" s="601">
        <v>156630</v>
      </c>
      <c r="G26" s="1024"/>
      <c r="H26" s="601">
        <v>86664</v>
      </c>
      <c r="I26" s="601"/>
      <c r="J26" s="601">
        <v>31022</v>
      </c>
      <c r="K26" s="601"/>
      <c r="L26" s="601">
        <v>55642</v>
      </c>
      <c r="M26" s="601"/>
      <c r="N26" s="601">
        <v>16819</v>
      </c>
      <c r="O26" s="601"/>
      <c r="P26" s="601">
        <v>108312</v>
      </c>
      <c r="Q26" s="601"/>
      <c r="R26" s="601">
        <v>2125</v>
      </c>
      <c r="S26" s="601"/>
      <c r="T26" s="601">
        <v>5200</v>
      </c>
      <c r="U26" s="601"/>
      <c r="V26" s="601">
        <v>45285</v>
      </c>
      <c r="W26" s="601"/>
      <c r="X26" s="601">
        <v>55702</v>
      </c>
      <c r="Y26" s="438"/>
      <c r="Z26" s="434" t="s">
        <v>561</v>
      </c>
    </row>
    <row r="27" spans="1:27" ht="15" customHeight="1">
      <c r="A27" s="434" t="s">
        <v>351</v>
      </c>
      <c r="B27" s="601">
        <v>202061</v>
      </c>
      <c r="C27" s="601"/>
      <c r="D27" s="601">
        <v>131235</v>
      </c>
      <c r="E27" s="601"/>
      <c r="F27" s="601">
        <v>70826</v>
      </c>
      <c r="G27" s="1024"/>
      <c r="H27" s="601">
        <v>68806</v>
      </c>
      <c r="I27" s="601"/>
      <c r="J27" s="601">
        <v>44005</v>
      </c>
      <c r="K27" s="601"/>
      <c r="L27" s="601">
        <v>24801</v>
      </c>
      <c r="M27" s="601"/>
      <c r="N27" s="601">
        <v>80667</v>
      </c>
      <c r="O27" s="601"/>
      <c r="P27" s="601">
        <v>52588</v>
      </c>
      <c r="Q27" s="601"/>
      <c r="R27" s="601">
        <v>934</v>
      </c>
      <c r="S27" s="601"/>
      <c r="T27" s="601">
        <v>5629</v>
      </c>
      <c r="U27" s="601"/>
      <c r="V27" s="601">
        <v>18213</v>
      </c>
      <c r="W27" s="601"/>
      <c r="X27" s="601">
        <v>27811</v>
      </c>
      <c r="Y27" s="438"/>
      <c r="Z27" s="434" t="s">
        <v>351</v>
      </c>
    </row>
    <row r="28" spans="1:27" ht="15" customHeight="1">
      <c r="A28" s="434" t="s">
        <v>563</v>
      </c>
      <c r="B28" s="601">
        <v>182046</v>
      </c>
      <c r="C28" s="601"/>
      <c r="D28" s="601">
        <v>76495</v>
      </c>
      <c r="E28" s="601"/>
      <c r="F28" s="601">
        <v>105552</v>
      </c>
      <c r="G28" s="1024"/>
      <c r="H28" s="601">
        <v>83144</v>
      </c>
      <c r="I28" s="601"/>
      <c r="J28" s="601">
        <v>31688</v>
      </c>
      <c r="K28" s="601"/>
      <c r="L28" s="601">
        <v>51457</v>
      </c>
      <c r="M28" s="601"/>
      <c r="N28" s="601">
        <v>20651</v>
      </c>
      <c r="O28" s="601"/>
      <c r="P28" s="601">
        <v>78251</v>
      </c>
      <c r="Q28" s="601"/>
      <c r="R28" s="601">
        <v>2857</v>
      </c>
      <c r="S28" s="601"/>
      <c r="T28" s="601">
        <v>21299</v>
      </c>
      <c r="U28" s="601"/>
      <c r="V28" s="601">
        <v>31738</v>
      </c>
      <c r="W28" s="601"/>
      <c r="X28" s="601">
        <v>22357</v>
      </c>
      <c r="Y28" s="438"/>
      <c r="Z28" s="434" t="s">
        <v>563</v>
      </c>
    </row>
    <row r="29" spans="1:27" ht="30" customHeight="1">
      <c r="A29" s="534" t="s">
        <v>1545</v>
      </c>
      <c r="B29" s="535"/>
      <c r="C29" s="535"/>
      <c r="D29" s="535"/>
      <c r="E29" s="535"/>
      <c r="F29" s="535"/>
      <c r="N29" s="534" t="s">
        <v>1545</v>
      </c>
    </row>
    <row r="30" spans="1:27" ht="30.95" customHeight="1">
      <c r="A30" s="1008" t="s">
        <v>342</v>
      </c>
      <c r="B30" s="720">
        <v>-3.1</v>
      </c>
      <c r="C30" s="720"/>
      <c r="D30" s="720">
        <v>-3.7</v>
      </c>
      <c r="E30" s="720"/>
      <c r="F30" s="720">
        <v>-2.2000000000000002</v>
      </c>
      <c r="G30" s="720"/>
      <c r="H30" s="720">
        <v>0.4</v>
      </c>
      <c r="I30" s="720"/>
      <c r="J30" s="720">
        <v>2.6</v>
      </c>
      <c r="K30" s="720"/>
      <c r="L30" s="720">
        <v>-2.1</v>
      </c>
      <c r="M30" s="720"/>
      <c r="N30" s="720">
        <v>-8.6</v>
      </c>
      <c r="O30" s="720"/>
      <c r="P30" s="720">
        <v>-2.8</v>
      </c>
      <c r="Q30" s="720"/>
      <c r="R30" s="720">
        <v>53.1</v>
      </c>
      <c r="S30" s="720"/>
      <c r="T30" s="720">
        <v>-10.9</v>
      </c>
      <c r="U30" s="720"/>
      <c r="V30" s="720">
        <v>-13.2</v>
      </c>
      <c r="W30" s="720"/>
      <c r="X30" s="720">
        <v>10.3</v>
      </c>
      <c r="Y30" s="439"/>
      <c r="Z30" s="1008" t="s">
        <v>342</v>
      </c>
      <c r="AA30" s="439"/>
    </row>
    <row r="31" spans="1:27" ht="24.95" customHeight="1">
      <c r="A31" s="1008" t="s">
        <v>591</v>
      </c>
      <c r="B31" s="720">
        <v>5.4</v>
      </c>
      <c r="C31" s="720"/>
      <c r="D31" s="720">
        <v>6</v>
      </c>
      <c r="E31" s="720"/>
      <c r="F31" s="720">
        <v>4.5999999999999996</v>
      </c>
      <c r="G31" s="720"/>
      <c r="H31" s="720">
        <v>6.5</v>
      </c>
      <c r="I31" s="720"/>
      <c r="J31" s="720">
        <v>19.2</v>
      </c>
      <c r="K31" s="720"/>
      <c r="L31" s="720">
        <v>-11</v>
      </c>
      <c r="M31" s="720"/>
      <c r="N31" s="720">
        <v>-1.2</v>
      </c>
      <c r="O31" s="720"/>
      <c r="P31" s="720">
        <v>10.1</v>
      </c>
      <c r="Q31" s="720"/>
      <c r="R31" s="720">
        <v>138.9</v>
      </c>
      <c r="S31" s="720"/>
      <c r="T31" s="720">
        <v>-28.9</v>
      </c>
      <c r="U31" s="720"/>
      <c r="V31" s="720">
        <v>-2.7</v>
      </c>
      <c r="W31" s="720"/>
      <c r="X31" s="720">
        <v>42.4</v>
      </c>
      <c r="Y31" s="439"/>
      <c r="Z31" s="1008" t="s">
        <v>591</v>
      </c>
      <c r="AA31" s="439"/>
    </row>
    <row r="32" spans="1:27" ht="15" customHeight="1">
      <c r="A32" s="1008" t="s">
        <v>592</v>
      </c>
      <c r="B32" s="720">
        <v>-14.1</v>
      </c>
      <c r="C32" s="720"/>
      <c r="D32" s="720">
        <v>-4.9000000000000004</v>
      </c>
      <c r="E32" s="720"/>
      <c r="F32" s="720">
        <v>-31.8</v>
      </c>
      <c r="G32" s="720"/>
      <c r="H32" s="720">
        <v>-23.5</v>
      </c>
      <c r="I32" s="720"/>
      <c r="J32" s="720">
        <v>-14.6</v>
      </c>
      <c r="K32" s="720"/>
      <c r="L32" s="720">
        <v>-42.6</v>
      </c>
      <c r="M32" s="720"/>
      <c r="N32" s="720">
        <v>-3</v>
      </c>
      <c r="O32" s="720"/>
      <c r="P32" s="720">
        <v>-13.9</v>
      </c>
      <c r="Q32" s="720"/>
      <c r="R32" s="720">
        <v>10.9</v>
      </c>
      <c r="S32" s="720"/>
      <c r="T32" s="720">
        <v>25.3</v>
      </c>
      <c r="U32" s="720"/>
      <c r="V32" s="720">
        <v>-26.7</v>
      </c>
      <c r="W32" s="720"/>
      <c r="X32" s="720">
        <v>-24.8</v>
      </c>
      <c r="Y32" s="439"/>
      <c r="Z32" s="1008" t="s">
        <v>592</v>
      </c>
      <c r="AA32" s="439"/>
    </row>
    <row r="33" spans="1:29" ht="15" customHeight="1">
      <c r="A33" s="1008" t="s">
        <v>593</v>
      </c>
      <c r="B33" s="720">
        <v>-19.399999999999999</v>
      </c>
      <c r="C33" s="720"/>
      <c r="D33" s="720">
        <v>-18.100000000000001</v>
      </c>
      <c r="E33" s="720"/>
      <c r="F33" s="720">
        <v>-23</v>
      </c>
      <c r="G33" s="720"/>
      <c r="H33" s="720">
        <v>-33.6</v>
      </c>
      <c r="I33" s="720"/>
      <c r="J33" s="720">
        <v>-34.6</v>
      </c>
      <c r="K33" s="720"/>
      <c r="L33" s="720">
        <v>-32.700000000000003</v>
      </c>
      <c r="M33" s="720"/>
      <c r="N33" s="720">
        <v>-16</v>
      </c>
      <c r="O33" s="720"/>
      <c r="P33" s="720">
        <v>6</v>
      </c>
      <c r="Q33" s="720"/>
      <c r="R33" s="720">
        <v>-4.8</v>
      </c>
      <c r="S33" s="720"/>
      <c r="T33" s="720">
        <v>44</v>
      </c>
      <c r="U33" s="720"/>
      <c r="V33" s="720">
        <v>-28.3</v>
      </c>
      <c r="W33" s="720"/>
      <c r="X33" s="720">
        <v>37.9</v>
      </c>
      <c r="Y33" s="439"/>
      <c r="Z33" s="1008" t="s">
        <v>593</v>
      </c>
      <c r="AA33" s="439"/>
    </row>
    <row r="34" spans="1:29" ht="15" customHeight="1">
      <c r="A34" s="1008" t="s">
        <v>594</v>
      </c>
      <c r="B34" s="720">
        <v>-17.8</v>
      </c>
      <c r="C34" s="720"/>
      <c r="D34" s="720">
        <v>-43.9</v>
      </c>
      <c r="E34" s="720"/>
      <c r="F34" s="720">
        <v>32.6</v>
      </c>
      <c r="G34" s="720"/>
      <c r="H34" s="720">
        <v>-11.5</v>
      </c>
      <c r="I34" s="720"/>
      <c r="J34" s="720">
        <v>-39.200000000000003</v>
      </c>
      <c r="K34" s="720"/>
      <c r="L34" s="720">
        <v>31.4</v>
      </c>
      <c r="M34" s="720"/>
      <c r="N34" s="720">
        <v>-41</v>
      </c>
      <c r="O34" s="720"/>
      <c r="P34" s="720">
        <v>-5.4</v>
      </c>
      <c r="Q34" s="720"/>
      <c r="R34" s="720">
        <v>21</v>
      </c>
      <c r="S34" s="720"/>
      <c r="T34" s="720">
        <v>-69.900000000000006</v>
      </c>
      <c r="U34" s="720"/>
      <c r="V34" s="720">
        <v>6.5</v>
      </c>
      <c r="W34" s="720"/>
      <c r="X34" s="720">
        <v>86.4</v>
      </c>
      <c r="Y34" s="439"/>
      <c r="Z34" s="1008" t="s">
        <v>594</v>
      </c>
      <c r="AA34" s="439"/>
    </row>
    <row r="35" spans="1:29" ht="15" customHeight="1">
      <c r="A35" s="1008" t="s">
        <v>595</v>
      </c>
      <c r="B35" s="720">
        <v>28.8</v>
      </c>
      <c r="C35" s="720"/>
      <c r="D35" s="720">
        <v>229.9</v>
      </c>
      <c r="E35" s="720"/>
      <c r="F35" s="720">
        <v>-42.9</v>
      </c>
      <c r="G35" s="720"/>
      <c r="H35" s="720">
        <v>274.39999999999998</v>
      </c>
      <c r="I35" s="720"/>
      <c r="J35" s="720">
        <v>699.3</v>
      </c>
      <c r="K35" s="720"/>
      <c r="L35" s="720">
        <v>46.6</v>
      </c>
      <c r="M35" s="720"/>
      <c r="N35" s="720">
        <v>52.8</v>
      </c>
      <c r="O35" s="720"/>
      <c r="P35" s="720">
        <v>-61.6</v>
      </c>
      <c r="Q35" s="720"/>
      <c r="R35" s="720" t="s">
        <v>439</v>
      </c>
      <c r="S35" s="720"/>
      <c r="T35" s="720" t="s">
        <v>439</v>
      </c>
      <c r="U35" s="720"/>
      <c r="V35" s="720">
        <v>-74.3</v>
      </c>
      <c r="W35" s="720"/>
      <c r="X35" s="720">
        <v>-17.899999999999999</v>
      </c>
      <c r="Y35" s="439"/>
      <c r="Z35" s="1008" t="s">
        <v>595</v>
      </c>
      <c r="AA35" s="439"/>
    </row>
    <row r="36" spans="1:29" ht="15" customHeight="1">
      <c r="A36" s="1008" t="s">
        <v>805</v>
      </c>
      <c r="B36" s="720">
        <v>-36.200000000000003</v>
      </c>
      <c r="C36" s="720"/>
      <c r="D36" s="720">
        <v>-10.1</v>
      </c>
      <c r="E36" s="720"/>
      <c r="F36" s="720">
        <v>-52.7</v>
      </c>
      <c r="G36" s="720"/>
      <c r="H36" s="720">
        <v>-55.6</v>
      </c>
      <c r="I36" s="720"/>
      <c r="J36" s="720">
        <v>13.8</v>
      </c>
      <c r="K36" s="720"/>
      <c r="L36" s="720">
        <v>-94.5</v>
      </c>
      <c r="M36" s="720"/>
      <c r="N36" s="720">
        <v>-38.299999999999997</v>
      </c>
      <c r="O36" s="720"/>
      <c r="P36" s="720">
        <v>20</v>
      </c>
      <c r="Q36" s="720"/>
      <c r="R36" s="720">
        <v>317</v>
      </c>
      <c r="S36" s="720"/>
      <c r="T36" s="720">
        <v>-85.8</v>
      </c>
      <c r="U36" s="720"/>
      <c r="V36" s="720">
        <v>67.099999999999994</v>
      </c>
      <c r="W36" s="720"/>
      <c r="X36" s="720">
        <v>31.6</v>
      </c>
      <c r="Y36" s="439"/>
      <c r="Z36" s="1008" t="s">
        <v>805</v>
      </c>
      <c r="AA36" s="439"/>
    </row>
    <row r="37" spans="1:29" ht="15" customHeight="1">
      <c r="A37" s="1008" t="s">
        <v>806</v>
      </c>
      <c r="B37" s="720">
        <v>-1.5</v>
      </c>
      <c r="C37" s="720"/>
      <c r="D37" s="720">
        <v>-9.6</v>
      </c>
      <c r="E37" s="720"/>
      <c r="F37" s="720">
        <v>13.7</v>
      </c>
      <c r="G37" s="720"/>
      <c r="H37" s="720">
        <v>0.8</v>
      </c>
      <c r="I37" s="720"/>
      <c r="J37" s="720">
        <v>6</v>
      </c>
      <c r="K37" s="720"/>
      <c r="L37" s="720">
        <v>-8.9</v>
      </c>
      <c r="M37" s="720"/>
      <c r="N37" s="720">
        <v>-25.8</v>
      </c>
      <c r="O37" s="720"/>
      <c r="P37" s="720">
        <v>28.2</v>
      </c>
      <c r="Q37" s="720"/>
      <c r="R37" s="720">
        <v>129.69999999999999</v>
      </c>
      <c r="S37" s="720"/>
      <c r="T37" s="720">
        <v>3.9</v>
      </c>
      <c r="U37" s="720"/>
      <c r="V37" s="720">
        <v>45.6</v>
      </c>
      <c r="W37" s="720"/>
      <c r="X37" s="720">
        <v>13.2</v>
      </c>
      <c r="Y37" s="439"/>
      <c r="Z37" s="1008" t="s">
        <v>806</v>
      </c>
      <c r="AA37" s="439"/>
    </row>
    <row r="38" spans="1:29" ht="15" customHeight="1">
      <c r="A38" s="1008" t="s">
        <v>807</v>
      </c>
      <c r="B38" s="720">
        <v>-4.5999999999999996</v>
      </c>
      <c r="C38" s="720"/>
      <c r="D38" s="720">
        <v>-32.799999999999997</v>
      </c>
      <c r="E38" s="720"/>
      <c r="F38" s="720">
        <v>46</v>
      </c>
      <c r="G38" s="720"/>
      <c r="H38" s="720">
        <v>63.7</v>
      </c>
      <c r="I38" s="720"/>
      <c r="J38" s="720">
        <v>-1.4</v>
      </c>
      <c r="K38" s="720"/>
      <c r="L38" s="720">
        <v>110.2</v>
      </c>
      <c r="M38" s="720"/>
      <c r="N38" s="720">
        <v>-50.6</v>
      </c>
      <c r="O38" s="720"/>
      <c r="P38" s="720">
        <v>0.8</v>
      </c>
      <c r="Q38" s="720"/>
      <c r="R38" s="720" t="s">
        <v>439</v>
      </c>
      <c r="S38" s="720"/>
      <c r="T38" s="720" t="s">
        <v>439</v>
      </c>
      <c r="U38" s="720"/>
      <c r="V38" s="720">
        <v>13.4</v>
      </c>
      <c r="W38" s="720"/>
      <c r="X38" s="720">
        <v>-42.4</v>
      </c>
      <c r="Y38" s="439"/>
      <c r="Z38" s="1008" t="s">
        <v>807</v>
      </c>
      <c r="AA38" s="439"/>
    </row>
    <row r="39" spans="1:29" ht="15" customHeight="1">
      <c r="A39" s="1008" t="s">
        <v>808</v>
      </c>
      <c r="B39" s="720">
        <v>7.4</v>
      </c>
      <c r="C39" s="720"/>
      <c r="D39" s="720">
        <v>12.9</v>
      </c>
      <c r="E39" s="720"/>
      <c r="F39" s="720">
        <v>1.6</v>
      </c>
      <c r="G39" s="720"/>
      <c r="H39" s="720">
        <v>10.6</v>
      </c>
      <c r="I39" s="720"/>
      <c r="J39" s="720">
        <v>3.8</v>
      </c>
      <c r="K39" s="720"/>
      <c r="L39" s="720">
        <v>14.8</v>
      </c>
      <c r="M39" s="720"/>
      <c r="N39" s="720">
        <v>17.3</v>
      </c>
      <c r="O39" s="720"/>
      <c r="P39" s="720">
        <v>-5.6</v>
      </c>
      <c r="Q39" s="720"/>
      <c r="R39" s="720">
        <v>60</v>
      </c>
      <c r="S39" s="720"/>
      <c r="T39" s="720">
        <v>16.100000000000001</v>
      </c>
      <c r="U39" s="720"/>
      <c r="V39" s="720">
        <v>-23.9</v>
      </c>
      <c r="W39" s="720"/>
      <c r="X39" s="720">
        <v>-0.1</v>
      </c>
      <c r="Y39" s="439"/>
      <c r="Z39" s="1008" t="s">
        <v>808</v>
      </c>
      <c r="AA39" s="439"/>
    </row>
    <row r="40" spans="1:29" ht="15" customHeight="1">
      <c r="A40" s="1008" t="s">
        <v>809</v>
      </c>
      <c r="B40" s="720">
        <v>4.0999999999999996</v>
      </c>
      <c r="C40" s="720"/>
      <c r="D40" s="720">
        <v>-6.2</v>
      </c>
      <c r="E40" s="720"/>
      <c r="F40" s="720">
        <v>18</v>
      </c>
      <c r="G40" s="720"/>
      <c r="H40" s="720">
        <v>20.100000000000001</v>
      </c>
      <c r="I40" s="720"/>
      <c r="J40" s="720">
        <v>13.3</v>
      </c>
      <c r="K40" s="720"/>
      <c r="L40" s="720">
        <v>29.9</v>
      </c>
      <c r="M40" s="720"/>
      <c r="N40" s="720">
        <v>-20.3</v>
      </c>
      <c r="O40" s="720"/>
      <c r="P40" s="720">
        <v>4.0999999999999996</v>
      </c>
      <c r="Q40" s="720"/>
      <c r="R40" s="720">
        <v>53.6</v>
      </c>
      <c r="S40" s="720"/>
      <c r="T40" s="720">
        <v>-40.4</v>
      </c>
      <c r="U40" s="720"/>
      <c r="V40" s="720">
        <v>-19.600000000000001</v>
      </c>
      <c r="W40" s="720"/>
      <c r="X40" s="720">
        <v>37.4</v>
      </c>
      <c r="Y40" s="439"/>
      <c r="Z40" s="1008" t="s">
        <v>809</v>
      </c>
      <c r="AA40" s="439"/>
    </row>
    <row r="41" spans="1:29" ht="15" customHeight="1">
      <c r="A41" s="1008" t="s">
        <v>558</v>
      </c>
      <c r="B41" s="720">
        <v>-15</v>
      </c>
      <c r="C41" s="720"/>
      <c r="D41" s="720">
        <v>-4.3</v>
      </c>
      <c r="E41" s="720"/>
      <c r="F41" s="720">
        <v>-26.1</v>
      </c>
      <c r="G41" s="720"/>
      <c r="H41" s="720">
        <v>7.6</v>
      </c>
      <c r="I41" s="720"/>
      <c r="J41" s="720">
        <v>27</v>
      </c>
      <c r="K41" s="720"/>
      <c r="L41" s="720">
        <v>-24</v>
      </c>
      <c r="M41" s="720"/>
      <c r="N41" s="720">
        <v>-31.5</v>
      </c>
      <c r="O41" s="720"/>
      <c r="P41" s="720">
        <v>-24.7</v>
      </c>
      <c r="Q41" s="720"/>
      <c r="R41" s="720">
        <v>7.6</v>
      </c>
      <c r="S41" s="720"/>
      <c r="T41" s="720">
        <v>-16.2</v>
      </c>
      <c r="U41" s="720"/>
      <c r="V41" s="720">
        <v>-29.6</v>
      </c>
      <c r="W41" s="720"/>
      <c r="X41" s="720">
        <v>-21.1</v>
      </c>
      <c r="Y41" s="439"/>
      <c r="Z41" s="1008" t="s">
        <v>558</v>
      </c>
      <c r="AA41" s="439"/>
    </row>
    <row r="42" spans="1:29" ht="15" customHeight="1">
      <c r="A42" s="1008" t="s">
        <v>559</v>
      </c>
      <c r="B42" s="720">
        <v>39.200000000000003</v>
      </c>
      <c r="C42" s="720"/>
      <c r="D42" s="720">
        <v>54.6</v>
      </c>
      <c r="E42" s="720"/>
      <c r="F42" s="720">
        <v>29.4</v>
      </c>
      <c r="G42" s="720"/>
      <c r="H42" s="720">
        <v>-8</v>
      </c>
      <c r="I42" s="720"/>
      <c r="J42" s="720">
        <v>-25.8</v>
      </c>
      <c r="K42" s="720"/>
      <c r="L42" s="720">
        <v>15.6</v>
      </c>
      <c r="M42" s="720"/>
      <c r="N42" s="720">
        <v>175</v>
      </c>
      <c r="O42" s="720"/>
      <c r="P42" s="720">
        <v>30.8</v>
      </c>
      <c r="Q42" s="720"/>
      <c r="R42" s="720" t="s">
        <v>439</v>
      </c>
      <c r="S42" s="720"/>
      <c r="T42" s="720" t="s">
        <v>439</v>
      </c>
      <c r="U42" s="720"/>
      <c r="V42" s="720">
        <v>163.69999999999999</v>
      </c>
      <c r="W42" s="720"/>
      <c r="X42" s="720">
        <v>-21.8</v>
      </c>
      <c r="Y42" s="439"/>
      <c r="Z42" s="1008" t="s">
        <v>559</v>
      </c>
      <c r="AA42" s="439"/>
    </row>
    <row r="43" spans="1:29" ht="15" customHeight="1">
      <c r="A43" s="1008" t="s">
        <v>560</v>
      </c>
      <c r="B43" s="720">
        <v>5.7</v>
      </c>
      <c r="C43" s="720"/>
      <c r="D43" s="720">
        <v>-12.2</v>
      </c>
      <c r="E43" s="720"/>
      <c r="F43" s="720">
        <v>19.899999999999999</v>
      </c>
      <c r="G43" s="720"/>
      <c r="H43" s="720">
        <v>16.2</v>
      </c>
      <c r="I43" s="720"/>
      <c r="J43" s="720">
        <v>-24.7</v>
      </c>
      <c r="K43" s="720"/>
      <c r="L43" s="720">
        <v>57.3</v>
      </c>
      <c r="M43" s="720"/>
      <c r="N43" s="720">
        <v>29.5</v>
      </c>
      <c r="O43" s="720"/>
      <c r="P43" s="720">
        <v>-15</v>
      </c>
      <c r="Q43" s="720"/>
      <c r="R43" s="720">
        <v>46.6</v>
      </c>
      <c r="S43" s="720"/>
      <c r="T43" s="720">
        <v>-48.5</v>
      </c>
      <c r="U43" s="720"/>
      <c r="V43" s="720">
        <v>-28.9</v>
      </c>
      <c r="W43" s="720"/>
      <c r="X43" s="720">
        <v>18.8</v>
      </c>
      <c r="Y43" s="439"/>
      <c r="Z43" s="1008" t="s">
        <v>560</v>
      </c>
      <c r="AA43" s="439"/>
    </row>
    <row r="44" spans="1:29" ht="15" customHeight="1">
      <c r="A44" s="1008" t="s">
        <v>561</v>
      </c>
      <c r="B44" s="720">
        <v>3.6</v>
      </c>
      <c r="C44" s="720"/>
      <c r="D44" s="720">
        <v>-19.399999999999999</v>
      </c>
      <c r="E44" s="720"/>
      <c r="F44" s="720">
        <v>15.1</v>
      </c>
      <c r="G44" s="720"/>
      <c r="H44" s="720">
        <v>11.3</v>
      </c>
      <c r="I44" s="720"/>
      <c r="J44" s="720">
        <v>11.2</v>
      </c>
      <c r="K44" s="720"/>
      <c r="L44" s="720">
        <v>11.3</v>
      </c>
      <c r="M44" s="720"/>
      <c r="N44" s="720">
        <v>-44.9</v>
      </c>
      <c r="O44" s="720"/>
      <c r="P44" s="720">
        <v>12.7</v>
      </c>
      <c r="Q44" s="720"/>
      <c r="R44" s="720">
        <v>15.6</v>
      </c>
      <c r="S44" s="720"/>
      <c r="T44" s="720">
        <v>-36.799999999999997</v>
      </c>
      <c r="U44" s="720"/>
      <c r="V44" s="720">
        <v>-0.9</v>
      </c>
      <c r="W44" s="720"/>
      <c r="X44" s="720">
        <v>37.9</v>
      </c>
      <c r="Y44" s="439"/>
      <c r="Z44" s="1008" t="s">
        <v>561</v>
      </c>
      <c r="AA44" s="439"/>
    </row>
    <row r="45" spans="1:29" ht="15" customHeight="1">
      <c r="A45" s="1008" t="s">
        <v>351</v>
      </c>
      <c r="B45" s="720">
        <v>-11.1</v>
      </c>
      <c r="C45" s="720"/>
      <c r="D45" s="720">
        <v>17.8</v>
      </c>
      <c r="E45" s="720"/>
      <c r="F45" s="720">
        <v>-38.9</v>
      </c>
      <c r="G45" s="720"/>
      <c r="H45" s="720">
        <v>-23.5</v>
      </c>
      <c r="I45" s="720"/>
      <c r="J45" s="720">
        <v>46</v>
      </c>
      <c r="K45" s="720"/>
      <c r="L45" s="720">
        <v>-58.5</v>
      </c>
      <c r="M45" s="720"/>
      <c r="N45" s="720">
        <v>15.1</v>
      </c>
      <c r="O45" s="720"/>
      <c r="P45" s="720">
        <v>-21.8</v>
      </c>
      <c r="Q45" s="720"/>
      <c r="R45" s="720">
        <v>-33.5</v>
      </c>
      <c r="S45" s="720"/>
      <c r="T45" s="720">
        <v>-42.1</v>
      </c>
      <c r="U45" s="720"/>
      <c r="V45" s="720">
        <v>7.6</v>
      </c>
      <c r="W45" s="720"/>
      <c r="X45" s="720">
        <v>-29</v>
      </c>
      <c r="Y45" s="439"/>
      <c r="Z45" s="1008" t="s">
        <v>351</v>
      </c>
      <c r="AA45" s="439"/>
    </row>
    <row r="46" spans="1:29" ht="15" customHeight="1">
      <c r="A46" s="1008" t="s">
        <v>563</v>
      </c>
      <c r="B46" s="720">
        <v>20.5</v>
      </c>
      <c r="C46" s="720"/>
      <c r="D46" s="720">
        <v>17.899999999999999</v>
      </c>
      <c r="E46" s="720"/>
      <c r="F46" s="720">
        <v>22.4</v>
      </c>
      <c r="G46" s="720"/>
      <c r="H46" s="720">
        <v>46.1</v>
      </c>
      <c r="I46" s="720"/>
      <c r="J46" s="720">
        <v>6.8</v>
      </c>
      <c r="K46" s="720"/>
      <c r="L46" s="720">
        <v>89</v>
      </c>
      <c r="M46" s="720"/>
      <c r="N46" s="720">
        <v>34.1</v>
      </c>
      <c r="O46" s="720"/>
      <c r="P46" s="720">
        <v>-0.7</v>
      </c>
      <c r="Q46" s="720"/>
      <c r="R46" s="720">
        <v>-4.8</v>
      </c>
      <c r="S46" s="720"/>
      <c r="T46" s="720">
        <v>26.6</v>
      </c>
      <c r="U46" s="720"/>
      <c r="V46" s="720">
        <v>11.8</v>
      </c>
      <c r="W46" s="720"/>
      <c r="X46" s="720">
        <v>-27</v>
      </c>
      <c r="Y46" s="439"/>
      <c r="Z46" s="1008" t="s">
        <v>563</v>
      </c>
      <c r="AA46" s="439"/>
    </row>
    <row r="47" spans="1:29" ht="30" customHeight="1">
      <c r="A47" s="534" t="s">
        <v>1281</v>
      </c>
      <c r="N47" s="534" t="s">
        <v>1281</v>
      </c>
    </row>
    <row r="48" spans="1:29" ht="30.95" customHeight="1">
      <c r="A48" s="436" t="s">
        <v>342</v>
      </c>
      <c r="B48" s="720">
        <v>-2.2999999999999998</v>
      </c>
      <c r="C48" s="720"/>
      <c r="D48" s="720">
        <v>-3.3</v>
      </c>
      <c r="E48" s="720"/>
      <c r="F48" s="720">
        <v>-1.1000000000000001</v>
      </c>
      <c r="G48" s="720"/>
      <c r="H48" s="720">
        <v>-12.7</v>
      </c>
      <c r="I48" s="720"/>
      <c r="J48" s="720">
        <v>-19</v>
      </c>
      <c r="K48" s="720"/>
      <c r="L48" s="720">
        <v>-3.5</v>
      </c>
      <c r="M48" s="720"/>
      <c r="N48" s="720">
        <v>13.9</v>
      </c>
      <c r="O48" s="720"/>
      <c r="P48" s="720">
        <v>2</v>
      </c>
      <c r="Q48" s="720"/>
      <c r="R48" s="720">
        <v>38.5</v>
      </c>
      <c r="S48" s="720"/>
      <c r="T48" s="720">
        <v>1.8</v>
      </c>
      <c r="U48" s="720"/>
      <c r="V48" s="720">
        <v>-1.3</v>
      </c>
      <c r="W48" s="720"/>
      <c r="X48" s="720">
        <v>3.1</v>
      </c>
      <c r="Y48" s="439"/>
      <c r="Z48" s="436" t="s">
        <v>342</v>
      </c>
      <c r="AA48" s="439"/>
      <c r="AB48" s="439"/>
      <c r="AC48" s="439"/>
    </row>
    <row r="49" spans="1:29" ht="24.95" customHeight="1">
      <c r="A49" s="436" t="s">
        <v>591</v>
      </c>
      <c r="B49" s="720">
        <v>-24</v>
      </c>
      <c r="C49" s="720"/>
      <c r="D49" s="720">
        <v>-20.5</v>
      </c>
      <c r="E49" s="720"/>
      <c r="F49" s="720">
        <v>-28.6</v>
      </c>
      <c r="G49" s="720"/>
      <c r="H49" s="720">
        <v>-50</v>
      </c>
      <c r="I49" s="720"/>
      <c r="J49" s="720">
        <v>-44.9</v>
      </c>
      <c r="K49" s="720"/>
      <c r="L49" s="720">
        <v>-57.3</v>
      </c>
      <c r="M49" s="720"/>
      <c r="N49" s="720">
        <v>29.9</v>
      </c>
      <c r="O49" s="720"/>
      <c r="P49" s="720">
        <v>13.1</v>
      </c>
      <c r="Q49" s="720"/>
      <c r="R49" s="720">
        <v>36.299999999999997</v>
      </c>
      <c r="S49" s="720"/>
      <c r="T49" s="720">
        <v>1.3</v>
      </c>
      <c r="U49" s="720"/>
      <c r="V49" s="720">
        <v>5.0999999999999996</v>
      </c>
      <c r="W49" s="720"/>
      <c r="X49" s="720">
        <v>24</v>
      </c>
      <c r="Y49" s="439"/>
      <c r="Z49" s="436" t="s">
        <v>591</v>
      </c>
      <c r="AA49" s="439"/>
      <c r="AB49" s="439"/>
      <c r="AC49" s="439"/>
    </row>
    <row r="50" spans="1:29" ht="15" customHeight="1">
      <c r="A50" s="436" t="s">
        <v>592</v>
      </c>
      <c r="B50" s="720">
        <v>3.6</v>
      </c>
      <c r="C50" s="720"/>
      <c r="D50" s="720">
        <v>16.100000000000001</v>
      </c>
      <c r="E50" s="720"/>
      <c r="F50" s="720">
        <v>-19.8</v>
      </c>
      <c r="G50" s="720"/>
      <c r="H50" s="720">
        <v>-7.5</v>
      </c>
      <c r="I50" s="720"/>
      <c r="J50" s="720">
        <v>2</v>
      </c>
      <c r="K50" s="720"/>
      <c r="L50" s="720">
        <v>-28.8</v>
      </c>
      <c r="M50" s="720"/>
      <c r="N50" s="720">
        <v>26</v>
      </c>
      <c r="O50" s="720"/>
      <c r="P50" s="720">
        <v>-4.5999999999999996</v>
      </c>
      <c r="Q50" s="720"/>
      <c r="R50" s="720">
        <v>43.2</v>
      </c>
      <c r="S50" s="720"/>
      <c r="T50" s="720">
        <v>22.9</v>
      </c>
      <c r="U50" s="720"/>
      <c r="V50" s="720">
        <v>2.7</v>
      </c>
      <c r="W50" s="720"/>
      <c r="X50" s="720">
        <v>-28.3</v>
      </c>
      <c r="Y50" s="439"/>
      <c r="Z50" s="436" t="s">
        <v>592</v>
      </c>
      <c r="AA50" s="439"/>
      <c r="AB50" s="439"/>
      <c r="AC50" s="439"/>
    </row>
    <row r="51" spans="1:29" ht="15" customHeight="1">
      <c r="A51" s="436" t="s">
        <v>593</v>
      </c>
      <c r="B51" s="720">
        <v>-50.1</v>
      </c>
      <c r="C51" s="720"/>
      <c r="D51" s="720">
        <v>-51.6</v>
      </c>
      <c r="E51" s="720"/>
      <c r="F51" s="720">
        <v>-44.8</v>
      </c>
      <c r="G51" s="720"/>
      <c r="H51" s="720">
        <v>-81</v>
      </c>
      <c r="I51" s="720"/>
      <c r="J51" s="720">
        <v>-88.7</v>
      </c>
      <c r="K51" s="720"/>
      <c r="L51" s="720">
        <v>-58.9</v>
      </c>
      <c r="M51" s="720"/>
      <c r="N51" s="720">
        <v>32.200000000000003</v>
      </c>
      <c r="O51" s="720"/>
      <c r="P51" s="720">
        <v>-13.5</v>
      </c>
      <c r="Q51" s="720"/>
      <c r="R51" s="720">
        <v>20.100000000000001</v>
      </c>
      <c r="S51" s="720"/>
      <c r="T51" s="720">
        <v>-50</v>
      </c>
      <c r="U51" s="720"/>
      <c r="V51" s="720">
        <v>-5.6</v>
      </c>
      <c r="W51" s="720"/>
      <c r="X51" s="720">
        <v>32.299999999999997</v>
      </c>
      <c r="Y51" s="439"/>
      <c r="Z51" s="436" t="s">
        <v>593</v>
      </c>
      <c r="AA51" s="439"/>
      <c r="AB51" s="439"/>
      <c r="AC51" s="439"/>
    </row>
    <row r="52" spans="1:29" ht="15" customHeight="1">
      <c r="A52" s="436" t="s">
        <v>594</v>
      </c>
      <c r="B52" s="720">
        <v>16.399999999999999</v>
      </c>
      <c r="C52" s="720"/>
      <c r="D52" s="720">
        <v>1.5</v>
      </c>
      <c r="E52" s="720"/>
      <c r="F52" s="720">
        <v>32.200000000000003</v>
      </c>
      <c r="G52" s="720"/>
      <c r="H52" s="720">
        <v>12.7</v>
      </c>
      <c r="I52" s="720"/>
      <c r="J52" s="720">
        <v>-21.9</v>
      </c>
      <c r="K52" s="720"/>
      <c r="L52" s="720">
        <v>65.2</v>
      </c>
      <c r="M52" s="720"/>
      <c r="N52" s="720">
        <v>29</v>
      </c>
      <c r="O52" s="720"/>
      <c r="P52" s="720">
        <v>15.2</v>
      </c>
      <c r="Q52" s="720"/>
      <c r="R52" s="720">
        <v>371.2</v>
      </c>
      <c r="S52" s="720"/>
      <c r="T52" s="720">
        <v>15</v>
      </c>
      <c r="U52" s="720"/>
      <c r="V52" s="720">
        <v>-18.399999999999999</v>
      </c>
      <c r="W52" s="720"/>
      <c r="X52" s="720">
        <v>79.400000000000006</v>
      </c>
      <c r="Y52" s="439"/>
      <c r="Z52" s="436" t="s">
        <v>594</v>
      </c>
      <c r="AA52" s="439"/>
      <c r="AB52" s="439"/>
      <c r="AC52" s="439"/>
    </row>
    <row r="53" spans="1:29" ht="15" customHeight="1">
      <c r="A53" s="436" t="s">
        <v>595</v>
      </c>
      <c r="B53" s="720">
        <v>52.4</v>
      </c>
      <c r="C53" s="720"/>
      <c r="D53" s="720">
        <v>78.5</v>
      </c>
      <c r="E53" s="720"/>
      <c r="F53" s="720">
        <v>17.100000000000001</v>
      </c>
      <c r="G53" s="720"/>
      <c r="H53" s="720">
        <v>101.9</v>
      </c>
      <c r="I53" s="720"/>
      <c r="J53" s="720">
        <v>167</v>
      </c>
      <c r="K53" s="720"/>
      <c r="L53" s="720">
        <v>17.899999999999999</v>
      </c>
      <c r="M53" s="720"/>
      <c r="N53" s="720">
        <v>-41.6</v>
      </c>
      <c r="O53" s="720"/>
      <c r="P53" s="720">
        <v>38.799999999999997</v>
      </c>
      <c r="Q53" s="720"/>
      <c r="R53" s="720" t="s">
        <v>439</v>
      </c>
      <c r="S53" s="720"/>
      <c r="T53" s="720" t="s">
        <v>439</v>
      </c>
      <c r="U53" s="720"/>
      <c r="V53" s="720">
        <v>4.9000000000000004</v>
      </c>
      <c r="W53" s="720"/>
      <c r="X53" s="720">
        <v>52</v>
      </c>
      <c r="Y53" s="439"/>
      <c r="Z53" s="436" t="s">
        <v>595</v>
      </c>
      <c r="AA53" s="439"/>
      <c r="AB53" s="439"/>
      <c r="AC53" s="439"/>
    </row>
    <row r="54" spans="1:29" ht="15" customHeight="1">
      <c r="A54" s="436" t="s">
        <v>805</v>
      </c>
      <c r="B54" s="720">
        <v>9.1999999999999993</v>
      </c>
      <c r="C54" s="720"/>
      <c r="D54" s="720">
        <v>-29.5</v>
      </c>
      <c r="E54" s="720"/>
      <c r="F54" s="720">
        <v>225.2</v>
      </c>
      <c r="G54" s="720"/>
      <c r="H54" s="720">
        <v>-19.600000000000001</v>
      </c>
      <c r="I54" s="720"/>
      <c r="J54" s="720">
        <v>-18.2</v>
      </c>
      <c r="K54" s="720"/>
      <c r="L54" s="720">
        <v>-33.1</v>
      </c>
      <c r="M54" s="720"/>
      <c r="N54" s="720">
        <v>-55.3</v>
      </c>
      <c r="O54" s="720"/>
      <c r="P54" s="720">
        <v>360.1</v>
      </c>
      <c r="Q54" s="720"/>
      <c r="R54" s="721">
        <v>228.1</v>
      </c>
      <c r="S54" s="720"/>
      <c r="T54" s="720">
        <v>21.1</v>
      </c>
      <c r="U54" s="720"/>
      <c r="V54" s="720">
        <v>108.7</v>
      </c>
      <c r="W54" s="720"/>
      <c r="X54" s="720">
        <v>591.6</v>
      </c>
      <c r="Y54" s="439"/>
      <c r="Z54" s="436" t="s">
        <v>805</v>
      </c>
      <c r="AA54" s="439"/>
      <c r="AB54" s="439"/>
      <c r="AC54" s="439"/>
    </row>
    <row r="55" spans="1:29" ht="15" customHeight="1">
      <c r="A55" s="436" t="s">
        <v>806</v>
      </c>
      <c r="B55" s="720">
        <v>3.5</v>
      </c>
      <c r="C55" s="720"/>
      <c r="D55" s="720">
        <v>16</v>
      </c>
      <c r="E55" s="720"/>
      <c r="F55" s="720">
        <v>-10.6</v>
      </c>
      <c r="G55" s="720"/>
      <c r="H55" s="720">
        <v>14.6</v>
      </c>
      <c r="I55" s="720"/>
      <c r="J55" s="720">
        <v>37.700000000000003</v>
      </c>
      <c r="K55" s="720"/>
      <c r="L55" s="720">
        <v>-16.100000000000001</v>
      </c>
      <c r="M55" s="720"/>
      <c r="N55" s="720">
        <v>4.8</v>
      </c>
      <c r="O55" s="720"/>
      <c r="P55" s="720">
        <v>-10</v>
      </c>
      <c r="Q55" s="720"/>
      <c r="R55" s="720">
        <v>207.5</v>
      </c>
      <c r="S55" s="720"/>
      <c r="T55" s="720">
        <v>-33.5</v>
      </c>
      <c r="U55" s="720"/>
      <c r="V55" s="720">
        <v>-7.1</v>
      </c>
      <c r="W55" s="720"/>
      <c r="X55" s="720">
        <v>-8</v>
      </c>
      <c r="Y55" s="439"/>
      <c r="Z55" s="436" t="s">
        <v>806</v>
      </c>
      <c r="AA55" s="439"/>
      <c r="AB55" s="439"/>
      <c r="AC55" s="439"/>
    </row>
    <row r="56" spans="1:29" ht="15" customHeight="1">
      <c r="A56" s="436" t="s">
        <v>807</v>
      </c>
      <c r="B56" s="720">
        <v>42.4</v>
      </c>
      <c r="C56" s="720"/>
      <c r="D56" s="720">
        <v>53.9</v>
      </c>
      <c r="E56" s="720"/>
      <c r="F56" s="720">
        <v>34.1</v>
      </c>
      <c r="G56" s="720"/>
      <c r="H56" s="720">
        <v>110.4</v>
      </c>
      <c r="I56" s="720"/>
      <c r="J56" s="720">
        <v>151.4</v>
      </c>
      <c r="K56" s="720"/>
      <c r="L56" s="720">
        <v>99.5</v>
      </c>
      <c r="M56" s="720"/>
      <c r="N56" s="720">
        <v>24.2</v>
      </c>
      <c r="O56" s="720"/>
      <c r="P56" s="720">
        <v>-4.9000000000000004</v>
      </c>
      <c r="Q56" s="720"/>
      <c r="R56" s="720" t="s">
        <v>439</v>
      </c>
      <c r="S56" s="720"/>
      <c r="T56" s="720" t="s">
        <v>439</v>
      </c>
      <c r="U56" s="720"/>
      <c r="V56" s="720">
        <v>10.5</v>
      </c>
      <c r="W56" s="720"/>
      <c r="X56" s="720">
        <v>-53.1</v>
      </c>
      <c r="Y56" s="439"/>
      <c r="Z56" s="436" t="s">
        <v>807</v>
      </c>
      <c r="AA56" s="439"/>
      <c r="AB56" s="439"/>
      <c r="AC56" s="439"/>
    </row>
    <row r="57" spans="1:29" ht="15" customHeight="1">
      <c r="A57" s="436" t="s">
        <v>808</v>
      </c>
      <c r="B57" s="720">
        <v>15.8</v>
      </c>
      <c r="C57" s="720"/>
      <c r="D57" s="720">
        <v>27.2</v>
      </c>
      <c r="E57" s="720"/>
      <c r="F57" s="720">
        <v>4.9000000000000004</v>
      </c>
      <c r="G57" s="720"/>
      <c r="H57" s="720">
        <v>5.7</v>
      </c>
      <c r="I57" s="720"/>
      <c r="J57" s="720">
        <v>-28.9</v>
      </c>
      <c r="K57" s="720"/>
      <c r="L57" s="720">
        <v>45.6</v>
      </c>
      <c r="M57" s="720"/>
      <c r="N57" s="720">
        <v>77.5</v>
      </c>
      <c r="O57" s="720"/>
      <c r="P57" s="720">
        <v>-3.1</v>
      </c>
      <c r="Q57" s="720"/>
      <c r="R57" s="720">
        <v>16.3</v>
      </c>
      <c r="S57" s="720"/>
      <c r="T57" s="720">
        <v>177.7</v>
      </c>
      <c r="U57" s="720"/>
      <c r="V57" s="720">
        <v>-19.100000000000001</v>
      </c>
      <c r="W57" s="720"/>
      <c r="X57" s="720">
        <v>-39.6</v>
      </c>
      <c r="Y57" s="439"/>
      <c r="Z57" s="436" t="s">
        <v>808</v>
      </c>
      <c r="AA57" s="439"/>
      <c r="AB57" s="439"/>
      <c r="AC57" s="439"/>
    </row>
    <row r="58" spans="1:29" ht="15" customHeight="1">
      <c r="A58" s="436" t="s">
        <v>809</v>
      </c>
      <c r="B58" s="720">
        <v>1.4</v>
      </c>
      <c r="C58" s="720"/>
      <c r="D58" s="720">
        <v>-12.7</v>
      </c>
      <c r="E58" s="720"/>
      <c r="F58" s="720">
        <v>23</v>
      </c>
      <c r="G58" s="720"/>
      <c r="H58" s="720">
        <v>23.6</v>
      </c>
      <c r="I58" s="720"/>
      <c r="J58" s="720">
        <v>11.2</v>
      </c>
      <c r="K58" s="720"/>
      <c r="L58" s="720">
        <v>43.6</v>
      </c>
      <c r="M58" s="720"/>
      <c r="N58" s="720">
        <v>-29.7</v>
      </c>
      <c r="O58" s="720"/>
      <c r="P58" s="720">
        <v>3.8</v>
      </c>
      <c r="Q58" s="720"/>
      <c r="R58" s="720">
        <v>-20.3</v>
      </c>
      <c r="S58" s="720"/>
      <c r="T58" s="720">
        <v>-32.1</v>
      </c>
      <c r="U58" s="720"/>
      <c r="V58" s="720">
        <v>-7.1</v>
      </c>
      <c r="W58" s="720"/>
      <c r="X58" s="720">
        <v>22.3</v>
      </c>
      <c r="Y58" s="439"/>
      <c r="Z58" s="436" t="s">
        <v>809</v>
      </c>
      <c r="AA58" s="439"/>
      <c r="AB58" s="439"/>
      <c r="AC58" s="439"/>
    </row>
    <row r="59" spans="1:29" ht="15" customHeight="1">
      <c r="A59" s="436" t="s">
        <v>558</v>
      </c>
      <c r="B59" s="720">
        <v>-10.199999999999999</v>
      </c>
      <c r="C59" s="720"/>
      <c r="D59" s="720">
        <v>7.2</v>
      </c>
      <c r="E59" s="720"/>
      <c r="F59" s="720">
        <v>-26.3</v>
      </c>
      <c r="G59" s="720"/>
      <c r="H59" s="720">
        <v>3</v>
      </c>
      <c r="I59" s="720"/>
      <c r="J59" s="720">
        <v>9.3000000000000007</v>
      </c>
      <c r="K59" s="720"/>
      <c r="L59" s="720">
        <v>-10.9</v>
      </c>
      <c r="M59" s="720"/>
      <c r="N59" s="720">
        <v>-5.5</v>
      </c>
      <c r="O59" s="720"/>
      <c r="P59" s="720">
        <v>-23.3</v>
      </c>
      <c r="Q59" s="720"/>
      <c r="R59" s="720">
        <v>149.19999999999999</v>
      </c>
      <c r="S59" s="720"/>
      <c r="T59" s="720">
        <v>34.799999999999997</v>
      </c>
      <c r="U59" s="720"/>
      <c r="V59" s="720">
        <v>-15</v>
      </c>
      <c r="W59" s="720"/>
      <c r="X59" s="720">
        <v>-48.1</v>
      </c>
      <c r="Y59" s="439"/>
      <c r="Z59" s="436" t="s">
        <v>558</v>
      </c>
      <c r="AA59" s="439"/>
      <c r="AB59" s="439"/>
      <c r="AC59" s="439"/>
    </row>
    <row r="60" spans="1:29" ht="15" customHeight="1">
      <c r="A60" s="436" t="s">
        <v>559</v>
      </c>
      <c r="B60" s="720">
        <v>6.2</v>
      </c>
      <c r="C60" s="720"/>
      <c r="D60" s="720">
        <v>-11.5</v>
      </c>
      <c r="E60" s="720"/>
      <c r="F60" s="720">
        <v>25.5</v>
      </c>
      <c r="G60" s="720"/>
      <c r="H60" s="720">
        <v>-23.7</v>
      </c>
      <c r="I60" s="720"/>
      <c r="J60" s="720">
        <v>-46.9</v>
      </c>
      <c r="K60" s="720"/>
      <c r="L60" s="720">
        <v>21.9</v>
      </c>
      <c r="M60" s="720"/>
      <c r="N60" s="720">
        <v>27.1</v>
      </c>
      <c r="O60" s="720"/>
      <c r="P60" s="720">
        <v>16.2</v>
      </c>
      <c r="Q60" s="720"/>
      <c r="R60" s="720">
        <v>380.2</v>
      </c>
      <c r="S60" s="720"/>
      <c r="T60" s="720">
        <v>-62.4</v>
      </c>
      <c r="U60" s="720"/>
      <c r="V60" s="720">
        <v>27.1</v>
      </c>
      <c r="W60" s="720"/>
      <c r="X60" s="720">
        <v>25.7</v>
      </c>
      <c r="Y60" s="439"/>
      <c r="Z60" s="436" t="s">
        <v>559</v>
      </c>
      <c r="AA60" s="439"/>
      <c r="AB60" s="439"/>
      <c r="AC60" s="439"/>
    </row>
    <row r="61" spans="1:29" ht="15" customHeight="1">
      <c r="A61" s="436" t="s">
        <v>560</v>
      </c>
      <c r="B61" s="720">
        <v>8.1999999999999993</v>
      </c>
      <c r="C61" s="720"/>
      <c r="D61" s="720">
        <v>10.199999999999999</v>
      </c>
      <c r="E61" s="720"/>
      <c r="F61" s="720">
        <v>7.1</v>
      </c>
      <c r="G61" s="720"/>
      <c r="H61" s="720">
        <v>15.7</v>
      </c>
      <c r="I61" s="720"/>
      <c r="J61" s="720">
        <v>19.8</v>
      </c>
      <c r="K61" s="720"/>
      <c r="L61" s="720">
        <v>13.9</v>
      </c>
      <c r="M61" s="720"/>
      <c r="N61" s="720">
        <v>39.4</v>
      </c>
      <c r="O61" s="720"/>
      <c r="P61" s="720">
        <v>-11.2</v>
      </c>
      <c r="Q61" s="720"/>
      <c r="R61" s="720">
        <v>133.80000000000001</v>
      </c>
      <c r="S61" s="720"/>
      <c r="T61" s="720">
        <v>-54.7</v>
      </c>
      <c r="U61" s="720"/>
      <c r="V61" s="720">
        <v>-19.600000000000001</v>
      </c>
      <c r="W61" s="720"/>
      <c r="X61" s="720">
        <v>22.4</v>
      </c>
      <c r="Y61" s="439"/>
      <c r="Z61" s="436" t="s">
        <v>560</v>
      </c>
      <c r="AA61" s="439"/>
      <c r="AB61" s="439"/>
      <c r="AC61" s="439"/>
    </row>
    <row r="62" spans="1:29" ht="15" customHeight="1">
      <c r="A62" s="436" t="s">
        <v>561</v>
      </c>
      <c r="B62" s="720">
        <v>0.5</v>
      </c>
      <c r="C62" s="720"/>
      <c r="D62" s="720">
        <v>-27.7</v>
      </c>
      <c r="E62" s="720"/>
      <c r="F62" s="720">
        <v>16.600000000000001</v>
      </c>
      <c r="G62" s="720"/>
      <c r="H62" s="720">
        <v>-24.2</v>
      </c>
      <c r="I62" s="720"/>
      <c r="J62" s="720">
        <v>5.0999999999999996</v>
      </c>
      <c r="K62" s="720"/>
      <c r="L62" s="720">
        <v>-34.4</v>
      </c>
      <c r="M62" s="720"/>
      <c r="N62" s="720">
        <v>-55.8</v>
      </c>
      <c r="O62" s="720"/>
      <c r="P62" s="720">
        <v>85.9</v>
      </c>
      <c r="Q62" s="720"/>
      <c r="R62" s="720">
        <v>-23.3</v>
      </c>
      <c r="S62" s="720"/>
      <c r="T62" s="720">
        <v>-13.2</v>
      </c>
      <c r="U62" s="720"/>
      <c r="V62" s="720">
        <v>50.8</v>
      </c>
      <c r="W62" s="720"/>
      <c r="X62" s="720">
        <v>185.7</v>
      </c>
      <c r="Y62" s="439"/>
      <c r="Z62" s="436" t="s">
        <v>561</v>
      </c>
      <c r="AA62" s="439"/>
      <c r="AB62" s="439"/>
      <c r="AC62" s="439"/>
    </row>
    <row r="63" spans="1:29" ht="15" customHeight="1">
      <c r="A63" s="436" t="s">
        <v>351</v>
      </c>
      <c r="B63" s="720">
        <v>23.5</v>
      </c>
      <c r="C63" s="720"/>
      <c r="D63" s="720">
        <v>60.6</v>
      </c>
      <c r="E63" s="720"/>
      <c r="F63" s="720">
        <v>-13.5</v>
      </c>
      <c r="G63" s="720"/>
      <c r="H63" s="720">
        <v>31.3</v>
      </c>
      <c r="I63" s="720"/>
      <c r="J63" s="720">
        <v>66.099999999999994</v>
      </c>
      <c r="K63" s="720"/>
      <c r="L63" s="720">
        <v>-4.4000000000000004</v>
      </c>
      <c r="M63" s="720"/>
      <c r="N63" s="720">
        <v>58.8</v>
      </c>
      <c r="O63" s="720"/>
      <c r="P63" s="720">
        <v>-12.9</v>
      </c>
      <c r="Q63" s="720"/>
      <c r="R63" s="720">
        <v>-20.399999999999999</v>
      </c>
      <c r="S63" s="720"/>
      <c r="T63" s="720">
        <v>72.2</v>
      </c>
      <c r="U63" s="720"/>
      <c r="V63" s="720">
        <v>40.200000000000003</v>
      </c>
      <c r="W63" s="720"/>
      <c r="X63" s="720">
        <v>-35.200000000000003</v>
      </c>
      <c r="Y63" s="439"/>
      <c r="Z63" s="436" t="s">
        <v>351</v>
      </c>
      <c r="AA63" s="439"/>
      <c r="AB63" s="439"/>
      <c r="AC63" s="439"/>
    </row>
    <row r="64" spans="1:29" ht="15" customHeight="1">
      <c r="A64" s="436" t="s">
        <v>563</v>
      </c>
      <c r="B64" s="720">
        <v>17.7</v>
      </c>
      <c r="C64" s="720"/>
      <c r="D64" s="720">
        <v>-11.1</v>
      </c>
      <c r="E64" s="720"/>
      <c r="F64" s="720">
        <v>53.7</v>
      </c>
      <c r="G64" s="720"/>
      <c r="H64" s="720">
        <v>120.8</v>
      </c>
      <c r="I64" s="720"/>
      <c r="J64" s="720">
        <v>86.2</v>
      </c>
      <c r="K64" s="720"/>
      <c r="L64" s="720">
        <v>149.30000000000001</v>
      </c>
      <c r="M64" s="720"/>
      <c r="N64" s="720">
        <v>107.1</v>
      </c>
      <c r="O64" s="720"/>
      <c r="P64" s="720">
        <v>-26.9</v>
      </c>
      <c r="Q64" s="720"/>
      <c r="R64" s="720">
        <v>5.7</v>
      </c>
      <c r="S64" s="720"/>
      <c r="T64" s="720">
        <v>-62.2</v>
      </c>
      <c r="U64" s="720"/>
      <c r="V64" s="720">
        <v>63.3</v>
      </c>
      <c r="W64" s="720"/>
      <c r="X64" s="720">
        <v>-21.8</v>
      </c>
      <c r="Y64" s="439"/>
      <c r="Z64" s="436" t="s">
        <v>563</v>
      </c>
      <c r="AA64" s="439"/>
      <c r="AB64" s="439"/>
      <c r="AC64" s="439"/>
    </row>
    <row r="65" spans="1:14" ht="20.100000000000001" customHeight="1">
      <c r="B65" s="435"/>
      <c r="C65" s="435"/>
      <c r="D65" s="435"/>
      <c r="E65" s="435"/>
      <c r="F65" s="435"/>
    </row>
    <row r="66" spans="1:14" ht="18.95" customHeight="1">
      <c r="A66" s="1007" t="s">
        <v>1757</v>
      </c>
      <c r="B66" s="1007"/>
      <c r="C66" s="1007"/>
      <c r="D66" s="1007"/>
      <c r="E66" s="1007"/>
      <c r="F66" s="1007"/>
      <c r="N66" s="1007" t="s">
        <v>1757</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3" customWidth="1"/>
    <col min="2" max="2" width="5.5703125" style="643" customWidth="1"/>
    <col min="3" max="9" width="17.7109375" style="643" customWidth="1"/>
    <col min="10" max="10" width="18.28515625" style="643" customWidth="1"/>
    <col min="11" max="11" width="1.7109375" style="643" customWidth="1"/>
    <col min="12" max="12" width="18.28515625" style="643" customWidth="1"/>
    <col min="13" max="13" width="1.7109375" style="643" customWidth="1"/>
    <col min="14" max="14" width="18.28515625" style="643" customWidth="1"/>
    <col min="15" max="15" width="1.7109375" style="643" customWidth="1"/>
    <col min="16" max="16" width="18.28515625" style="643" customWidth="1"/>
    <col min="17" max="17" width="1.7109375" style="643" customWidth="1"/>
    <col min="18" max="18" width="18.28515625" style="643" customWidth="1"/>
    <col min="19" max="19" width="1.7109375" style="643" customWidth="1"/>
    <col min="20" max="20" width="18.28515625" style="643" customWidth="1"/>
    <col min="21" max="21" width="1.7109375" style="643" customWidth="1"/>
    <col min="22" max="22" width="6.7109375" style="643" customWidth="1"/>
    <col min="23" max="16384" width="11.42578125" style="643"/>
  </cols>
  <sheetData>
    <row r="1" spans="1:24" s="1060" customFormat="1" ht="15" customHeight="1">
      <c r="A1" s="1061" t="s">
        <v>1777</v>
      </c>
    </row>
    <row r="2" spans="1:24" ht="15" customHeight="1">
      <c r="A2" s="659" t="s">
        <v>727</v>
      </c>
      <c r="B2" s="642"/>
      <c r="C2" s="642"/>
      <c r="D2" s="642"/>
      <c r="E2" s="642"/>
      <c r="F2" s="642"/>
      <c r="G2" s="642"/>
      <c r="H2" s="642"/>
      <c r="I2" s="642"/>
      <c r="J2" s="659" t="s">
        <v>727</v>
      </c>
      <c r="K2" s="642"/>
      <c r="M2" s="659"/>
      <c r="N2" s="644"/>
      <c r="O2" s="644"/>
      <c r="P2" s="644"/>
      <c r="Q2" s="644"/>
      <c r="R2" s="644"/>
      <c r="S2" s="644"/>
      <c r="T2" s="644"/>
      <c r="U2" s="644"/>
      <c r="V2" s="644"/>
    </row>
    <row r="3" spans="1:24" ht="15" customHeight="1">
      <c r="A3" s="661" t="s">
        <v>6</v>
      </c>
      <c r="B3" s="642"/>
      <c r="C3" s="642"/>
      <c r="D3" s="642"/>
      <c r="E3" s="642"/>
      <c r="F3" s="642"/>
      <c r="G3" s="642"/>
      <c r="H3" s="642"/>
      <c r="I3" s="642"/>
      <c r="J3" s="661" t="s">
        <v>6</v>
      </c>
      <c r="K3" s="642"/>
      <c r="M3" s="659"/>
      <c r="N3" s="644"/>
      <c r="O3" s="644"/>
      <c r="P3" s="644"/>
      <c r="Q3" s="644"/>
      <c r="R3" s="644"/>
      <c r="S3" s="644"/>
      <c r="T3" s="644"/>
      <c r="U3" s="644"/>
      <c r="V3" s="644"/>
    </row>
    <row r="4" spans="1:24" ht="15" customHeight="1">
      <c r="A4" s="661" t="s">
        <v>1496</v>
      </c>
      <c r="B4" s="642"/>
      <c r="C4" s="642"/>
      <c r="D4" s="642"/>
      <c r="E4" s="642"/>
      <c r="F4" s="642"/>
      <c r="G4" s="642"/>
      <c r="H4" s="642"/>
      <c r="I4" s="642"/>
      <c r="J4" s="661" t="s">
        <v>1496</v>
      </c>
      <c r="K4" s="642"/>
      <c r="M4" s="659"/>
      <c r="N4" s="644"/>
      <c r="O4" s="644"/>
      <c r="P4" s="644"/>
      <c r="Q4" s="644"/>
      <c r="R4" s="644"/>
      <c r="S4" s="644"/>
      <c r="T4" s="644"/>
      <c r="U4" s="644"/>
      <c r="V4" s="644"/>
    </row>
    <row r="5" spans="1:24" ht="15" customHeight="1">
      <c r="A5" s="662" t="s">
        <v>1282</v>
      </c>
      <c r="B5" s="642"/>
      <c r="C5" s="642"/>
      <c r="D5" s="642"/>
      <c r="E5" s="642"/>
      <c r="F5" s="642"/>
      <c r="G5" s="642"/>
      <c r="H5" s="642"/>
      <c r="I5" s="642"/>
      <c r="J5" s="662" t="s">
        <v>1282</v>
      </c>
      <c r="K5" s="642"/>
      <c r="M5" s="654"/>
      <c r="N5" s="644"/>
      <c r="O5" s="644"/>
      <c r="P5" s="644"/>
      <c r="Q5" s="644"/>
      <c r="R5" s="644"/>
      <c r="S5" s="644"/>
      <c r="T5" s="644"/>
      <c r="U5" s="644"/>
      <c r="V5" s="644"/>
    </row>
    <row r="6" spans="1:24" ht="15" customHeight="1">
      <c r="A6" s="662" t="s">
        <v>660</v>
      </c>
      <c r="B6" s="642"/>
      <c r="C6" s="642"/>
      <c r="D6" s="642"/>
      <c r="E6" s="642"/>
      <c r="F6" s="642"/>
      <c r="G6" s="642"/>
      <c r="H6" s="642"/>
      <c r="I6" s="642"/>
      <c r="J6" s="662" t="s">
        <v>660</v>
      </c>
      <c r="K6" s="642"/>
      <c r="M6" s="659"/>
      <c r="N6" s="644"/>
      <c r="O6" s="644"/>
      <c r="P6" s="644"/>
      <c r="Q6" s="644"/>
      <c r="R6" s="644"/>
      <c r="S6" s="644"/>
      <c r="T6" s="644"/>
      <c r="U6" s="644"/>
      <c r="V6" s="644"/>
    </row>
    <row r="7" spans="1:24" ht="15" customHeight="1">
      <c r="A7" s="663" t="s">
        <v>454</v>
      </c>
      <c r="B7" s="637"/>
      <c r="C7" s="637"/>
      <c r="D7" s="637"/>
      <c r="E7" s="637"/>
      <c r="F7" s="637"/>
      <c r="G7" s="637"/>
      <c r="H7" s="637"/>
      <c r="I7" s="637"/>
      <c r="J7" s="663" t="s">
        <v>454</v>
      </c>
      <c r="K7" s="637"/>
      <c r="M7" s="660"/>
      <c r="N7" s="638"/>
      <c r="O7" s="638"/>
      <c r="P7" s="638"/>
      <c r="Q7" s="638"/>
      <c r="R7" s="638"/>
      <c r="S7" s="638"/>
      <c r="T7" s="638"/>
      <c r="U7" s="638"/>
      <c r="V7" s="638"/>
    </row>
    <row r="8" spans="1:24" s="225" customFormat="1" ht="15.75" customHeight="1">
      <c r="A8" s="1224" t="s">
        <v>267</v>
      </c>
      <c r="B8" s="1204" t="s">
        <v>674</v>
      </c>
      <c r="C8" s="1224"/>
      <c r="D8" s="1212" t="s">
        <v>1477</v>
      </c>
      <c r="E8" s="1213"/>
      <c r="F8" s="1213"/>
      <c r="G8" s="1212" t="s">
        <v>675</v>
      </c>
      <c r="H8" s="1213"/>
      <c r="I8" s="1222"/>
      <c r="J8" s="1227" t="s">
        <v>38</v>
      </c>
      <c r="K8" s="1216"/>
      <c r="L8" s="1221" t="s">
        <v>435</v>
      </c>
      <c r="M8" s="1222"/>
      <c r="N8" s="1222"/>
      <c r="O8" s="1222"/>
      <c r="P8" s="1222"/>
      <c r="Q8" s="1222"/>
      <c r="R8" s="1222"/>
      <c r="S8" s="1222"/>
      <c r="T8" s="1222"/>
      <c r="U8" s="1223"/>
      <c r="V8" s="1204" t="s">
        <v>267</v>
      </c>
    </row>
    <row r="9" spans="1:24" s="225" customFormat="1" ht="15.75" customHeight="1">
      <c r="A9" s="1225"/>
      <c r="B9" s="1205"/>
      <c r="C9" s="1225"/>
      <c r="D9" s="1190" t="s">
        <v>539</v>
      </c>
      <c r="E9" s="393" t="s">
        <v>522</v>
      </c>
      <c r="F9" s="394"/>
      <c r="G9" s="1191" t="s">
        <v>654</v>
      </c>
      <c r="H9" s="1207" t="s">
        <v>323</v>
      </c>
      <c r="I9" s="1210" t="s">
        <v>989</v>
      </c>
      <c r="J9" s="1228"/>
      <c r="K9" s="1218"/>
      <c r="L9" s="1210" t="s">
        <v>654</v>
      </c>
      <c r="M9" s="1177"/>
      <c r="N9" s="1212" t="s">
        <v>617</v>
      </c>
      <c r="O9" s="1213"/>
      <c r="P9" s="1213"/>
      <c r="Q9" s="1213"/>
      <c r="R9" s="1213"/>
      <c r="S9" s="1213"/>
      <c r="T9" s="1213"/>
      <c r="U9" s="1214"/>
      <c r="V9" s="1205"/>
    </row>
    <row r="10" spans="1:24" s="225" customFormat="1" ht="15.75" customHeight="1">
      <c r="A10" s="1225"/>
      <c r="B10" s="1205"/>
      <c r="C10" s="1225"/>
      <c r="D10" s="1191"/>
      <c r="E10" s="1190" t="s">
        <v>323</v>
      </c>
      <c r="F10" s="1190" t="s">
        <v>989</v>
      </c>
      <c r="G10" s="1191"/>
      <c r="H10" s="1208"/>
      <c r="I10" s="1208"/>
      <c r="J10" s="1228"/>
      <c r="K10" s="1218"/>
      <c r="L10" s="1207"/>
      <c r="M10" s="1179"/>
      <c r="N10" s="1215" t="s">
        <v>770</v>
      </c>
      <c r="O10" s="1216"/>
      <c r="P10" s="1215" t="s">
        <v>754</v>
      </c>
      <c r="Q10" s="1216"/>
      <c r="R10" s="1210" t="s">
        <v>865</v>
      </c>
      <c r="S10" s="1177"/>
      <c r="T10" s="1215" t="s">
        <v>755</v>
      </c>
      <c r="U10" s="1216"/>
      <c r="V10" s="1205"/>
    </row>
    <row r="11" spans="1:24" s="225" customFormat="1" ht="15.75" customHeight="1">
      <c r="A11" s="1225"/>
      <c r="B11" s="1205"/>
      <c r="C11" s="1225"/>
      <c r="D11" s="1191"/>
      <c r="E11" s="1191"/>
      <c r="F11" s="1191"/>
      <c r="G11" s="1191"/>
      <c r="H11" s="1208"/>
      <c r="I11" s="1208"/>
      <c r="J11" s="1228"/>
      <c r="K11" s="1218"/>
      <c r="L11" s="1207"/>
      <c r="M11" s="1179"/>
      <c r="N11" s="1217"/>
      <c r="O11" s="1218"/>
      <c r="P11" s="1217"/>
      <c r="Q11" s="1218"/>
      <c r="R11" s="1207"/>
      <c r="S11" s="1179"/>
      <c r="T11" s="1217"/>
      <c r="U11" s="1218"/>
      <c r="V11" s="1205"/>
    </row>
    <row r="12" spans="1:24" s="225" customFormat="1" ht="15.75" customHeight="1">
      <c r="A12" s="1226"/>
      <c r="B12" s="1206"/>
      <c r="C12" s="1226"/>
      <c r="D12" s="1192"/>
      <c r="E12" s="1192"/>
      <c r="F12" s="1192"/>
      <c r="G12" s="1192"/>
      <c r="H12" s="1209"/>
      <c r="I12" s="1209"/>
      <c r="J12" s="1229"/>
      <c r="K12" s="1220"/>
      <c r="L12" s="1211"/>
      <c r="M12" s="1181"/>
      <c r="N12" s="1219"/>
      <c r="O12" s="1220"/>
      <c r="P12" s="1219"/>
      <c r="Q12" s="1220"/>
      <c r="R12" s="1211"/>
      <c r="S12" s="1181"/>
      <c r="T12" s="1219"/>
      <c r="U12" s="1220"/>
      <c r="V12" s="1206"/>
    </row>
    <row r="13" spans="1:24" ht="26.1" customHeight="1">
      <c r="A13" s="213" t="s">
        <v>591</v>
      </c>
      <c r="B13" s="642"/>
      <c r="C13" s="642"/>
      <c r="D13" s="642"/>
      <c r="E13" s="642"/>
      <c r="F13" s="642"/>
      <c r="G13" s="642"/>
      <c r="H13" s="642"/>
      <c r="I13" s="642"/>
      <c r="J13" s="395" t="s">
        <v>591</v>
      </c>
      <c r="K13" s="642"/>
      <c r="M13" s="395"/>
      <c r="N13" s="641"/>
      <c r="O13" s="641"/>
      <c r="P13" s="641"/>
      <c r="Q13" s="641"/>
      <c r="R13" s="641"/>
      <c r="S13" s="641"/>
      <c r="T13" s="641"/>
      <c r="U13" s="641"/>
      <c r="V13" s="641"/>
    </row>
    <row r="14" spans="1:24" ht="21.95" customHeight="1">
      <c r="A14" s="396" t="s">
        <v>756</v>
      </c>
      <c r="B14" s="654">
        <v>2019</v>
      </c>
      <c r="C14" s="657" t="s">
        <v>834</v>
      </c>
      <c r="D14" s="59">
        <v>1096638</v>
      </c>
      <c r="E14" s="59">
        <v>672734</v>
      </c>
      <c r="F14" s="59">
        <v>423904</v>
      </c>
      <c r="G14" s="59">
        <v>652714</v>
      </c>
      <c r="H14" s="59">
        <v>431378</v>
      </c>
      <c r="I14" s="59">
        <v>221336</v>
      </c>
      <c r="J14" s="59">
        <v>202303</v>
      </c>
      <c r="K14" s="59"/>
      <c r="L14" s="59">
        <v>241621</v>
      </c>
      <c r="M14" s="59"/>
      <c r="N14" s="59">
        <v>6065</v>
      </c>
      <c r="O14" s="59"/>
      <c r="P14" s="59">
        <v>32988</v>
      </c>
      <c r="Q14" s="59"/>
      <c r="R14" s="59">
        <v>137239</v>
      </c>
      <c r="S14" s="59"/>
      <c r="T14" s="59">
        <v>65329</v>
      </c>
      <c r="U14" s="59"/>
      <c r="V14" s="397" t="s">
        <v>756</v>
      </c>
      <c r="X14" s="27"/>
    </row>
    <row r="15" spans="1:24" ht="15" customHeight="1">
      <c r="A15" s="396" t="s">
        <v>902</v>
      </c>
      <c r="B15" s="654" t="s">
        <v>350</v>
      </c>
      <c r="C15" s="657" t="s">
        <v>54</v>
      </c>
      <c r="D15" s="59">
        <v>961572</v>
      </c>
      <c r="E15" s="59">
        <v>577606</v>
      </c>
      <c r="F15" s="59">
        <v>383965</v>
      </c>
      <c r="G15" s="59">
        <v>437295</v>
      </c>
      <c r="H15" s="59">
        <v>345995</v>
      </c>
      <c r="I15" s="59">
        <v>91300</v>
      </c>
      <c r="J15" s="59">
        <v>186691</v>
      </c>
      <c r="K15" s="59"/>
      <c r="L15" s="59">
        <v>337586</v>
      </c>
      <c r="M15" s="59"/>
      <c r="N15" s="59">
        <v>4828</v>
      </c>
      <c r="O15" s="59"/>
      <c r="P15" s="59">
        <v>40093</v>
      </c>
      <c r="Q15" s="59"/>
      <c r="R15" s="59">
        <v>193820</v>
      </c>
      <c r="S15" s="59"/>
      <c r="T15" s="59">
        <v>98845</v>
      </c>
      <c r="U15" s="59"/>
      <c r="V15" s="397" t="s">
        <v>902</v>
      </c>
    </row>
    <row r="16" spans="1:24" ht="15" customHeight="1">
      <c r="A16" s="396" t="s">
        <v>903</v>
      </c>
      <c r="B16" s="654" t="s">
        <v>350</v>
      </c>
      <c r="C16" s="657" t="s">
        <v>59</v>
      </c>
      <c r="D16" s="59">
        <v>1081804</v>
      </c>
      <c r="E16" s="59">
        <v>606898</v>
      </c>
      <c r="F16" s="59">
        <v>474906</v>
      </c>
      <c r="G16" s="59">
        <v>442908</v>
      </c>
      <c r="H16" s="59">
        <v>324793</v>
      </c>
      <c r="I16" s="59">
        <v>118115</v>
      </c>
      <c r="J16" s="59">
        <v>206916</v>
      </c>
      <c r="K16" s="59"/>
      <c r="L16" s="59">
        <v>431981</v>
      </c>
      <c r="M16" s="59"/>
      <c r="N16" s="59">
        <v>7081</v>
      </c>
      <c r="O16" s="59"/>
      <c r="P16" s="59">
        <v>68108</v>
      </c>
      <c r="Q16" s="59"/>
      <c r="R16" s="59">
        <v>224205</v>
      </c>
      <c r="S16" s="59"/>
      <c r="T16" s="59">
        <v>132586</v>
      </c>
      <c r="U16" s="59"/>
      <c r="V16" s="397" t="s">
        <v>903</v>
      </c>
    </row>
    <row r="17" spans="1:24" ht="15" customHeight="1">
      <c r="A17" s="396" t="s">
        <v>904</v>
      </c>
      <c r="B17" s="654" t="s">
        <v>350</v>
      </c>
      <c r="C17" s="657" t="s">
        <v>60</v>
      </c>
      <c r="D17" s="59">
        <v>1182976</v>
      </c>
      <c r="E17" s="59">
        <v>663800</v>
      </c>
      <c r="F17" s="59">
        <v>519176</v>
      </c>
      <c r="G17" s="59">
        <v>539139</v>
      </c>
      <c r="H17" s="59">
        <v>396878</v>
      </c>
      <c r="I17" s="59">
        <v>142261</v>
      </c>
      <c r="J17" s="59">
        <v>205988</v>
      </c>
      <c r="K17" s="59"/>
      <c r="L17" s="59">
        <v>437849</v>
      </c>
      <c r="M17" s="59"/>
      <c r="N17" s="59">
        <v>10130</v>
      </c>
      <c r="O17" s="59"/>
      <c r="P17" s="59">
        <v>50803</v>
      </c>
      <c r="Q17" s="59"/>
      <c r="R17" s="59">
        <v>200122</v>
      </c>
      <c r="S17" s="59"/>
      <c r="T17" s="59">
        <v>176793</v>
      </c>
      <c r="U17" s="59"/>
      <c r="V17" s="397" t="s">
        <v>904</v>
      </c>
    </row>
    <row r="18" spans="1:24" ht="15" customHeight="1">
      <c r="A18" s="396" t="s">
        <v>905</v>
      </c>
      <c r="B18" s="654" t="s">
        <v>350</v>
      </c>
      <c r="C18" s="657" t="s">
        <v>690</v>
      </c>
      <c r="D18" s="59">
        <v>1060774</v>
      </c>
      <c r="E18" s="59">
        <v>616803</v>
      </c>
      <c r="F18" s="59">
        <v>443971</v>
      </c>
      <c r="G18" s="59">
        <v>517859</v>
      </c>
      <c r="H18" s="59">
        <v>379308</v>
      </c>
      <c r="I18" s="59">
        <v>138550</v>
      </c>
      <c r="J18" s="59">
        <v>188524</v>
      </c>
      <c r="K18" s="59"/>
      <c r="L18" s="59">
        <v>354391</v>
      </c>
      <c r="M18" s="59"/>
      <c r="N18" s="59">
        <v>13852</v>
      </c>
      <c r="O18" s="59"/>
      <c r="P18" s="59">
        <v>35118</v>
      </c>
      <c r="Q18" s="59"/>
      <c r="R18" s="59">
        <v>191634</v>
      </c>
      <c r="S18" s="59"/>
      <c r="T18" s="59">
        <v>113787</v>
      </c>
      <c r="U18" s="59"/>
      <c r="V18" s="397" t="s">
        <v>905</v>
      </c>
    </row>
    <row r="19" spans="1:24" ht="15" customHeight="1">
      <c r="A19" s="396" t="s">
        <v>906</v>
      </c>
      <c r="B19" s="654" t="s">
        <v>350</v>
      </c>
      <c r="C19" s="657" t="s">
        <v>691</v>
      </c>
      <c r="D19" s="59">
        <v>1078467</v>
      </c>
      <c r="E19" s="59">
        <v>551119</v>
      </c>
      <c r="F19" s="59">
        <v>527349</v>
      </c>
      <c r="G19" s="59">
        <v>559001</v>
      </c>
      <c r="H19" s="59">
        <v>307852</v>
      </c>
      <c r="I19" s="59">
        <v>251149</v>
      </c>
      <c r="J19" s="59">
        <v>197442</v>
      </c>
      <c r="K19" s="59"/>
      <c r="L19" s="59">
        <v>322024</v>
      </c>
      <c r="M19" s="59"/>
      <c r="N19" s="59">
        <v>5919</v>
      </c>
      <c r="O19" s="59"/>
      <c r="P19" s="59">
        <v>39905</v>
      </c>
      <c r="Q19" s="59"/>
      <c r="R19" s="59">
        <v>182227</v>
      </c>
      <c r="S19" s="59"/>
      <c r="T19" s="59">
        <v>93972</v>
      </c>
      <c r="U19" s="59"/>
      <c r="V19" s="397" t="s">
        <v>906</v>
      </c>
    </row>
    <row r="20" spans="1:24" ht="15" customHeight="1">
      <c r="A20" s="396" t="s">
        <v>907</v>
      </c>
      <c r="B20" s="654" t="s">
        <v>350</v>
      </c>
      <c r="C20" s="657" t="s">
        <v>692</v>
      </c>
      <c r="D20" s="59">
        <v>1050440</v>
      </c>
      <c r="E20" s="59">
        <v>605677</v>
      </c>
      <c r="F20" s="59">
        <v>444764</v>
      </c>
      <c r="G20" s="59">
        <v>446948</v>
      </c>
      <c r="H20" s="59">
        <v>326215</v>
      </c>
      <c r="I20" s="59">
        <v>120734</v>
      </c>
      <c r="J20" s="59">
        <v>222746</v>
      </c>
      <c r="K20" s="59"/>
      <c r="L20" s="59">
        <v>380746</v>
      </c>
      <c r="M20" s="59"/>
      <c r="N20" s="59">
        <v>4157</v>
      </c>
      <c r="O20" s="59"/>
      <c r="P20" s="59">
        <v>52559</v>
      </c>
      <c r="Q20" s="59"/>
      <c r="R20" s="59">
        <v>175748</v>
      </c>
      <c r="S20" s="59"/>
      <c r="T20" s="59">
        <v>148282</v>
      </c>
      <c r="U20" s="59"/>
      <c r="V20" s="397" t="s">
        <v>907</v>
      </c>
    </row>
    <row r="21" spans="1:24" ht="15" customHeight="1">
      <c r="A21" s="396" t="s">
        <v>908</v>
      </c>
      <c r="B21" s="654" t="s">
        <v>350</v>
      </c>
      <c r="C21" s="657" t="s">
        <v>215</v>
      </c>
      <c r="D21" s="59">
        <v>840040</v>
      </c>
      <c r="E21" s="59">
        <v>518805</v>
      </c>
      <c r="F21" s="59">
        <v>321235</v>
      </c>
      <c r="G21" s="59">
        <v>402323</v>
      </c>
      <c r="H21" s="59">
        <v>278887</v>
      </c>
      <c r="I21" s="59">
        <v>123436</v>
      </c>
      <c r="J21" s="59">
        <v>174506</v>
      </c>
      <c r="K21" s="59"/>
      <c r="L21" s="59">
        <v>263210</v>
      </c>
      <c r="M21" s="59"/>
      <c r="N21" s="59">
        <v>16213</v>
      </c>
      <c r="O21" s="59"/>
      <c r="P21" s="59">
        <v>49198</v>
      </c>
      <c r="Q21" s="59"/>
      <c r="R21" s="59">
        <v>118906</v>
      </c>
      <c r="S21" s="59"/>
      <c r="T21" s="59">
        <v>78893</v>
      </c>
      <c r="U21" s="59"/>
      <c r="V21" s="397" t="s">
        <v>908</v>
      </c>
    </row>
    <row r="22" spans="1:24" ht="15" customHeight="1">
      <c r="A22" s="396" t="s">
        <v>909</v>
      </c>
      <c r="B22" s="654" t="s">
        <v>350</v>
      </c>
      <c r="C22" s="657" t="s">
        <v>193</v>
      </c>
      <c r="D22" s="59">
        <v>836415</v>
      </c>
      <c r="E22" s="59">
        <v>466549</v>
      </c>
      <c r="F22" s="59">
        <v>369866</v>
      </c>
      <c r="G22" s="59">
        <v>371510</v>
      </c>
      <c r="H22" s="59">
        <v>194718</v>
      </c>
      <c r="I22" s="59">
        <v>176792</v>
      </c>
      <c r="J22" s="59">
        <v>204011</v>
      </c>
      <c r="K22" s="59"/>
      <c r="L22" s="59">
        <v>260894</v>
      </c>
      <c r="M22" s="59"/>
      <c r="N22" s="59">
        <v>4917</v>
      </c>
      <c r="O22" s="59"/>
      <c r="P22" s="59">
        <v>62903</v>
      </c>
      <c r="Q22" s="59"/>
      <c r="R22" s="59">
        <v>111167</v>
      </c>
      <c r="S22" s="59"/>
      <c r="T22" s="59">
        <v>81908</v>
      </c>
      <c r="U22" s="59"/>
      <c r="V22" s="397" t="s">
        <v>909</v>
      </c>
    </row>
    <row r="23" spans="1:24" ht="15" customHeight="1">
      <c r="A23" s="396" t="s">
        <v>471</v>
      </c>
      <c r="B23" s="654" t="s">
        <v>350</v>
      </c>
      <c r="C23" s="657" t="s">
        <v>194</v>
      </c>
      <c r="D23" s="59">
        <v>811126</v>
      </c>
      <c r="E23" s="59">
        <v>426686</v>
      </c>
      <c r="F23" s="59">
        <v>384440</v>
      </c>
      <c r="G23" s="59">
        <v>318304</v>
      </c>
      <c r="H23" s="59">
        <v>189191</v>
      </c>
      <c r="I23" s="59">
        <v>129113</v>
      </c>
      <c r="J23" s="59">
        <v>197481</v>
      </c>
      <c r="K23" s="59"/>
      <c r="L23" s="59">
        <v>295341</v>
      </c>
      <c r="M23" s="59"/>
      <c r="N23" s="59">
        <v>6765</v>
      </c>
      <c r="O23" s="59"/>
      <c r="P23" s="59">
        <v>33249</v>
      </c>
      <c r="Q23" s="59"/>
      <c r="R23" s="59">
        <v>161361</v>
      </c>
      <c r="S23" s="59"/>
      <c r="T23" s="59">
        <v>93966</v>
      </c>
      <c r="U23" s="59"/>
      <c r="V23" s="397" t="s">
        <v>471</v>
      </c>
    </row>
    <row r="24" spans="1:24" ht="15" customHeight="1">
      <c r="A24" s="396" t="s">
        <v>472</v>
      </c>
      <c r="B24" s="654" t="s">
        <v>350</v>
      </c>
      <c r="C24" s="657" t="s">
        <v>195</v>
      </c>
      <c r="D24" s="59">
        <v>1221395</v>
      </c>
      <c r="E24" s="59">
        <v>691462</v>
      </c>
      <c r="F24" s="59">
        <v>529933</v>
      </c>
      <c r="G24" s="59">
        <v>768683</v>
      </c>
      <c r="H24" s="59">
        <v>452600</v>
      </c>
      <c r="I24" s="59">
        <v>316084</v>
      </c>
      <c r="J24" s="59">
        <v>188942</v>
      </c>
      <c r="K24" s="59"/>
      <c r="L24" s="59">
        <v>263770</v>
      </c>
      <c r="M24" s="59"/>
      <c r="N24" s="59">
        <v>11890</v>
      </c>
      <c r="O24" s="59"/>
      <c r="P24" s="59">
        <v>38030</v>
      </c>
      <c r="Q24" s="59"/>
      <c r="R24" s="59">
        <v>113977</v>
      </c>
      <c r="S24" s="59"/>
      <c r="T24" s="59">
        <v>99873</v>
      </c>
      <c r="U24" s="59"/>
      <c r="V24" s="397" t="s">
        <v>472</v>
      </c>
    </row>
    <row r="25" spans="1:24" ht="15" customHeight="1">
      <c r="A25" s="396" t="s">
        <v>473</v>
      </c>
      <c r="B25" s="654" t="s">
        <v>350</v>
      </c>
      <c r="C25" s="657" t="s">
        <v>657</v>
      </c>
      <c r="D25" s="59">
        <v>781657</v>
      </c>
      <c r="E25" s="59">
        <v>434332</v>
      </c>
      <c r="F25" s="59">
        <v>347325</v>
      </c>
      <c r="G25" s="59">
        <v>330151</v>
      </c>
      <c r="H25" s="59">
        <v>215672</v>
      </c>
      <c r="I25" s="59">
        <v>114480</v>
      </c>
      <c r="J25" s="59">
        <v>162178</v>
      </c>
      <c r="K25" s="59"/>
      <c r="L25" s="59">
        <v>289327</v>
      </c>
      <c r="M25" s="59"/>
      <c r="N25" s="59">
        <v>15828</v>
      </c>
      <c r="O25" s="59"/>
      <c r="P25" s="59">
        <v>40654</v>
      </c>
      <c r="Q25" s="59"/>
      <c r="R25" s="59">
        <v>135748</v>
      </c>
      <c r="S25" s="59"/>
      <c r="T25" s="59">
        <v>97097</v>
      </c>
      <c r="U25" s="59"/>
      <c r="V25" s="397" t="s">
        <v>473</v>
      </c>
    </row>
    <row r="26" spans="1:24" ht="21.95" customHeight="1">
      <c r="A26" s="396" t="s">
        <v>447</v>
      </c>
      <c r="B26" s="654"/>
      <c r="C26" s="657" t="s">
        <v>349</v>
      </c>
      <c r="D26" s="59">
        <v>12003304</v>
      </c>
      <c r="E26" s="59">
        <v>6832471</v>
      </c>
      <c r="F26" s="59">
        <v>5170834</v>
      </c>
      <c r="G26" s="59">
        <v>5786835</v>
      </c>
      <c r="H26" s="59">
        <v>3843487</v>
      </c>
      <c r="I26" s="59">
        <v>1943350</v>
      </c>
      <c r="J26" s="59">
        <v>2337728</v>
      </c>
      <c r="K26" s="59"/>
      <c r="L26" s="59">
        <v>3878740</v>
      </c>
      <c r="M26" s="59"/>
      <c r="N26" s="59">
        <v>107645</v>
      </c>
      <c r="O26" s="59"/>
      <c r="P26" s="59">
        <v>543608</v>
      </c>
      <c r="Q26" s="59"/>
      <c r="R26" s="59">
        <v>1946154</v>
      </c>
      <c r="S26" s="59"/>
      <c r="T26" s="59">
        <v>1281331</v>
      </c>
      <c r="U26" s="59"/>
      <c r="V26" s="397" t="s">
        <v>447</v>
      </c>
    </row>
    <row r="27" spans="1:24" ht="26.1" customHeight="1">
      <c r="A27" s="398" t="s">
        <v>592</v>
      </c>
      <c r="B27" s="396"/>
      <c r="C27" s="396"/>
      <c r="D27" s="59"/>
      <c r="E27" s="59"/>
      <c r="F27" s="59"/>
      <c r="G27" s="59"/>
      <c r="H27" s="59"/>
      <c r="I27" s="59"/>
      <c r="J27" s="399" t="s">
        <v>592</v>
      </c>
      <c r="K27" s="59"/>
      <c r="M27" s="399"/>
      <c r="N27" s="59"/>
      <c r="O27" s="59"/>
      <c r="P27" s="59"/>
      <c r="Q27" s="59"/>
      <c r="R27" s="59"/>
      <c r="S27" s="59"/>
      <c r="T27" s="59"/>
      <c r="U27" s="59"/>
      <c r="V27" s="396"/>
    </row>
    <row r="28" spans="1:24" ht="21.95" customHeight="1">
      <c r="A28" s="396">
        <v>14</v>
      </c>
      <c r="B28" s="654">
        <v>2019</v>
      </c>
      <c r="C28" s="657" t="s">
        <v>834</v>
      </c>
      <c r="D28" s="59">
        <v>1277080</v>
      </c>
      <c r="E28" s="59">
        <v>785193</v>
      </c>
      <c r="F28" s="59">
        <v>491887</v>
      </c>
      <c r="G28" s="59">
        <v>481613</v>
      </c>
      <c r="H28" s="59">
        <v>332347</v>
      </c>
      <c r="I28" s="59">
        <v>149266</v>
      </c>
      <c r="J28" s="59">
        <v>366169</v>
      </c>
      <c r="K28" s="59"/>
      <c r="L28" s="59">
        <v>429298</v>
      </c>
      <c r="M28" s="59"/>
      <c r="N28" s="59">
        <v>10866</v>
      </c>
      <c r="O28" s="59"/>
      <c r="P28" s="59">
        <v>75811</v>
      </c>
      <c r="Q28" s="59"/>
      <c r="R28" s="59">
        <v>177921</v>
      </c>
      <c r="S28" s="59"/>
      <c r="T28" s="59">
        <v>164700</v>
      </c>
      <c r="U28" s="59"/>
      <c r="V28" s="397" t="s">
        <v>289</v>
      </c>
      <c r="X28" s="27"/>
    </row>
    <row r="29" spans="1:24" ht="15" customHeight="1">
      <c r="A29" s="396">
        <v>15</v>
      </c>
      <c r="B29" s="654" t="s">
        <v>350</v>
      </c>
      <c r="C29" s="657" t="s">
        <v>54</v>
      </c>
      <c r="D29" s="59">
        <v>1616616</v>
      </c>
      <c r="E29" s="59">
        <v>945992</v>
      </c>
      <c r="F29" s="59">
        <v>670624</v>
      </c>
      <c r="G29" s="59">
        <v>541545</v>
      </c>
      <c r="H29" s="59">
        <v>366426</v>
      </c>
      <c r="I29" s="59">
        <v>175118</v>
      </c>
      <c r="J29" s="59">
        <v>391823</v>
      </c>
      <c r="K29" s="59"/>
      <c r="L29" s="59">
        <v>683249</v>
      </c>
      <c r="M29" s="59"/>
      <c r="N29" s="59">
        <v>10406</v>
      </c>
      <c r="O29" s="59"/>
      <c r="P29" s="59">
        <v>177338</v>
      </c>
      <c r="Q29" s="59"/>
      <c r="R29" s="59">
        <v>289960</v>
      </c>
      <c r="S29" s="59"/>
      <c r="T29" s="59">
        <v>205546</v>
      </c>
      <c r="U29" s="59"/>
      <c r="V29" s="397" t="s">
        <v>292</v>
      </c>
    </row>
    <row r="30" spans="1:24" ht="15" customHeight="1">
      <c r="A30" s="396">
        <v>16</v>
      </c>
      <c r="B30" s="654" t="s">
        <v>350</v>
      </c>
      <c r="C30" s="657" t="s">
        <v>59</v>
      </c>
      <c r="D30" s="59">
        <v>1858797</v>
      </c>
      <c r="E30" s="59">
        <v>1157968</v>
      </c>
      <c r="F30" s="59">
        <v>700828</v>
      </c>
      <c r="G30" s="59">
        <v>741497</v>
      </c>
      <c r="H30" s="59">
        <v>557646</v>
      </c>
      <c r="I30" s="59">
        <v>183851</v>
      </c>
      <c r="J30" s="59">
        <v>466115</v>
      </c>
      <c r="K30" s="59"/>
      <c r="L30" s="59">
        <v>651185</v>
      </c>
      <c r="M30" s="59"/>
      <c r="N30" s="59">
        <v>16760</v>
      </c>
      <c r="O30" s="59"/>
      <c r="P30" s="59">
        <v>117448</v>
      </c>
      <c r="Q30" s="59"/>
      <c r="R30" s="59">
        <v>301126</v>
      </c>
      <c r="S30" s="59"/>
      <c r="T30" s="59">
        <v>215851</v>
      </c>
      <c r="U30" s="59"/>
      <c r="V30" s="397" t="s">
        <v>293</v>
      </c>
    </row>
    <row r="31" spans="1:24" ht="15" customHeight="1">
      <c r="A31" s="396">
        <v>17</v>
      </c>
      <c r="B31" s="654" t="s">
        <v>350</v>
      </c>
      <c r="C31" s="657" t="s">
        <v>60</v>
      </c>
      <c r="D31" s="59">
        <v>1601661</v>
      </c>
      <c r="E31" s="59">
        <v>950617</v>
      </c>
      <c r="F31" s="59">
        <v>651044</v>
      </c>
      <c r="G31" s="59">
        <v>482269</v>
      </c>
      <c r="H31" s="59">
        <v>352794</v>
      </c>
      <c r="I31" s="59">
        <v>129475</v>
      </c>
      <c r="J31" s="59">
        <v>458094</v>
      </c>
      <c r="K31" s="59"/>
      <c r="L31" s="59">
        <v>661298</v>
      </c>
      <c r="M31" s="59"/>
      <c r="N31" s="59">
        <v>26780</v>
      </c>
      <c r="O31" s="59"/>
      <c r="P31" s="59">
        <v>112949</v>
      </c>
      <c r="Q31" s="59"/>
      <c r="R31" s="59">
        <v>345442</v>
      </c>
      <c r="S31" s="59"/>
      <c r="T31" s="59">
        <v>176127</v>
      </c>
      <c r="U31" s="59"/>
      <c r="V31" s="397" t="s">
        <v>294</v>
      </c>
    </row>
    <row r="32" spans="1:24" ht="15" customHeight="1">
      <c r="A32" s="396">
        <v>18</v>
      </c>
      <c r="B32" s="654" t="s">
        <v>350</v>
      </c>
      <c r="C32" s="657" t="s">
        <v>690</v>
      </c>
      <c r="D32" s="59">
        <v>1559152</v>
      </c>
      <c r="E32" s="59">
        <v>954781</v>
      </c>
      <c r="F32" s="59">
        <v>604372</v>
      </c>
      <c r="G32" s="59">
        <v>624709</v>
      </c>
      <c r="H32" s="59">
        <v>472190</v>
      </c>
      <c r="I32" s="59">
        <v>152519</v>
      </c>
      <c r="J32" s="59">
        <v>395115</v>
      </c>
      <c r="K32" s="59"/>
      <c r="L32" s="59">
        <v>539329</v>
      </c>
      <c r="M32" s="59"/>
      <c r="N32" s="59">
        <v>13645</v>
      </c>
      <c r="O32" s="59"/>
      <c r="P32" s="59">
        <v>73831</v>
      </c>
      <c r="Q32" s="59"/>
      <c r="R32" s="59">
        <v>271567</v>
      </c>
      <c r="S32" s="59"/>
      <c r="T32" s="59">
        <v>180286</v>
      </c>
      <c r="U32" s="59"/>
      <c r="V32" s="397" t="s">
        <v>910</v>
      </c>
    </row>
    <row r="33" spans="1:24" ht="15" customHeight="1">
      <c r="A33" s="396">
        <v>19</v>
      </c>
      <c r="B33" s="654" t="s">
        <v>350</v>
      </c>
      <c r="C33" s="657" t="s">
        <v>691</v>
      </c>
      <c r="D33" s="59">
        <v>1507795</v>
      </c>
      <c r="E33" s="59">
        <v>963055</v>
      </c>
      <c r="F33" s="59">
        <v>544740</v>
      </c>
      <c r="G33" s="59">
        <v>595196</v>
      </c>
      <c r="H33" s="59">
        <v>441974</v>
      </c>
      <c r="I33" s="59">
        <v>153222</v>
      </c>
      <c r="J33" s="59">
        <v>419633</v>
      </c>
      <c r="K33" s="59"/>
      <c r="L33" s="59">
        <v>492967</v>
      </c>
      <c r="M33" s="59"/>
      <c r="N33" s="59">
        <v>12299</v>
      </c>
      <c r="O33" s="59"/>
      <c r="P33" s="59">
        <v>89150</v>
      </c>
      <c r="Q33" s="59"/>
      <c r="R33" s="59">
        <v>238154</v>
      </c>
      <c r="S33" s="59"/>
      <c r="T33" s="59">
        <v>153364</v>
      </c>
      <c r="U33" s="59"/>
      <c r="V33" s="397" t="s">
        <v>911</v>
      </c>
    </row>
    <row r="34" spans="1:24" ht="15" customHeight="1">
      <c r="A34" s="396">
        <v>20</v>
      </c>
      <c r="B34" s="654" t="s">
        <v>350</v>
      </c>
      <c r="C34" s="657" t="s">
        <v>692</v>
      </c>
      <c r="D34" s="59">
        <v>1563379</v>
      </c>
      <c r="E34" s="59">
        <v>944125</v>
      </c>
      <c r="F34" s="59">
        <v>619254</v>
      </c>
      <c r="G34" s="59">
        <v>524500</v>
      </c>
      <c r="H34" s="59">
        <v>332879</v>
      </c>
      <c r="I34" s="59">
        <v>191621</v>
      </c>
      <c r="J34" s="59">
        <v>488563</v>
      </c>
      <c r="K34" s="59"/>
      <c r="L34" s="59">
        <v>550316</v>
      </c>
      <c r="M34" s="59"/>
      <c r="N34" s="59">
        <v>15211</v>
      </c>
      <c r="O34" s="59"/>
      <c r="P34" s="59">
        <v>107472</v>
      </c>
      <c r="Q34" s="59"/>
      <c r="R34" s="59">
        <v>224946</v>
      </c>
      <c r="S34" s="59"/>
      <c r="T34" s="59">
        <v>202687</v>
      </c>
      <c r="U34" s="59"/>
      <c r="V34" s="397" t="s">
        <v>912</v>
      </c>
    </row>
    <row r="35" spans="1:24" ht="15" customHeight="1">
      <c r="A35" s="396">
        <v>21</v>
      </c>
      <c r="B35" s="654" t="s">
        <v>350</v>
      </c>
      <c r="C35" s="657" t="s">
        <v>215</v>
      </c>
      <c r="D35" s="59">
        <v>1315476</v>
      </c>
      <c r="E35" s="59">
        <v>780044</v>
      </c>
      <c r="F35" s="59">
        <v>535431</v>
      </c>
      <c r="G35" s="59">
        <v>442711</v>
      </c>
      <c r="H35" s="59">
        <v>297603</v>
      </c>
      <c r="I35" s="59">
        <v>145107</v>
      </c>
      <c r="J35" s="59">
        <v>414833</v>
      </c>
      <c r="K35" s="59"/>
      <c r="L35" s="59">
        <v>457932</v>
      </c>
      <c r="M35" s="59"/>
      <c r="N35" s="59">
        <v>13302</v>
      </c>
      <c r="O35" s="59"/>
      <c r="P35" s="59">
        <v>54306</v>
      </c>
      <c r="Q35" s="59"/>
      <c r="R35" s="59">
        <v>164008</v>
      </c>
      <c r="S35" s="59"/>
      <c r="T35" s="59">
        <v>226316</v>
      </c>
      <c r="U35" s="59"/>
      <c r="V35" s="397" t="s">
        <v>913</v>
      </c>
    </row>
    <row r="36" spans="1:24" ht="15" customHeight="1">
      <c r="A36" s="396">
        <v>22</v>
      </c>
      <c r="B36" s="654" t="s">
        <v>350</v>
      </c>
      <c r="C36" s="657" t="s">
        <v>193</v>
      </c>
      <c r="D36" s="59">
        <v>1449201</v>
      </c>
      <c r="E36" s="59">
        <v>834566</v>
      </c>
      <c r="F36" s="59">
        <v>614635</v>
      </c>
      <c r="G36" s="59">
        <v>555658</v>
      </c>
      <c r="H36" s="59">
        <v>348063</v>
      </c>
      <c r="I36" s="59">
        <v>207596</v>
      </c>
      <c r="J36" s="59">
        <v>384228</v>
      </c>
      <c r="K36" s="59"/>
      <c r="L36" s="59">
        <v>509314</v>
      </c>
      <c r="M36" s="59"/>
      <c r="N36" s="59">
        <v>10834</v>
      </c>
      <c r="O36" s="59"/>
      <c r="P36" s="59">
        <v>91441</v>
      </c>
      <c r="Q36" s="59"/>
      <c r="R36" s="59">
        <v>215626</v>
      </c>
      <c r="S36" s="59"/>
      <c r="T36" s="59">
        <v>191413</v>
      </c>
      <c r="U36" s="59"/>
      <c r="V36" s="397" t="s">
        <v>914</v>
      </c>
    </row>
    <row r="37" spans="1:24" ht="15" customHeight="1">
      <c r="A37" s="396">
        <v>23</v>
      </c>
      <c r="B37" s="654" t="s">
        <v>350</v>
      </c>
      <c r="C37" s="657" t="s">
        <v>194</v>
      </c>
      <c r="D37" s="59">
        <v>1419074</v>
      </c>
      <c r="E37" s="59">
        <v>870466</v>
      </c>
      <c r="F37" s="59">
        <v>548608</v>
      </c>
      <c r="G37" s="59">
        <v>497598</v>
      </c>
      <c r="H37" s="59">
        <v>259697</v>
      </c>
      <c r="I37" s="59">
        <v>237902</v>
      </c>
      <c r="J37" s="59">
        <v>461635</v>
      </c>
      <c r="K37" s="59"/>
      <c r="L37" s="59">
        <v>459841</v>
      </c>
      <c r="M37" s="59"/>
      <c r="N37" s="59">
        <v>10707</v>
      </c>
      <c r="O37" s="59"/>
      <c r="P37" s="59">
        <v>138428</v>
      </c>
      <c r="Q37" s="59"/>
      <c r="R37" s="59">
        <v>128374</v>
      </c>
      <c r="S37" s="59"/>
      <c r="T37" s="59">
        <v>182332</v>
      </c>
      <c r="U37" s="59"/>
      <c r="V37" s="397" t="s">
        <v>915</v>
      </c>
    </row>
    <row r="38" spans="1:24" ht="15" customHeight="1">
      <c r="A38" s="396">
        <v>24</v>
      </c>
      <c r="B38" s="654" t="s">
        <v>350</v>
      </c>
      <c r="C38" s="657" t="s">
        <v>195</v>
      </c>
      <c r="D38" s="59">
        <v>1170925</v>
      </c>
      <c r="E38" s="59">
        <v>761492</v>
      </c>
      <c r="F38" s="59">
        <v>409433</v>
      </c>
      <c r="G38" s="59">
        <v>448354</v>
      </c>
      <c r="H38" s="59">
        <v>309345</v>
      </c>
      <c r="I38" s="59">
        <v>139009</v>
      </c>
      <c r="J38" s="59">
        <v>355733</v>
      </c>
      <c r="K38" s="59"/>
      <c r="L38" s="59">
        <v>366837</v>
      </c>
      <c r="M38" s="59"/>
      <c r="N38" s="59">
        <v>10593</v>
      </c>
      <c r="O38" s="59"/>
      <c r="P38" s="59">
        <v>85821</v>
      </c>
      <c r="Q38" s="59"/>
      <c r="R38" s="59">
        <v>114257</v>
      </c>
      <c r="S38" s="59"/>
      <c r="T38" s="59">
        <v>156166</v>
      </c>
      <c r="U38" s="59"/>
      <c r="V38" s="397" t="s">
        <v>916</v>
      </c>
    </row>
    <row r="39" spans="1:24" ht="15" customHeight="1">
      <c r="A39" s="396">
        <v>25</v>
      </c>
      <c r="B39" s="654" t="s">
        <v>350</v>
      </c>
      <c r="C39" s="657" t="s">
        <v>657</v>
      </c>
      <c r="D39" s="59">
        <v>1339647</v>
      </c>
      <c r="E39" s="59">
        <v>868831</v>
      </c>
      <c r="F39" s="59">
        <v>470816</v>
      </c>
      <c r="G39" s="59">
        <v>459768</v>
      </c>
      <c r="H39" s="59">
        <v>299269</v>
      </c>
      <c r="I39" s="59">
        <v>160499</v>
      </c>
      <c r="J39" s="59">
        <v>497082</v>
      </c>
      <c r="K39" s="59"/>
      <c r="L39" s="59">
        <v>382797</v>
      </c>
      <c r="M39" s="59"/>
      <c r="N39" s="59">
        <v>12265</v>
      </c>
      <c r="O39" s="59"/>
      <c r="P39" s="59">
        <v>60215</v>
      </c>
      <c r="Q39" s="59"/>
      <c r="R39" s="59">
        <v>153973</v>
      </c>
      <c r="S39" s="59"/>
      <c r="T39" s="59">
        <v>156344</v>
      </c>
      <c r="U39" s="59"/>
      <c r="V39" s="397" t="s">
        <v>917</v>
      </c>
    </row>
    <row r="40" spans="1:24" ht="21.95" customHeight="1">
      <c r="A40" s="396">
        <v>26</v>
      </c>
      <c r="B40" s="654"/>
      <c r="C40" s="657" t="s">
        <v>349</v>
      </c>
      <c r="D40" s="59">
        <v>17678803</v>
      </c>
      <c r="E40" s="59">
        <v>10817130</v>
      </c>
      <c r="F40" s="59">
        <v>6861672</v>
      </c>
      <c r="G40" s="59">
        <v>6395418</v>
      </c>
      <c r="H40" s="59">
        <v>4370233</v>
      </c>
      <c r="I40" s="59">
        <v>2025185</v>
      </c>
      <c r="J40" s="59">
        <v>5099023</v>
      </c>
      <c r="K40" s="59"/>
      <c r="L40" s="59">
        <v>6184363</v>
      </c>
      <c r="M40" s="59"/>
      <c r="N40" s="59">
        <v>163668</v>
      </c>
      <c r="O40" s="59"/>
      <c r="P40" s="59">
        <v>1184210</v>
      </c>
      <c r="Q40" s="59"/>
      <c r="R40" s="59">
        <v>2625354</v>
      </c>
      <c r="S40" s="59"/>
      <c r="T40" s="59">
        <v>2211132</v>
      </c>
      <c r="U40" s="59"/>
      <c r="V40" s="397" t="s">
        <v>918</v>
      </c>
    </row>
    <row r="41" spans="1:24" ht="26.1" customHeight="1">
      <c r="A41" s="398" t="s">
        <v>593</v>
      </c>
      <c r="B41" s="396"/>
      <c r="C41" s="396"/>
      <c r="D41" s="59"/>
      <c r="E41" s="59"/>
      <c r="F41" s="59"/>
      <c r="G41" s="59"/>
      <c r="H41" s="59"/>
      <c r="I41" s="59"/>
      <c r="J41" s="399" t="s">
        <v>593</v>
      </c>
      <c r="K41" s="59"/>
      <c r="M41" s="399"/>
      <c r="N41" s="59"/>
      <c r="O41" s="59"/>
      <c r="P41" s="59"/>
      <c r="Q41" s="59"/>
      <c r="R41" s="59"/>
      <c r="S41" s="59"/>
      <c r="T41" s="59"/>
      <c r="U41" s="59"/>
      <c r="V41" s="396"/>
    </row>
    <row r="42" spans="1:24" ht="21.95" customHeight="1">
      <c r="A42" s="396" t="s">
        <v>649</v>
      </c>
      <c r="B42" s="654">
        <v>2019</v>
      </c>
      <c r="C42" s="657" t="s">
        <v>834</v>
      </c>
      <c r="D42" s="59">
        <v>172031</v>
      </c>
      <c r="E42" s="59">
        <v>113651</v>
      </c>
      <c r="F42" s="59">
        <v>58379</v>
      </c>
      <c r="G42" s="59">
        <v>33837</v>
      </c>
      <c r="H42" s="59">
        <v>7281</v>
      </c>
      <c r="I42" s="59">
        <v>26556</v>
      </c>
      <c r="J42" s="59">
        <v>85363</v>
      </c>
      <c r="K42" s="59"/>
      <c r="L42" s="59">
        <v>52830</v>
      </c>
      <c r="M42" s="59"/>
      <c r="N42" s="59">
        <v>401</v>
      </c>
      <c r="O42" s="59"/>
      <c r="P42" s="59">
        <v>20606</v>
      </c>
      <c r="Q42" s="59"/>
      <c r="R42" s="59">
        <v>22512</v>
      </c>
      <c r="S42" s="59"/>
      <c r="T42" s="59">
        <v>9311</v>
      </c>
      <c r="U42" s="59"/>
      <c r="V42" s="397" t="s">
        <v>649</v>
      </c>
      <c r="X42" s="27"/>
    </row>
    <row r="43" spans="1:24" ht="15" customHeight="1">
      <c r="A43" s="396" t="s">
        <v>650</v>
      </c>
      <c r="B43" s="654" t="s">
        <v>350</v>
      </c>
      <c r="C43" s="657" t="s">
        <v>54</v>
      </c>
      <c r="D43" s="59">
        <v>159432</v>
      </c>
      <c r="E43" s="59">
        <v>105109</v>
      </c>
      <c r="F43" s="59">
        <v>54323</v>
      </c>
      <c r="G43" s="59">
        <v>56120</v>
      </c>
      <c r="H43" s="59">
        <v>24364</v>
      </c>
      <c r="I43" s="59">
        <v>31756</v>
      </c>
      <c r="J43" s="59">
        <v>71294</v>
      </c>
      <c r="K43" s="59"/>
      <c r="L43" s="59">
        <v>32019</v>
      </c>
      <c r="M43" s="59"/>
      <c r="N43" s="59">
        <v>1231</v>
      </c>
      <c r="O43" s="59"/>
      <c r="P43" s="59">
        <v>8220</v>
      </c>
      <c r="Q43" s="59"/>
      <c r="R43" s="59">
        <v>16959</v>
      </c>
      <c r="S43" s="59"/>
      <c r="T43" s="59">
        <v>5609</v>
      </c>
      <c r="U43" s="59"/>
      <c r="V43" s="397" t="s">
        <v>650</v>
      </c>
    </row>
    <row r="44" spans="1:24" ht="15" customHeight="1">
      <c r="A44" s="396" t="s">
        <v>651</v>
      </c>
      <c r="B44" s="654" t="s">
        <v>350</v>
      </c>
      <c r="C44" s="657" t="s">
        <v>59</v>
      </c>
      <c r="D44" s="59">
        <v>248622</v>
      </c>
      <c r="E44" s="59">
        <v>170073</v>
      </c>
      <c r="F44" s="59">
        <v>78549</v>
      </c>
      <c r="G44" s="59">
        <v>65412</v>
      </c>
      <c r="H44" s="59">
        <v>25130</v>
      </c>
      <c r="I44" s="59">
        <v>40282</v>
      </c>
      <c r="J44" s="59">
        <v>129021</v>
      </c>
      <c r="K44" s="59"/>
      <c r="L44" s="59">
        <v>54188</v>
      </c>
      <c r="M44" s="59"/>
      <c r="N44" s="59">
        <v>806</v>
      </c>
      <c r="O44" s="59"/>
      <c r="P44" s="59">
        <v>15116</v>
      </c>
      <c r="Q44" s="59"/>
      <c r="R44" s="59">
        <v>30490</v>
      </c>
      <c r="S44" s="59"/>
      <c r="T44" s="59">
        <v>7777</v>
      </c>
      <c r="U44" s="59"/>
      <c r="V44" s="397" t="s">
        <v>651</v>
      </c>
    </row>
    <row r="45" spans="1:24" ht="15" customHeight="1">
      <c r="A45" s="396" t="s">
        <v>652</v>
      </c>
      <c r="B45" s="654" t="s">
        <v>350</v>
      </c>
      <c r="C45" s="657" t="s">
        <v>60</v>
      </c>
      <c r="D45" s="59">
        <v>224500</v>
      </c>
      <c r="E45" s="59">
        <v>148908</v>
      </c>
      <c r="F45" s="59">
        <v>75592</v>
      </c>
      <c r="G45" s="59">
        <v>92723</v>
      </c>
      <c r="H45" s="59">
        <v>51706</v>
      </c>
      <c r="I45" s="59">
        <v>41017</v>
      </c>
      <c r="J45" s="59">
        <v>85268</v>
      </c>
      <c r="K45" s="59"/>
      <c r="L45" s="59">
        <v>46509</v>
      </c>
      <c r="M45" s="59"/>
      <c r="N45" s="59">
        <v>3493</v>
      </c>
      <c r="O45" s="59"/>
      <c r="P45" s="59">
        <v>8441</v>
      </c>
      <c r="Q45" s="59"/>
      <c r="R45" s="59">
        <v>27863</v>
      </c>
      <c r="S45" s="59"/>
      <c r="T45" s="59">
        <v>6712</v>
      </c>
      <c r="U45" s="59"/>
      <c r="V45" s="397" t="s">
        <v>652</v>
      </c>
    </row>
    <row r="46" spans="1:24" ht="15" customHeight="1">
      <c r="A46" s="396" t="s">
        <v>723</v>
      </c>
      <c r="B46" s="654" t="s">
        <v>350</v>
      </c>
      <c r="C46" s="657" t="s">
        <v>690</v>
      </c>
      <c r="D46" s="59">
        <v>306800</v>
      </c>
      <c r="E46" s="59">
        <v>229925</v>
      </c>
      <c r="F46" s="59">
        <v>76875</v>
      </c>
      <c r="G46" s="59">
        <v>71448</v>
      </c>
      <c r="H46" s="59">
        <v>23570</v>
      </c>
      <c r="I46" s="59">
        <v>47878</v>
      </c>
      <c r="J46" s="59">
        <v>193950</v>
      </c>
      <c r="K46" s="59"/>
      <c r="L46" s="59">
        <v>41403</v>
      </c>
      <c r="M46" s="59"/>
      <c r="N46" s="59">
        <v>364</v>
      </c>
      <c r="O46" s="59"/>
      <c r="P46" s="59">
        <v>12042</v>
      </c>
      <c r="Q46" s="59"/>
      <c r="R46" s="59">
        <v>23070</v>
      </c>
      <c r="S46" s="59"/>
      <c r="T46" s="59">
        <v>5927</v>
      </c>
      <c r="U46" s="59"/>
      <c r="V46" s="397" t="s">
        <v>723</v>
      </c>
    </row>
    <row r="47" spans="1:24" ht="15" customHeight="1">
      <c r="A47" s="396" t="s">
        <v>724</v>
      </c>
      <c r="B47" s="654" t="s">
        <v>350</v>
      </c>
      <c r="C47" s="657" t="s">
        <v>691</v>
      </c>
      <c r="D47" s="59">
        <v>300252</v>
      </c>
      <c r="E47" s="59">
        <v>194528</v>
      </c>
      <c r="F47" s="59">
        <v>105724</v>
      </c>
      <c r="G47" s="59">
        <v>107778</v>
      </c>
      <c r="H47" s="59">
        <v>49480</v>
      </c>
      <c r="I47" s="59">
        <v>58299</v>
      </c>
      <c r="J47" s="59">
        <v>134516</v>
      </c>
      <c r="K47" s="59"/>
      <c r="L47" s="59">
        <v>57958</v>
      </c>
      <c r="M47" s="59"/>
      <c r="N47" s="59">
        <v>1115</v>
      </c>
      <c r="O47" s="59"/>
      <c r="P47" s="59">
        <v>9418</v>
      </c>
      <c r="Q47" s="59"/>
      <c r="R47" s="59">
        <v>36270</v>
      </c>
      <c r="S47" s="59"/>
      <c r="T47" s="59">
        <v>11155</v>
      </c>
      <c r="U47" s="59"/>
      <c r="V47" s="397" t="s">
        <v>724</v>
      </c>
    </row>
    <row r="48" spans="1:24" ht="15" customHeight="1">
      <c r="A48" s="396" t="s">
        <v>711</v>
      </c>
      <c r="B48" s="654" t="s">
        <v>350</v>
      </c>
      <c r="C48" s="657" t="s">
        <v>692</v>
      </c>
      <c r="D48" s="59">
        <v>299939</v>
      </c>
      <c r="E48" s="59">
        <v>215226</v>
      </c>
      <c r="F48" s="59">
        <v>84712</v>
      </c>
      <c r="G48" s="59">
        <v>139729</v>
      </c>
      <c r="H48" s="59">
        <v>82249</v>
      </c>
      <c r="I48" s="59">
        <v>57479</v>
      </c>
      <c r="J48" s="59">
        <v>116661</v>
      </c>
      <c r="K48" s="59"/>
      <c r="L48" s="59">
        <v>43549</v>
      </c>
      <c r="M48" s="59"/>
      <c r="N48" s="59">
        <v>1225</v>
      </c>
      <c r="O48" s="59"/>
      <c r="P48" s="59">
        <v>15091</v>
      </c>
      <c r="Q48" s="59"/>
      <c r="R48" s="59">
        <v>18777</v>
      </c>
      <c r="S48" s="59"/>
      <c r="T48" s="59">
        <v>8456</v>
      </c>
      <c r="U48" s="59"/>
      <c r="V48" s="397" t="s">
        <v>711</v>
      </c>
    </row>
    <row r="49" spans="1:24" ht="15" customHeight="1">
      <c r="A49" s="396" t="s">
        <v>712</v>
      </c>
      <c r="B49" s="654" t="s">
        <v>350</v>
      </c>
      <c r="C49" s="657" t="s">
        <v>215</v>
      </c>
      <c r="D49" s="59">
        <v>339399</v>
      </c>
      <c r="E49" s="59">
        <v>181263</v>
      </c>
      <c r="F49" s="59">
        <v>158136</v>
      </c>
      <c r="G49" s="59">
        <v>164574</v>
      </c>
      <c r="H49" s="59">
        <v>40540</v>
      </c>
      <c r="I49" s="59">
        <v>124034</v>
      </c>
      <c r="J49" s="59">
        <v>129107</v>
      </c>
      <c r="K49" s="59"/>
      <c r="L49" s="59">
        <v>45719</v>
      </c>
      <c r="M49" s="59"/>
      <c r="N49" s="59">
        <v>903</v>
      </c>
      <c r="O49" s="59"/>
      <c r="P49" s="59">
        <v>10713</v>
      </c>
      <c r="Q49" s="59"/>
      <c r="R49" s="59">
        <v>24682</v>
      </c>
      <c r="S49" s="59"/>
      <c r="T49" s="59">
        <v>9421</v>
      </c>
      <c r="U49" s="59"/>
      <c r="V49" s="397" t="s">
        <v>712</v>
      </c>
    </row>
    <row r="50" spans="1:24" ht="15" customHeight="1">
      <c r="A50" s="396" t="s">
        <v>261</v>
      </c>
      <c r="B50" s="654" t="s">
        <v>350</v>
      </c>
      <c r="C50" s="657" t="s">
        <v>193</v>
      </c>
      <c r="D50" s="59">
        <v>330897</v>
      </c>
      <c r="E50" s="59">
        <v>222792</v>
      </c>
      <c r="F50" s="59">
        <v>108105</v>
      </c>
      <c r="G50" s="59">
        <v>126736</v>
      </c>
      <c r="H50" s="59">
        <v>67656</v>
      </c>
      <c r="I50" s="59">
        <v>59080</v>
      </c>
      <c r="J50" s="59">
        <v>138922</v>
      </c>
      <c r="K50" s="59"/>
      <c r="L50" s="59">
        <v>65239</v>
      </c>
      <c r="M50" s="59"/>
      <c r="N50" s="59">
        <v>157</v>
      </c>
      <c r="O50" s="59"/>
      <c r="P50" s="59">
        <v>16057</v>
      </c>
      <c r="Q50" s="59"/>
      <c r="R50" s="59">
        <v>39217</v>
      </c>
      <c r="S50" s="59"/>
      <c r="T50" s="59">
        <v>9808</v>
      </c>
      <c r="U50" s="59"/>
      <c r="V50" s="397" t="s">
        <v>261</v>
      </c>
    </row>
    <row r="51" spans="1:24" ht="15" customHeight="1">
      <c r="A51" s="396" t="s">
        <v>262</v>
      </c>
      <c r="B51" s="654" t="s">
        <v>350</v>
      </c>
      <c r="C51" s="657" t="s">
        <v>194</v>
      </c>
      <c r="D51" s="59">
        <v>232270</v>
      </c>
      <c r="E51" s="59">
        <v>126731</v>
      </c>
      <c r="F51" s="59">
        <v>105539</v>
      </c>
      <c r="G51" s="59">
        <v>80366</v>
      </c>
      <c r="H51" s="59">
        <v>10192</v>
      </c>
      <c r="I51" s="59">
        <v>70174</v>
      </c>
      <c r="J51" s="59">
        <v>97720</v>
      </c>
      <c r="K51" s="59"/>
      <c r="L51" s="59">
        <v>54184</v>
      </c>
      <c r="M51" s="59"/>
      <c r="N51" s="59">
        <v>481</v>
      </c>
      <c r="O51" s="59"/>
      <c r="P51" s="59">
        <v>18337</v>
      </c>
      <c r="Q51" s="59"/>
      <c r="R51" s="59">
        <v>17414</v>
      </c>
      <c r="S51" s="59"/>
      <c r="T51" s="59">
        <v>17952</v>
      </c>
      <c r="U51" s="59"/>
      <c r="V51" s="397" t="s">
        <v>262</v>
      </c>
    </row>
    <row r="52" spans="1:24" ht="15" customHeight="1">
      <c r="A52" s="396" t="s">
        <v>263</v>
      </c>
      <c r="B52" s="654" t="s">
        <v>350</v>
      </c>
      <c r="C52" s="657" t="s">
        <v>195</v>
      </c>
      <c r="D52" s="59">
        <v>515246</v>
      </c>
      <c r="E52" s="59">
        <v>399146</v>
      </c>
      <c r="F52" s="59">
        <v>116101</v>
      </c>
      <c r="G52" s="59">
        <v>358500</v>
      </c>
      <c r="H52" s="59">
        <v>265444</v>
      </c>
      <c r="I52" s="59">
        <v>93056</v>
      </c>
      <c r="J52" s="59">
        <v>116882</v>
      </c>
      <c r="K52" s="59"/>
      <c r="L52" s="59">
        <v>39864</v>
      </c>
      <c r="M52" s="59"/>
      <c r="N52" s="59">
        <v>283</v>
      </c>
      <c r="O52" s="59"/>
      <c r="P52" s="59">
        <v>16537</v>
      </c>
      <c r="Q52" s="59"/>
      <c r="R52" s="59">
        <v>12143</v>
      </c>
      <c r="S52" s="59"/>
      <c r="T52" s="59">
        <v>10902</v>
      </c>
      <c r="U52" s="59"/>
      <c r="V52" s="397" t="s">
        <v>263</v>
      </c>
    </row>
    <row r="53" spans="1:24" ht="15" customHeight="1">
      <c r="A53" s="396" t="s">
        <v>264</v>
      </c>
      <c r="B53" s="654" t="s">
        <v>350</v>
      </c>
      <c r="C53" s="657" t="s">
        <v>657</v>
      </c>
      <c r="D53" s="59">
        <v>453570</v>
      </c>
      <c r="E53" s="59">
        <v>342348</v>
      </c>
      <c r="F53" s="59">
        <v>111222</v>
      </c>
      <c r="G53" s="59">
        <v>101454</v>
      </c>
      <c r="H53" s="59">
        <v>18756</v>
      </c>
      <c r="I53" s="59">
        <v>82698</v>
      </c>
      <c r="J53" s="59">
        <v>300640</v>
      </c>
      <c r="K53" s="59"/>
      <c r="L53" s="59">
        <v>51476</v>
      </c>
      <c r="M53" s="59"/>
      <c r="N53" s="59">
        <v>946</v>
      </c>
      <c r="O53" s="59"/>
      <c r="P53" s="59">
        <v>22006</v>
      </c>
      <c r="Q53" s="59"/>
      <c r="R53" s="59">
        <v>16860</v>
      </c>
      <c r="S53" s="59"/>
      <c r="T53" s="59">
        <v>11664</v>
      </c>
      <c r="U53" s="59"/>
      <c r="V53" s="397" t="s">
        <v>264</v>
      </c>
    </row>
    <row r="54" spans="1:24" ht="21.95" customHeight="1">
      <c r="A54" s="396" t="s">
        <v>265</v>
      </c>
      <c r="B54" s="654"/>
      <c r="C54" s="657" t="s">
        <v>349</v>
      </c>
      <c r="D54" s="59">
        <v>3582958</v>
      </c>
      <c r="E54" s="59">
        <v>2449700</v>
      </c>
      <c r="F54" s="59">
        <v>1133257</v>
      </c>
      <c r="G54" s="59">
        <v>1398677</v>
      </c>
      <c r="H54" s="59">
        <v>666368</v>
      </c>
      <c r="I54" s="59">
        <v>732309</v>
      </c>
      <c r="J54" s="59">
        <v>1599344</v>
      </c>
      <c r="K54" s="59"/>
      <c r="L54" s="59">
        <v>584938</v>
      </c>
      <c r="M54" s="59"/>
      <c r="N54" s="59">
        <v>11405</v>
      </c>
      <c r="O54" s="59"/>
      <c r="P54" s="59">
        <v>172584</v>
      </c>
      <c r="Q54" s="59"/>
      <c r="R54" s="59">
        <v>286257</v>
      </c>
      <c r="S54" s="59"/>
      <c r="T54" s="59">
        <v>114694</v>
      </c>
      <c r="U54" s="59"/>
      <c r="V54" s="397" t="s">
        <v>265</v>
      </c>
    </row>
    <row r="55" spans="1:24" ht="26.1" customHeight="1">
      <c r="A55" s="398" t="s">
        <v>594</v>
      </c>
      <c r="B55" s="396"/>
      <c r="C55" s="396"/>
      <c r="D55" s="59"/>
      <c r="E55" s="59"/>
      <c r="F55" s="59"/>
      <c r="G55" s="59"/>
      <c r="H55" s="59"/>
      <c r="I55" s="59"/>
      <c r="J55" s="399" t="s">
        <v>594</v>
      </c>
      <c r="K55" s="59"/>
      <c r="M55" s="399"/>
      <c r="N55" s="59"/>
      <c r="O55" s="59"/>
      <c r="P55" s="59"/>
      <c r="Q55" s="59"/>
      <c r="R55" s="59"/>
      <c r="S55" s="59"/>
      <c r="T55" s="59"/>
      <c r="U55" s="59"/>
      <c r="V55" s="396"/>
    </row>
    <row r="56" spans="1:24" ht="21.95" customHeight="1">
      <c r="A56" s="396" t="s">
        <v>266</v>
      </c>
      <c r="B56" s="654">
        <v>2019</v>
      </c>
      <c r="C56" s="657" t="s">
        <v>834</v>
      </c>
      <c r="D56" s="59">
        <v>174924</v>
      </c>
      <c r="E56" s="59">
        <v>63795</v>
      </c>
      <c r="F56" s="59">
        <v>111129</v>
      </c>
      <c r="G56" s="59">
        <v>95027</v>
      </c>
      <c r="H56" s="59">
        <v>25705</v>
      </c>
      <c r="I56" s="59">
        <v>69321</v>
      </c>
      <c r="J56" s="59">
        <v>29950</v>
      </c>
      <c r="K56" s="59"/>
      <c r="L56" s="59">
        <v>49947</v>
      </c>
      <c r="M56" s="59"/>
      <c r="N56" s="59">
        <v>610</v>
      </c>
      <c r="O56" s="59"/>
      <c r="P56" s="59">
        <v>7529</v>
      </c>
      <c r="Q56" s="59"/>
      <c r="R56" s="59">
        <v>28731</v>
      </c>
      <c r="S56" s="59"/>
      <c r="T56" s="59">
        <v>13077</v>
      </c>
      <c r="U56" s="59"/>
      <c r="V56" s="397" t="s">
        <v>266</v>
      </c>
      <c r="X56" s="27"/>
    </row>
    <row r="57" spans="1:24" ht="15" customHeight="1">
      <c r="A57" s="396" t="s">
        <v>1480</v>
      </c>
      <c r="B57" s="654" t="s">
        <v>350</v>
      </c>
      <c r="C57" s="657" t="s">
        <v>54</v>
      </c>
      <c r="D57" s="59">
        <v>179409</v>
      </c>
      <c r="E57" s="59">
        <v>74056</v>
      </c>
      <c r="F57" s="59">
        <v>105353</v>
      </c>
      <c r="G57" s="59">
        <v>70792</v>
      </c>
      <c r="H57" s="59">
        <v>22187</v>
      </c>
      <c r="I57" s="59">
        <v>48604</v>
      </c>
      <c r="J57" s="59">
        <v>37802</v>
      </c>
      <c r="K57" s="59"/>
      <c r="L57" s="59">
        <v>70816</v>
      </c>
      <c r="M57" s="59"/>
      <c r="N57" s="59">
        <v>988</v>
      </c>
      <c r="O57" s="59"/>
      <c r="P57" s="59">
        <v>13079</v>
      </c>
      <c r="Q57" s="59"/>
      <c r="R57" s="59">
        <v>35625</v>
      </c>
      <c r="S57" s="59"/>
      <c r="T57" s="59">
        <v>21123</v>
      </c>
      <c r="U57" s="59"/>
      <c r="V57" s="397" t="s">
        <v>1480</v>
      </c>
    </row>
    <row r="58" spans="1:24" ht="15" customHeight="1">
      <c r="A58" s="396" t="s">
        <v>1481</v>
      </c>
      <c r="B58" s="654" t="s">
        <v>350</v>
      </c>
      <c r="C58" s="657" t="s">
        <v>59</v>
      </c>
      <c r="D58" s="59">
        <v>310230</v>
      </c>
      <c r="E58" s="59">
        <v>99112</v>
      </c>
      <c r="F58" s="59">
        <v>211118</v>
      </c>
      <c r="G58" s="59">
        <v>177458</v>
      </c>
      <c r="H58" s="59">
        <v>30632</v>
      </c>
      <c r="I58" s="59">
        <v>146825</v>
      </c>
      <c r="J58" s="59">
        <v>57042</v>
      </c>
      <c r="K58" s="59"/>
      <c r="L58" s="59">
        <v>75730</v>
      </c>
      <c r="M58" s="59"/>
      <c r="N58" s="59">
        <v>4105</v>
      </c>
      <c r="O58" s="59"/>
      <c r="P58" s="59">
        <v>7332</v>
      </c>
      <c r="Q58" s="59"/>
      <c r="R58" s="59">
        <v>47831</v>
      </c>
      <c r="S58" s="59"/>
      <c r="T58" s="59">
        <v>16462</v>
      </c>
      <c r="U58" s="59"/>
      <c r="V58" s="397" t="s">
        <v>1481</v>
      </c>
    </row>
    <row r="59" spans="1:24" ht="15" customHeight="1">
      <c r="A59" s="396" t="s">
        <v>1482</v>
      </c>
      <c r="B59" s="654" t="s">
        <v>350</v>
      </c>
      <c r="C59" s="657" t="s">
        <v>60</v>
      </c>
      <c r="D59" s="59">
        <v>218485</v>
      </c>
      <c r="E59" s="59">
        <v>98769</v>
      </c>
      <c r="F59" s="59">
        <v>119716</v>
      </c>
      <c r="G59" s="59">
        <v>75843</v>
      </c>
      <c r="H59" s="59">
        <v>40150</v>
      </c>
      <c r="I59" s="59">
        <v>35693</v>
      </c>
      <c r="J59" s="59">
        <v>46473</v>
      </c>
      <c r="K59" s="59"/>
      <c r="L59" s="59">
        <v>96168</v>
      </c>
      <c r="M59" s="59"/>
      <c r="N59" s="59">
        <v>3230</v>
      </c>
      <c r="O59" s="59"/>
      <c r="P59" s="59">
        <v>8916</v>
      </c>
      <c r="Q59" s="59"/>
      <c r="R59" s="59">
        <v>62257</v>
      </c>
      <c r="S59" s="59"/>
      <c r="T59" s="59">
        <v>21766</v>
      </c>
      <c r="U59" s="59"/>
      <c r="V59" s="397" t="s">
        <v>1482</v>
      </c>
    </row>
    <row r="60" spans="1:24" ht="15" customHeight="1">
      <c r="A60" s="396" t="s">
        <v>1483</v>
      </c>
      <c r="B60" s="654" t="s">
        <v>350</v>
      </c>
      <c r="C60" s="657" t="s">
        <v>690</v>
      </c>
      <c r="D60" s="59">
        <v>238832</v>
      </c>
      <c r="E60" s="59">
        <v>105452</v>
      </c>
      <c r="F60" s="59">
        <v>133380</v>
      </c>
      <c r="G60" s="59">
        <v>89245</v>
      </c>
      <c r="H60" s="59">
        <v>39645</v>
      </c>
      <c r="I60" s="59">
        <v>49601</v>
      </c>
      <c r="J60" s="59">
        <v>38892</v>
      </c>
      <c r="K60" s="59"/>
      <c r="L60" s="59">
        <v>110695</v>
      </c>
      <c r="M60" s="59"/>
      <c r="N60" s="59">
        <v>2577</v>
      </c>
      <c r="O60" s="59"/>
      <c r="P60" s="59">
        <v>24339</v>
      </c>
      <c r="Q60" s="59"/>
      <c r="R60" s="59">
        <v>66559</v>
      </c>
      <c r="S60" s="59"/>
      <c r="T60" s="59">
        <v>17220</v>
      </c>
      <c r="U60" s="59"/>
      <c r="V60" s="397" t="s">
        <v>1483</v>
      </c>
    </row>
    <row r="61" spans="1:24" ht="15" customHeight="1">
      <c r="A61" s="396" t="s">
        <v>1484</v>
      </c>
      <c r="B61" s="654" t="s">
        <v>350</v>
      </c>
      <c r="C61" s="657" t="s">
        <v>691</v>
      </c>
      <c r="D61" s="59">
        <v>208432</v>
      </c>
      <c r="E61" s="59">
        <v>78372</v>
      </c>
      <c r="F61" s="59">
        <v>130060</v>
      </c>
      <c r="G61" s="59">
        <v>86419</v>
      </c>
      <c r="H61" s="59">
        <v>25908</v>
      </c>
      <c r="I61" s="59">
        <v>60511</v>
      </c>
      <c r="J61" s="59">
        <v>36960</v>
      </c>
      <c r="K61" s="59"/>
      <c r="L61" s="59">
        <v>85053</v>
      </c>
      <c r="M61" s="59"/>
      <c r="N61" s="59">
        <v>653</v>
      </c>
      <c r="O61" s="59"/>
      <c r="P61" s="59">
        <v>14850</v>
      </c>
      <c r="Q61" s="59"/>
      <c r="R61" s="59">
        <v>47801</v>
      </c>
      <c r="S61" s="59"/>
      <c r="T61" s="59">
        <v>21748</v>
      </c>
      <c r="U61" s="59"/>
      <c r="V61" s="397" t="s">
        <v>1484</v>
      </c>
    </row>
    <row r="62" spans="1:24" ht="15" customHeight="1">
      <c r="A62" s="396" t="s">
        <v>1485</v>
      </c>
      <c r="B62" s="654" t="s">
        <v>350</v>
      </c>
      <c r="C62" s="657" t="s">
        <v>692</v>
      </c>
      <c r="D62" s="59">
        <v>263449</v>
      </c>
      <c r="E62" s="59">
        <v>148964</v>
      </c>
      <c r="F62" s="59">
        <v>114485</v>
      </c>
      <c r="G62" s="59">
        <v>112195</v>
      </c>
      <c r="H62" s="59">
        <v>55396</v>
      </c>
      <c r="I62" s="59">
        <v>56799</v>
      </c>
      <c r="J62" s="59">
        <v>82835</v>
      </c>
      <c r="K62" s="59"/>
      <c r="L62" s="59">
        <v>68419</v>
      </c>
      <c r="M62" s="59"/>
      <c r="N62" s="59">
        <v>2068</v>
      </c>
      <c r="O62" s="59"/>
      <c r="P62" s="59">
        <v>8666</v>
      </c>
      <c r="Q62" s="59"/>
      <c r="R62" s="59">
        <v>35716</v>
      </c>
      <c r="S62" s="59"/>
      <c r="T62" s="59">
        <v>21970</v>
      </c>
      <c r="U62" s="59"/>
      <c r="V62" s="397" t="s">
        <v>1485</v>
      </c>
    </row>
    <row r="63" spans="1:24" ht="15" customHeight="1">
      <c r="A63" s="396" t="s">
        <v>1486</v>
      </c>
      <c r="B63" s="654" t="s">
        <v>350</v>
      </c>
      <c r="C63" s="657" t="s">
        <v>215</v>
      </c>
      <c r="D63" s="59">
        <v>212572</v>
      </c>
      <c r="E63" s="59">
        <v>104622</v>
      </c>
      <c r="F63" s="59">
        <v>107949</v>
      </c>
      <c r="G63" s="59">
        <v>89102</v>
      </c>
      <c r="H63" s="59">
        <v>50345</v>
      </c>
      <c r="I63" s="59">
        <v>38758</v>
      </c>
      <c r="J63" s="59">
        <v>36097</v>
      </c>
      <c r="K63" s="59"/>
      <c r="L63" s="59">
        <v>87372</v>
      </c>
      <c r="M63" s="59"/>
      <c r="N63" s="59">
        <v>1245</v>
      </c>
      <c r="O63" s="59"/>
      <c r="P63" s="59">
        <v>16936</v>
      </c>
      <c r="Q63" s="59"/>
      <c r="R63" s="59">
        <v>45512</v>
      </c>
      <c r="S63" s="59"/>
      <c r="T63" s="59">
        <v>23680</v>
      </c>
      <c r="U63" s="59"/>
      <c r="V63" s="397" t="s">
        <v>1486</v>
      </c>
    </row>
    <row r="64" spans="1:24" ht="15" customHeight="1">
      <c r="A64" s="396" t="s">
        <v>1487</v>
      </c>
      <c r="B64" s="654" t="s">
        <v>350</v>
      </c>
      <c r="C64" s="657" t="s">
        <v>193</v>
      </c>
      <c r="D64" s="59">
        <v>297713</v>
      </c>
      <c r="E64" s="59">
        <v>167821</v>
      </c>
      <c r="F64" s="59">
        <v>129892</v>
      </c>
      <c r="G64" s="59">
        <v>135073</v>
      </c>
      <c r="H64" s="59">
        <v>71208</v>
      </c>
      <c r="I64" s="59">
        <v>63865</v>
      </c>
      <c r="J64" s="59">
        <v>82245</v>
      </c>
      <c r="K64" s="59"/>
      <c r="L64" s="59">
        <v>80395</v>
      </c>
      <c r="M64" s="59"/>
      <c r="N64" s="59">
        <v>1344</v>
      </c>
      <c r="O64" s="59"/>
      <c r="P64" s="59">
        <v>13024</v>
      </c>
      <c r="Q64" s="59"/>
      <c r="R64" s="59">
        <v>34559</v>
      </c>
      <c r="S64" s="59"/>
      <c r="T64" s="59">
        <v>31468</v>
      </c>
      <c r="U64" s="59"/>
      <c r="V64" s="397" t="s">
        <v>1487</v>
      </c>
    </row>
    <row r="65" spans="1:22" ht="15" customHeight="1">
      <c r="A65" s="396" t="s">
        <v>1488</v>
      </c>
      <c r="B65" s="654" t="s">
        <v>350</v>
      </c>
      <c r="C65" s="657" t="s">
        <v>194</v>
      </c>
      <c r="D65" s="59">
        <v>280771</v>
      </c>
      <c r="E65" s="59">
        <v>169425</v>
      </c>
      <c r="F65" s="59">
        <v>111346</v>
      </c>
      <c r="G65" s="59">
        <v>90508</v>
      </c>
      <c r="H65" s="59">
        <v>29608</v>
      </c>
      <c r="I65" s="59">
        <v>60901</v>
      </c>
      <c r="J65" s="59">
        <v>126058</v>
      </c>
      <c r="K65" s="59"/>
      <c r="L65" s="59">
        <v>64205</v>
      </c>
      <c r="M65" s="59"/>
      <c r="N65" s="59">
        <v>2320</v>
      </c>
      <c r="O65" s="59"/>
      <c r="P65" s="59">
        <v>11440</v>
      </c>
      <c r="Q65" s="59"/>
      <c r="R65" s="59">
        <v>34414</v>
      </c>
      <c r="S65" s="59"/>
      <c r="T65" s="59">
        <v>16031</v>
      </c>
      <c r="U65" s="59"/>
      <c r="V65" s="397" t="s">
        <v>1488</v>
      </c>
    </row>
    <row r="66" spans="1:22" ht="15" customHeight="1">
      <c r="A66" s="396" t="s">
        <v>1489</v>
      </c>
      <c r="B66" s="654" t="s">
        <v>350</v>
      </c>
      <c r="C66" s="657" t="s">
        <v>195</v>
      </c>
      <c r="D66" s="59">
        <v>187250</v>
      </c>
      <c r="E66" s="59">
        <v>96380</v>
      </c>
      <c r="F66" s="59">
        <v>90870</v>
      </c>
      <c r="G66" s="59">
        <v>91630</v>
      </c>
      <c r="H66" s="59">
        <v>55275</v>
      </c>
      <c r="I66" s="59">
        <v>36355</v>
      </c>
      <c r="J66" s="59">
        <v>32879</v>
      </c>
      <c r="K66" s="59"/>
      <c r="L66" s="59">
        <v>62741</v>
      </c>
      <c r="M66" s="59"/>
      <c r="N66" s="59">
        <v>773</v>
      </c>
      <c r="O66" s="59"/>
      <c r="P66" s="59">
        <v>7454</v>
      </c>
      <c r="Q66" s="59"/>
      <c r="R66" s="59">
        <v>38586</v>
      </c>
      <c r="S66" s="59"/>
      <c r="T66" s="59">
        <v>15929</v>
      </c>
      <c r="U66" s="59"/>
      <c r="V66" s="397" t="s">
        <v>1489</v>
      </c>
    </row>
    <row r="67" spans="1:22" ht="15" customHeight="1">
      <c r="A67" s="396" t="s">
        <v>1490</v>
      </c>
      <c r="B67" s="654" t="s">
        <v>350</v>
      </c>
      <c r="C67" s="657" t="s">
        <v>657</v>
      </c>
      <c r="D67" s="59">
        <v>409778</v>
      </c>
      <c r="E67" s="59">
        <v>178176</v>
      </c>
      <c r="F67" s="59">
        <v>231602</v>
      </c>
      <c r="G67" s="59">
        <v>172001</v>
      </c>
      <c r="H67" s="59">
        <v>39763</v>
      </c>
      <c r="I67" s="59">
        <v>132238</v>
      </c>
      <c r="J67" s="59">
        <v>128697</v>
      </c>
      <c r="K67" s="59"/>
      <c r="L67" s="59">
        <v>109080</v>
      </c>
      <c r="M67" s="59"/>
      <c r="N67" s="59">
        <v>537</v>
      </c>
      <c r="O67" s="59"/>
      <c r="P67" s="59">
        <v>9179</v>
      </c>
      <c r="Q67" s="59"/>
      <c r="R67" s="59">
        <v>73391</v>
      </c>
      <c r="S67" s="59"/>
      <c r="T67" s="59">
        <v>25973</v>
      </c>
      <c r="U67" s="59"/>
      <c r="V67" s="397" t="s">
        <v>1490</v>
      </c>
    </row>
    <row r="68" spans="1:22" ht="21.95" customHeight="1">
      <c r="A68" s="396" t="s">
        <v>1491</v>
      </c>
      <c r="B68" s="654"/>
      <c r="C68" s="657" t="s">
        <v>349</v>
      </c>
      <c r="D68" s="59">
        <v>2981845</v>
      </c>
      <c r="E68" s="59">
        <v>1384944</v>
      </c>
      <c r="F68" s="59">
        <v>1596900</v>
      </c>
      <c r="G68" s="59">
        <v>1285293</v>
      </c>
      <c r="H68" s="59">
        <v>485822</v>
      </c>
      <c r="I68" s="59">
        <v>799471</v>
      </c>
      <c r="J68" s="59">
        <v>735930</v>
      </c>
      <c r="K68" s="59"/>
      <c r="L68" s="59">
        <v>960621</v>
      </c>
      <c r="M68" s="59"/>
      <c r="N68" s="59">
        <v>20450</v>
      </c>
      <c r="O68" s="59"/>
      <c r="P68" s="59">
        <v>142744</v>
      </c>
      <c r="Q68" s="59"/>
      <c r="R68" s="59">
        <v>550982</v>
      </c>
      <c r="S68" s="59"/>
      <c r="T68" s="59">
        <v>246447</v>
      </c>
      <c r="U68" s="59"/>
      <c r="V68" s="397" t="s">
        <v>1491</v>
      </c>
    </row>
    <row r="69" spans="1:22" s="195" customFormat="1" ht="11.1" customHeight="1">
      <c r="A69" s="213"/>
      <c r="B69" s="639"/>
      <c r="C69" s="639"/>
      <c r="D69" s="639"/>
      <c r="E69" s="639"/>
      <c r="F69" s="639"/>
      <c r="G69" s="639"/>
      <c r="H69" s="640"/>
      <c r="I69" s="640"/>
      <c r="J69" s="213"/>
      <c r="K69" s="640"/>
      <c r="M69" s="213"/>
      <c r="N69" s="639"/>
      <c r="O69" s="639"/>
      <c r="P69" s="639"/>
      <c r="Q69" s="639"/>
      <c r="R69" s="639"/>
      <c r="S69" s="639"/>
      <c r="T69" s="639"/>
      <c r="U69" s="639"/>
      <c r="V69" s="640"/>
    </row>
    <row r="70" spans="1:22">
      <c r="A70" s="639" t="s">
        <v>1757</v>
      </c>
      <c r="J70" s="639" t="s">
        <v>1757</v>
      </c>
      <c r="M70" s="63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3" customWidth="1"/>
    <col min="2" max="2" width="5.5703125" style="643" customWidth="1"/>
    <col min="3" max="9" width="17.7109375" style="643" customWidth="1"/>
    <col min="10" max="10" width="18.28515625" style="643" customWidth="1"/>
    <col min="11" max="11" width="1.7109375" style="643" customWidth="1"/>
    <col min="12" max="12" width="18.28515625" style="643" customWidth="1"/>
    <col min="13" max="13" width="1.7109375" style="643" customWidth="1"/>
    <col min="14" max="14" width="18.28515625" style="643" customWidth="1"/>
    <col min="15" max="15" width="1.7109375" style="643" customWidth="1"/>
    <col min="16" max="16" width="18.28515625" style="643" customWidth="1"/>
    <col min="17" max="17" width="1.7109375" style="643" customWidth="1"/>
    <col min="18" max="18" width="18.28515625" style="643" customWidth="1"/>
    <col min="19" max="19" width="1.7109375" style="643" customWidth="1"/>
    <col min="20" max="20" width="18.28515625" style="643" customWidth="1"/>
    <col min="21" max="21" width="1.7109375" style="643" customWidth="1"/>
    <col min="22" max="22" width="6.7109375" style="643" customWidth="1"/>
    <col min="23" max="16384" width="11.42578125" style="643"/>
  </cols>
  <sheetData>
    <row r="1" spans="1:24" s="1060" customFormat="1" ht="15" customHeight="1">
      <c r="A1" s="1061" t="s">
        <v>1777</v>
      </c>
    </row>
    <row r="2" spans="1:24" ht="15" customHeight="1">
      <c r="A2" s="659" t="s">
        <v>727</v>
      </c>
      <c r="B2" s="642"/>
      <c r="C2" s="642"/>
      <c r="D2" s="642"/>
      <c r="E2" s="642"/>
      <c r="F2" s="642"/>
      <c r="G2" s="642"/>
      <c r="H2" s="642"/>
      <c r="I2" s="642"/>
      <c r="J2" s="659" t="s">
        <v>727</v>
      </c>
      <c r="K2" s="642"/>
      <c r="M2" s="659"/>
      <c r="N2" s="644"/>
      <c r="O2" s="644"/>
      <c r="P2" s="644"/>
      <c r="Q2" s="644"/>
      <c r="R2" s="644"/>
      <c r="S2" s="644"/>
      <c r="T2" s="644"/>
      <c r="U2" s="644"/>
      <c r="V2" s="644"/>
    </row>
    <row r="3" spans="1:24" ht="15" customHeight="1">
      <c r="A3" s="661" t="s">
        <v>6</v>
      </c>
      <c r="B3" s="642"/>
      <c r="C3" s="642"/>
      <c r="D3" s="642"/>
      <c r="E3" s="642"/>
      <c r="F3" s="642"/>
      <c r="G3" s="642"/>
      <c r="H3" s="642"/>
      <c r="I3" s="642"/>
      <c r="J3" s="661" t="s">
        <v>6</v>
      </c>
      <c r="K3" s="642"/>
      <c r="M3" s="659"/>
      <c r="N3" s="644"/>
      <c r="O3" s="644"/>
      <c r="P3" s="644"/>
      <c r="Q3" s="644"/>
      <c r="R3" s="644"/>
      <c r="S3" s="644"/>
      <c r="T3" s="644"/>
      <c r="U3" s="644"/>
      <c r="V3" s="644"/>
    </row>
    <row r="4" spans="1:24" ht="15" customHeight="1">
      <c r="A4" s="661" t="s">
        <v>1496</v>
      </c>
      <c r="B4" s="642"/>
      <c r="C4" s="642"/>
      <c r="D4" s="642"/>
      <c r="E4" s="642"/>
      <c r="F4" s="642"/>
      <c r="G4" s="642"/>
      <c r="H4" s="642"/>
      <c r="I4" s="642"/>
      <c r="J4" s="661" t="s">
        <v>1496</v>
      </c>
      <c r="K4" s="642"/>
      <c r="M4" s="659"/>
      <c r="N4" s="644"/>
      <c r="O4" s="644"/>
      <c r="P4" s="644"/>
      <c r="Q4" s="644"/>
      <c r="R4" s="644"/>
      <c r="S4" s="644"/>
      <c r="T4" s="644"/>
      <c r="U4" s="644"/>
      <c r="V4" s="644"/>
    </row>
    <row r="5" spans="1:24" ht="15" customHeight="1">
      <c r="A5" s="662" t="s">
        <v>1282</v>
      </c>
      <c r="B5" s="642"/>
      <c r="C5" s="642"/>
      <c r="D5" s="642"/>
      <c r="E5" s="642"/>
      <c r="F5" s="642"/>
      <c r="G5" s="642"/>
      <c r="H5" s="642"/>
      <c r="I5" s="642"/>
      <c r="J5" s="662" t="s">
        <v>1282</v>
      </c>
      <c r="K5" s="642"/>
      <c r="M5" s="654"/>
      <c r="N5" s="644"/>
      <c r="O5" s="644"/>
      <c r="P5" s="644"/>
      <c r="Q5" s="644"/>
      <c r="R5" s="644"/>
      <c r="S5" s="644"/>
      <c r="T5" s="644"/>
      <c r="U5" s="644"/>
      <c r="V5" s="644"/>
    </row>
    <row r="6" spans="1:24" ht="15" customHeight="1">
      <c r="A6" s="662" t="s">
        <v>660</v>
      </c>
      <c r="B6" s="642"/>
      <c r="C6" s="642"/>
      <c r="D6" s="642"/>
      <c r="E6" s="642"/>
      <c r="F6" s="642"/>
      <c r="G6" s="642"/>
      <c r="H6" s="642"/>
      <c r="I6" s="642"/>
      <c r="J6" s="662" t="s">
        <v>660</v>
      </c>
      <c r="K6" s="642"/>
      <c r="M6" s="659"/>
      <c r="N6" s="644"/>
      <c r="O6" s="644"/>
      <c r="P6" s="644"/>
      <c r="Q6" s="644"/>
      <c r="R6" s="644"/>
      <c r="S6" s="644"/>
      <c r="T6" s="644"/>
      <c r="U6" s="644"/>
      <c r="V6" s="644"/>
    </row>
    <row r="7" spans="1:24" ht="15" customHeight="1">
      <c r="A7" s="663" t="s">
        <v>454</v>
      </c>
      <c r="B7" s="637"/>
      <c r="C7" s="637"/>
      <c r="D7" s="637"/>
      <c r="E7" s="637"/>
      <c r="F7" s="637"/>
      <c r="G7" s="637"/>
      <c r="H7" s="637"/>
      <c r="I7" s="637"/>
      <c r="J7" s="663" t="s">
        <v>454</v>
      </c>
      <c r="K7" s="637"/>
      <c r="M7" s="660"/>
      <c r="N7" s="638"/>
      <c r="O7" s="638"/>
      <c r="P7" s="638"/>
      <c r="Q7" s="638"/>
      <c r="R7" s="638"/>
      <c r="S7" s="638"/>
      <c r="T7" s="638"/>
      <c r="U7" s="638"/>
      <c r="V7" s="638"/>
    </row>
    <row r="8" spans="1:24" s="225" customFormat="1" ht="15.75" customHeight="1">
      <c r="A8" s="1224" t="s">
        <v>267</v>
      </c>
      <c r="B8" s="1204" t="s">
        <v>674</v>
      </c>
      <c r="C8" s="1224"/>
      <c r="D8" s="1212" t="s">
        <v>1477</v>
      </c>
      <c r="E8" s="1213"/>
      <c r="F8" s="1213"/>
      <c r="G8" s="1212" t="s">
        <v>675</v>
      </c>
      <c r="H8" s="1213"/>
      <c r="I8" s="1222"/>
      <c r="J8" s="1227" t="s">
        <v>38</v>
      </c>
      <c r="K8" s="1216"/>
      <c r="L8" s="1221" t="s">
        <v>435</v>
      </c>
      <c r="M8" s="1222"/>
      <c r="N8" s="1222"/>
      <c r="O8" s="1222"/>
      <c r="P8" s="1222"/>
      <c r="Q8" s="1222"/>
      <c r="R8" s="1222"/>
      <c r="S8" s="1222"/>
      <c r="T8" s="1222"/>
      <c r="U8" s="1223"/>
      <c r="V8" s="1204" t="s">
        <v>267</v>
      </c>
    </row>
    <row r="9" spans="1:24" s="225" customFormat="1" ht="15.75" customHeight="1">
      <c r="A9" s="1225"/>
      <c r="B9" s="1205"/>
      <c r="C9" s="1225"/>
      <c r="D9" s="1190" t="s">
        <v>539</v>
      </c>
      <c r="E9" s="393" t="s">
        <v>522</v>
      </c>
      <c r="F9" s="394"/>
      <c r="G9" s="1191" t="s">
        <v>654</v>
      </c>
      <c r="H9" s="1207" t="s">
        <v>323</v>
      </c>
      <c r="I9" s="1210" t="s">
        <v>989</v>
      </c>
      <c r="J9" s="1228"/>
      <c r="K9" s="1218"/>
      <c r="L9" s="1210" t="s">
        <v>654</v>
      </c>
      <c r="M9" s="1177"/>
      <c r="N9" s="1212" t="s">
        <v>617</v>
      </c>
      <c r="O9" s="1213"/>
      <c r="P9" s="1213"/>
      <c r="Q9" s="1213"/>
      <c r="R9" s="1213"/>
      <c r="S9" s="1213"/>
      <c r="T9" s="1213"/>
      <c r="U9" s="1214"/>
      <c r="V9" s="1205"/>
    </row>
    <row r="10" spans="1:24" s="225" customFormat="1" ht="15.75" customHeight="1">
      <c r="A10" s="1225"/>
      <c r="B10" s="1205"/>
      <c r="C10" s="1225"/>
      <c r="D10" s="1191"/>
      <c r="E10" s="1190" t="s">
        <v>323</v>
      </c>
      <c r="F10" s="1190" t="s">
        <v>989</v>
      </c>
      <c r="G10" s="1191"/>
      <c r="H10" s="1208"/>
      <c r="I10" s="1208"/>
      <c r="J10" s="1228"/>
      <c r="K10" s="1218"/>
      <c r="L10" s="1207"/>
      <c r="M10" s="1179"/>
      <c r="N10" s="1215" t="s">
        <v>770</v>
      </c>
      <c r="O10" s="1216"/>
      <c r="P10" s="1215" t="s">
        <v>754</v>
      </c>
      <c r="Q10" s="1216"/>
      <c r="R10" s="1210" t="s">
        <v>865</v>
      </c>
      <c r="S10" s="1177"/>
      <c r="T10" s="1215" t="s">
        <v>755</v>
      </c>
      <c r="U10" s="1216"/>
      <c r="V10" s="1205"/>
    </row>
    <row r="11" spans="1:24" s="225" customFormat="1" ht="15.75" customHeight="1">
      <c r="A11" s="1225"/>
      <c r="B11" s="1205"/>
      <c r="C11" s="1225"/>
      <c r="D11" s="1191"/>
      <c r="E11" s="1191"/>
      <c r="F11" s="1191"/>
      <c r="G11" s="1191"/>
      <c r="H11" s="1208"/>
      <c r="I11" s="1208"/>
      <c r="J11" s="1228"/>
      <c r="K11" s="1218"/>
      <c r="L11" s="1207"/>
      <c r="M11" s="1179"/>
      <c r="N11" s="1217"/>
      <c r="O11" s="1218"/>
      <c r="P11" s="1217"/>
      <c r="Q11" s="1218"/>
      <c r="R11" s="1207"/>
      <c r="S11" s="1179"/>
      <c r="T11" s="1217"/>
      <c r="U11" s="1218"/>
      <c r="V11" s="1205"/>
    </row>
    <row r="12" spans="1:24" s="225" customFormat="1" ht="15.75" customHeight="1">
      <c r="A12" s="1226"/>
      <c r="B12" s="1206"/>
      <c r="C12" s="1226"/>
      <c r="D12" s="1192"/>
      <c r="E12" s="1192"/>
      <c r="F12" s="1192"/>
      <c r="G12" s="1192"/>
      <c r="H12" s="1209"/>
      <c r="I12" s="1209"/>
      <c r="J12" s="1229"/>
      <c r="K12" s="1220"/>
      <c r="L12" s="1211"/>
      <c r="M12" s="1181"/>
      <c r="N12" s="1219"/>
      <c r="O12" s="1220"/>
      <c r="P12" s="1219"/>
      <c r="Q12" s="1220"/>
      <c r="R12" s="1211"/>
      <c r="S12" s="1181"/>
      <c r="T12" s="1219"/>
      <c r="U12" s="1220"/>
      <c r="V12" s="1206"/>
    </row>
    <row r="13" spans="1:24" ht="26.1" customHeight="1">
      <c r="A13" s="213" t="s">
        <v>595</v>
      </c>
      <c r="B13" s="642"/>
      <c r="C13" s="642"/>
      <c r="D13" s="642"/>
      <c r="E13" s="642"/>
      <c r="F13" s="642"/>
      <c r="G13" s="642"/>
      <c r="H13" s="642"/>
      <c r="I13" s="642"/>
      <c r="J13" s="400" t="s">
        <v>595</v>
      </c>
      <c r="K13" s="642"/>
      <c r="M13" s="400"/>
      <c r="N13" s="641"/>
      <c r="O13" s="641"/>
      <c r="P13" s="641"/>
      <c r="Q13" s="641"/>
      <c r="R13" s="641"/>
      <c r="S13" s="641"/>
      <c r="T13" s="641"/>
      <c r="U13" s="641"/>
      <c r="V13" s="641"/>
    </row>
    <row r="14" spans="1:24" ht="21.95" customHeight="1">
      <c r="A14" s="396" t="s">
        <v>756</v>
      </c>
      <c r="B14" s="654">
        <v>2019</v>
      </c>
      <c r="C14" s="657" t="s">
        <v>834</v>
      </c>
      <c r="D14" s="59">
        <v>16577</v>
      </c>
      <c r="E14" s="59">
        <v>6354</v>
      </c>
      <c r="F14" s="59">
        <v>10223</v>
      </c>
      <c r="G14" s="59">
        <v>5121</v>
      </c>
      <c r="H14" s="59">
        <v>2227</v>
      </c>
      <c r="I14" s="59">
        <v>2894</v>
      </c>
      <c r="J14" s="59">
        <v>2867</v>
      </c>
      <c r="K14" s="59"/>
      <c r="L14" s="59">
        <v>8589</v>
      </c>
      <c r="M14" s="59"/>
      <c r="N14" s="59">
        <v>356</v>
      </c>
      <c r="O14" s="59"/>
      <c r="P14" s="59">
        <v>903</v>
      </c>
      <c r="Q14" s="59"/>
      <c r="R14" s="59">
        <v>6535</v>
      </c>
      <c r="S14" s="59"/>
      <c r="T14" s="59">
        <v>795</v>
      </c>
      <c r="U14" s="59"/>
      <c r="V14" s="397" t="s">
        <v>756</v>
      </c>
      <c r="X14" s="27"/>
    </row>
    <row r="15" spans="1:24" ht="15" customHeight="1">
      <c r="A15" s="396" t="s">
        <v>902</v>
      </c>
      <c r="B15" s="654" t="s">
        <v>350</v>
      </c>
      <c r="C15" s="657" t="s">
        <v>54</v>
      </c>
      <c r="D15" s="59">
        <v>32628</v>
      </c>
      <c r="E15" s="59">
        <v>19612</v>
      </c>
      <c r="F15" s="59">
        <v>13016</v>
      </c>
      <c r="G15" s="59">
        <v>12548</v>
      </c>
      <c r="H15" s="59">
        <v>7642</v>
      </c>
      <c r="I15" s="59">
        <v>4906</v>
      </c>
      <c r="J15" s="59">
        <v>9989</v>
      </c>
      <c r="K15" s="59"/>
      <c r="L15" s="59">
        <v>10091</v>
      </c>
      <c r="M15" s="59"/>
      <c r="N15" s="59">
        <v>448</v>
      </c>
      <c r="O15" s="59"/>
      <c r="P15" s="59">
        <v>1533</v>
      </c>
      <c r="Q15" s="59"/>
      <c r="R15" s="59">
        <v>6676</v>
      </c>
      <c r="S15" s="59"/>
      <c r="T15" s="59">
        <v>1435</v>
      </c>
      <c r="U15" s="59"/>
      <c r="V15" s="397" t="s">
        <v>902</v>
      </c>
    </row>
    <row r="16" spans="1:24" ht="15" customHeight="1">
      <c r="A16" s="396" t="s">
        <v>903</v>
      </c>
      <c r="B16" s="654" t="s">
        <v>350</v>
      </c>
      <c r="C16" s="657" t="s">
        <v>59</v>
      </c>
      <c r="D16" s="59">
        <v>62116</v>
      </c>
      <c r="E16" s="59">
        <v>49295</v>
      </c>
      <c r="F16" s="59">
        <v>12820</v>
      </c>
      <c r="G16" s="59">
        <v>15308</v>
      </c>
      <c r="H16" s="59">
        <v>11434</v>
      </c>
      <c r="I16" s="59">
        <v>3874</v>
      </c>
      <c r="J16" s="59">
        <v>11424</v>
      </c>
      <c r="K16" s="59"/>
      <c r="L16" s="59">
        <v>35384</v>
      </c>
      <c r="M16" s="59"/>
      <c r="N16" s="59">
        <v>353</v>
      </c>
      <c r="O16" s="59"/>
      <c r="P16" s="59">
        <v>26084</v>
      </c>
      <c r="Q16" s="59"/>
      <c r="R16" s="59">
        <v>7765</v>
      </c>
      <c r="S16" s="59"/>
      <c r="T16" s="59">
        <v>1182</v>
      </c>
      <c r="U16" s="59"/>
      <c r="V16" s="397" t="s">
        <v>903</v>
      </c>
    </row>
    <row r="17" spans="1:24" ht="15" customHeight="1">
      <c r="A17" s="396" t="s">
        <v>904</v>
      </c>
      <c r="B17" s="654" t="s">
        <v>350</v>
      </c>
      <c r="C17" s="657" t="s">
        <v>60</v>
      </c>
      <c r="D17" s="59">
        <v>32475</v>
      </c>
      <c r="E17" s="59">
        <v>20490</v>
      </c>
      <c r="F17" s="59">
        <v>11986</v>
      </c>
      <c r="G17" s="59">
        <v>9088</v>
      </c>
      <c r="H17" s="59">
        <v>3699</v>
      </c>
      <c r="I17" s="59">
        <v>5390</v>
      </c>
      <c r="J17" s="59">
        <v>14045</v>
      </c>
      <c r="K17" s="59"/>
      <c r="L17" s="59">
        <v>9342</v>
      </c>
      <c r="M17" s="59"/>
      <c r="N17" s="59">
        <v>295</v>
      </c>
      <c r="O17" s="59"/>
      <c r="P17" s="59">
        <v>2451</v>
      </c>
      <c r="Q17" s="59"/>
      <c r="R17" s="59">
        <v>4290</v>
      </c>
      <c r="S17" s="59"/>
      <c r="T17" s="59">
        <v>2306</v>
      </c>
      <c r="U17" s="59"/>
      <c r="V17" s="397" t="s">
        <v>904</v>
      </c>
    </row>
    <row r="18" spans="1:24" ht="15" customHeight="1">
      <c r="A18" s="396" t="s">
        <v>905</v>
      </c>
      <c r="B18" s="654" t="s">
        <v>350</v>
      </c>
      <c r="C18" s="657" t="s">
        <v>690</v>
      </c>
      <c r="D18" s="59">
        <v>47851</v>
      </c>
      <c r="E18" s="59">
        <v>28629</v>
      </c>
      <c r="F18" s="59">
        <v>19222</v>
      </c>
      <c r="G18" s="59">
        <v>24107</v>
      </c>
      <c r="H18" s="59">
        <v>20082</v>
      </c>
      <c r="I18" s="59">
        <v>4026</v>
      </c>
      <c r="J18" s="59">
        <v>6799</v>
      </c>
      <c r="K18" s="59"/>
      <c r="L18" s="59">
        <v>16945</v>
      </c>
      <c r="M18" s="59"/>
      <c r="N18" s="59">
        <v>250</v>
      </c>
      <c r="O18" s="59"/>
      <c r="P18" s="59">
        <v>1498</v>
      </c>
      <c r="Q18" s="59"/>
      <c r="R18" s="59">
        <v>13066</v>
      </c>
      <c r="S18" s="59"/>
      <c r="T18" s="59">
        <v>2130</v>
      </c>
      <c r="U18" s="59"/>
      <c r="V18" s="397" t="s">
        <v>905</v>
      </c>
    </row>
    <row r="19" spans="1:24" ht="15" customHeight="1">
      <c r="A19" s="396" t="s">
        <v>906</v>
      </c>
      <c r="B19" s="654" t="s">
        <v>350</v>
      </c>
      <c r="C19" s="657" t="s">
        <v>691</v>
      </c>
      <c r="D19" s="59">
        <v>42812</v>
      </c>
      <c r="E19" s="59">
        <v>19317</v>
      </c>
      <c r="F19" s="59">
        <v>23494</v>
      </c>
      <c r="G19" s="59">
        <v>15766</v>
      </c>
      <c r="H19" s="59">
        <v>7950</v>
      </c>
      <c r="I19" s="59">
        <v>7816</v>
      </c>
      <c r="J19" s="59">
        <v>8681</v>
      </c>
      <c r="K19" s="59"/>
      <c r="L19" s="59">
        <v>18364</v>
      </c>
      <c r="M19" s="59"/>
      <c r="N19" s="59">
        <v>327</v>
      </c>
      <c r="O19" s="59"/>
      <c r="P19" s="59">
        <v>2358</v>
      </c>
      <c r="Q19" s="59"/>
      <c r="R19" s="59">
        <v>13169</v>
      </c>
      <c r="S19" s="59"/>
      <c r="T19" s="59">
        <v>2509</v>
      </c>
      <c r="U19" s="59"/>
      <c r="V19" s="397" t="s">
        <v>906</v>
      </c>
    </row>
    <row r="20" spans="1:24" ht="15" customHeight="1">
      <c r="A20" s="396" t="s">
        <v>907</v>
      </c>
      <c r="B20" s="654" t="s">
        <v>350</v>
      </c>
      <c r="C20" s="657" t="s">
        <v>692</v>
      </c>
      <c r="D20" s="59">
        <v>51794</v>
      </c>
      <c r="E20" s="59">
        <v>32818</v>
      </c>
      <c r="F20" s="59">
        <v>18976</v>
      </c>
      <c r="G20" s="59">
        <v>31782</v>
      </c>
      <c r="H20" s="59">
        <v>27090</v>
      </c>
      <c r="I20" s="59">
        <v>4692</v>
      </c>
      <c r="J20" s="59">
        <v>4354</v>
      </c>
      <c r="K20" s="59"/>
      <c r="L20" s="59">
        <v>15657</v>
      </c>
      <c r="M20" s="59"/>
      <c r="N20" s="59">
        <v>311</v>
      </c>
      <c r="O20" s="59"/>
      <c r="P20" s="59">
        <v>1062</v>
      </c>
      <c r="Q20" s="59"/>
      <c r="R20" s="59">
        <v>9854</v>
      </c>
      <c r="S20" s="59"/>
      <c r="T20" s="59">
        <v>4430</v>
      </c>
      <c r="U20" s="59"/>
      <c r="V20" s="397" t="s">
        <v>907</v>
      </c>
    </row>
    <row r="21" spans="1:24" ht="15" customHeight="1">
      <c r="A21" s="396" t="s">
        <v>908</v>
      </c>
      <c r="B21" s="654" t="s">
        <v>350</v>
      </c>
      <c r="C21" s="657" t="s">
        <v>215</v>
      </c>
      <c r="D21" s="59">
        <v>36269</v>
      </c>
      <c r="E21" s="59">
        <v>16572</v>
      </c>
      <c r="F21" s="59">
        <v>19698</v>
      </c>
      <c r="G21" s="59">
        <v>9240</v>
      </c>
      <c r="H21" s="59">
        <v>4925</v>
      </c>
      <c r="I21" s="59">
        <v>4315</v>
      </c>
      <c r="J21" s="59">
        <v>10538</v>
      </c>
      <c r="K21" s="59"/>
      <c r="L21" s="59">
        <v>16491</v>
      </c>
      <c r="M21" s="59"/>
      <c r="N21" s="59">
        <v>197</v>
      </c>
      <c r="O21" s="59"/>
      <c r="P21" s="59">
        <v>912</v>
      </c>
      <c r="Q21" s="59"/>
      <c r="R21" s="59">
        <v>13461</v>
      </c>
      <c r="S21" s="59"/>
      <c r="T21" s="59">
        <v>1921</v>
      </c>
      <c r="U21" s="59"/>
      <c r="V21" s="397" t="s">
        <v>908</v>
      </c>
    </row>
    <row r="22" spans="1:24" ht="15" customHeight="1">
      <c r="A22" s="396" t="s">
        <v>909</v>
      </c>
      <c r="B22" s="654" t="s">
        <v>350</v>
      </c>
      <c r="C22" s="657" t="s">
        <v>193</v>
      </c>
      <c r="D22" s="59">
        <v>32306</v>
      </c>
      <c r="E22" s="59">
        <v>18572</v>
      </c>
      <c r="F22" s="59">
        <v>13734</v>
      </c>
      <c r="G22" s="59">
        <v>9659</v>
      </c>
      <c r="H22" s="59">
        <v>4227</v>
      </c>
      <c r="I22" s="59">
        <v>5432</v>
      </c>
      <c r="J22" s="59">
        <v>13383</v>
      </c>
      <c r="K22" s="59"/>
      <c r="L22" s="59">
        <v>9264</v>
      </c>
      <c r="M22" s="59"/>
      <c r="N22" s="59">
        <v>121</v>
      </c>
      <c r="O22" s="59"/>
      <c r="P22" s="59">
        <v>842</v>
      </c>
      <c r="Q22" s="59"/>
      <c r="R22" s="59">
        <v>6111</v>
      </c>
      <c r="S22" s="59"/>
      <c r="T22" s="59">
        <v>2191</v>
      </c>
      <c r="U22" s="59"/>
      <c r="V22" s="397" t="s">
        <v>909</v>
      </c>
    </row>
    <row r="23" spans="1:24" ht="15" customHeight="1">
      <c r="A23" s="396" t="s">
        <v>471</v>
      </c>
      <c r="B23" s="654" t="s">
        <v>350</v>
      </c>
      <c r="C23" s="657" t="s">
        <v>194</v>
      </c>
      <c r="D23" s="59">
        <v>30944</v>
      </c>
      <c r="E23" s="59">
        <v>10463</v>
      </c>
      <c r="F23" s="59">
        <v>20482</v>
      </c>
      <c r="G23" s="59">
        <v>13361</v>
      </c>
      <c r="H23" s="59">
        <v>3482</v>
      </c>
      <c r="I23" s="59">
        <v>9879</v>
      </c>
      <c r="J23" s="59">
        <v>5419</v>
      </c>
      <c r="K23" s="59"/>
      <c r="L23" s="59">
        <v>12164</v>
      </c>
      <c r="M23" s="59"/>
      <c r="N23" s="59">
        <v>130</v>
      </c>
      <c r="O23" s="59"/>
      <c r="P23" s="59">
        <v>1432</v>
      </c>
      <c r="Q23" s="59"/>
      <c r="R23" s="59">
        <v>8509</v>
      </c>
      <c r="S23" s="59"/>
      <c r="T23" s="59">
        <v>2094</v>
      </c>
      <c r="U23" s="59"/>
      <c r="V23" s="397" t="s">
        <v>471</v>
      </c>
    </row>
    <row r="24" spans="1:24" ht="15" customHeight="1">
      <c r="A24" s="396" t="s">
        <v>472</v>
      </c>
      <c r="B24" s="654" t="s">
        <v>350</v>
      </c>
      <c r="C24" s="657" t="s">
        <v>195</v>
      </c>
      <c r="D24" s="59">
        <v>37709</v>
      </c>
      <c r="E24" s="59">
        <v>21679</v>
      </c>
      <c r="F24" s="59">
        <v>16030</v>
      </c>
      <c r="G24" s="59">
        <v>20007</v>
      </c>
      <c r="H24" s="59">
        <v>11270</v>
      </c>
      <c r="I24" s="59">
        <v>8737</v>
      </c>
      <c r="J24" s="59">
        <v>9321</v>
      </c>
      <c r="K24" s="59"/>
      <c r="L24" s="59">
        <v>8381</v>
      </c>
      <c r="M24" s="59"/>
      <c r="N24" s="59">
        <v>211</v>
      </c>
      <c r="O24" s="59"/>
      <c r="P24" s="59">
        <v>876</v>
      </c>
      <c r="Q24" s="59"/>
      <c r="R24" s="59">
        <v>5544</v>
      </c>
      <c r="S24" s="59"/>
      <c r="T24" s="59">
        <v>1749</v>
      </c>
      <c r="U24" s="59"/>
      <c r="V24" s="397" t="s">
        <v>472</v>
      </c>
    </row>
    <row r="25" spans="1:24" ht="15" customHeight="1">
      <c r="A25" s="396" t="s">
        <v>473</v>
      </c>
      <c r="B25" s="654" t="s">
        <v>350</v>
      </c>
      <c r="C25" s="657" t="s">
        <v>657</v>
      </c>
      <c r="D25" s="59">
        <v>62813</v>
      </c>
      <c r="E25" s="59">
        <v>24440</v>
      </c>
      <c r="F25" s="59">
        <v>38373</v>
      </c>
      <c r="G25" s="59">
        <v>14604</v>
      </c>
      <c r="H25" s="59">
        <v>7470</v>
      </c>
      <c r="I25" s="59">
        <v>7134</v>
      </c>
      <c r="J25" s="59">
        <v>10159</v>
      </c>
      <c r="K25" s="59"/>
      <c r="L25" s="59">
        <v>38050</v>
      </c>
      <c r="M25" s="59"/>
      <c r="N25" s="59">
        <v>210</v>
      </c>
      <c r="O25" s="59"/>
      <c r="P25" s="59">
        <v>6602</v>
      </c>
      <c r="Q25" s="59"/>
      <c r="R25" s="59">
        <v>1950</v>
      </c>
      <c r="S25" s="59"/>
      <c r="T25" s="59">
        <v>29288</v>
      </c>
      <c r="U25" s="59"/>
      <c r="V25" s="397" t="s">
        <v>473</v>
      </c>
    </row>
    <row r="26" spans="1:24" ht="21.95" customHeight="1">
      <c r="A26" s="396" t="s">
        <v>447</v>
      </c>
      <c r="B26" s="654"/>
      <c r="C26" s="657" t="s">
        <v>349</v>
      </c>
      <c r="D26" s="59">
        <v>486294</v>
      </c>
      <c r="E26" s="59">
        <v>268241</v>
      </c>
      <c r="F26" s="59">
        <v>218054</v>
      </c>
      <c r="G26" s="59">
        <v>180591</v>
      </c>
      <c r="H26" s="59">
        <v>111498</v>
      </c>
      <c r="I26" s="59">
        <v>69095</v>
      </c>
      <c r="J26" s="59">
        <v>106979</v>
      </c>
      <c r="K26" s="59"/>
      <c r="L26" s="59">
        <v>198722</v>
      </c>
      <c r="M26" s="59"/>
      <c r="N26" s="59">
        <v>3209</v>
      </c>
      <c r="O26" s="59"/>
      <c r="P26" s="59">
        <v>46553</v>
      </c>
      <c r="Q26" s="59"/>
      <c r="R26" s="59">
        <v>96930</v>
      </c>
      <c r="S26" s="59"/>
      <c r="T26" s="59">
        <v>52030</v>
      </c>
      <c r="U26" s="59"/>
      <c r="V26" s="397" t="s">
        <v>447</v>
      </c>
    </row>
    <row r="27" spans="1:24" ht="26.1" customHeight="1">
      <c r="A27" s="213" t="s">
        <v>805</v>
      </c>
      <c r="B27" s="396"/>
      <c r="C27" s="396"/>
      <c r="D27" s="59"/>
      <c r="E27" s="59"/>
      <c r="F27" s="59"/>
      <c r="G27" s="59"/>
      <c r="H27" s="59"/>
      <c r="I27" s="59"/>
      <c r="J27" s="399" t="s">
        <v>805</v>
      </c>
      <c r="K27" s="59"/>
      <c r="M27" s="399"/>
      <c r="N27" s="59"/>
      <c r="O27" s="59"/>
      <c r="P27" s="59"/>
      <c r="Q27" s="59"/>
      <c r="R27" s="59"/>
      <c r="S27" s="59"/>
      <c r="T27" s="59"/>
      <c r="U27" s="59"/>
      <c r="V27" s="396"/>
    </row>
    <row r="28" spans="1:24" ht="21.95" customHeight="1">
      <c r="A28" s="396">
        <v>14</v>
      </c>
      <c r="B28" s="654">
        <v>2019</v>
      </c>
      <c r="C28" s="657" t="s">
        <v>834</v>
      </c>
      <c r="D28" s="59">
        <v>139065</v>
      </c>
      <c r="E28" s="59">
        <v>79936</v>
      </c>
      <c r="F28" s="59">
        <v>59130</v>
      </c>
      <c r="G28" s="59">
        <v>44758</v>
      </c>
      <c r="H28" s="59">
        <v>35538</v>
      </c>
      <c r="I28" s="59">
        <v>9220</v>
      </c>
      <c r="J28" s="59">
        <v>43300</v>
      </c>
      <c r="K28" s="59"/>
      <c r="L28" s="59">
        <v>51008</v>
      </c>
      <c r="M28" s="59"/>
      <c r="N28" s="59">
        <v>70</v>
      </c>
      <c r="O28" s="59"/>
      <c r="P28" s="59">
        <v>1028</v>
      </c>
      <c r="Q28" s="59"/>
      <c r="R28" s="59">
        <v>28432</v>
      </c>
      <c r="S28" s="59"/>
      <c r="T28" s="59">
        <v>21478</v>
      </c>
      <c r="U28" s="59"/>
      <c r="V28" s="397" t="s">
        <v>289</v>
      </c>
      <c r="X28" s="27"/>
    </row>
    <row r="29" spans="1:24" ht="15" customHeight="1">
      <c r="A29" s="396">
        <v>15</v>
      </c>
      <c r="B29" s="654" t="s">
        <v>350</v>
      </c>
      <c r="C29" s="657" t="s">
        <v>54</v>
      </c>
      <c r="D29" s="59">
        <v>99319</v>
      </c>
      <c r="E29" s="59">
        <v>64987</v>
      </c>
      <c r="F29" s="59">
        <v>34332</v>
      </c>
      <c r="G29" s="59">
        <v>57630</v>
      </c>
      <c r="H29" s="59">
        <v>46735</v>
      </c>
      <c r="I29" s="59">
        <v>10895</v>
      </c>
      <c r="J29" s="59">
        <v>17222</v>
      </c>
      <c r="K29" s="59"/>
      <c r="L29" s="59">
        <v>24466</v>
      </c>
      <c r="M29" s="59"/>
      <c r="N29" s="59">
        <v>41</v>
      </c>
      <c r="O29" s="59"/>
      <c r="P29" s="59">
        <v>989</v>
      </c>
      <c r="Q29" s="59"/>
      <c r="R29" s="59">
        <v>15469</v>
      </c>
      <c r="S29" s="59"/>
      <c r="T29" s="59">
        <v>7967</v>
      </c>
      <c r="U29" s="59"/>
      <c r="V29" s="397" t="s">
        <v>292</v>
      </c>
    </row>
    <row r="30" spans="1:24" ht="15" customHeight="1">
      <c r="A30" s="396">
        <v>16</v>
      </c>
      <c r="B30" s="654" t="s">
        <v>350</v>
      </c>
      <c r="C30" s="657" t="s">
        <v>59</v>
      </c>
      <c r="D30" s="59">
        <v>129002</v>
      </c>
      <c r="E30" s="59">
        <v>90382</v>
      </c>
      <c r="F30" s="59">
        <v>38620</v>
      </c>
      <c r="G30" s="59">
        <v>68976</v>
      </c>
      <c r="H30" s="59">
        <v>56040</v>
      </c>
      <c r="I30" s="59">
        <v>12936</v>
      </c>
      <c r="J30" s="59">
        <v>23747</v>
      </c>
      <c r="K30" s="59"/>
      <c r="L30" s="59">
        <v>36279</v>
      </c>
      <c r="M30" s="59"/>
      <c r="N30" s="59">
        <v>86</v>
      </c>
      <c r="O30" s="59"/>
      <c r="P30" s="59">
        <v>10508</v>
      </c>
      <c r="Q30" s="59"/>
      <c r="R30" s="59">
        <v>20758</v>
      </c>
      <c r="S30" s="59"/>
      <c r="T30" s="59">
        <v>4927</v>
      </c>
      <c r="U30" s="59"/>
      <c r="V30" s="397" t="s">
        <v>293</v>
      </c>
    </row>
    <row r="31" spans="1:24" ht="15" customHeight="1">
      <c r="A31" s="396">
        <v>17</v>
      </c>
      <c r="B31" s="654" t="s">
        <v>350</v>
      </c>
      <c r="C31" s="657" t="s">
        <v>60</v>
      </c>
      <c r="D31" s="59">
        <v>86579</v>
      </c>
      <c r="E31" s="59">
        <v>42914</v>
      </c>
      <c r="F31" s="59">
        <v>43665</v>
      </c>
      <c r="G31" s="59">
        <v>27961</v>
      </c>
      <c r="H31" s="59">
        <v>16844</v>
      </c>
      <c r="I31" s="59">
        <v>11117</v>
      </c>
      <c r="J31" s="59">
        <v>23549</v>
      </c>
      <c r="K31" s="59"/>
      <c r="L31" s="59">
        <v>35069</v>
      </c>
      <c r="M31" s="59"/>
      <c r="N31" s="59">
        <v>450</v>
      </c>
      <c r="O31" s="59"/>
      <c r="P31" s="59">
        <v>2071</v>
      </c>
      <c r="Q31" s="59"/>
      <c r="R31" s="59">
        <v>20430</v>
      </c>
      <c r="S31" s="59"/>
      <c r="T31" s="59">
        <v>12118</v>
      </c>
      <c r="U31" s="59"/>
      <c r="V31" s="397" t="s">
        <v>294</v>
      </c>
    </row>
    <row r="32" spans="1:24" ht="15" customHeight="1">
      <c r="A32" s="396">
        <v>18</v>
      </c>
      <c r="B32" s="654" t="s">
        <v>350</v>
      </c>
      <c r="C32" s="657" t="s">
        <v>690</v>
      </c>
      <c r="D32" s="59">
        <v>87644</v>
      </c>
      <c r="E32" s="59">
        <v>56509</v>
      </c>
      <c r="F32" s="59">
        <v>31135</v>
      </c>
      <c r="G32" s="59">
        <v>28761</v>
      </c>
      <c r="H32" s="59">
        <v>22593</v>
      </c>
      <c r="I32" s="59">
        <v>6168</v>
      </c>
      <c r="J32" s="59">
        <v>32127</v>
      </c>
      <c r="K32" s="59"/>
      <c r="L32" s="59">
        <v>26756</v>
      </c>
      <c r="M32" s="59"/>
      <c r="N32" s="59">
        <v>466</v>
      </c>
      <c r="O32" s="59"/>
      <c r="P32" s="59">
        <v>1324</v>
      </c>
      <c r="Q32" s="59"/>
      <c r="R32" s="59">
        <v>14621</v>
      </c>
      <c r="S32" s="59"/>
      <c r="T32" s="59">
        <v>10345</v>
      </c>
      <c r="U32" s="59"/>
      <c r="V32" s="397" t="s">
        <v>910</v>
      </c>
    </row>
    <row r="33" spans="1:24" ht="15" customHeight="1">
      <c r="A33" s="396">
        <v>19</v>
      </c>
      <c r="B33" s="654" t="s">
        <v>350</v>
      </c>
      <c r="C33" s="657" t="s">
        <v>691</v>
      </c>
      <c r="D33" s="59">
        <v>94463</v>
      </c>
      <c r="E33" s="59">
        <v>53634</v>
      </c>
      <c r="F33" s="59">
        <v>40829</v>
      </c>
      <c r="G33" s="59">
        <v>35766</v>
      </c>
      <c r="H33" s="59">
        <v>25036</v>
      </c>
      <c r="I33" s="59">
        <v>10730</v>
      </c>
      <c r="J33" s="59">
        <v>26277</v>
      </c>
      <c r="K33" s="59"/>
      <c r="L33" s="59">
        <v>32420</v>
      </c>
      <c r="M33" s="59"/>
      <c r="N33" s="59">
        <v>1361</v>
      </c>
      <c r="O33" s="59"/>
      <c r="P33" s="59">
        <v>961</v>
      </c>
      <c r="Q33" s="59"/>
      <c r="R33" s="59">
        <v>20438</v>
      </c>
      <c r="S33" s="59"/>
      <c r="T33" s="59">
        <v>9660</v>
      </c>
      <c r="U33" s="59"/>
      <c r="V33" s="397" t="s">
        <v>911</v>
      </c>
    </row>
    <row r="34" spans="1:24" ht="15" customHeight="1">
      <c r="A34" s="396">
        <v>20</v>
      </c>
      <c r="B34" s="654" t="s">
        <v>350</v>
      </c>
      <c r="C34" s="657" t="s">
        <v>692</v>
      </c>
      <c r="D34" s="59">
        <v>150345</v>
      </c>
      <c r="E34" s="59">
        <v>86112</v>
      </c>
      <c r="F34" s="59">
        <v>64233</v>
      </c>
      <c r="G34" s="59">
        <v>64278</v>
      </c>
      <c r="H34" s="59">
        <v>54628</v>
      </c>
      <c r="I34" s="59">
        <v>9650</v>
      </c>
      <c r="J34" s="59">
        <v>23871</v>
      </c>
      <c r="K34" s="59"/>
      <c r="L34" s="59">
        <v>62196</v>
      </c>
      <c r="M34" s="59"/>
      <c r="N34" s="59">
        <v>1906</v>
      </c>
      <c r="O34" s="59"/>
      <c r="P34" s="59">
        <v>5707</v>
      </c>
      <c r="Q34" s="59"/>
      <c r="R34" s="59">
        <v>40819</v>
      </c>
      <c r="S34" s="59"/>
      <c r="T34" s="59">
        <v>13764</v>
      </c>
      <c r="U34" s="59"/>
      <c r="V34" s="397" t="s">
        <v>912</v>
      </c>
    </row>
    <row r="35" spans="1:24" ht="15" customHeight="1">
      <c r="A35" s="396">
        <v>21</v>
      </c>
      <c r="B35" s="654" t="s">
        <v>350</v>
      </c>
      <c r="C35" s="657" t="s">
        <v>215</v>
      </c>
      <c r="D35" s="59">
        <v>76434</v>
      </c>
      <c r="E35" s="59">
        <v>34931</v>
      </c>
      <c r="F35" s="59">
        <v>41504</v>
      </c>
      <c r="G35" s="59">
        <v>42666</v>
      </c>
      <c r="H35" s="59">
        <v>20131</v>
      </c>
      <c r="I35" s="59">
        <v>22535</v>
      </c>
      <c r="J35" s="59">
        <v>12871</v>
      </c>
      <c r="K35" s="59"/>
      <c r="L35" s="59">
        <v>20897</v>
      </c>
      <c r="M35" s="59"/>
      <c r="N35" s="59">
        <v>842</v>
      </c>
      <c r="O35" s="59"/>
      <c r="P35" s="59">
        <v>1087</v>
      </c>
      <c r="Q35" s="59"/>
      <c r="R35" s="59">
        <v>14998</v>
      </c>
      <c r="S35" s="59"/>
      <c r="T35" s="59">
        <v>3970</v>
      </c>
      <c r="U35" s="59"/>
      <c r="V35" s="397" t="s">
        <v>913</v>
      </c>
    </row>
    <row r="36" spans="1:24" ht="15" customHeight="1">
      <c r="A36" s="396">
        <v>22</v>
      </c>
      <c r="B36" s="654" t="s">
        <v>350</v>
      </c>
      <c r="C36" s="657" t="s">
        <v>193</v>
      </c>
      <c r="D36" s="59">
        <v>108444</v>
      </c>
      <c r="E36" s="59">
        <v>77883</v>
      </c>
      <c r="F36" s="59">
        <v>30561</v>
      </c>
      <c r="G36" s="59">
        <v>58769</v>
      </c>
      <c r="H36" s="59">
        <v>51268</v>
      </c>
      <c r="I36" s="59">
        <v>7501</v>
      </c>
      <c r="J36" s="59">
        <v>22609</v>
      </c>
      <c r="K36" s="59"/>
      <c r="L36" s="59">
        <v>27066</v>
      </c>
      <c r="M36" s="59"/>
      <c r="N36" s="59">
        <v>563</v>
      </c>
      <c r="O36" s="59"/>
      <c r="P36" s="59">
        <v>3443</v>
      </c>
      <c r="Q36" s="59"/>
      <c r="R36" s="59">
        <v>10929</v>
      </c>
      <c r="S36" s="59"/>
      <c r="T36" s="59">
        <v>12131</v>
      </c>
      <c r="U36" s="59"/>
      <c r="V36" s="397" t="s">
        <v>914</v>
      </c>
    </row>
    <row r="37" spans="1:24" ht="15" customHeight="1">
      <c r="A37" s="396">
        <v>23</v>
      </c>
      <c r="B37" s="654" t="s">
        <v>350</v>
      </c>
      <c r="C37" s="657" t="s">
        <v>194</v>
      </c>
      <c r="D37" s="59">
        <v>201123</v>
      </c>
      <c r="E37" s="59">
        <v>155734</v>
      </c>
      <c r="F37" s="59">
        <v>45389</v>
      </c>
      <c r="G37" s="59">
        <v>113764</v>
      </c>
      <c r="H37" s="59">
        <v>106617</v>
      </c>
      <c r="I37" s="59">
        <v>7148</v>
      </c>
      <c r="J37" s="59">
        <v>46124</v>
      </c>
      <c r="K37" s="59"/>
      <c r="L37" s="59">
        <v>41235</v>
      </c>
      <c r="M37" s="59"/>
      <c r="N37" s="59">
        <v>265</v>
      </c>
      <c r="O37" s="59"/>
      <c r="P37" s="59">
        <v>2729</v>
      </c>
      <c r="Q37" s="59"/>
      <c r="R37" s="59">
        <v>20361</v>
      </c>
      <c r="S37" s="59"/>
      <c r="T37" s="59">
        <v>17880</v>
      </c>
      <c r="U37" s="59"/>
      <c r="V37" s="397" t="s">
        <v>915</v>
      </c>
    </row>
    <row r="38" spans="1:24" ht="15" customHeight="1">
      <c r="A38" s="396">
        <v>24</v>
      </c>
      <c r="B38" s="654" t="s">
        <v>350</v>
      </c>
      <c r="C38" s="657" t="s">
        <v>195</v>
      </c>
      <c r="D38" s="59">
        <v>143515</v>
      </c>
      <c r="E38" s="59">
        <v>121721</v>
      </c>
      <c r="F38" s="59">
        <v>21794</v>
      </c>
      <c r="G38" s="59">
        <v>88246</v>
      </c>
      <c r="H38" s="59">
        <v>79795</v>
      </c>
      <c r="I38" s="59">
        <v>8450</v>
      </c>
      <c r="J38" s="59">
        <v>40575</v>
      </c>
      <c r="K38" s="59"/>
      <c r="L38" s="59">
        <v>14694</v>
      </c>
      <c r="M38" s="59"/>
      <c r="N38" s="59">
        <v>366</v>
      </c>
      <c r="O38" s="59"/>
      <c r="P38" s="59">
        <v>985</v>
      </c>
      <c r="Q38" s="59"/>
      <c r="R38" s="59">
        <v>5605</v>
      </c>
      <c r="S38" s="59"/>
      <c r="T38" s="59">
        <v>7738</v>
      </c>
      <c r="U38" s="59"/>
      <c r="V38" s="397" t="s">
        <v>916</v>
      </c>
    </row>
    <row r="39" spans="1:24" ht="15" customHeight="1">
      <c r="A39" s="396">
        <v>25</v>
      </c>
      <c r="B39" s="654" t="s">
        <v>350</v>
      </c>
      <c r="C39" s="657" t="s">
        <v>657</v>
      </c>
      <c r="D39" s="59">
        <v>108780</v>
      </c>
      <c r="E39" s="59">
        <v>82296</v>
      </c>
      <c r="F39" s="59">
        <v>26484</v>
      </c>
      <c r="G39" s="59">
        <v>66349</v>
      </c>
      <c r="H39" s="59">
        <v>55471</v>
      </c>
      <c r="I39" s="59">
        <v>10878</v>
      </c>
      <c r="J39" s="59">
        <v>25300</v>
      </c>
      <c r="K39" s="59"/>
      <c r="L39" s="59">
        <v>17131</v>
      </c>
      <c r="M39" s="59"/>
      <c r="N39" s="59">
        <v>151</v>
      </c>
      <c r="O39" s="59"/>
      <c r="P39" s="59">
        <v>1374</v>
      </c>
      <c r="Q39" s="59"/>
      <c r="R39" s="59">
        <v>10831</v>
      </c>
      <c r="S39" s="59"/>
      <c r="T39" s="59">
        <v>4775</v>
      </c>
      <c r="U39" s="59"/>
      <c r="V39" s="397" t="s">
        <v>917</v>
      </c>
    </row>
    <row r="40" spans="1:24" ht="21.95" customHeight="1">
      <c r="A40" s="396">
        <v>26</v>
      </c>
      <c r="B40" s="654"/>
      <c r="C40" s="657" t="s">
        <v>349</v>
      </c>
      <c r="D40" s="59">
        <v>1424713</v>
      </c>
      <c r="E40" s="59">
        <v>947039</v>
      </c>
      <c r="F40" s="59">
        <v>477676</v>
      </c>
      <c r="G40" s="59">
        <v>697924</v>
      </c>
      <c r="H40" s="59">
        <v>570696</v>
      </c>
      <c r="I40" s="59">
        <v>127228</v>
      </c>
      <c r="J40" s="59">
        <v>337572</v>
      </c>
      <c r="K40" s="59"/>
      <c r="L40" s="59">
        <v>389217</v>
      </c>
      <c r="M40" s="59"/>
      <c r="N40" s="59">
        <v>6567</v>
      </c>
      <c r="O40" s="59"/>
      <c r="P40" s="59">
        <v>32206</v>
      </c>
      <c r="Q40" s="59"/>
      <c r="R40" s="59">
        <v>223691</v>
      </c>
      <c r="S40" s="59"/>
      <c r="T40" s="59">
        <v>126753</v>
      </c>
      <c r="U40" s="59"/>
      <c r="V40" s="397" t="s">
        <v>918</v>
      </c>
    </row>
    <row r="41" spans="1:24" ht="26.1" customHeight="1">
      <c r="A41" s="213" t="s">
        <v>806</v>
      </c>
      <c r="B41" s="396"/>
      <c r="C41" s="396"/>
      <c r="D41" s="59"/>
      <c r="E41" s="59"/>
      <c r="F41" s="59"/>
      <c r="G41" s="59"/>
      <c r="H41" s="59"/>
      <c r="I41" s="59"/>
      <c r="J41" s="399" t="s">
        <v>806</v>
      </c>
      <c r="K41" s="59"/>
      <c r="M41" s="399"/>
      <c r="N41" s="59"/>
      <c r="O41" s="59"/>
      <c r="P41" s="59"/>
      <c r="Q41" s="59"/>
      <c r="R41" s="59"/>
      <c r="S41" s="59"/>
      <c r="T41" s="59"/>
      <c r="U41" s="59"/>
      <c r="V41" s="396"/>
    </row>
    <row r="42" spans="1:24" ht="21.95" customHeight="1">
      <c r="A42" s="396" t="s">
        <v>649</v>
      </c>
      <c r="B42" s="654">
        <v>2019</v>
      </c>
      <c r="C42" s="657" t="s">
        <v>834</v>
      </c>
      <c r="D42" s="59">
        <v>293446</v>
      </c>
      <c r="E42" s="59">
        <v>150847</v>
      </c>
      <c r="F42" s="59">
        <v>142598</v>
      </c>
      <c r="G42" s="59">
        <v>90205</v>
      </c>
      <c r="H42" s="59">
        <v>59679</v>
      </c>
      <c r="I42" s="59">
        <v>30526</v>
      </c>
      <c r="J42" s="59">
        <v>70278</v>
      </c>
      <c r="K42" s="59"/>
      <c r="L42" s="59">
        <v>132963</v>
      </c>
      <c r="M42" s="59"/>
      <c r="N42" s="59">
        <v>6351</v>
      </c>
      <c r="O42" s="59"/>
      <c r="P42" s="59">
        <v>14539</v>
      </c>
      <c r="Q42" s="59"/>
      <c r="R42" s="59">
        <v>51693</v>
      </c>
      <c r="S42" s="59"/>
      <c r="T42" s="59">
        <v>60379</v>
      </c>
      <c r="U42" s="59"/>
      <c r="V42" s="397" t="s">
        <v>649</v>
      </c>
      <c r="X42" s="27"/>
    </row>
    <row r="43" spans="1:24" ht="15" customHeight="1">
      <c r="A43" s="396" t="s">
        <v>650</v>
      </c>
      <c r="B43" s="654" t="s">
        <v>350</v>
      </c>
      <c r="C43" s="657" t="s">
        <v>54</v>
      </c>
      <c r="D43" s="59">
        <v>436607</v>
      </c>
      <c r="E43" s="59">
        <v>201313</v>
      </c>
      <c r="F43" s="59">
        <v>235294</v>
      </c>
      <c r="G43" s="59">
        <v>170219</v>
      </c>
      <c r="H43" s="59">
        <v>97462</v>
      </c>
      <c r="I43" s="59">
        <v>72757</v>
      </c>
      <c r="J43" s="59">
        <v>85457</v>
      </c>
      <c r="K43" s="59"/>
      <c r="L43" s="59">
        <v>180931</v>
      </c>
      <c r="M43" s="59"/>
      <c r="N43" s="59">
        <v>1927</v>
      </c>
      <c r="O43" s="59"/>
      <c r="P43" s="59">
        <v>16467</v>
      </c>
      <c r="Q43" s="59"/>
      <c r="R43" s="59">
        <v>113978</v>
      </c>
      <c r="S43" s="59"/>
      <c r="T43" s="59">
        <v>48559</v>
      </c>
      <c r="U43" s="59"/>
      <c r="V43" s="397" t="s">
        <v>650</v>
      </c>
    </row>
    <row r="44" spans="1:24" ht="15" customHeight="1">
      <c r="A44" s="396" t="s">
        <v>651</v>
      </c>
      <c r="B44" s="654" t="s">
        <v>350</v>
      </c>
      <c r="C44" s="657" t="s">
        <v>59</v>
      </c>
      <c r="D44" s="59">
        <v>461583</v>
      </c>
      <c r="E44" s="59">
        <v>233213</v>
      </c>
      <c r="F44" s="59">
        <v>228370</v>
      </c>
      <c r="G44" s="59">
        <v>170588</v>
      </c>
      <c r="H44" s="59">
        <v>105949</v>
      </c>
      <c r="I44" s="59">
        <v>64639</v>
      </c>
      <c r="J44" s="59">
        <v>103468</v>
      </c>
      <c r="K44" s="59"/>
      <c r="L44" s="59">
        <v>187527</v>
      </c>
      <c r="M44" s="59"/>
      <c r="N44" s="59">
        <v>2777</v>
      </c>
      <c r="O44" s="59"/>
      <c r="P44" s="59">
        <v>21019</v>
      </c>
      <c r="Q44" s="59"/>
      <c r="R44" s="59">
        <v>98238</v>
      </c>
      <c r="S44" s="59"/>
      <c r="T44" s="59">
        <v>65493</v>
      </c>
      <c r="U44" s="59"/>
      <c r="V44" s="397" t="s">
        <v>651</v>
      </c>
    </row>
    <row r="45" spans="1:24" ht="15" customHeight="1">
      <c r="A45" s="396" t="s">
        <v>652</v>
      </c>
      <c r="B45" s="654" t="s">
        <v>350</v>
      </c>
      <c r="C45" s="657" t="s">
        <v>60</v>
      </c>
      <c r="D45" s="59">
        <v>425087</v>
      </c>
      <c r="E45" s="59">
        <v>224923</v>
      </c>
      <c r="F45" s="59">
        <v>200164</v>
      </c>
      <c r="G45" s="59">
        <v>130327</v>
      </c>
      <c r="H45" s="59">
        <v>82282</v>
      </c>
      <c r="I45" s="59">
        <v>48046</v>
      </c>
      <c r="J45" s="59">
        <v>112964</v>
      </c>
      <c r="K45" s="59"/>
      <c r="L45" s="59">
        <v>181795</v>
      </c>
      <c r="M45" s="59"/>
      <c r="N45" s="59">
        <v>1031</v>
      </c>
      <c r="O45" s="59"/>
      <c r="P45" s="59">
        <v>28645</v>
      </c>
      <c r="Q45" s="59"/>
      <c r="R45" s="59">
        <v>107952</v>
      </c>
      <c r="S45" s="59"/>
      <c r="T45" s="59">
        <v>44166</v>
      </c>
      <c r="U45" s="59"/>
      <c r="V45" s="397" t="s">
        <v>652</v>
      </c>
    </row>
    <row r="46" spans="1:24" ht="15" customHeight="1">
      <c r="A46" s="396" t="s">
        <v>723</v>
      </c>
      <c r="B46" s="654" t="s">
        <v>350</v>
      </c>
      <c r="C46" s="657" t="s">
        <v>690</v>
      </c>
      <c r="D46" s="59">
        <v>438668</v>
      </c>
      <c r="E46" s="59">
        <v>232889</v>
      </c>
      <c r="F46" s="59">
        <v>205779</v>
      </c>
      <c r="G46" s="59">
        <v>140239</v>
      </c>
      <c r="H46" s="59">
        <v>85894</v>
      </c>
      <c r="I46" s="59">
        <v>54345</v>
      </c>
      <c r="J46" s="59">
        <v>127703</v>
      </c>
      <c r="K46" s="59"/>
      <c r="L46" s="59">
        <v>170726</v>
      </c>
      <c r="M46" s="59"/>
      <c r="N46" s="59">
        <v>948</v>
      </c>
      <c r="O46" s="59"/>
      <c r="P46" s="59">
        <v>18345</v>
      </c>
      <c r="Q46" s="59"/>
      <c r="R46" s="59">
        <v>98418</v>
      </c>
      <c r="S46" s="59"/>
      <c r="T46" s="59">
        <v>53015</v>
      </c>
      <c r="U46" s="59"/>
      <c r="V46" s="397" t="s">
        <v>723</v>
      </c>
    </row>
    <row r="47" spans="1:24" ht="15" customHeight="1">
      <c r="A47" s="396" t="s">
        <v>724</v>
      </c>
      <c r="B47" s="654" t="s">
        <v>350</v>
      </c>
      <c r="C47" s="657" t="s">
        <v>691</v>
      </c>
      <c r="D47" s="59">
        <v>500358</v>
      </c>
      <c r="E47" s="59">
        <v>272372</v>
      </c>
      <c r="F47" s="59">
        <v>227985</v>
      </c>
      <c r="G47" s="59">
        <v>248630</v>
      </c>
      <c r="H47" s="59">
        <v>153907</v>
      </c>
      <c r="I47" s="59">
        <v>94722</v>
      </c>
      <c r="J47" s="59">
        <v>102235</v>
      </c>
      <c r="K47" s="59"/>
      <c r="L47" s="59">
        <v>149494</v>
      </c>
      <c r="M47" s="59"/>
      <c r="N47" s="59">
        <v>1281</v>
      </c>
      <c r="O47" s="59"/>
      <c r="P47" s="59">
        <v>14949</v>
      </c>
      <c r="Q47" s="59"/>
      <c r="R47" s="59">
        <v>79750</v>
      </c>
      <c r="S47" s="59"/>
      <c r="T47" s="59">
        <v>53513</v>
      </c>
      <c r="U47" s="59"/>
      <c r="V47" s="397" t="s">
        <v>724</v>
      </c>
    </row>
    <row r="48" spans="1:24" ht="15" customHeight="1">
      <c r="A48" s="396" t="s">
        <v>711</v>
      </c>
      <c r="B48" s="654" t="s">
        <v>350</v>
      </c>
      <c r="C48" s="657" t="s">
        <v>692</v>
      </c>
      <c r="D48" s="59">
        <v>369689</v>
      </c>
      <c r="E48" s="59">
        <v>173263</v>
      </c>
      <c r="F48" s="59">
        <v>196426</v>
      </c>
      <c r="G48" s="59">
        <v>154994</v>
      </c>
      <c r="H48" s="59">
        <v>72777</v>
      </c>
      <c r="I48" s="59">
        <v>82217</v>
      </c>
      <c r="J48" s="59">
        <v>81879</v>
      </c>
      <c r="K48" s="59"/>
      <c r="L48" s="59">
        <v>132816</v>
      </c>
      <c r="M48" s="59"/>
      <c r="N48" s="59">
        <v>1050</v>
      </c>
      <c r="O48" s="59"/>
      <c r="P48" s="59">
        <v>17557</v>
      </c>
      <c r="Q48" s="59"/>
      <c r="R48" s="59">
        <v>75825</v>
      </c>
      <c r="S48" s="59"/>
      <c r="T48" s="59">
        <v>38384</v>
      </c>
      <c r="U48" s="59"/>
      <c r="V48" s="397" t="s">
        <v>711</v>
      </c>
    </row>
    <row r="49" spans="1:24" ht="15" customHeight="1">
      <c r="A49" s="396" t="s">
        <v>712</v>
      </c>
      <c r="B49" s="654" t="s">
        <v>350</v>
      </c>
      <c r="C49" s="657" t="s">
        <v>215</v>
      </c>
      <c r="D49" s="59">
        <v>351148</v>
      </c>
      <c r="E49" s="59">
        <v>188710</v>
      </c>
      <c r="F49" s="59">
        <v>162438</v>
      </c>
      <c r="G49" s="59">
        <v>156739</v>
      </c>
      <c r="H49" s="59">
        <v>95594</v>
      </c>
      <c r="I49" s="59">
        <v>61144</v>
      </c>
      <c r="J49" s="59">
        <v>77723</v>
      </c>
      <c r="K49" s="59"/>
      <c r="L49" s="59">
        <v>116687</v>
      </c>
      <c r="M49" s="59"/>
      <c r="N49" s="59">
        <v>1399</v>
      </c>
      <c r="O49" s="59"/>
      <c r="P49" s="59">
        <v>13994</v>
      </c>
      <c r="Q49" s="59"/>
      <c r="R49" s="59">
        <v>50361</v>
      </c>
      <c r="S49" s="59"/>
      <c r="T49" s="59">
        <v>50932</v>
      </c>
      <c r="U49" s="59"/>
      <c r="V49" s="397" t="s">
        <v>712</v>
      </c>
    </row>
    <row r="50" spans="1:24" ht="15" customHeight="1">
      <c r="A50" s="396" t="s">
        <v>261</v>
      </c>
      <c r="B50" s="654" t="s">
        <v>350</v>
      </c>
      <c r="C50" s="657" t="s">
        <v>193</v>
      </c>
      <c r="D50" s="59">
        <v>508040</v>
      </c>
      <c r="E50" s="59">
        <v>269425</v>
      </c>
      <c r="F50" s="59">
        <v>238616</v>
      </c>
      <c r="G50" s="59">
        <v>207877</v>
      </c>
      <c r="H50" s="59">
        <v>94668</v>
      </c>
      <c r="I50" s="59">
        <v>113209</v>
      </c>
      <c r="J50" s="59">
        <v>155378</v>
      </c>
      <c r="K50" s="59"/>
      <c r="L50" s="59">
        <v>144785</v>
      </c>
      <c r="M50" s="59"/>
      <c r="N50" s="59">
        <v>3056</v>
      </c>
      <c r="O50" s="59"/>
      <c r="P50" s="59">
        <v>16323</v>
      </c>
      <c r="Q50" s="59"/>
      <c r="R50" s="59">
        <v>72440</v>
      </c>
      <c r="S50" s="59"/>
      <c r="T50" s="59">
        <v>52967</v>
      </c>
      <c r="U50" s="59"/>
      <c r="V50" s="397" t="s">
        <v>261</v>
      </c>
    </row>
    <row r="51" spans="1:24" ht="15" customHeight="1">
      <c r="A51" s="396" t="s">
        <v>262</v>
      </c>
      <c r="B51" s="654" t="s">
        <v>350</v>
      </c>
      <c r="C51" s="657" t="s">
        <v>194</v>
      </c>
      <c r="D51" s="59">
        <v>492214</v>
      </c>
      <c r="E51" s="59">
        <v>287781</v>
      </c>
      <c r="F51" s="59">
        <v>204433</v>
      </c>
      <c r="G51" s="59">
        <v>234027</v>
      </c>
      <c r="H51" s="59">
        <v>175594</v>
      </c>
      <c r="I51" s="59">
        <v>58433</v>
      </c>
      <c r="J51" s="59">
        <v>84376</v>
      </c>
      <c r="K51" s="59"/>
      <c r="L51" s="59">
        <v>173811</v>
      </c>
      <c r="M51" s="59"/>
      <c r="N51" s="59">
        <v>3924</v>
      </c>
      <c r="O51" s="59"/>
      <c r="P51" s="59">
        <v>23887</v>
      </c>
      <c r="Q51" s="59"/>
      <c r="R51" s="59">
        <v>106932</v>
      </c>
      <c r="S51" s="59"/>
      <c r="T51" s="59">
        <v>39068</v>
      </c>
      <c r="U51" s="59"/>
      <c r="V51" s="397" t="s">
        <v>262</v>
      </c>
    </row>
    <row r="52" spans="1:24" ht="15" customHeight="1">
      <c r="A52" s="396" t="s">
        <v>263</v>
      </c>
      <c r="B52" s="654" t="s">
        <v>350</v>
      </c>
      <c r="C52" s="657" t="s">
        <v>195</v>
      </c>
      <c r="D52" s="59">
        <v>381882</v>
      </c>
      <c r="E52" s="59">
        <v>202999</v>
      </c>
      <c r="F52" s="59">
        <v>178883</v>
      </c>
      <c r="G52" s="59">
        <v>153212</v>
      </c>
      <c r="H52" s="59">
        <v>87473</v>
      </c>
      <c r="I52" s="59">
        <v>65739</v>
      </c>
      <c r="J52" s="59">
        <v>93557</v>
      </c>
      <c r="K52" s="59"/>
      <c r="L52" s="59">
        <v>135113</v>
      </c>
      <c r="M52" s="59"/>
      <c r="N52" s="59">
        <v>960</v>
      </c>
      <c r="O52" s="59"/>
      <c r="P52" s="59">
        <v>21009</v>
      </c>
      <c r="Q52" s="59"/>
      <c r="R52" s="59">
        <v>67706</v>
      </c>
      <c r="S52" s="59"/>
      <c r="T52" s="59">
        <v>45438</v>
      </c>
      <c r="U52" s="59"/>
      <c r="V52" s="397" t="s">
        <v>263</v>
      </c>
    </row>
    <row r="53" spans="1:24" ht="15" customHeight="1">
      <c r="A53" s="396" t="s">
        <v>264</v>
      </c>
      <c r="B53" s="654" t="s">
        <v>350</v>
      </c>
      <c r="C53" s="657" t="s">
        <v>657</v>
      </c>
      <c r="D53" s="59">
        <v>393575</v>
      </c>
      <c r="E53" s="59">
        <v>223034</v>
      </c>
      <c r="F53" s="59">
        <v>170541</v>
      </c>
      <c r="G53" s="59">
        <v>155139</v>
      </c>
      <c r="H53" s="59">
        <v>86047</v>
      </c>
      <c r="I53" s="59">
        <v>69092</v>
      </c>
      <c r="J53" s="59">
        <v>104379</v>
      </c>
      <c r="K53" s="59"/>
      <c r="L53" s="59">
        <v>134057</v>
      </c>
      <c r="M53" s="59"/>
      <c r="N53" s="59">
        <v>1135</v>
      </c>
      <c r="O53" s="59"/>
      <c r="P53" s="59">
        <v>31474</v>
      </c>
      <c r="Q53" s="59"/>
      <c r="R53" s="59">
        <v>57820</v>
      </c>
      <c r="S53" s="59"/>
      <c r="T53" s="59">
        <v>43628</v>
      </c>
      <c r="U53" s="59"/>
      <c r="V53" s="397" t="s">
        <v>264</v>
      </c>
    </row>
    <row r="54" spans="1:24" ht="21.95" customHeight="1">
      <c r="A54" s="396" t="s">
        <v>265</v>
      </c>
      <c r="B54" s="654"/>
      <c r="C54" s="657" t="s">
        <v>349</v>
      </c>
      <c r="D54" s="59">
        <v>5052297</v>
      </c>
      <c r="E54" s="59">
        <v>2660769</v>
      </c>
      <c r="F54" s="59">
        <v>2391527</v>
      </c>
      <c r="G54" s="59">
        <v>2012196</v>
      </c>
      <c r="H54" s="59">
        <v>1197326</v>
      </c>
      <c r="I54" s="59">
        <v>814869</v>
      </c>
      <c r="J54" s="59">
        <v>1199397</v>
      </c>
      <c r="K54" s="59"/>
      <c r="L54" s="59">
        <v>1840705</v>
      </c>
      <c r="M54" s="59"/>
      <c r="N54" s="59">
        <v>25839</v>
      </c>
      <c r="O54" s="59"/>
      <c r="P54" s="59">
        <v>238208</v>
      </c>
      <c r="Q54" s="59"/>
      <c r="R54" s="59">
        <v>981113</v>
      </c>
      <c r="S54" s="59"/>
      <c r="T54" s="59">
        <v>595542</v>
      </c>
      <c r="U54" s="59"/>
      <c r="V54" s="397" t="s">
        <v>265</v>
      </c>
    </row>
    <row r="55" spans="1:24" ht="26.1" customHeight="1">
      <c r="A55" s="213" t="s">
        <v>807</v>
      </c>
      <c r="B55" s="396"/>
      <c r="C55" s="396"/>
      <c r="D55" s="59"/>
      <c r="E55" s="59"/>
      <c r="F55" s="59"/>
      <c r="G55" s="59"/>
      <c r="H55" s="59"/>
      <c r="I55" s="59"/>
      <c r="J55" s="399" t="s">
        <v>807</v>
      </c>
      <c r="K55" s="59"/>
      <c r="M55" s="399"/>
      <c r="N55" s="59"/>
      <c r="O55" s="59"/>
      <c r="P55" s="59"/>
      <c r="Q55" s="59"/>
      <c r="R55" s="59"/>
      <c r="S55" s="59"/>
      <c r="T55" s="59"/>
      <c r="U55" s="59"/>
      <c r="V55" s="396"/>
    </row>
    <row r="56" spans="1:24" ht="21.95" customHeight="1">
      <c r="A56" s="396" t="s">
        <v>266</v>
      </c>
      <c r="B56" s="654">
        <v>2019</v>
      </c>
      <c r="C56" s="657" t="s">
        <v>834</v>
      </c>
      <c r="D56" s="59">
        <v>94190</v>
      </c>
      <c r="E56" s="59">
        <v>46850</v>
      </c>
      <c r="F56" s="59">
        <v>47340</v>
      </c>
      <c r="G56" s="59">
        <v>34336</v>
      </c>
      <c r="H56" s="59">
        <v>12479</v>
      </c>
      <c r="I56" s="59">
        <v>21856</v>
      </c>
      <c r="J56" s="59">
        <v>27547</v>
      </c>
      <c r="K56" s="59"/>
      <c r="L56" s="59">
        <v>32308</v>
      </c>
      <c r="M56" s="59"/>
      <c r="N56" s="59">
        <v>1234</v>
      </c>
      <c r="O56" s="59"/>
      <c r="P56" s="59">
        <v>5590</v>
      </c>
      <c r="Q56" s="59"/>
      <c r="R56" s="59">
        <v>14287</v>
      </c>
      <c r="S56" s="59"/>
      <c r="T56" s="59">
        <v>11197</v>
      </c>
      <c r="U56" s="59"/>
      <c r="V56" s="397" t="s">
        <v>266</v>
      </c>
      <c r="X56" s="27"/>
    </row>
    <row r="57" spans="1:24" ht="15" customHeight="1">
      <c r="A57" s="396" t="s">
        <v>1480</v>
      </c>
      <c r="B57" s="654" t="s">
        <v>350</v>
      </c>
      <c r="C57" s="657" t="s">
        <v>54</v>
      </c>
      <c r="D57" s="59">
        <v>107639</v>
      </c>
      <c r="E57" s="59">
        <v>46554</v>
      </c>
      <c r="F57" s="59">
        <v>61085</v>
      </c>
      <c r="G57" s="59">
        <v>31693</v>
      </c>
      <c r="H57" s="59">
        <v>8381</v>
      </c>
      <c r="I57" s="59">
        <v>23312</v>
      </c>
      <c r="J57" s="59">
        <v>31052</v>
      </c>
      <c r="K57" s="59"/>
      <c r="L57" s="59">
        <v>44895</v>
      </c>
      <c r="M57" s="59"/>
      <c r="N57" s="59">
        <v>1157</v>
      </c>
      <c r="O57" s="59"/>
      <c r="P57" s="59">
        <v>5964</v>
      </c>
      <c r="Q57" s="59"/>
      <c r="R57" s="59">
        <v>21154</v>
      </c>
      <c r="S57" s="59"/>
      <c r="T57" s="59">
        <v>16619</v>
      </c>
      <c r="U57" s="59"/>
      <c r="V57" s="397" t="s">
        <v>1480</v>
      </c>
    </row>
    <row r="58" spans="1:24" ht="15" customHeight="1">
      <c r="A58" s="396" t="s">
        <v>1481</v>
      </c>
      <c r="B58" s="654" t="s">
        <v>350</v>
      </c>
      <c r="C58" s="657" t="s">
        <v>59</v>
      </c>
      <c r="D58" s="59">
        <v>127135</v>
      </c>
      <c r="E58" s="59">
        <v>68262</v>
      </c>
      <c r="F58" s="59">
        <v>58873</v>
      </c>
      <c r="G58" s="59">
        <v>34062</v>
      </c>
      <c r="H58" s="59">
        <v>11546</v>
      </c>
      <c r="I58" s="59">
        <v>22516</v>
      </c>
      <c r="J58" s="59">
        <v>50567</v>
      </c>
      <c r="K58" s="59"/>
      <c r="L58" s="59">
        <v>42505</v>
      </c>
      <c r="M58" s="59"/>
      <c r="N58" s="59">
        <v>654</v>
      </c>
      <c r="O58" s="59"/>
      <c r="P58" s="59">
        <v>5495</v>
      </c>
      <c r="Q58" s="59"/>
      <c r="R58" s="59">
        <v>21290</v>
      </c>
      <c r="S58" s="59"/>
      <c r="T58" s="59">
        <v>15067</v>
      </c>
      <c r="U58" s="59"/>
      <c r="V58" s="397" t="s">
        <v>1481</v>
      </c>
    </row>
    <row r="59" spans="1:24" ht="15" customHeight="1">
      <c r="A59" s="396" t="s">
        <v>1482</v>
      </c>
      <c r="B59" s="654" t="s">
        <v>350</v>
      </c>
      <c r="C59" s="657" t="s">
        <v>60</v>
      </c>
      <c r="D59" s="59">
        <v>103533</v>
      </c>
      <c r="E59" s="59">
        <v>46863</v>
      </c>
      <c r="F59" s="59">
        <v>56670</v>
      </c>
      <c r="G59" s="59">
        <v>35926</v>
      </c>
      <c r="H59" s="59">
        <v>13605</v>
      </c>
      <c r="I59" s="59">
        <v>22321</v>
      </c>
      <c r="J59" s="59">
        <v>27374</v>
      </c>
      <c r="K59" s="59"/>
      <c r="L59" s="59">
        <v>40234</v>
      </c>
      <c r="M59" s="59"/>
      <c r="N59" s="59">
        <v>755</v>
      </c>
      <c r="O59" s="59"/>
      <c r="P59" s="59">
        <v>5129</v>
      </c>
      <c r="Q59" s="59"/>
      <c r="R59" s="59">
        <v>18926</v>
      </c>
      <c r="S59" s="59"/>
      <c r="T59" s="59">
        <v>15423</v>
      </c>
      <c r="U59" s="59"/>
      <c r="V59" s="397" t="s">
        <v>1482</v>
      </c>
    </row>
    <row r="60" spans="1:24" ht="15" customHeight="1">
      <c r="A60" s="396" t="s">
        <v>1483</v>
      </c>
      <c r="B60" s="654" t="s">
        <v>350</v>
      </c>
      <c r="C60" s="657" t="s">
        <v>690</v>
      </c>
      <c r="D60" s="59">
        <v>104924</v>
      </c>
      <c r="E60" s="59">
        <v>46344</v>
      </c>
      <c r="F60" s="59">
        <v>58580</v>
      </c>
      <c r="G60" s="59">
        <v>32674</v>
      </c>
      <c r="H60" s="59">
        <v>11921</v>
      </c>
      <c r="I60" s="59">
        <v>20753</v>
      </c>
      <c r="J60" s="59">
        <v>28053</v>
      </c>
      <c r="K60" s="59"/>
      <c r="L60" s="59">
        <v>44197</v>
      </c>
      <c r="M60" s="59"/>
      <c r="N60" s="59">
        <v>922</v>
      </c>
      <c r="O60" s="59"/>
      <c r="P60" s="59">
        <v>5448</v>
      </c>
      <c r="Q60" s="59"/>
      <c r="R60" s="59">
        <v>27111</v>
      </c>
      <c r="S60" s="59"/>
      <c r="T60" s="59">
        <v>10716</v>
      </c>
      <c r="U60" s="59"/>
      <c r="V60" s="397" t="s">
        <v>1483</v>
      </c>
    </row>
    <row r="61" spans="1:24" ht="15" customHeight="1">
      <c r="A61" s="396" t="s">
        <v>1484</v>
      </c>
      <c r="B61" s="654" t="s">
        <v>350</v>
      </c>
      <c r="C61" s="657" t="s">
        <v>691</v>
      </c>
      <c r="D61" s="59">
        <v>102598</v>
      </c>
      <c r="E61" s="59">
        <v>42743</v>
      </c>
      <c r="F61" s="59">
        <v>59854</v>
      </c>
      <c r="G61" s="59">
        <v>33093</v>
      </c>
      <c r="H61" s="59">
        <v>11763</v>
      </c>
      <c r="I61" s="59">
        <v>21330</v>
      </c>
      <c r="J61" s="59">
        <v>23457</v>
      </c>
      <c r="K61" s="59"/>
      <c r="L61" s="59">
        <v>46048</v>
      </c>
      <c r="M61" s="59"/>
      <c r="N61" s="59">
        <v>2695</v>
      </c>
      <c r="O61" s="59"/>
      <c r="P61" s="59">
        <v>4828</v>
      </c>
      <c r="Q61" s="59"/>
      <c r="R61" s="59">
        <v>23643</v>
      </c>
      <c r="S61" s="59"/>
      <c r="T61" s="59">
        <v>14881</v>
      </c>
      <c r="U61" s="59"/>
      <c r="V61" s="397" t="s">
        <v>1484</v>
      </c>
    </row>
    <row r="62" spans="1:24" ht="15" customHeight="1">
      <c r="A62" s="396" t="s">
        <v>1485</v>
      </c>
      <c r="B62" s="654" t="s">
        <v>350</v>
      </c>
      <c r="C62" s="657" t="s">
        <v>692</v>
      </c>
      <c r="D62" s="59">
        <v>116585</v>
      </c>
      <c r="E62" s="59">
        <v>60993</v>
      </c>
      <c r="F62" s="59">
        <v>55593</v>
      </c>
      <c r="G62" s="59">
        <v>40012</v>
      </c>
      <c r="H62" s="59">
        <v>12881</v>
      </c>
      <c r="I62" s="59">
        <v>27131</v>
      </c>
      <c r="J62" s="59">
        <v>42603</v>
      </c>
      <c r="K62" s="59"/>
      <c r="L62" s="59">
        <v>33970</v>
      </c>
      <c r="M62" s="59"/>
      <c r="N62" s="59">
        <v>1213</v>
      </c>
      <c r="O62" s="59"/>
      <c r="P62" s="59">
        <v>4296</v>
      </c>
      <c r="Q62" s="59"/>
      <c r="R62" s="59">
        <v>19786</v>
      </c>
      <c r="S62" s="59"/>
      <c r="T62" s="59">
        <v>8676</v>
      </c>
      <c r="U62" s="59"/>
      <c r="V62" s="397" t="s">
        <v>1485</v>
      </c>
    </row>
    <row r="63" spans="1:24" ht="15" customHeight="1">
      <c r="A63" s="396" t="s">
        <v>1486</v>
      </c>
      <c r="B63" s="654" t="s">
        <v>350</v>
      </c>
      <c r="C63" s="657" t="s">
        <v>215</v>
      </c>
      <c r="D63" s="59">
        <v>119833</v>
      </c>
      <c r="E63" s="59">
        <v>50413</v>
      </c>
      <c r="F63" s="59">
        <v>69420</v>
      </c>
      <c r="G63" s="59">
        <v>41280</v>
      </c>
      <c r="H63" s="59">
        <v>13521</v>
      </c>
      <c r="I63" s="59">
        <v>27759</v>
      </c>
      <c r="J63" s="59">
        <v>32408</v>
      </c>
      <c r="K63" s="59"/>
      <c r="L63" s="59">
        <v>46145</v>
      </c>
      <c r="M63" s="59"/>
      <c r="N63" s="59">
        <v>213</v>
      </c>
      <c r="O63" s="59"/>
      <c r="P63" s="59">
        <v>4271</v>
      </c>
      <c r="Q63" s="59"/>
      <c r="R63" s="59">
        <v>29611</v>
      </c>
      <c r="S63" s="59"/>
      <c r="T63" s="59">
        <v>12050</v>
      </c>
      <c r="U63" s="59"/>
      <c r="V63" s="397" t="s">
        <v>1486</v>
      </c>
    </row>
    <row r="64" spans="1:24" ht="15" customHeight="1">
      <c r="A64" s="396" t="s">
        <v>1487</v>
      </c>
      <c r="B64" s="654" t="s">
        <v>350</v>
      </c>
      <c r="C64" s="657" t="s">
        <v>193</v>
      </c>
      <c r="D64" s="59">
        <v>119873</v>
      </c>
      <c r="E64" s="59">
        <v>54626</v>
      </c>
      <c r="F64" s="59">
        <v>65247</v>
      </c>
      <c r="G64" s="59">
        <v>47132</v>
      </c>
      <c r="H64" s="59">
        <v>21449</v>
      </c>
      <c r="I64" s="59">
        <v>25684</v>
      </c>
      <c r="J64" s="59">
        <v>20813</v>
      </c>
      <c r="K64" s="59"/>
      <c r="L64" s="59">
        <v>51928</v>
      </c>
      <c r="M64" s="59"/>
      <c r="N64" s="59">
        <v>1500</v>
      </c>
      <c r="O64" s="59"/>
      <c r="P64" s="59">
        <v>10865</v>
      </c>
      <c r="Q64" s="59"/>
      <c r="R64" s="59">
        <v>21537</v>
      </c>
      <c r="S64" s="59"/>
      <c r="T64" s="59">
        <v>18026</v>
      </c>
      <c r="U64" s="59"/>
      <c r="V64" s="397" t="s">
        <v>1487</v>
      </c>
    </row>
    <row r="65" spans="1:22" ht="15" customHeight="1">
      <c r="A65" s="396" t="s">
        <v>1488</v>
      </c>
      <c r="B65" s="654" t="s">
        <v>350</v>
      </c>
      <c r="C65" s="657" t="s">
        <v>194</v>
      </c>
      <c r="D65" s="59">
        <v>114188</v>
      </c>
      <c r="E65" s="59">
        <v>52826</v>
      </c>
      <c r="F65" s="59">
        <v>61362</v>
      </c>
      <c r="G65" s="59">
        <v>40471</v>
      </c>
      <c r="H65" s="59">
        <v>23914</v>
      </c>
      <c r="I65" s="59">
        <v>16558</v>
      </c>
      <c r="J65" s="59">
        <v>22548</v>
      </c>
      <c r="K65" s="59"/>
      <c r="L65" s="59">
        <v>51168</v>
      </c>
      <c r="M65" s="59"/>
      <c r="N65" s="59">
        <v>841</v>
      </c>
      <c r="O65" s="59"/>
      <c r="P65" s="59">
        <v>5523</v>
      </c>
      <c r="Q65" s="59"/>
      <c r="R65" s="59">
        <v>20416</v>
      </c>
      <c r="S65" s="59"/>
      <c r="T65" s="59">
        <v>24388</v>
      </c>
      <c r="U65" s="59"/>
      <c r="V65" s="397" t="s">
        <v>1488</v>
      </c>
    </row>
    <row r="66" spans="1:22" ht="15" customHeight="1">
      <c r="A66" s="396" t="s">
        <v>1489</v>
      </c>
      <c r="B66" s="654" t="s">
        <v>350</v>
      </c>
      <c r="C66" s="657" t="s">
        <v>195</v>
      </c>
      <c r="D66" s="59">
        <v>96081</v>
      </c>
      <c r="E66" s="59">
        <v>40174</v>
      </c>
      <c r="F66" s="59">
        <v>55907</v>
      </c>
      <c r="G66" s="59">
        <v>32758</v>
      </c>
      <c r="H66" s="59">
        <v>6873</v>
      </c>
      <c r="I66" s="59">
        <v>25885</v>
      </c>
      <c r="J66" s="59">
        <v>26516</v>
      </c>
      <c r="K66" s="59"/>
      <c r="L66" s="59">
        <v>36806</v>
      </c>
      <c r="M66" s="59"/>
      <c r="N66" s="59">
        <v>1291</v>
      </c>
      <c r="O66" s="59"/>
      <c r="P66" s="59">
        <v>5493</v>
      </c>
      <c r="Q66" s="59"/>
      <c r="R66" s="59">
        <v>14563</v>
      </c>
      <c r="S66" s="59"/>
      <c r="T66" s="59">
        <v>15459</v>
      </c>
      <c r="U66" s="59"/>
      <c r="V66" s="397" t="s">
        <v>1489</v>
      </c>
    </row>
    <row r="67" spans="1:22" ht="15" customHeight="1">
      <c r="A67" s="396" t="s">
        <v>1490</v>
      </c>
      <c r="B67" s="654" t="s">
        <v>350</v>
      </c>
      <c r="C67" s="657" t="s">
        <v>657</v>
      </c>
      <c r="D67" s="59">
        <v>91646</v>
      </c>
      <c r="E67" s="59">
        <v>39712</v>
      </c>
      <c r="F67" s="59">
        <v>51934</v>
      </c>
      <c r="G67" s="59">
        <v>32378</v>
      </c>
      <c r="H67" s="59">
        <v>8214</v>
      </c>
      <c r="I67" s="59">
        <v>24164</v>
      </c>
      <c r="J67" s="59">
        <v>27530</v>
      </c>
      <c r="K67" s="59"/>
      <c r="L67" s="59">
        <v>31738</v>
      </c>
      <c r="M67" s="59"/>
      <c r="N67" s="59">
        <v>560</v>
      </c>
      <c r="O67" s="59"/>
      <c r="P67" s="59">
        <v>3408</v>
      </c>
      <c r="Q67" s="59"/>
      <c r="R67" s="59">
        <v>14160</v>
      </c>
      <c r="S67" s="59"/>
      <c r="T67" s="59">
        <v>13610</v>
      </c>
      <c r="U67" s="59"/>
      <c r="V67" s="397" t="s">
        <v>1490</v>
      </c>
    </row>
    <row r="68" spans="1:22" ht="21.95" customHeight="1">
      <c r="A68" s="396" t="s">
        <v>1491</v>
      </c>
      <c r="B68" s="654"/>
      <c r="C68" s="657" t="s">
        <v>349</v>
      </c>
      <c r="D68" s="59">
        <v>1298225</v>
      </c>
      <c r="E68" s="59">
        <v>596360</v>
      </c>
      <c r="F68" s="59">
        <v>701865</v>
      </c>
      <c r="G68" s="59">
        <v>435815</v>
      </c>
      <c r="H68" s="59">
        <v>156547</v>
      </c>
      <c r="I68" s="59">
        <v>279269</v>
      </c>
      <c r="J68" s="59">
        <v>360468</v>
      </c>
      <c r="K68" s="59"/>
      <c r="L68" s="59">
        <v>501942</v>
      </c>
      <c r="M68" s="59"/>
      <c r="N68" s="59">
        <v>13035</v>
      </c>
      <c r="O68" s="59"/>
      <c r="P68" s="59">
        <v>66310</v>
      </c>
      <c r="Q68" s="59"/>
      <c r="R68" s="59">
        <v>246484</v>
      </c>
      <c r="S68" s="59"/>
      <c r="T68" s="59">
        <v>176112</v>
      </c>
      <c r="U68" s="59"/>
      <c r="V68" s="397" t="s">
        <v>1491</v>
      </c>
    </row>
    <row r="69" spans="1:22" s="195" customFormat="1" ht="11.1" customHeight="1">
      <c r="A69" s="213"/>
      <c r="B69" s="639"/>
      <c r="C69" s="639"/>
      <c r="D69" s="639"/>
      <c r="E69" s="639"/>
      <c r="F69" s="639"/>
      <c r="G69" s="639"/>
      <c r="H69" s="640"/>
      <c r="I69" s="640"/>
      <c r="J69" s="213"/>
      <c r="K69" s="640"/>
      <c r="M69" s="213"/>
      <c r="N69" s="639"/>
      <c r="O69" s="639"/>
      <c r="P69" s="639"/>
      <c r="Q69" s="639"/>
      <c r="R69" s="639"/>
      <c r="S69" s="639"/>
      <c r="T69" s="639"/>
      <c r="U69" s="639"/>
      <c r="V69" s="640"/>
    </row>
    <row r="70" spans="1:22">
      <c r="A70" s="639" t="s">
        <v>1757</v>
      </c>
      <c r="J70" s="639" t="s">
        <v>1757</v>
      </c>
      <c r="M70" s="63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3" customWidth="1"/>
    <col min="2" max="2" width="5.5703125" style="643" customWidth="1"/>
    <col min="3" max="9" width="17.7109375" style="643" customWidth="1"/>
    <col min="10" max="10" width="18.28515625" style="643" customWidth="1"/>
    <col min="11" max="11" width="1.7109375" style="643" customWidth="1"/>
    <col min="12" max="12" width="18.28515625" style="643" customWidth="1"/>
    <col min="13" max="13" width="1.7109375" style="643" customWidth="1"/>
    <col min="14" max="14" width="18.28515625" style="643" customWidth="1"/>
    <col min="15" max="15" width="1.7109375" style="643" customWidth="1"/>
    <col min="16" max="16" width="18.28515625" style="643" customWidth="1"/>
    <col min="17" max="17" width="1.7109375" style="643" customWidth="1"/>
    <col min="18" max="18" width="18.28515625" style="643" customWidth="1"/>
    <col min="19" max="19" width="1.7109375" style="643" customWidth="1"/>
    <col min="20" max="20" width="18.28515625" style="643" customWidth="1"/>
    <col min="21" max="21" width="1.7109375" style="643" customWidth="1"/>
    <col min="22" max="22" width="6.7109375" style="643" customWidth="1"/>
    <col min="23" max="16384" width="11.42578125" style="643"/>
  </cols>
  <sheetData>
    <row r="1" spans="1:24" s="1060" customFormat="1" ht="15" customHeight="1">
      <c r="A1" s="1061" t="s">
        <v>1777</v>
      </c>
    </row>
    <row r="2" spans="1:24" ht="15" customHeight="1">
      <c r="A2" s="659" t="s">
        <v>727</v>
      </c>
      <c r="B2" s="642"/>
      <c r="C2" s="642"/>
      <c r="D2" s="642"/>
      <c r="E2" s="642"/>
      <c r="F2" s="642"/>
      <c r="G2" s="642"/>
      <c r="H2" s="642"/>
      <c r="I2" s="642"/>
      <c r="J2" s="659" t="s">
        <v>727</v>
      </c>
      <c r="K2" s="642"/>
      <c r="M2" s="659"/>
      <c r="N2" s="644"/>
      <c r="O2" s="644"/>
      <c r="P2" s="644"/>
      <c r="Q2" s="644"/>
      <c r="R2" s="644"/>
      <c r="S2" s="644"/>
      <c r="T2" s="644"/>
      <c r="U2" s="644"/>
      <c r="V2" s="644"/>
    </row>
    <row r="3" spans="1:24" ht="15" customHeight="1">
      <c r="A3" s="661" t="s">
        <v>6</v>
      </c>
      <c r="B3" s="642"/>
      <c r="C3" s="642"/>
      <c r="D3" s="642"/>
      <c r="E3" s="642"/>
      <c r="F3" s="642"/>
      <c r="G3" s="642"/>
      <c r="H3" s="642"/>
      <c r="I3" s="642"/>
      <c r="J3" s="661" t="s">
        <v>6</v>
      </c>
      <c r="K3" s="642"/>
      <c r="M3" s="659"/>
      <c r="N3" s="644"/>
      <c r="O3" s="644"/>
      <c r="P3" s="644"/>
      <c r="Q3" s="644"/>
      <c r="R3" s="644"/>
      <c r="S3" s="644"/>
      <c r="T3" s="644"/>
      <c r="U3" s="644"/>
      <c r="V3" s="644"/>
    </row>
    <row r="4" spans="1:24" ht="15" customHeight="1">
      <c r="A4" s="661" t="s">
        <v>1496</v>
      </c>
      <c r="B4" s="642"/>
      <c r="C4" s="642"/>
      <c r="D4" s="642"/>
      <c r="E4" s="642"/>
      <c r="F4" s="642"/>
      <c r="G4" s="642"/>
      <c r="H4" s="642"/>
      <c r="I4" s="642"/>
      <c r="J4" s="661" t="s">
        <v>1496</v>
      </c>
      <c r="K4" s="642"/>
      <c r="M4" s="659"/>
      <c r="N4" s="644"/>
      <c r="O4" s="644"/>
      <c r="P4" s="644"/>
      <c r="Q4" s="644"/>
      <c r="R4" s="644"/>
      <c r="S4" s="644"/>
      <c r="T4" s="644"/>
      <c r="U4" s="644"/>
      <c r="V4" s="644"/>
    </row>
    <row r="5" spans="1:24" ht="15" customHeight="1">
      <c r="A5" s="662" t="s">
        <v>1282</v>
      </c>
      <c r="B5" s="642"/>
      <c r="C5" s="642"/>
      <c r="D5" s="642"/>
      <c r="E5" s="642"/>
      <c r="F5" s="642"/>
      <c r="G5" s="642"/>
      <c r="H5" s="642"/>
      <c r="I5" s="642"/>
      <c r="J5" s="662" t="s">
        <v>1282</v>
      </c>
      <c r="K5" s="642"/>
      <c r="M5" s="654"/>
      <c r="N5" s="644"/>
      <c r="O5" s="644"/>
      <c r="P5" s="644"/>
      <c r="Q5" s="644"/>
      <c r="R5" s="644"/>
      <c r="S5" s="644"/>
      <c r="T5" s="644"/>
      <c r="U5" s="644"/>
      <c r="V5" s="644"/>
    </row>
    <row r="6" spans="1:24" ht="15" customHeight="1">
      <c r="A6" s="662" t="s">
        <v>660</v>
      </c>
      <c r="B6" s="642"/>
      <c r="C6" s="642"/>
      <c r="D6" s="642"/>
      <c r="E6" s="642"/>
      <c r="F6" s="642"/>
      <c r="G6" s="642"/>
      <c r="H6" s="642"/>
      <c r="I6" s="642"/>
      <c r="J6" s="662" t="s">
        <v>660</v>
      </c>
      <c r="K6" s="642"/>
      <c r="M6" s="659"/>
      <c r="N6" s="644"/>
      <c r="O6" s="644"/>
      <c r="P6" s="644"/>
      <c r="Q6" s="644"/>
      <c r="R6" s="644"/>
      <c r="S6" s="644"/>
      <c r="T6" s="644"/>
      <c r="U6" s="644"/>
      <c r="V6" s="644"/>
    </row>
    <row r="7" spans="1:24" ht="15" customHeight="1">
      <c r="A7" s="663" t="s">
        <v>454</v>
      </c>
      <c r="B7" s="637"/>
      <c r="C7" s="637"/>
      <c r="D7" s="637"/>
      <c r="E7" s="637"/>
      <c r="F7" s="637"/>
      <c r="G7" s="637"/>
      <c r="H7" s="637"/>
      <c r="I7" s="637"/>
      <c r="J7" s="663" t="s">
        <v>454</v>
      </c>
      <c r="K7" s="637"/>
      <c r="M7" s="660"/>
      <c r="N7" s="638"/>
      <c r="O7" s="638"/>
      <c r="P7" s="638"/>
      <c r="Q7" s="638"/>
      <c r="R7" s="638"/>
      <c r="S7" s="638"/>
      <c r="T7" s="638"/>
      <c r="U7" s="638"/>
      <c r="V7" s="638"/>
    </row>
    <row r="8" spans="1:24" s="225" customFormat="1" ht="15.75" customHeight="1">
      <c r="A8" s="1224" t="s">
        <v>267</v>
      </c>
      <c r="B8" s="1204" t="s">
        <v>674</v>
      </c>
      <c r="C8" s="1224"/>
      <c r="D8" s="1212" t="s">
        <v>1477</v>
      </c>
      <c r="E8" s="1213"/>
      <c r="F8" s="1213"/>
      <c r="G8" s="1212" t="s">
        <v>675</v>
      </c>
      <c r="H8" s="1213"/>
      <c r="I8" s="1222"/>
      <c r="J8" s="1227" t="s">
        <v>38</v>
      </c>
      <c r="K8" s="1216"/>
      <c r="L8" s="1221" t="s">
        <v>435</v>
      </c>
      <c r="M8" s="1222"/>
      <c r="N8" s="1222"/>
      <c r="O8" s="1222"/>
      <c r="P8" s="1222"/>
      <c r="Q8" s="1222"/>
      <c r="R8" s="1222"/>
      <c r="S8" s="1222"/>
      <c r="T8" s="1222"/>
      <c r="U8" s="1223"/>
      <c r="V8" s="1204" t="s">
        <v>267</v>
      </c>
    </row>
    <row r="9" spans="1:24" s="225" customFormat="1" ht="15.75" customHeight="1">
      <c r="A9" s="1225"/>
      <c r="B9" s="1205"/>
      <c r="C9" s="1225"/>
      <c r="D9" s="1190" t="s">
        <v>539</v>
      </c>
      <c r="E9" s="393" t="s">
        <v>522</v>
      </c>
      <c r="F9" s="394"/>
      <c r="G9" s="1191" t="s">
        <v>654</v>
      </c>
      <c r="H9" s="1207" t="s">
        <v>323</v>
      </c>
      <c r="I9" s="1210" t="s">
        <v>989</v>
      </c>
      <c r="J9" s="1228"/>
      <c r="K9" s="1218"/>
      <c r="L9" s="1210" t="s">
        <v>654</v>
      </c>
      <c r="M9" s="1177"/>
      <c r="N9" s="1212" t="s">
        <v>617</v>
      </c>
      <c r="O9" s="1213"/>
      <c r="P9" s="1213"/>
      <c r="Q9" s="1213"/>
      <c r="R9" s="1213"/>
      <c r="S9" s="1213"/>
      <c r="T9" s="1213"/>
      <c r="U9" s="1214"/>
      <c r="V9" s="1205"/>
    </row>
    <row r="10" spans="1:24" s="225" customFormat="1" ht="15.75" customHeight="1">
      <c r="A10" s="1225"/>
      <c r="B10" s="1205"/>
      <c r="C10" s="1225"/>
      <c r="D10" s="1191"/>
      <c r="E10" s="1190" t="s">
        <v>323</v>
      </c>
      <c r="F10" s="1190" t="s">
        <v>989</v>
      </c>
      <c r="G10" s="1191"/>
      <c r="H10" s="1208"/>
      <c r="I10" s="1208"/>
      <c r="J10" s="1228"/>
      <c r="K10" s="1218"/>
      <c r="L10" s="1207"/>
      <c r="M10" s="1179"/>
      <c r="N10" s="1215" t="s">
        <v>770</v>
      </c>
      <c r="O10" s="1216"/>
      <c r="P10" s="1215" t="s">
        <v>754</v>
      </c>
      <c r="Q10" s="1216"/>
      <c r="R10" s="1210" t="s">
        <v>865</v>
      </c>
      <c r="S10" s="1177"/>
      <c r="T10" s="1215" t="s">
        <v>755</v>
      </c>
      <c r="U10" s="1216"/>
      <c r="V10" s="1205"/>
    </row>
    <row r="11" spans="1:24" s="225" customFormat="1" ht="15.75" customHeight="1">
      <c r="A11" s="1225"/>
      <c r="B11" s="1205"/>
      <c r="C11" s="1225"/>
      <c r="D11" s="1191"/>
      <c r="E11" s="1191"/>
      <c r="F11" s="1191"/>
      <c r="G11" s="1191"/>
      <c r="H11" s="1208"/>
      <c r="I11" s="1208"/>
      <c r="J11" s="1228"/>
      <c r="K11" s="1218"/>
      <c r="L11" s="1207"/>
      <c r="M11" s="1179"/>
      <c r="N11" s="1217"/>
      <c r="O11" s="1218"/>
      <c r="P11" s="1217"/>
      <c r="Q11" s="1218"/>
      <c r="R11" s="1207"/>
      <c r="S11" s="1179"/>
      <c r="T11" s="1217"/>
      <c r="U11" s="1218"/>
      <c r="V11" s="1205"/>
    </row>
    <row r="12" spans="1:24" s="225" customFormat="1" ht="15.75" customHeight="1">
      <c r="A12" s="1226"/>
      <c r="B12" s="1206"/>
      <c r="C12" s="1226"/>
      <c r="D12" s="1192"/>
      <c r="E12" s="1192"/>
      <c r="F12" s="1192"/>
      <c r="G12" s="1192"/>
      <c r="H12" s="1209"/>
      <c r="I12" s="1209"/>
      <c r="J12" s="1229"/>
      <c r="K12" s="1220"/>
      <c r="L12" s="1211"/>
      <c r="M12" s="1181"/>
      <c r="N12" s="1219"/>
      <c r="O12" s="1220"/>
      <c r="P12" s="1219"/>
      <c r="Q12" s="1220"/>
      <c r="R12" s="1211"/>
      <c r="S12" s="1181"/>
      <c r="T12" s="1219"/>
      <c r="U12" s="1220"/>
      <c r="V12" s="1206"/>
    </row>
    <row r="13" spans="1:24" ht="26.1" customHeight="1">
      <c r="A13" s="213" t="s">
        <v>808</v>
      </c>
      <c r="B13" s="642"/>
      <c r="C13" s="642"/>
      <c r="D13" s="642"/>
      <c r="E13" s="642"/>
      <c r="F13" s="642"/>
      <c r="G13" s="642"/>
      <c r="H13" s="642"/>
      <c r="I13" s="642"/>
      <c r="J13" s="400" t="s">
        <v>808</v>
      </c>
      <c r="K13" s="642"/>
      <c r="M13" s="400"/>
      <c r="N13" s="641"/>
      <c r="O13" s="641"/>
      <c r="P13" s="641"/>
      <c r="Q13" s="641"/>
      <c r="R13" s="641"/>
      <c r="S13" s="641"/>
      <c r="T13" s="641"/>
      <c r="U13" s="641"/>
      <c r="V13" s="641"/>
    </row>
    <row r="14" spans="1:24" ht="21.95" customHeight="1">
      <c r="A14" s="396" t="s">
        <v>756</v>
      </c>
      <c r="B14" s="654">
        <v>2019</v>
      </c>
      <c r="C14" s="657" t="s">
        <v>834</v>
      </c>
      <c r="D14" s="59">
        <v>671214</v>
      </c>
      <c r="E14" s="59">
        <v>343664</v>
      </c>
      <c r="F14" s="59">
        <v>327550</v>
      </c>
      <c r="G14" s="59">
        <v>292526</v>
      </c>
      <c r="H14" s="59">
        <v>147645</v>
      </c>
      <c r="I14" s="59">
        <v>144881</v>
      </c>
      <c r="J14" s="59">
        <v>168196</v>
      </c>
      <c r="K14" s="59"/>
      <c r="L14" s="59">
        <v>210492</v>
      </c>
      <c r="M14" s="59"/>
      <c r="N14" s="59">
        <v>8174</v>
      </c>
      <c r="O14" s="59"/>
      <c r="P14" s="59">
        <v>19649</v>
      </c>
      <c r="Q14" s="59"/>
      <c r="R14" s="59">
        <v>102997</v>
      </c>
      <c r="S14" s="59"/>
      <c r="T14" s="59">
        <v>79673</v>
      </c>
      <c r="U14" s="59"/>
      <c r="V14" s="397" t="s">
        <v>756</v>
      </c>
      <c r="X14" s="27"/>
    </row>
    <row r="15" spans="1:24" ht="15" customHeight="1">
      <c r="A15" s="396" t="s">
        <v>902</v>
      </c>
      <c r="B15" s="654" t="s">
        <v>350</v>
      </c>
      <c r="C15" s="657" t="s">
        <v>54</v>
      </c>
      <c r="D15" s="59">
        <v>810947</v>
      </c>
      <c r="E15" s="59">
        <v>373262</v>
      </c>
      <c r="F15" s="59">
        <v>437685</v>
      </c>
      <c r="G15" s="59">
        <v>396918</v>
      </c>
      <c r="H15" s="59">
        <v>176468</v>
      </c>
      <c r="I15" s="59">
        <v>220450</v>
      </c>
      <c r="J15" s="59">
        <v>145591</v>
      </c>
      <c r="K15" s="59"/>
      <c r="L15" s="59">
        <v>268438</v>
      </c>
      <c r="M15" s="59"/>
      <c r="N15" s="59">
        <v>12201</v>
      </c>
      <c r="O15" s="59"/>
      <c r="P15" s="59">
        <v>39003</v>
      </c>
      <c r="Q15" s="59"/>
      <c r="R15" s="59">
        <v>143500</v>
      </c>
      <c r="S15" s="59"/>
      <c r="T15" s="59">
        <v>73735</v>
      </c>
      <c r="U15" s="59"/>
      <c r="V15" s="397" t="s">
        <v>902</v>
      </c>
    </row>
    <row r="16" spans="1:24" ht="15" customHeight="1">
      <c r="A16" s="396" t="s">
        <v>903</v>
      </c>
      <c r="B16" s="654" t="s">
        <v>350</v>
      </c>
      <c r="C16" s="657" t="s">
        <v>59</v>
      </c>
      <c r="D16" s="59">
        <v>923699</v>
      </c>
      <c r="E16" s="59">
        <v>418901</v>
      </c>
      <c r="F16" s="59">
        <v>504798</v>
      </c>
      <c r="G16" s="59">
        <v>468607</v>
      </c>
      <c r="H16" s="59">
        <v>194018</v>
      </c>
      <c r="I16" s="59">
        <v>274589</v>
      </c>
      <c r="J16" s="59">
        <v>175372</v>
      </c>
      <c r="K16" s="59"/>
      <c r="L16" s="59">
        <v>279720</v>
      </c>
      <c r="M16" s="59"/>
      <c r="N16" s="59">
        <v>14190</v>
      </c>
      <c r="O16" s="59"/>
      <c r="P16" s="59">
        <v>35320</v>
      </c>
      <c r="Q16" s="59"/>
      <c r="R16" s="59">
        <v>147339</v>
      </c>
      <c r="S16" s="59"/>
      <c r="T16" s="59">
        <v>82870</v>
      </c>
      <c r="U16" s="59"/>
      <c r="V16" s="397" t="s">
        <v>903</v>
      </c>
    </row>
    <row r="17" spans="1:24" ht="15" customHeight="1">
      <c r="A17" s="396" t="s">
        <v>904</v>
      </c>
      <c r="B17" s="654" t="s">
        <v>350</v>
      </c>
      <c r="C17" s="657" t="s">
        <v>60</v>
      </c>
      <c r="D17" s="59">
        <v>869895</v>
      </c>
      <c r="E17" s="59">
        <v>343306</v>
      </c>
      <c r="F17" s="59">
        <v>526590</v>
      </c>
      <c r="G17" s="59">
        <v>327857</v>
      </c>
      <c r="H17" s="59">
        <v>110037</v>
      </c>
      <c r="I17" s="59">
        <v>217819</v>
      </c>
      <c r="J17" s="59">
        <v>202529</v>
      </c>
      <c r="K17" s="59"/>
      <c r="L17" s="59">
        <v>339510</v>
      </c>
      <c r="M17" s="59"/>
      <c r="N17" s="59">
        <v>12505</v>
      </c>
      <c r="O17" s="59"/>
      <c r="P17" s="59">
        <v>18234</v>
      </c>
      <c r="Q17" s="59"/>
      <c r="R17" s="59">
        <v>189643</v>
      </c>
      <c r="S17" s="59"/>
      <c r="T17" s="59">
        <v>119128</v>
      </c>
      <c r="U17" s="59"/>
      <c r="V17" s="397" t="s">
        <v>904</v>
      </c>
    </row>
    <row r="18" spans="1:24" ht="15" customHeight="1">
      <c r="A18" s="396" t="s">
        <v>905</v>
      </c>
      <c r="B18" s="654" t="s">
        <v>350</v>
      </c>
      <c r="C18" s="657" t="s">
        <v>690</v>
      </c>
      <c r="D18" s="59">
        <v>858360</v>
      </c>
      <c r="E18" s="59">
        <v>373934</v>
      </c>
      <c r="F18" s="59">
        <v>484426</v>
      </c>
      <c r="G18" s="59">
        <v>407704</v>
      </c>
      <c r="H18" s="59">
        <v>158561</v>
      </c>
      <c r="I18" s="59">
        <v>249143</v>
      </c>
      <c r="J18" s="59">
        <v>180706</v>
      </c>
      <c r="K18" s="59"/>
      <c r="L18" s="59">
        <v>269949</v>
      </c>
      <c r="M18" s="59"/>
      <c r="N18" s="59">
        <v>8420</v>
      </c>
      <c r="O18" s="59"/>
      <c r="P18" s="59">
        <v>26247</v>
      </c>
      <c r="Q18" s="59"/>
      <c r="R18" s="59">
        <v>141026</v>
      </c>
      <c r="S18" s="59"/>
      <c r="T18" s="59">
        <v>94257</v>
      </c>
      <c r="U18" s="59"/>
      <c r="V18" s="397" t="s">
        <v>905</v>
      </c>
    </row>
    <row r="19" spans="1:24" ht="15" customHeight="1">
      <c r="A19" s="396" t="s">
        <v>906</v>
      </c>
      <c r="B19" s="654" t="s">
        <v>350</v>
      </c>
      <c r="C19" s="657" t="s">
        <v>691</v>
      </c>
      <c r="D19" s="59">
        <v>806262</v>
      </c>
      <c r="E19" s="59">
        <v>397100</v>
      </c>
      <c r="F19" s="59">
        <v>409162</v>
      </c>
      <c r="G19" s="59">
        <v>336663</v>
      </c>
      <c r="H19" s="59">
        <v>149935</v>
      </c>
      <c r="I19" s="59">
        <v>186728</v>
      </c>
      <c r="J19" s="59">
        <v>185724</v>
      </c>
      <c r="K19" s="59"/>
      <c r="L19" s="59">
        <v>283874</v>
      </c>
      <c r="M19" s="59"/>
      <c r="N19" s="59">
        <v>19296</v>
      </c>
      <c r="O19" s="59"/>
      <c r="P19" s="59">
        <v>42144</v>
      </c>
      <c r="Q19" s="59"/>
      <c r="R19" s="59">
        <v>145761</v>
      </c>
      <c r="S19" s="59"/>
      <c r="T19" s="59">
        <v>76673</v>
      </c>
      <c r="U19" s="59"/>
      <c r="V19" s="397" t="s">
        <v>906</v>
      </c>
    </row>
    <row r="20" spans="1:24" ht="15" customHeight="1">
      <c r="A20" s="396" t="s">
        <v>907</v>
      </c>
      <c r="B20" s="654" t="s">
        <v>350</v>
      </c>
      <c r="C20" s="657" t="s">
        <v>692</v>
      </c>
      <c r="D20" s="59">
        <v>927353</v>
      </c>
      <c r="E20" s="59">
        <v>443767</v>
      </c>
      <c r="F20" s="59">
        <v>483586</v>
      </c>
      <c r="G20" s="59">
        <v>406575</v>
      </c>
      <c r="H20" s="59">
        <v>199945</v>
      </c>
      <c r="I20" s="59">
        <v>206629</v>
      </c>
      <c r="J20" s="59">
        <v>172444</v>
      </c>
      <c r="K20" s="59"/>
      <c r="L20" s="59">
        <v>348335</v>
      </c>
      <c r="M20" s="59"/>
      <c r="N20" s="59">
        <v>6244</v>
      </c>
      <c r="O20" s="59"/>
      <c r="P20" s="59">
        <v>65134</v>
      </c>
      <c r="Q20" s="59"/>
      <c r="R20" s="59">
        <v>173021</v>
      </c>
      <c r="S20" s="59"/>
      <c r="T20" s="59">
        <v>103936</v>
      </c>
      <c r="U20" s="59"/>
      <c r="V20" s="397" t="s">
        <v>907</v>
      </c>
    </row>
    <row r="21" spans="1:24" ht="15" customHeight="1">
      <c r="A21" s="396" t="s">
        <v>908</v>
      </c>
      <c r="B21" s="654" t="s">
        <v>350</v>
      </c>
      <c r="C21" s="657" t="s">
        <v>215</v>
      </c>
      <c r="D21" s="59">
        <v>784522</v>
      </c>
      <c r="E21" s="59">
        <v>418962</v>
      </c>
      <c r="F21" s="59">
        <v>365560</v>
      </c>
      <c r="G21" s="59">
        <v>358721</v>
      </c>
      <c r="H21" s="59">
        <v>192373</v>
      </c>
      <c r="I21" s="59">
        <v>166348</v>
      </c>
      <c r="J21" s="59">
        <v>185676</v>
      </c>
      <c r="K21" s="59"/>
      <c r="L21" s="59">
        <v>240125</v>
      </c>
      <c r="M21" s="59"/>
      <c r="N21" s="59">
        <v>4370</v>
      </c>
      <c r="O21" s="59"/>
      <c r="P21" s="59">
        <v>36543</v>
      </c>
      <c r="Q21" s="59"/>
      <c r="R21" s="59">
        <v>127070</v>
      </c>
      <c r="S21" s="59"/>
      <c r="T21" s="59">
        <v>72142</v>
      </c>
      <c r="U21" s="59"/>
      <c r="V21" s="397" t="s">
        <v>908</v>
      </c>
    </row>
    <row r="22" spans="1:24" ht="15" customHeight="1">
      <c r="A22" s="396" t="s">
        <v>909</v>
      </c>
      <c r="B22" s="654" t="s">
        <v>350</v>
      </c>
      <c r="C22" s="657" t="s">
        <v>193</v>
      </c>
      <c r="D22" s="59">
        <v>917812</v>
      </c>
      <c r="E22" s="59">
        <v>417225</v>
      </c>
      <c r="F22" s="59">
        <v>500587</v>
      </c>
      <c r="G22" s="59">
        <v>377166</v>
      </c>
      <c r="H22" s="59">
        <v>182064</v>
      </c>
      <c r="I22" s="59">
        <v>195101</v>
      </c>
      <c r="J22" s="59">
        <v>191309</v>
      </c>
      <c r="K22" s="59"/>
      <c r="L22" s="59">
        <v>349338</v>
      </c>
      <c r="M22" s="59"/>
      <c r="N22" s="59">
        <v>3285</v>
      </c>
      <c r="O22" s="59"/>
      <c r="P22" s="59">
        <v>40567</v>
      </c>
      <c r="Q22" s="59"/>
      <c r="R22" s="59">
        <v>143024</v>
      </c>
      <c r="S22" s="59"/>
      <c r="T22" s="59">
        <v>162461</v>
      </c>
      <c r="U22" s="59"/>
      <c r="V22" s="397" t="s">
        <v>909</v>
      </c>
    </row>
    <row r="23" spans="1:24" ht="15" customHeight="1">
      <c r="A23" s="396" t="s">
        <v>471</v>
      </c>
      <c r="B23" s="654" t="s">
        <v>350</v>
      </c>
      <c r="C23" s="657" t="s">
        <v>194</v>
      </c>
      <c r="D23" s="59">
        <v>863429</v>
      </c>
      <c r="E23" s="59">
        <v>423852</v>
      </c>
      <c r="F23" s="59">
        <v>439577</v>
      </c>
      <c r="G23" s="59">
        <v>402294</v>
      </c>
      <c r="H23" s="59">
        <v>176268</v>
      </c>
      <c r="I23" s="59">
        <v>226027</v>
      </c>
      <c r="J23" s="59">
        <v>213383</v>
      </c>
      <c r="K23" s="59"/>
      <c r="L23" s="59">
        <v>247752</v>
      </c>
      <c r="M23" s="59"/>
      <c r="N23" s="59">
        <v>4633</v>
      </c>
      <c r="O23" s="59"/>
      <c r="P23" s="59">
        <v>29568</v>
      </c>
      <c r="Q23" s="59"/>
      <c r="R23" s="59">
        <v>97781</v>
      </c>
      <c r="S23" s="59"/>
      <c r="T23" s="59">
        <v>115769</v>
      </c>
      <c r="U23" s="59"/>
      <c r="V23" s="397" t="s">
        <v>471</v>
      </c>
    </row>
    <row r="24" spans="1:24" ht="15" customHeight="1">
      <c r="A24" s="396" t="s">
        <v>472</v>
      </c>
      <c r="B24" s="654" t="s">
        <v>350</v>
      </c>
      <c r="C24" s="657" t="s">
        <v>195</v>
      </c>
      <c r="D24" s="59">
        <v>855605</v>
      </c>
      <c r="E24" s="59">
        <v>420148</v>
      </c>
      <c r="F24" s="59">
        <v>435458</v>
      </c>
      <c r="G24" s="59">
        <v>427952</v>
      </c>
      <c r="H24" s="59">
        <v>228961</v>
      </c>
      <c r="I24" s="59">
        <v>198990</v>
      </c>
      <c r="J24" s="59">
        <v>153998</v>
      </c>
      <c r="K24" s="59"/>
      <c r="L24" s="59">
        <v>273656</v>
      </c>
      <c r="M24" s="59"/>
      <c r="N24" s="59">
        <v>3085</v>
      </c>
      <c r="O24" s="59"/>
      <c r="P24" s="59">
        <v>34104</v>
      </c>
      <c r="Q24" s="59"/>
      <c r="R24" s="59">
        <v>117869</v>
      </c>
      <c r="S24" s="59"/>
      <c r="T24" s="59">
        <v>118599</v>
      </c>
      <c r="U24" s="59"/>
      <c r="V24" s="397" t="s">
        <v>472</v>
      </c>
    </row>
    <row r="25" spans="1:24" ht="15" customHeight="1">
      <c r="A25" s="396" t="s">
        <v>473</v>
      </c>
      <c r="B25" s="654" t="s">
        <v>350</v>
      </c>
      <c r="C25" s="657" t="s">
        <v>657</v>
      </c>
      <c r="D25" s="59">
        <v>982431</v>
      </c>
      <c r="E25" s="59">
        <v>454080</v>
      </c>
      <c r="F25" s="59">
        <v>528351</v>
      </c>
      <c r="G25" s="59">
        <v>489355</v>
      </c>
      <c r="H25" s="59">
        <v>196041</v>
      </c>
      <c r="I25" s="59">
        <v>293314</v>
      </c>
      <c r="J25" s="59">
        <v>217297</v>
      </c>
      <c r="K25" s="59"/>
      <c r="L25" s="59">
        <v>275779</v>
      </c>
      <c r="M25" s="59"/>
      <c r="N25" s="59">
        <v>6306</v>
      </c>
      <c r="O25" s="59"/>
      <c r="P25" s="59">
        <v>34437</v>
      </c>
      <c r="Q25" s="59"/>
      <c r="R25" s="59">
        <v>162245</v>
      </c>
      <c r="S25" s="59"/>
      <c r="T25" s="59">
        <v>72791</v>
      </c>
      <c r="U25" s="59"/>
      <c r="V25" s="397" t="s">
        <v>473</v>
      </c>
    </row>
    <row r="26" spans="1:24" ht="21.95" customHeight="1">
      <c r="A26" s="396" t="s">
        <v>447</v>
      </c>
      <c r="B26" s="654"/>
      <c r="C26" s="657" t="s">
        <v>349</v>
      </c>
      <c r="D26" s="59">
        <v>10271529</v>
      </c>
      <c r="E26" s="59">
        <v>4828201</v>
      </c>
      <c r="F26" s="59">
        <v>5443330</v>
      </c>
      <c r="G26" s="59">
        <v>4692338</v>
      </c>
      <c r="H26" s="59">
        <v>2112316</v>
      </c>
      <c r="I26" s="59">
        <v>2580019</v>
      </c>
      <c r="J26" s="59">
        <v>2192225</v>
      </c>
      <c r="K26" s="59"/>
      <c r="L26" s="59">
        <v>3386968</v>
      </c>
      <c r="M26" s="59"/>
      <c r="N26" s="59">
        <v>102709</v>
      </c>
      <c r="O26" s="59"/>
      <c r="P26" s="59">
        <v>420950</v>
      </c>
      <c r="Q26" s="59"/>
      <c r="R26" s="59">
        <v>1691276</v>
      </c>
      <c r="S26" s="59"/>
      <c r="T26" s="59">
        <v>1172034</v>
      </c>
      <c r="U26" s="59"/>
      <c r="V26" s="397" t="s">
        <v>447</v>
      </c>
    </row>
    <row r="27" spans="1:24" ht="26.1" customHeight="1">
      <c r="A27" s="213" t="s">
        <v>809</v>
      </c>
      <c r="B27" s="396"/>
      <c r="C27" s="396"/>
      <c r="D27" s="59"/>
      <c r="E27" s="59"/>
      <c r="F27" s="59"/>
      <c r="G27" s="59"/>
      <c r="H27" s="59"/>
      <c r="I27" s="59"/>
      <c r="J27" s="399" t="s">
        <v>809</v>
      </c>
      <c r="K27" s="59"/>
      <c r="M27" s="399"/>
      <c r="N27" s="59"/>
      <c r="O27" s="59"/>
      <c r="P27" s="59"/>
      <c r="Q27" s="59"/>
      <c r="R27" s="59"/>
      <c r="S27" s="59"/>
      <c r="T27" s="59"/>
      <c r="U27" s="59"/>
      <c r="V27" s="396"/>
    </row>
    <row r="28" spans="1:24" ht="21.95" customHeight="1">
      <c r="A28" s="396">
        <v>14</v>
      </c>
      <c r="B28" s="654">
        <v>2019</v>
      </c>
      <c r="C28" s="657" t="s">
        <v>834</v>
      </c>
      <c r="D28" s="59">
        <v>901654</v>
      </c>
      <c r="E28" s="59">
        <v>525066</v>
      </c>
      <c r="F28" s="59">
        <v>376588</v>
      </c>
      <c r="G28" s="59">
        <v>480703</v>
      </c>
      <c r="H28" s="59">
        <v>286114</v>
      </c>
      <c r="I28" s="59">
        <v>194589</v>
      </c>
      <c r="J28" s="59">
        <v>205643</v>
      </c>
      <c r="K28" s="59"/>
      <c r="L28" s="59">
        <v>215308</v>
      </c>
      <c r="M28" s="59"/>
      <c r="N28" s="59">
        <v>9431</v>
      </c>
      <c r="O28" s="59"/>
      <c r="P28" s="59">
        <v>23877</v>
      </c>
      <c r="Q28" s="59"/>
      <c r="R28" s="59">
        <v>79286</v>
      </c>
      <c r="S28" s="59"/>
      <c r="T28" s="59">
        <v>102713</v>
      </c>
      <c r="U28" s="59"/>
      <c r="V28" s="397" t="s">
        <v>289</v>
      </c>
      <c r="X28" s="27"/>
    </row>
    <row r="29" spans="1:24" ht="15" customHeight="1">
      <c r="A29" s="396">
        <v>15</v>
      </c>
      <c r="B29" s="654" t="s">
        <v>350</v>
      </c>
      <c r="C29" s="657" t="s">
        <v>54</v>
      </c>
      <c r="D29" s="59">
        <v>912308</v>
      </c>
      <c r="E29" s="59">
        <v>529966</v>
      </c>
      <c r="F29" s="59">
        <v>382342</v>
      </c>
      <c r="G29" s="59">
        <v>471626</v>
      </c>
      <c r="H29" s="59">
        <v>337214</v>
      </c>
      <c r="I29" s="59">
        <v>134412</v>
      </c>
      <c r="J29" s="59">
        <v>155096</v>
      </c>
      <c r="K29" s="59"/>
      <c r="L29" s="59">
        <v>285586</v>
      </c>
      <c r="M29" s="59"/>
      <c r="N29" s="59">
        <v>9723</v>
      </c>
      <c r="O29" s="59"/>
      <c r="P29" s="59">
        <v>27932</v>
      </c>
      <c r="Q29" s="59"/>
      <c r="R29" s="59">
        <v>130493</v>
      </c>
      <c r="S29" s="59"/>
      <c r="T29" s="59">
        <v>117437</v>
      </c>
      <c r="U29" s="59"/>
      <c r="V29" s="397" t="s">
        <v>292</v>
      </c>
    </row>
    <row r="30" spans="1:24" ht="15" customHeight="1">
      <c r="A30" s="396">
        <v>16</v>
      </c>
      <c r="B30" s="654" t="s">
        <v>350</v>
      </c>
      <c r="C30" s="657" t="s">
        <v>59</v>
      </c>
      <c r="D30" s="59">
        <v>1268520</v>
      </c>
      <c r="E30" s="59">
        <v>660132</v>
      </c>
      <c r="F30" s="59">
        <v>608388</v>
      </c>
      <c r="G30" s="59">
        <v>491842</v>
      </c>
      <c r="H30" s="59">
        <v>318290</v>
      </c>
      <c r="I30" s="59">
        <v>173552</v>
      </c>
      <c r="J30" s="59">
        <v>302693</v>
      </c>
      <c r="K30" s="59"/>
      <c r="L30" s="59">
        <v>473984</v>
      </c>
      <c r="M30" s="59"/>
      <c r="N30" s="59">
        <v>16945</v>
      </c>
      <c r="O30" s="59"/>
      <c r="P30" s="59">
        <v>22203</v>
      </c>
      <c r="Q30" s="59"/>
      <c r="R30" s="59">
        <v>241765</v>
      </c>
      <c r="S30" s="59"/>
      <c r="T30" s="59">
        <v>193070</v>
      </c>
      <c r="U30" s="59"/>
      <c r="V30" s="397" t="s">
        <v>293</v>
      </c>
    </row>
    <row r="31" spans="1:24" ht="15" customHeight="1">
      <c r="A31" s="396">
        <v>17</v>
      </c>
      <c r="B31" s="654" t="s">
        <v>350</v>
      </c>
      <c r="C31" s="657" t="s">
        <v>60</v>
      </c>
      <c r="D31" s="59">
        <v>1312005</v>
      </c>
      <c r="E31" s="59">
        <v>799087</v>
      </c>
      <c r="F31" s="59">
        <v>512918</v>
      </c>
      <c r="G31" s="59">
        <v>679354</v>
      </c>
      <c r="H31" s="59">
        <v>501923</v>
      </c>
      <c r="I31" s="59">
        <v>177432</v>
      </c>
      <c r="J31" s="59">
        <v>254819</v>
      </c>
      <c r="K31" s="59"/>
      <c r="L31" s="59">
        <v>377832</v>
      </c>
      <c r="M31" s="59"/>
      <c r="N31" s="59">
        <v>13675</v>
      </c>
      <c r="O31" s="59"/>
      <c r="P31" s="59">
        <v>28670</v>
      </c>
      <c r="Q31" s="59"/>
      <c r="R31" s="59">
        <v>186875</v>
      </c>
      <c r="S31" s="59"/>
      <c r="T31" s="59">
        <v>148611</v>
      </c>
      <c r="U31" s="59"/>
      <c r="V31" s="397" t="s">
        <v>294</v>
      </c>
    </row>
    <row r="32" spans="1:24" ht="15" customHeight="1">
      <c r="A32" s="396">
        <v>18</v>
      </c>
      <c r="B32" s="654" t="s">
        <v>350</v>
      </c>
      <c r="C32" s="657" t="s">
        <v>690</v>
      </c>
      <c r="D32" s="59">
        <v>1193791</v>
      </c>
      <c r="E32" s="59">
        <v>685679</v>
      </c>
      <c r="F32" s="59">
        <v>508113</v>
      </c>
      <c r="G32" s="59">
        <v>586749</v>
      </c>
      <c r="H32" s="59">
        <v>396161</v>
      </c>
      <c r="I32" s="59">
        <v>190588</v>
      </c>
      <c r="J32" s="59">
        <v>237437</v>
      </c>
      <c r="K32" s="59"/>
      <c r="L32" s="59">
        <v>369604</v>
      </c>
      <c r="M32" s="59"/>
      <c r="N32" s="59">
        <v>8774</v>
      </c>
      <c r="O32" s="59"/>
      <c r="P32" s="59">
        <v>43305</v>
      </c>
      <c r="Q32" s="59"/>
      <c r="R32" s="59">
        <v>173783</v>
      </c>
      <c r="S32" s="59"/>
      <c r="T32" s="59">
        <v>143742</v>
      </c>
      <c r="U32" s="59"/>
      <c r="V32" s="397" t="s">
        <v>910</v>
      </c>
    </row>
    <row r="33" spans="1:24" ht="15" customHeight="1">
      <c r="A33" s="396">
        <v>19</v>
      </c>
      <c r="B33" s="654" t="s">
        <v>350</v>
      </c>
      <c r="C33" s="657" t="s">
        <v>691</v>
      </c>
      <c r="D33" s="59">
        <v>1291958</v>
      </c>
      <c r="E33" s="59">
        <v>733689</v>
      </c>
      <c r="F33" s="59">
        <v>558269</v>
      </c>
      <c r="G33" s="59">
        <v>575010</v>
      </c>
      <c r="H33" s="59">
        <v>404576</v>
      </c>
      <c r="I33" s="59">
        <v>170434</v>
      </c>
      <c r="J33" s="59">
        <v>218264</v>
      </c>
      <c r="K33" s="59"/>
      <c r="L33" s="59">
        <v>498685</v>
      </c>
      <c r="M33" s="59"/>
      <c r="N33" s="59">
        <v>41196</v>
      </c>
      <c r="O33" s="59"/>
      <c r="P33" s="59">
        <v>69653</v>
      </c>
      <c r="Q33" s="59"/>
      <c r="R33" s="59">
        <v>209446</v>
      </c>
      <c r="S33" s="59"/>
      <c r="T33" s="59">
        <v>178390</v>
      </c>
      <c r="U33" s="59"/>
      <c r="V33" s="397" t="s">
        <v>911</v>
      </c>
    </row>
    <row r="34" spans="1:24" ht="15" customHeight="1">
      <c r="A34" s="396">
        <v>20</v>
      </c>
      <c r="B34" s="654" t="s">
        <v>350</v>
      </c>
      <c r="C34" s="657" t="s">
        <v>692</v>
      </c>
      <c r="D34" s="59">
        <v>1387009</v>
      </c>
      <c r="E34" s="59">
        <v>668430</v>
      </c>
      <c r="F34" s="59">
        <v>718579</v>
      </c>
      <c r="G34" s="59">
        <v>671228</v>
      </c>
      <c r="H34" s="59">
        <v>347573</v>
      </c>
      <c r="I34" s="59">
        <v>323655</v>
      </c>
      <c r="J34" s="59">
        <v>252758</v>
      </c>
      <c r="K34" s="59"/>
      <c r="L34" s="59">
        <v>463023</v>
      </c>
      <c r="M34" s="59"/>
      <c r="N34" s="59">
        <v>21786</v>
      </c>
      <c r="O34" s="59"/>
      <c r="P34" s="59">
        <v>46313</v>
      </c>
      <c r="Q34" s="59"/>
      <c r="R34" s="59">
        <v>218193</v>
      </c>
      <c r="S34" s="59"/>
      <c r="T34" s="59">
        <v>176731</v>
      </c>
      <c r="U34" s="59"/>
      <c r="V34" s="397" t="s">
        <v>912</v>
      </c>
    </row>
    <row r="35" spans="1:24" ht="15" customHeight="1">
      <c r="A35" s="396">
        <v>21</v>
      </c>
      <c r="B35" s="654" t="s">
        <v>350</v>
      </c>
      <c r="C35" s="657" t="s">
        <v>215</v>
      </c>
      <c r="D35" s="59">
        <v>1185236</v>
      </c>
      <c r="E35" s="59">
        <v>694103</v>
      </c>
      <c r="F35" s="59">
        <v>491133</v>
      </c>
      <c r="G35" s="59">
        <v>551489</v>
      </c>
      <c r="H35" s="59">
        <v>370176</v>
      </c>
      <c r="I35" s="59">
        <v>181313</v>
      </c>
      <c r="J35" s="59">
        <v>215345</v>
      </c>
      <c r="K35" s="59"/>
      <c r="L35" s="59">
        <v>418402</v>
      </c>
      <c r="M35" s="59"/>
      <c r="N35" s="59">
        <v>28886</v>
      </c>
      <c r="O35" s="59"/>
      <c r="P35" s="59">
        <v>79696</v>
      </c>
      <c r="Q35" s="59"/>
      <c r="R35" s="59">
        <v>158995</v>
      </c>
      <c r="S35" s="59"/>
      <c r="T35" s="59">
        <v>150825</v>
      </c>
      <c r="U35" s="59"/>
      <c r="V35" s="397" t="s">
        <v>913</v>
      </c>
    </row>
    <row r="36" spans="1:24" ht="15" customHeight="1">
      <c r="A36" s="396">
        <v>22</v>
      </c>
      <c r="B36" s="654" t="s">
        <v>350</v>
      </c>
      <c r="C36" s="657" t="s">
        <v>193</v>
      </c>
      <c r="D36" s="59">
        <v>1145314</v>
      </c>
      <c r="E36" s="59">
        <v>646671</v>
      </c>
      <c r="F36" s="59">
        <v>498643</v>
      </c>
      <c r="G36" s="59">
        <v>397774</v>
      </c>
      <c r="H36" s="59">
        <v>243979</v>
      </c>
      <c r="I36" s="59">
        <v>153796</v>
      </c>
      <c r="J36" s="59">
        <v>252588</v>
      </c>
      <c r="K36" s="59"/>
      <c r="L36" s="59">
        <v>494951</v>
      </c>
      <c r="M36" s="59"/>
      <c r="N36" s="59">
        <v>11827</v>
      </c>
      <c r="O36" s="59"/>
      <c r="P36" s="59">
        <v>138277</v>
      </c>
      <c r="Q36" s="59"/>
      <c r="R36" s="59">
        <v>156077</v>
      </c>
      <c r="S36" s="59"/>
      <c r="T36" s="59">
        <v>188770</v>
      </c>
      <c r="U36" s="59"/>
      <c r="V36" s="397" t="s">
        <v>914</v>
      </c>
    </row>
    <row r="37" spans="1:24" ht="15" customHeight="1">
      <c r="A37" s="396">
        <v>23</v>
      </c>
      <c r="B37" s="654" t="s">
        <v>350</v>
      </c>
      <c r="C37" s="657" t="s">
        <v>194</v>
      </c>
      <c r="D37" s="59">
        <v>1101247</v>
      </c>
      <c r="E37" s="59">
        <v>652779</v>
      </c>
      <c r="F37" s="59">
        <v>448468</v>
      </c>
      <c r="G37" s="59">
        <v>493831</v>
      </c>
      <c r="H37" s="59">
        <v>334523</v>
      </c>
      <c r="I37" s="59">
        <v>159307</v>
      </c>
      <c r="J37" s="59">
        <v>266487</v>
      </c>
      <c r="K37" s="59"/>
      <c r="L37" s="59">
        <v>340929</v>
      </c>
      <c r="M37" s="59"/>
      <c r="N37" s="59">
        <v>24029</v>
      </c>
      <c r="O37" s="59"/>
      <c r="P37" s="59">
        <v>27739</v>
      </c>
      <c r="Q37" s="59"/>
      <c r="R37" s="59">
        <v>145276</v>
      </c>
      <c r="S37" s="59"/>
      <c r="T37" s="59">
        <v>143884</v>
      </c>
      <c r="U37" s="59"/>
      <c r="V37" s="397" t="s">
        <v>915</v>
      </c>
    </row>
    <row r="38" spans="1:24" ht="15" customHeight="1">
      <c r="A38" s="396">
        <v>24</v>
      </c>
      <c r="B38" s="654" t="s">
        <v>350</v>
      </c>
      <c r="C38" s="657" t="s">
        <v>195</v>
      </c>
      <c r="D38" s="59">
        <v>1247264</v>
      </c>
      <c r="E38" s="59">
        <v>752719</v>
      </c>
      <c r="F38" s="59">
        <v>494544</v>
      </c>
      <c r="G38" s="59">
        <v>503383</v>
      </c>
      <c r="H38" s="59">
        <v>310793</v>
      </c>
      <c r="I38" s="59">
        <v>192590</v>
      </c>
      <c r="J38" s="59">
        <v>385728</v>
      </c>
      <c r="K38" s="59"/>
      <c r="L38" s="59">
        <v>358153</v>
      </c>
      <c r="M38" s="59"/>
      <c r="N38" s="59">
        <v>15123</v>
      </c>
      <c r="O38" s="59"/>
      <c r="P38" s="59">
        <v>41075</v>
      </c>
      <c r="Q38" s="59"/>
      <c r="R38" s="59">
        <v>127707</v>
      </c>
      <c r="S38" s="59"/>
      <c r="T38" s="59">
        <v>174247</v>
      </c>
      <c r="U38" s="59"/>
      <c r="V38" s="397" t="s">
        <v>916</v>
      </c>
    </row>
    <row r="39" spans="1:24" ht="15" customHeight="1">
      <c r="A39" s="396">
        <v>25</v>
      </c>
      <c r="B39" s="654" t="s">
        <v>350</v>
      </c>
      <c r="C39" s="657" t="s">
        <v>657</v>
      </c>
      <c r="D39" s="59">
        <v>1096045</v>
      </c>
      <c r="E39" s="59">
        <v>579796</v>
      </c>
      <c r="F39" s="59">
        <v>516250</v>
      </c>
      <c r="G39" s="59">
        <v>541002</v>
      </c>
      <c r="H39" s="59">
        <v>329344</v>
      </c>
      <c r="I39" s="59">
        <v>211657</v>
      </c>
      <c r="J39" s="59">
        <v>218635</v>
      </c>
      <c r="K39" s="59"/>
      <c r="L39" s="59">
        <v>336409</v>
      </c>
      <c r="M39" s="59"/>
      <c r="N39" s="59">
        <v>10154</v>
      </c>
      <c r="O39" s="59"/>
      <c r="P39" s="59">
        <v>21662</v>
      </c>
      <c r="Q39" s="59"/>
      <c r="R39" s="59">
        <v>124413</v>
      </c>
      <c r="S39" s="59"/>
      <c r="T39" s="59">
        <v>180179</v>
      </c>
      <c r="U39" s="59"/>
      <c r="V39" s="397" t="s">
        <v>917</v>
      </c>
    </row>
    <row r="40" spans="1:24" ht="21.95" customHeight="1">
      <c r="A40" s="396">
        <v>26</v>
      </c>
      <c r="B40" s="654"/>
      <c r="C40" s="657" t="s">
        <v>349</v>
      </c>
      <c r="D40" s="59">
        <v>14042351</v>
      </c>
      <c r="E40" s="59">
        <v>7928117</v>
      </c>
      <c r="F40" s="59">
        <v>6114235</v>
      </c>
      <c r="G40" s="59">
        <v>6443991</v>
      </c>
      <c r="H40" s="59">
        <v>4180666</v>
      </c>
      <c r="I40" s="59">
        <v>2263325</v>
      </c>
      <c r="J40" s="59">
        <v>2965493</v>
      </c>
      <c r="K40" s="59"/>
      <c r="L40" s="59">
        <v>4632866</v>
      </c>
      <c r="M40" s="59"/>
      <c r="N40" s="59">
        <v>211549</v>
      </c>
      <c r="O40" s="59"/>
      <c r="P40" s="59">
        <v>570402</v>
      </c>
      <c r="Q40" s="59"/>
      <c r="R40" s="59">
        <v>1952309</v>
      </c>
      <c r="S40" s="59"/>
      <c r="T40" s="59">
        <v>1898599</v>
      </c>
      <c r="U40" s="59"/>
      <c r="V40" s="397" t="s">
        <v>918</v>
      </c>
    </row>
    <row r="41" spans="1:24" ht="26.1" customHeight="1">
      <c r="A41" s="213" t="s">
        <v>558</v>
      </c>
      <c r="B41" s="396"/>
      <c r="C41" s="396"/>
      <c r="D41" s="59"/>
      <c r="E41" s="59"/>
      <c r="F41" s="59"/>
      <c r="G41" s="59"/>
      <c r="H41" s="59"/>
      <c r="I41" s="59"/>
      <c r="J41" s="399" t="s">
        <v>558</v>
      </c>
      <c r="K41" s="59"/>
      <c r="M41" s="399"/>
      <c r="N41" s="59"/>
      <c r="O41" s="59"/>
      <c r="P41" s="59"/>
      <c r="Q41" s="59"/>
      <c r="R41" s="59"/>
      <c r="S41" s="59"/>
      <c r="T41" s="59"/>
      <c r="U41" s="59"/>
      <c r="V41" s="396"/>
    </row>
    <row r="42" spans="1:24" ht="21.95" customHeight="1">
      <c r="A42" s="396" t="s">
        <v>649</v>
      </c>
      <c r="B42" s="654">
        <v>2019</v>
      </c>
      <c r="C42" s="657" t="s">
        <v>834</v>
      </c>
      <c r="D42" s="59">
        <v>229070</v>
      </c>
      <c r="E42" s="59">
        <v>123200</v>
      </c>
      <c r="F42" s="59">
        <v>105869</v>
      </c>
      <c r="G42" s="59">
        <v>96403</v>
      </c>
      <c r="H42" s="59">
        <v>63672</v>
      </c>
      <c r="I42" s="59">
        <v>32731</v>
      </c>
      <c r="J42" s="59">
        <v>32093</v>
      </c>
      <c r="K42" s="59"/>
      <c r="L42" s="59">
        <v>100573</v>
      </c>
      <c r="M42" s="59"/>
      <c r="N42" s="59">
        <v>1188</v>
      </c>
      <c r="O42" s="59"/>
      <c r="P42" s="59">
        <v>26248</v>
      </c>
      <c r="Q42" s="59"/>
      <c r="R42" s="59">
        <v>42107</v>
      </c>
      <c r="S42" s="59"/>
      <c r="T42" s="59">
        <v>31032</v>
      </c>
      <c r="U42" s="59"/>
      <c r="V42" s="397" t="s">
        <v>649</v>
      </c>
      <c r="X42" s="27"/>
    </row>
    <row r="43" spans="1:24" ht="15" customHeight="1">
      <c r="A43" s="396" t="s">
        <v>650</v>
      </c>
      <c r="B43" s="654" t="s">
        <v>350</v>
      </c>
      <c r="C43" s="657" t="s">
        <v>54</v>
      </c>
      <c r="D43" s="59">
        <v>278808</v>
      </c>
      <c r="E43" s="59">
        <v>119283</v>
      </c>
      <c r="F43" s="59">
        <v>159525</v>
      </c>
      <c r="G43" s="59">
        <v>95620</v>
      </c>
      <c r="H43" s="59">
        <v>57255</v>
      </c>
      <c r="I43" s="59">
        <v>38365</v>
      </c>
      <c r="J43" s="59">
        <v>33263</v>
      </c>
      <c r="K43" s="59"/>
      <c r="L43" s="59">
        <v>149924</v>
      </c>
      <c r="M43" s="59"/>
      <c r="N43" s="59">
        <v>7334</v>
      </c>
      <c r="O43" s="59"/>
      <c r="P43" s="59">
        <v>21431</v>
      </c>
      <c r="Q43" s="59"/>
      <c r="R43" s="59">
        <v>90003</v>
      </c>
      <c r="S43" s="59"/>
      <c r="T43" s="59">
        <v>31156</v>
      </c>
      <c r="U43" s="59"/>
      <c r="V43" s="397" t="s">
        <v>650</v>
      </c>
    </row>
    <row r="44" spans="1:24" ht="15" customHeight="1">
      <c r="A44" s="396" t="s">
        <v>651</v>
      </c>
      <c r="B44" s="654" t="s">
        <v>350</v>
      </c>
      <c r="C44" s="657" t="s">
        <v>59</v>
      </c>
      <c r="D44" s="59">
        <v>308067</v>
      </c>
      <c r="E44" s="59">
        <v>125092</v>
      </c>
      <c r="F44" s="59">
        <v>182975</v>
      </c>
      <c r="G44" s="59">
        <v>107432</v>
      </c>
      <c r="H44" s="59">
        <v>62652</v>
      </c>
      <c r="I44" s="59">
        <v>44780</v>
      </c>
      <c r="J44" s="59">
        <v>49339</v>
      </c>
      <c r="K44" s="59"/>
      <c r="L44" s="59">
        <v>151296</v>
      </c>
      <c r="M44" s="59"/>
      <c r="N44" s="59">
        <v>2937</v>
      </c>
      <c r="O44" s="59"/>
      <c r="P44" s="59">
        <v>10165</v>
      </c>
      <c r="Q44" s="59"/>
      <c r="R44" s="59">
        <v>87554</v>
      </c>
      <c r="S44" s="59"/>
      <c r="T44" s="59">
        <v>50641</v>
      </c>
      <c r="U44" s="59"/>
      <c r="V44" s="397" t="s">
        <v>651</v>
      </c>
    </row>
    <row r="45" spans="1:24" ht="15" customHeight="1">
      <c r="A45" s="396" t="s">
        <v>652</v>
      </c>
      <c r="B45" s="654" t="s">
        <v>350</v>
      </c>
      <c r="C45" s="657" t="s">
        <v>60</v>
      </c>
      <c r="D45" s="59">
        <v>378105</v>
      </c>
      <c r="E45" s="59">
        <v>150982</v>
      </c>
      <c r="F45" s="59">
        <v>227122</v>
      </c>
      <c r="G45" s="59">
        <v>117163</v>
      </c>
      <c r="H45" s="59">
        <v>82644</v>
      </c>
      <c r="I45" s="59">
        <v>34519</v>
      </c>
      <c r="J45" s="59">
        <v>45790</v>
      </c>
      <c r="K45" s="59"/>
      <c r="L45" s="59">
        <v>215152</v>
      </c>
      <c r="M45" s="59"/>
      <c r="N45" s="59">
        <v>2535</v>
      </c>
      <c r="O45" s="59"/>
      <c r="P45" s="59">
        <v>20014</v>
      </c>
      <c r="Q45" s="59"/>
      <c r="R45" s="59">
        <v>134223</v>
      </c>
      <c r="S45" s="59"/>
      <c r="T45" s="59">
        <v>58380</v>
      </c>
      <c r="U45" s="59"/>
      <c r="V45" s="397" t="s">
        <v>652</v>
      </c>
    </row>
    <row r="46" spans="1:24" ht="15" customHeight="1">
      <c r="A46" s="396" t="s">
        <v>723</v>
      </c>
      <c r="B46" s="654" t="s">
        <v>350</v>
      </c>
      <c r="C46" s="657" t="s">
        <v>690</v>
      </c>
      <c r="D46" s="59">
        <v>337476</v>
      </c>
      <c r="E46" s="59">
        <v>123320</v>
      </c>
      <c r="F46" s="59">
        <v>214156</v>
      </c>
      <c r="G46" s="59">
        <v>87746</v>
      </c>
      <c r="H46" s="59">
        <v>50005</v>
      </c>
      <c r="I46" s="59">
        <v>37741</v>
      </c>
      <c r="J46" s="59">
        <v>45290</v>
      </c>
      <c r="K46" s="59"/>
      <c r="L46" s="59">
        <v>204440</v>
      </c>
      <c r="M46" s="59"/>
      <c r="N46" s="59">
        <v>4276</v>
      </c>
      <c r="O46" s="59"/>
      <c r="P46" s="59">
        <v>23749</v>
      </c>
      <c r="Q46" s="59"/>
      <c r="R46" s="59">
        <v>118618</v>
      </c>
      <c r="S46" s="59"/>
      <c r="T46" s="59">
        <v>57797</v>
      </c>
      <c r="U46" s="59"/>
      <c r="V46" s="397" t="s">
        <v>723</v>
      </c>
    </row>
    <row r="47" spans="1:24" ht="15" customHeight="1">
      <c r="A47" s="396" t="s">
        <v>724</v>
      </c>
      <c r="B47" s="654" t="s">
        <v>350</v>
      </c>
      <c r="C47" s="657" t="s">
        <v>691</v>
      </c>
      <c r="D47" s="59">
        <v>374264</v>
      </c>
      <c r="E47" s="59">
        <v>195860</v>
      </c>
      <c r="F47" s="59">
        <v>178404</v>
      </c>
      <c r="G47" s="59">
        <v>151111</v>
      </c>
      <c r="H47" s="59">
        <v>93929</v>
      </c>
      <c r="I47" s="59">
        <v>57183</v>
      </c>
      <c r="J47" s="59">
        <v>69350</v>
      </c>
      <c r="K47" s="59"/>
      <c r="L47" s="59">
        <v>153803</v>
      </c>
      <c r="M47" s="59"/>
      <c r="N47" s="59">
        <v>4406</v>
      </c>
      <c r="O47" s="59"/>
      <c r="P47" s="59">
        <v>28175</v>
      </c>
      <c r="Q47" s="59"/>
      <c r="R47" s="59">
        <v>93706</v>
      </c>
      <c r="S47" s="59"/>
      <c r="T47" s="59">
        <v>27515</v>
      </c>
      <c r="U47" s="59"/>
      <c r="V47" s="397" t="s">
        <v>724</v>
      </c>
    </row>
    <row r="48" spans="1:24" ht="15" customHeight="1">
      <c r="A48" s="396" t="s">
        <v>711</v>
      </c>
      <c r="B48" s="654" t="s">
        <v>350</v>
      </c>
      <c r="C48" s="657" t="s">
        <v>692</v>
      </c>
      <c r="D48" s="59">
        <v>286647</v>
      </c>
      <c r="E48" s="59">
        <v>113782</v>
      </c>
      <c r="F48" s="59">
        <v>172864</v>
      </c>
      <c r="G48" s="59">
        <v>103896</v>
      </c>
      <c r="H48" s="59">
        <v>60058</v>
      </c>
      <c r="I48" s="59">
        <v>43838</v>
      </c>
      <c r="J48" s="59">
        <v>35022</v>
      </c>
      <c r="K48" s="59"/>
      <c r="L48" s="59">
        <v>147729</v>
      </c>
      <c r="M48" s="59"/>
      <c r="N48" s="59">
        <v>2731</v>
      </c>
      <c r="O48" s="59"/>
      <c r="P48" s="59">
        <v>15972</v>
      </c>
      <c r="Q48" s="59"/>
      <c r="R48" s="59">
        <v>89642</v>
      </c>
      <c r="S48" s="59"/>
      <c r="T48" s="59">
        <v>39384</v>
      </c>
      <c r="U48" s="59"/>
      <c r="V48" s="397" t="s">
        <v>711</v>
      </c>
    </row>
    <row r="49" spans="1:24" ht="15" customHeight="1">
      <c r="A49" s="396" t="s">
        <v>712</v>
      </c>
      <c r="B49" s="654" t="s">
        <v>350</v>
      </c>
      <c r="C49" s="657" t="s">
        <v>215</v>
      </c>
      <c r="D49" s="59">
        <v>265394</v>
      </c>
      <c r="E49" s="59">
        <v>133212</v>
      </c>
      <c r="F49" s="59">
        <v>132182</v>
      </c>
      <c r="G49" s="59">
        <v>78434</v>
      </c>
      <c r="H49" s="59">
        <v>47432</v>
      </c>
      <c r="I49" s="59">
        <v>31003</v>
      </c>
      <c r="J49" s="59">
        <v>66349</v>
      </c>
      <c r="K49" s="59"/>
      <c r="L49" s="59">
        <v>120612</v>
      </c>
      <c r="M49" s="59"/>
      <c r="N49" s="59">
        <v>2095</v>
      </c>
      <c r="O49" s="59"/>
      <c r="P49" s="59">
        <v>17337</v>
      </c>
      <c r="Q49" s="59"/>
      <c r="R49" s="59">
        <v>73358</v>
      </c>
      <c r="S49" s="59"/>
      <c r="T49" s="59">
        <v>27822</v>
      </c>
      <c r="U49" s="59"/>
      <c r="V49" s="397" t="s">
        <v>712</v>
      </c>
    </row>
    <row r="50" spans="1:24" ht="15" customHeight="1">
      <c r="A50" s="396" t="s">
        <v>261</v>
      </c>
      <c r="B50" s="654" t="s">
        <v>350</v>
      </c>
      <c r="C50" s="657" t="s">
        <v>193</v>
      </c>
      <c r="D50" s="59">
        <v>323304</v>
      </c>
      <c r="E50" s="59">
        <v>173298</v>
      </c>
      <c r="F50" s="59">
        <v>150006</v>
      </c>
      <c r="G50" s="59">
        <v>133550</v>
      </c>
      <c r="H50" s="59">
        <v>93957</v>
      </c>
      <c r="I50" s="59">
        <v>39593</v>
      </c>
      <c r="J50" s="59">
        <v>45960</v>
      </c>
      <c r="K50" s="59"/>
      <c r="L50" s="59">
        <v>143793</v>
      </c>
      <c r="M50" s="59"/>
      <c r="N50" s="59">
        <v>1913</v>
      </c>
      <c r="O50" s="59"/>
      <c r="P50" s="59">
        <v>31467</v>
      </c>
      <c r="Q50" s="59"/>
      <c r="R50" s="59">
        <v>68111</v>
      </c>
      <c r="S50" s="59"/>
      <c r="T50" s="59">
        <v>42301</v>
      </c>
      <c r="U50" s="59"/>
      <c r="V50" s="397" t="s">
        <v>261</v>
      </c>
    </row>
    <row r="51" spans="1:24" ht="15" customHeight="1">
      <c r="A51" s="396" t="s">
        <v>262</v>
      </c>
      <c r="B51" s="654" t="s">
        <v>350</v>
      </c>
      <c r="C51" s="657" t="s">
        <v>194</v>
      </c>
      <c r="D51" s="59">
        <v>252005</v>
      </c>
      <c r="E51" s="59">
        <v>107068</v>
      </c>
      <c r="F51" s="59">
        <v>144937</v>
      </c>
      <c r="G51" s="59">
        <v>89066</v>
      </c>
      <c r="H51" s="59">
        <v>54965</v>
      </c>
      <c r="I51" s="59">
        <v>34101</v>
      </c>
      <c r="J51" s="59">
        <v>36229</v>
      </c>
      <c r="K51" s="59"/>
      <c r="L51" s="59">
        <v>126709</v>
      </c>
      <c r="M51" s="59"/>
      <c r="N51" s="59">
        <v>956</v>
      </c>
      <c r="O51" s="59"/>
      <c r="P51" s="59">
        <v>14918</v>
      </c>
      <c r="Q51" s="59"/>
      <c r="R51" s="59">
        <v>70001</v>
      </c>
      <c r="S51" s="59"/>
      <c r="T51" s="59">
        <v>40834</v>
      </c>
      <c r="U51" s="59"/>
      <c r="V51" s="397" t="s">
        <v>262</v>
      </c>
    </row>
    <row r="52" spans="1:24" ht="15" customHeight="1">
      <c r="A52" s="396" t="s">
        <v>263</v>
      </c>
      <c r="B52" s="654" t="s">
        <v>350</v>
      </c>
      <c r="C52" s="657" t="s">
        <v>195</v>
      </c>
      <c r="D52" s="59">
        <v>269917</v>
      </c>
      <c r="E52" s="59">
        <v>129226</v>
      </c>
      <c r="F52" s="59">
        <v>140691</v>
      </c>
      <c r="G52" s="59">
        <v>103106</v>
      </c>
      <c r="H52" s="59">
        <v>71137</v>
      </c>
      <c r="I52" s="59">
        <v>31969</v>
      </c>
      <c r="J52" s="59">
        <v>45719</v>
      </c>
      <c r="K52" s="59"/>
      <c r="L52" s="59">
        <v>121092</v>
      </c>
      <c r="M52" s="59"/>
      <c r="N52" s="59">
        <v>815</v>
      </c>
      <c r="O52" s="59"/>
      <c r="P52" s="59">
        <v>11555</v>
      </c>
      <c r="Q52" s="59"/>
      <c r="R52" s="59">
        <v>56808</v>
      </c>
      <c r="S52" s="59"/>
      <c r="T52" s="59">
        <v>51913</v>
      </c>
      <c r="U52" s="59"/>
      <c r="V52" s="397" t="s">
        <v>263</v>
      </c>
    </row>
    <row r="53" spans="1:24" ht="15" customHeight="1">
      <c r="A53" s="396" t="s">
        <v>264</v>
      </c>
      <c r="B53" s="654" t="s">
        <v>350</v>
      </c>
      <c r="C53" s="657" t="s">
        <v>657</v>
      </c>
      <c r="D53" s="59">
        <v>266095</v>
      </c>
      <c r="E53" s="59">
        <v>144688</v>
      </c>
      <c r="F53" s="59">
        <v>121408</v>
      </c>
      <c r="G53" s="59">
        <v>120633</v>
      </c>
      <c r="H53" s="59">
        <v>80348</v>
      </c>
      <c r="I53" s="59">
        <v>40285</v>
      </c>
      <c r="J53" s="59">
        <v>44530</v>
      </c>
      <c r="K53" s="59"/>
      <c r="L53" s="59">
        <v>100932</v>
      </c>
      <c r="M53" s="59"/>
      <c r="N53" s="59">
        <v>3192</v>
      </c>
      <c r="O53" s="59"/>
      <c r="P53" s="59">
        <v>16617</v>
      </c>
      <c r="Q53" s="59"/>
      <c r="R53" s="59">
        <v>47658</v>
      </c>
      <c r="S53" s="59"/>
      <c r="T53" s="59">
        <v>33466</v>
      </c>
      <c r="U53" s="59"/>
      <c r="V53" s="397" t="s">
        <v>264</v>
      </c>
    </row>
    <row r="54" spans="1:24" ht="21.95" customHeight="1">
      <c r="A54" s="396" t="s">
        <v>265</v>
      </c>
      <c r="B54" s="654"/>
      <c r="C54" s="657" t="s">
        <v>349</v>
      </c>
      <c r="D54" s="59">
        <v>3569152</v>
      </c>
      <c r="E54" s="59">
        <v>1639011</v>
      </c>
      <c r="F54" s="59">
        <v>1930139</v>
      </c>
      <c r="G54" s="59">
        <v>1284160</v>
      </c>
      <c r="H54" s="59">
        <v>818054</v>
      </c>
      <c r="I54" s="59">
        <v>466108</v>
      </c>
      <c r="J54" s="59">
        <v>548934</v>
      </c>
      <c r="K54" s="59"/>
      <c r="L54" s="59">
        <v>1736055</v>
      </c>
      <c r="M54" s="59"/>
      <c r="N54" s="59">
        <v>34378</v>
      </c>
      <c r="O54" s="59"/>
      <c r="P54" s="59">
        <v>237648</v>
      </c>
      <c r="Q54" s="59"/>
      <c r="R54" s="59">
        <v>971789</v>
      </c>
      <c r="S54" s="59"/>
      <c r="T54" s="59">
        <v>492241</v>
      </c>
      <c r="U54" s="59"/>
      <c r="V54" s="397" t="s">
        <v>265</v>
      </c>
    </row>
    <row r="55" spans="1:24" ht="26.1" customHeight="1">
      <c r="A55" s="213" t="s">
        <v>559</v>
      </c>
      <c r="B55" s="396"/>
      <c r="C55" s="396"/>
      <c r="D55" s="59"/>
      <c r="E55" s="59"/>
      <c r="F55" s="59"/>
      <c r="G55" s="59"/>
      <c r="H55" s="59"/>
      <c r="I55" s="59"/>
      <c r="J55" s="399" t="s">
        <v>559</v>
      </c>
      <c r="K55" s="59"/>
      <c r="M55" s="399"/>
      <c r="N55" s="59"/>
      <c r="O55" s="59"/>
      <c r="P55" s="59"/>
      <c r="Q55" s="59"/>
      <c r="R55" s="59"/>
      <c r="S55" s="59"/>
      <c r="T55" s="59"/>
      <c r="U55" s="59"/>
      <c r="V55" s="396"/>
    </row>
    <row r="56" spans="1:24" ht="21.95" customHeight="1">
      <c r="A56" s="396" t="s">
        <v>266</v>
      </c>
      <c r="B56" s="654">
        <v>2019</v>
      </c>
      <c r="C56" s="657" t="s">
        <v>834</v>
      </c>
      <c r="D56" s="59">
        <v>67679</v>
      </c>
      <c r="E56" s="59">
        <v>29808</v>
      </c>
      <c r="F56" s="59">
        <v>37872</v>
      </c>
      <c r="G56" s="59">
        <v>24900</v>
      </c>
      <c r="H56" s="59">
        <v>17372</v>
      </c>
      <c r="I56" s="59">
        <v>7528</v>
      </c>
      <c r="J56" s="59">
        <v>9990</v>
      </c>
      <c r="K56" s="59"/>
      <c r="L56" s="59">
        <v>32789</v>
      </c>
      <c r="M56" s="59"/>
      <c r="N56" s="59">
        <v>457</v>
      </c>
      <c r="O56" s="59"/>
      <c r="P56" s="59">
        <v>1989</v>
      </c>
      <c r="Q56" s="59"/>
      <c r="R56" s="59">
        <v>15626</v>
      </c>
      <c r="S56" s="59"/>
      <c r="T56" s="59">
        <v>14717</v>
      </c>
      <c r="U56" s="59"/>
      <c r="V56" s="397" t="s">
        <v>266</v>
      </c>
      <c r="X56" s="27"/>
    </row>
    <row r="57" spans="1:24" ht="15" customHeight="1">
      <c r="A57" s="396" t="s">
        <v>1480</v>
      </c>
      <c r="B57" s="654" t="s">
        <v>350</v>
      </c>
      <c r="C57" s="657" t="s">
        <v>54</v>
      </c>
      <c r="D57" s="59">
        <v>54917</v>
      </c>
      <c r="E57" s="59">
        <v>25525</v>
      </c>
      <c r="F57" s="59">
        <v>29392</v>
      </c>
      <c r="G57" s="59">
        <v>15079</v>
      </c>
      <c r="H57" s="59">
        <v>9981</v>
      </c>
      <c r="I57" s="59">
        <v>5098</v>
      </c>
      <c r="J57" s="59">
        <v>12035</v>
      </c>
      <c r="K57" s="59"/>
      <c r="L57" s="59">
        <v>27804</v>
      </c>
      <c r="M57" s="59"/>
      <c r="N57" s="59">
        <v>2032</v>
      </c>
      <c r="O57" s="59"/>
      <c r="P57" s="59">
        <v>1477</v>
      </c>
      <c r="Q57" s="59"/>
      <c r="R57" s="59">
        <v>13844</v>
      </c>
      <c r="S57" s="59"/>
      <c r="T57" s="59">
        <v>10451</v>
      </c>
      <c r="U57" s="59"/>
      <c r="V57" s="397" t="s">
        <v>1480</v>
      </c>
    </row>
    <row r="58" spans="1:24" ht="15" customHeight="1">
      <c r="A58" s="396" t="s">
        <v>1481</v>
      </c>
      <c r="B58" s="654" t="s">
        <v>350</v>
      </c>
      <c r="C58" s="657" t="s">
        <v>59</v>
      </c>
      <c r="D58" s="59">
        <v>78812</v>
      </c>
      <c r="E58" s="59">
        <v>39267</v>
      </c>
      <c r="F58" s="59">
        <v>39545</v>
      </c>
      <c r="G58" s="59">
        <v>16921</v>
      </c>
      <c r="H58" s="59">
        <v>8694</v>
      </c>
      <c r="I58" s="59">
        <v>8228</v>
      </c>
      <c r="J58" s="59">
        <v>12000</v>
      </c>
      <c r="K58" s="59"/>
      <c r="L58" s="59">
        <v>49890</v>
      </c>
      <c r="M58" s="59"/>
      <c r="N58" s="59">
        <v>1266</v>
      </c>
      <c r="O58" s="59"/>
      <c r="P58" s="59">
        <v>17307</v>
      </c>
      <c r="Q58" s="59"/>
      <c r="R58" s="59">
        <v>16302</v>
      </c>
      <c r="S58" s="59"/>
      <c r="T58" s="59">
        <v>15016</v>
      </c>
      <c r="U58" s="59"/>
      <c r="V58" s="397" t="s">
        <v>1481</v>
      </c>
    </row>
    <row r="59" spans="1:24" ht="15" customHeight="1">
      <c r="A59" s="396" t="s">
        <v>1482</v>
      </c>
      <c r="B59" s="654" t="s">
        <v>350</v>
      </c>
      <c r="C59" s="657" t="s">
        <v>60</v>
      </c>
      <c r="D59" s="59">
        <v>83415</v>
      </c>
      <c r="E59" s="59">
        <v>26858</v>
      </c>
      <c r="F59" s="59">
        <v>56557</v>
      </c>
      <c r="G59" s="59">
        <v>17793</v>
      </c>
      <c r="H59" s="59">
        <v>8145</v>
      </c>
      <c r="I59" s="59">
        <v>9648</v>
      </c>
      <c r="J59" s="59">
        <v>11308</v>
      </c>
      <c r="K59" s="59"/>
      <c r="L59" s="59">
        <v>54314</v>
      </c>
      <c r="M59" s="59"/>
      <c r="N59" s="59">
        <v>74</v>
      </c>
      <c r="O59" s="59"/>
      <c r="P59" s="59">
        <v>7331</v>
      </c>
      <c r="Q59" s="59"/>
      <c r="R59" s="59">
        <v>25891</v>
      </c>
      <c r="S59" s="59"/>
      <c r="T59" s="59">
        <v>21017</v>
      </c>
      <c r="U59" s="59"/>
      <c r="V59" s="397" t="s">
        <v>1482</v>
      </c>
    </row>
    <row r="60" spans="1:24" ht="15" customHeight="1">
      <c r="A60" s="396" t="s">
        <v>1483</v>
      </c>
      <c r="B60" s="654" t="s">
        <v>350</v>
      </c>
      <c r="C60" s="657" t="s">
        <v>690</v>
      </c>
      <c r="D60" s="59">
        <v>74175</v>
      </c>
      <c r="E60" s="59">
        <v>34511</v>
      </c>
      <c r="F60" s="59">
        <v>39663</v>
      </c>
      <c r="G60" s="59">
        <v>20307</v>
      </c>
      <c r="H60" s="59">
        <v>12725</v>
      </c>
      <c r="I60" s="59">
        <v>7581</v>
      </c>
      <c r="J60" s="59">
        <v>16162</v>
      </c>
      <c r="K60" s="59"/>
      <c r="L60" s="59">
        <v>37706</v>
      </c>
      <c r="M60" s="59"/>
      <c r="N60" s="59">
        <v>1069</v>
      </c>
      <c r="O60" s="59"/>
      <c r="P60" s="59">
        <v>4555</v>
      </c>
      <c r="Q60" s="59"/>
      <c r="R60" s="59">
        <v>15163</v>
      </c>
      <c r="S60" s="59"/>
      <c r="T60" s="59">
        <v>16919</v>
      </c>
      <c r="U60" s="59"/>
      <c r="V60" s="397" t="s">
        <v>1483</v>
      </c>
    </row>
    <row r="61" spans="1:24" ht="15" customHeight="1">
      <c r="A61" s="396" t="s">
        <v>1484</v>
      </c>
      <c r="B61" s="654" t="s">
        <v>350</v>
      </c>
      <c r="C61" s="657" t="s">
        <v>691</v>
      </c>
      <c r="D61" s="59">
        <v>69201</v>
      </c>
      <c r="E61" s="59">
        <v>34142</v>
      </c>
      <c r="F61" s="59">
        <v>35059</v>
      </c>
      <c r="G61" s="59">
        <v>26471</v>
      </c>
      <c r="H61" s="59">
        <v>19617</v>
      </c>
      <c r="I61" s="59">
        <v>6854</v>
      </c>
      <c r="J61" s="59">
        <v>11508</v>
      </c>
      <c r="K61" s="59"/>
      <c r="L61" s="59">
        <v>31223</v>
      </c>
      <c r="M61" s="59"/>
      <c r="N61" s="59">
        <v>447</v>
      </c>
      <c r="O61" s="59"/>
      <c r="P61" s="59">
        <v>2571</v>
      </c>
      <c r="Q61" s="59"/>
      <c r="R61" s="59">
        <v>14022</v>
      </c>
      <c r="S61" s="59"/>
      <c r="T61" s="59">
        <v>14184</v>
      </c>
      <c r="U61" s="59"/>
      <c r="V61" s="397" t="s">
        <v>1484</v>
      </c>
    </row>
    <row r="62" spans="1:24" ht="15" customHeight="1">
      <c r="A62" s="396" t="s">
        <v>1485</v>
      </c>
      <c r="B62" s="654" t="s">
        <v>350</v>
      </c>
      <c r="C62" s="657" t="s">
        <v>692</v>
      </c>
      <c r="D62" s="59">
        <v>103997</v>
      </c>
      <c r="E62" s="59">
        <v>55654</v>
      </c>
      <c r="F62" s="59">
        <v>48343</v>
      </c>
      <c r="G62" s="59">
        <v>33016</v>
      </c>
      <c r="H62" s="59">
        <v>23138</v>
      </c>
      <c r="I62" s="59">
        <v>9878</v>
      </c>
      <c r="J62" s="59">
        <v>29727</v>
      </c>
      <c r="K62" s="59"/>
      <c r="L62" s="59">
        <v>41254</v>
      </c>
      <c r="M62" s="59"/>
      <c r="N62" s="59">
        <v>360</v>
      </c>
      <c r="O62" s="59"/>
      <c r="P62" s="59">
        <v>2429</v>
      </c>
      <c r="Q62" s="59"/>
      <c r="R62" s="59">
        <v>14236</v>
      </c>
      <c r="S62" s="59"/>
      <c r="T62" s="59">
        <v>24229</v>
      </c>
      <c r="U62" s="59"/>
      <c r="V62" s="397" t="s">
        <v>1485</v>
      </c>
    </row>
    <row r="63" spans="1:24" ht="15" customHeight="1">
      <c r="A63" s="396" t="s">
        <v>1486</v>
      </c>
      <c r="B63" s="654" t="s">
        <v>350</v>
      </c>
      <c r="C63" s="657" t="s">
        <v>215</v>
      </c>
      <c r="D63" s="59">
        <v>58597</v>
      </c>
      <c r="E63" s="59">
        <v>26134</v>
      </c>
      <c r="F63" s="59">
        <v>32462</v>
      </c>
      <c r="G63" s="59">
        <v>20826</v>
      </c>
      <c r="H63" s="59">
        <v>13358</v>
      </c>
      <c r="I63" s="59">
        <v>7468</v>
      </c>
      <c r="J63" s="59">
        <v>7518</v>
      </c>
      <c r="K63" s="59"/>
      <c r="L63" s="59">
        <v>30253</v>
      </c>
      <c r="M63" s="59"/>
      <c r="N63" s="59">
        <v>2764</v>
      </c>
      <c r="O63" s="59"/>
      <c r="P63" s="59">
        <v>2494</v>
      </c>
      <c r="Q63" s="59"/>
      <c r="R63" s="59">
        <v>13532</v>
      </c>
      <c r="S63" s="59"/>
      <c r="T63" s="59">
        <v>11463</v>
      </c>
      <c r="U63" s="59"/>
      <c r="V63" s="397" t="s">
        <v>1486</v>
      </c>
    </row>
    <row r="64" spans="1:24" ht="15" customHeight="1">
      <c r="A64" s="396" t="s">
        <v>1487</v>
      </c>
      <c r="B64" s="654" t="s">
        <v>350</v>
      </c>
      <c r="C64" s="657" t="s">
        <v>193</v>
      </c>
      <c r="D64" s="59">
        <v>62192</v>
      </c>
      <c r="E64" s="59">
        <v>28721</v>
      </c>
      <c r="F64" s="59">
        <v>33471</v>
      </c>
      <c r="G64" s="59">
        <v>25802</v>
      </c>
      <c r="H64" s="59">
        <v>17573</v>
      </c>
      <c r="I64" s="59">
        <v>8229</v>
      </c>
      <c r="J64" s="59">
        <v>7558</v>
      </c>
      <c r="K64" s="59"/>
      <c r="L64" s="59">
        <v>28832</v>
      </c>
      <c r="M64" s="59"/>
      <c r="N64" s="59">
        <v>677</v>
      </c>
      <c r="O64" s="59"/>
      <c r="P64" s="59">
        <v>2912</v>
      </c>
      <c r="Q64" s="59"/>
      <c r="R64" s="59">
        <v>10968</v>
      </c>
      <c r="S64" s="59"/>
      <c r="T64" s="59">
        <v>14274</v>
      </c>
      <c r="U64" s="59"/>
      <c r="V64" s="397" t="s">
        <v>1487</v>
      </c>
    </row>
    <row r="65" spans="1:22" ht="15" customHeight="1">
      <c r="A65" s="396" t="s">
        <v>1488</v>
      </c>
      <c r="B65" s="654" t="s">
        <v>350</v>
      </c>
      <c r="C65" s="657" t="s">
        <v>194</v>
      </c>
      <c r="D65" s="59">
        <v>68381</v>
      </c>
      <c r="E65" s="59">
        <v>32610</v>
      </c>
      <c r="F65" s="59">
        <v>35771</v>
      </c>
      <c r="G65" s="59">
        <v>23991</v>
      </c>
      <c r="H65" s="59">
        <v>16831</v>
      </c>
      <c r="I65" s="59">
        <v>7160</v>
      </c>
      <c r="J65" s="59">
        <v>13522</v>
      </c>
      <c r="K65" s="59"/>
      <c r="L65" s="59">
        <v>30868</v>
      </c>
      <c r="M65" s="59"/>
      <c r="N65" s="59">
        <v>632</v>
      </c>
      <c r="O65" s="59"/>
      <c r="P65" s="59">
        <v>1625</v>
      </c>
      <c r="Q65" s="59"/>
      <c r="R65" s="59">
        <v>9089</v>
      </c>
      <c r="S65" s="59"/>
      <c r="T65" s="59">
        <v>19522</v>
      </c>
      <c r="U65" s="59"/>
      <c r="V65" s="397" t="s">
        <v>1488</v>
      </c>
    </row>
    <row r="66" spans="1:22" ht="15" customHeight="1">
      <c r="A66" s="396" t="s">
        <v>1489</v>
      </c>
      <c r="B66" s="654" t="s">
        <v>350</v>
      </c>
      <c r="C66" s="657" t="s">
        <v>195</v>
      </c>
      <c r="D66" s="59">
        <v>64893</v>
      </c>
      <c r="E66" s="59">
        <v>33791</v>
      </c>
      <c r="F66" s="59">
        <v>31102</v>
      </c>
      <c r="G66" s="59">
        <v>20699</v>
      </c>
      <c r="H66" s="59">
        <v>13721</v>
      </c>
      <c r="I66" s="59">
        <v>6978</v>
      </c>
      <c r="J66" s="59">
        <v>16278</v>
      </c>
      <c r="K66" s="59"/>
      <c r="L66" s="59">
        <v>27916</v>
      </c>
      <c r="M66" s="59"/>
      <c r="N66" s="59">
        <v>111</v>
      </c>
      <c r="O66" s="59"/>
      <c r="P66" s="59">
        <v>3682</v>
      </c>
      <c r="Q66" s="59"/>
      <c r="R66" s="59">
        <v>14193</v>
      </c>
      <c r="S66" s="59"/>
      <c r="T66" s="59">
        <v>9931</v>
      </c>
      <c r="U66" s="59"/>
      <c r="V66" s="397" t="s">
        <v>1489</v>
      </c>
    </row>
    <row r="67" spans="1:22" ht="15" customHeight="1">
      <c r="A67" s="396" t="s">
        <v>1490</v>
      </c>
      <c r="B67" s="654" t="s">
        <v>350</v>
      </c>
      <c r="C67" s="657" t="s">
        <v>657</v>
      </c>
      <c r="D67" s="59">
        <v>76355</v>
      </c>
      <c r="E67" s="59">
        <v>33808</v>
      </c>
      <c r="F67" s="59">
        <v>42547</v>
      </c>
      <c r="G67" s="59">
        <v>29191</v>
      </c>
      <c r="H67" s="59">
        <v>19157</v>
      </c>
      <c r="I67" s="59">
        <v>10034</v>
      </c>
      <c r="J67" s="59">
        <v>12687</v>
      </c>
      <c r="K67" s="59"/>
      <c r="L67" s="59">
        <v>34477</v>
      </c>
      <c r="M67" s="59"/>
      <c r="N67" s="59">
        <v>443</v>
      </c>
      <c r="O67" s="59"/>
      <c r="P67" s="59">
        <v>1521</v>
      </c>
      <c r="Q67" s="59"/>
      <c r="R67" s="59">
        <v>21206</v>
      </c>
      <c r="S67" s="59"/>
      <c r="T67" s="59">
        <v>11308</v>
      </c>
      <c r="U67" s="59"/>
      <c r="V67" s="397" t="s">
        <v>1490</v>
      </c>
    </row>
    <row r="68" spans="1:22" ht="21.95" customHeight="1">
      <c r="A68" s="396" t="s">
        <v>1491</v>
      </c>
      <c r="B68" s="654"/>
      <c r="C68" s="657" t="s">
        <v>349</v>
      </c>
      <c r="D68" s="59">
        <v>862614</v>
      </c>
      <c r="E68" s="59">
        <v>400829</v>
      </c>
      <c r="F68" s="59">
        <v>461784</v>
      </c>
      <c r="G68" s="59">
        <v>274996</v>
      </c>
      <c r="H68" s="59">
        <v>180312</v>
      </c>
      <c r="I68" s="59">
        <v>94684</v>
      </c>
      <c r="J68" s="59">
        <v>160293</v>
      </c>
      <c r="K68" s="59"/>
      <c r="L68" s="59">
        <v>427326</v>
      </c>
      <c r="M68" s="59"/>
      <c r="N68" s="59">
        <v>10332</v>
      </c>
      <c r="O68" s="59"/>
      <c r="P68" s="59">
        <v>49893</v>
      </c>
      <c r="Q68" s="59"/>
      <c r="R68" s="59">
        <v>184072</v>
      </c>
      <c r="S68" s="59"/>
      <c r="T68" s="59">
        <v>183031</v>
      </c>
      <c r="U68" s="59"/>
      <c r="V68" s="397" t="s">
        <v>1491</v>
      </c>
    </row>
    <row r="69" spans="1:22" s="195" customFormat="1" ht="11.1" customHeight="1">
      <c r="A69" s="213"/>
      <c r="B69" s="639"/>
      <c r="C69" s="639"/>
      <c r="D69" s="639"/>
      <c r="E69" s="639"/>
      <c r="F69" s="639"/>
      <c r="G69" s="639"/>
      <c r="H69" s="640"/>
      <c r="I69" s="640"/>
      <c r="J69" s="213"/>
      <c r="K69" s="640"/>
      <c r="M69" s="213"/>
      <c r="N69" s="639"/>
      <c r="O69" s="639"/>
      <c r="P69" s="639"/>
      <c r="Q69" s="639"/>
      <c r="R69" s="639"/>
      <c r="S69" s="639"/>
      <c r="T69" s="639"/>
      <c r="U69" s="639"/>
      <c r="V69" s="640"/>
    </row>
    <row r="70" spans="1:22">
      <c r="A70" s="639" t="s">
        <v>1757</v>
      </c>
      <c r="J70" s="639" t="s">
        <v>1757</v>
      </c>
      <c r="M70" s="63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3" customWidth="1"/>
    <col min="2" max="2" width="5.5703125" style="643" customWidth="1"/>
    <col min="3" max="9" width="17.7109375" style="643" customWidth="1"/>
    <col min="10" max="10" width="18.28515625" style="643" customWidth="1"/>
    <col min="11" max="11" width="1.7109375" style="643" customWidth="1"/>
    <col min="12" max="12" width="18.28515625" style="643" customWidth="1"/>
    <col min="13" max="13" width="1.7109375" style="643" customWidth="1"/>
    <col min="14" max="14" width="18.28515625" style="643" customWidth="1"/>
    <col min="15" max="15" width="1.7109375" style="643" customWidth="1"/>
    <col min="16" max="16" width="18.28515625" style="643" customWidth="1"/>
    <col min="17" max="17" width="1.7109375" style="643" customWidth="1"/>
    <col min="18" max="18" width="18.28515625" style="643" customWidth="1"/>
    <col min="19" max="19" width="1.7109375" style="643" customWidth="1"/>
    <col min="20" max="20" width="18.28515625" style="643" customWidth="1"/>
    <col min="21" max="21" width="1.7109375" style="643" customWidth="1"/>
    <col min="22" max="22" width="6.7109375" style="643" customWidth="1"/>
    <col min="23" max="16384" width="11.42578125" style="643"/>
  </cols>
  <sheetData>
    <row r="1" spans="1:24" s="1060" customFormat="1" ht="15" customHeight="1">
      <c r="A1" s="1061" t="s">
        <v>1777</v>
      </c>
    </row>
    <row r="2" spans="1:24" ht="15" customHeight="1">
      <c r="A2" s="659" t="s">
        <v>727</v>
      </c>
      <c r="B2" s="642"/>
      <c r="C2" s="642"/>
      <c r="D2" s="642"/>
      <c r="E2" s="642"/>
      <c r="F2" s="642"/>
      <c r="G2" s="642"/>
      <c r="H2" s="642"/>
      <c r="I2" s="642"/>
      <c r="J2" s="659" t="s">
        <v>727</v>
      </c>
      <c r="K2" s="642"/>
      <c r="M2" s="659"/>
      <c r="N2" s="644"/>
      <c r="O2" s="644"/>
      <c r="P2" s="644"/>
      <c r="Q2" s="644"/>
      <c r="R2" s="644"/>
      <c r="S2" s="644"/>
      <c r="T2" s="644"/>
      <c r="U2" s="644"/>
      <c r="V2" s="644"/>
    </row>
    <row r="3" spans="1:24" ht="15" customHeight="1">
      <c r="A3" s="661" t="s">
        <v>6</v>
      </c>
      <c r="B3" s="642"/>
      <c r="C3" s="642"/>
      <c r="D3" s="642"/>
      <c r="E3" s="642"/>
      <c r="F3" s="642"/>
      <c r="G3" s="642"/>
      <c r="H3" s="642"/>
      <c r="I3" s="642"/>
      <c r="J3" s="661" t="s">
        <v>6</v>
      </c>
      <c r="K3" s="642"/>
      <c r="M3" s="659"/>
      <c r="N3" s="644"/>
      <c r="O3" s="644"/>
      <c r="P3" s="644"/>
      <c r="Q3" s="644"/>
      <c r="R3" s="644"/>
      <c r="S3" s="644"/>
      <c r="T3" s="644"/>
      <c r="U3" s="644"/>
      <c r="V3" s="644"/>
    </row>
    <row r="4" spans="1:24" ht="15" customHeight="1">
      <c r="A4" s="661" t="s">
        <v>1496</v>
      </c>
      <c r="B4" s="642"/>
      <c r="C4" s="642"/>
      <c r="D4" s="642"/>
      <c r="E4" s="642"/>
      <c r="F4" s="642"/>
      <c r="G4" s="642"/>
      <c r="H4" s="642"/>
      <c r="I4" s="642"/>
      <c r="J4" s="661" t="s">
        <v>1496</v>
      </c>
      <c r="K4" s="642"/>
      <c r="M4" s="659"/>
      <c r="N4" s="644"/>
      <c r="O4" s="644"/>
      <c r="P4" s="644"/>
      <c r="Q4" s="644"/>
      <c r="R4" s="644"/>
      <c r="S4" s="644"/>
      <c r="T4" s="644"/>
      <c r="U4" s="644"/>
      <c r="V4" s="644"/>
    </row>
    <row r="5" spans="1:24" ht="15" customHeight="1">
      <c r="A5" s="662" t="s">
        <v>1282</v>
      </c>
      <c r="B5" s="642"/>
      <c r="C5" s="642"/>
      <c r="D5" s="642"/>
      <c r="E5" s="642"/>
      <c r="F5" s="642"/>
      <c r="G5" s="642"/>
      <c r="H5" s="642"/>
      <c r="I5" s="642"/>
      <c r="J5" s="662" t="s">
        <v>1282</v>
      </c>
      <c r="K5" s="642"/>
      <c r="M5" s="654"/>
      <c r="N5" s="644"/>
      <c r="O5" s="644"/>
      <c r="P5" s="644"/>
      <c r="Q5" s="644"/>
      <c r="R5" s="644"/>
      <c r="S5" s="644"/>
      <c r="T5" s="644"/>
      <c r="U5" s="644"/>
      <c r="V5" s="644"/>
    </row>
    <row r="6" spans="1:24" ht="15" customHeight="1">
      <c r="A6" s="662" t="s">
        <v>660</v>
      </c>
      <c r="B6" s="642"/>
      <c r="C6" s="642"/>
      <c r="D6" s="642"/>
      <c r="E6" s="642"/>
      <c r="F6" s="642"/>
      <c r="G6" s="642"/>
      <c r="H6" s="642"/>
      <c r="I6" s="642"/>
      <c r="J6" s="662" t="s">
        <v>660</v>
      </c>
      <c r="K6" s="642"/>
      <c r="M6" s="659"/>
      <c r="N6" s="644"/>
      <c r="O6" s="644"/>
      <c r="P6" s="644"/>
      <c r="Q6" s="644"/>
      <c r="R6" s="644"/>
      <c r="S6" s="644"/>
      <c r="T6" s="644"/>
      <c r="U6" s="644"/>
      <c r="V6" s="644"/>
    </row>
    <row r="7" spans="1:24" ht="15" customHeight="1">
      <c r="A7" s="663" t="s">
        <v>454</v>
      </c>
      <c r="B7" s="637"/>
      <c r="C7" s="637"/>
      <c r="D7" s="637"/>
      <c r="E7" s="637"/>
      <c r="F7" s="637"/>
      <c r="G7" s="637"/>
      <c r="H7" s="637"/>
      <c r="I7" s="637"/>
      <c r="J7" s="663" t="s">
        <v>454</v>
      </c>
      <c r="K7" s="637"/>
      <c r="M7" s="660"/>
      <c r="N7" s="638"/>
      <c r="O7" s="638"/>
      <c r="P7" s="638"/>
      <c r="Q7" s="638"/>
      <c r="R7" s="638"/>
      <c r="S7" s="638"/>
      <c r="T7" s="638"/>
      <c r="U7" s="638"/>
      <c r="V7" s="638"/>
    </row>
    <row r="8" spans="1:24" s="225" customFormat="1" ht="15.75" customHeight="1">
      <c r="A8" s="1224" t="s">
        <v>267</v>
      </c>
      <c r="B8" s="1204" t="s">
        <v>674</v>
      </c>
      <c r="C8" s="1224"/>
      <c r="D8" s="1212" t="s">
        <v>1477</v>
      </c>
      <c r="E8" s="1213"/>
      <c r="F8" s="1213"/>
      <c r="G8" s="1212" t="s">
        <v>675</v>
      </c>
      <c r="H8" s="1213"/>
      <c r="I8" s="1222"/>
      <c r="J8" s="1227" t="s">
        <v>38</v>
      </c>
      <c r="K8" s="1216"/>
      <c r="L8" s="1221" t="s">
        <v>435</v>
      </c>
      <c r="M8" s="1222"/>
      <c r="N8" s="1222"/>
      <c r="O8" s="1222"/>
      <c r="P8" s="1222"/>
      <c r="Q8" s="1222"/>
      <c r="R8" s="1222"/>
      <c r="S8" s="1222"/>
      <c r="T8" s="1222"/>
      <c r="U8" s="1223"/>
      <c r="V8" s="1204" t="s">
        <v>267</v>
      </c>
    </row>
    <row r="9" spans="1:24" s="225" customFormat="1" ht="15.75" customHeight="1">
      <c r="A9" s="1225"/>
      <c r="B9" s="1205"/>
      <c r="C9" s="1225"/>
      <c r="D9" s="1190" t="s">
        <v>539</v>
      </c>
      <c r="E9" s="393" t="s">
        <v>522</v>
      </c>
      <c r="F9" s="394"/>
      <c r="G9" s="1191" t="s">
        <v>654</v>
      </c>
      <c r="H9" s="1207" t="s">
        <v>323</v>
      </c>
      <c r="I9" s="1210" t="s">
        <v>989</v>
      </c>
      <c r="J9" s="1228"/>
      <c r="K9" s="1218"/>
      <c r="L9" s="1210" t="s">
        <v>654</v>
      </c>
      <c r="M9" s="1177"/>
      <c r="N9" s="1212" t="s">
        <v>617</v>
      </c>
      <c r="O9" s="1213"/>
      <c r="P9" s="1213"/>
      <c r="Q9" s="1213"/>
      <c r="R9" s="1213"/>
      <c r="S9" s="1213"/>
      <c r="T9" s="1213"/>
      <c r="U9" s="1214"/>
      <c r="V9" s="1205"/>
    </row>
    <row r="10" spans="1:24" s="225" customFormat="1" ht="15.75" customHeight="1">
      <c r="A10" s="1225"/>
      <c r="B10" s="1205"/>
      <c r="C10" s="1225"/>
      <c r="D10" s="1191"/>
      <c r="E10" s="1190" t="s">
        <v>323</v>
      </c>
      <c r="F10" s="1190" t="s">
        <v>989</v>
      </c>
      <c r="G10" s="1191"/>
      <c r="H10" s="1208"/>
      <c r="I10" s="1208"/>
      <c r="J10" s="1228"/>
      <c r="K10" s="1218"/>
      <c r="L10" s="1207"/>
      <c r="M10" s="1179"/>
      <c r="N10" s="1215" t="s">
        <v>770</v>
      </c>
      <c r="O10" s="1216"/>
      <c r="P10" s="1215" t="s">
        <v>754</v>
      </c>
      <c r="Q10" s="1216"/>
      <c r="R10" s="1210" t="s">
        <v>865</v>
      </c>
      <c r="S10" s="1177"/>
      <c r="T10" s="1215" t="s">
        <v>755</v>
      </c>
      <c r="U10" s="1216"/>
      <c r="V10" s="1205"/>
    </row>
    <row r="11" spans="1:24" s="225" customFormat="1" ht="15.75" customHeight="1">
      <c r="A11" s="1225"/>
      <c r="B11" s="1205"/>
      <c r="C11" s="1225"/>
      <c r="D11" s="1191"/>
      <c r="E11" s="1191"/>
      <c r="F11" s="1191"/>
      <c r="G11" s="1191"/>
      <c r="H11" s="1208"/>
      <c r="I11" s="1208"/>
      <c r="J11" s="1228"/>
      <c r="K11" s="1218"/>
      <c r="L11" s="1207"/>
      <c r="M11" s="1179"/>
      <c r="N11" s="1217"/>
      <c r="O11" s="1218"/>
      <c r="P11" s="1217"/>
      <c r="Q11" s="1218"/>
      <c r="R11" s="1207"/>
      <c r="S11" s="1179"/>
      <c r="T11" s="1217"/>
      <c r="U11" s="1218"/>
      <c r="V11" s="1205"/>
    </row>
    <row r="12" spans="1:24" s="225" customFormat="1" ht="15.75" customHeight="1">
      <c r="A12" s="1226"/>
      <c r="B12" s="1206"/>
      <c r="C12" s="1226"/>
      <c r="D12" s="1192"/>
      <c r="E12" s="1192"/>
      <c r="F12" s="1192"/>
      <c r="G12" s="1192"/>
      <c r="H12" s="1209"/>
      <c r="I12" s="1209"/>
      <c r="J12" s="1229"/>
      <c r="K12" s="1220"/>
      <c r="L12" s="1211"/>
      <c r="M12" s="1181"/>
      <c r="N12" s="1219"/>
      <c r="O12" s="1220"/>
      <c r="P12" s="1219"/>
      <c r="Q12" s="1220"/>
      <c r="R12" s="1211"/>
      <c r="S12" s="1181"/>
      <c r="T12" s="1219"/>
      <c r="U12" s="1220"/>
      <c r="V12" s="1206"/>
    </row>
    <row r="13" spans="1:24" ht="26.1" customHeight="1">
      <c r="A13" s="213" t="s">
        <v>560</v>
      </c>
      <c r="B13" s="642"/>
      <c r="C13" s="642"/>
      <c r="D13" s="642"/>
      <c r="E13" s="642"/>
      <c r="F13" s="642"/>
      <c r="G13" s="642"/>
      <c r="H13" s="642"/>
      <c r="I13" s="642"/>
      <c r="J13" s="400" t="s">
        <v>560</v>
      </c>
      <c r="K13" s="642"/>
      <c r="M13" s="400"/>
      <c r="N13" s="641"/>
      <c r="O13" s="641"/>
      <c r="P13" s="641"/>
      <c r="Q13" s="641"/>
      <c r="R13" s="641"/>
      <c r="S13" s="641"/>
      <c r="T13" s="641"/>
      <c r="U13" s="641"/>
      <c r="V13" s="641"/>
    </row>
    <row r="14" spans="1:24" ht="21.95" customHeight="1">
      <c r="A14" s="396" t="s">
        <v>756</v>
      </c>
      <c r="B14" s="654">
        <v>2019</v>
      </c>
      <c r="C14" s="657" t="s">
        <v>834</v>
      </c>
      <c r="D14" s="59">
        <v>347712</v>
      </c>
      <c r="E14" s="59">
        <v>148342</v>
      </c>
      <c r="F14" s="59">
        <v>199370</v>
      </c>
      <c r="G14" s="59">
        <v>167450</v>
      </c>
      <c r="H14" s="59">
        <v>82187</v>
      </c>
      <c r="I14" s="59">
        <v>85263</v>
      </c>
      <c r="J14" s="59">
        <v>42988</v>
      </c>
      <c r="K14" s="59"/>
      <c r="L14" s="59">
        <v>137274</v>
      </c>
      <c r="M14" s="59"/>
      <c r="N14" s="59">
        <v>1124</v>
      </c>
      <c r="O14" s="59"/>
      <c r="P14" s="59">
        <v>22044</v>
      </c>
      <c r="Q14" s="59"/>
      <c r="R14" s="59">
        <v>46248</v>
      </c>
      <c r="S14" s="59"/>
      <c r="T14" s="59">
        <v>67859</v>
      </c>
      <c r="U14" s="59"/>
      <c r="V14" s="397" t="s">
        <v>756</v>
      </c>
      <c r="X14" s="27"/>
    </row>
    <row r="15" spans="1:24" ht="15" customHeight="1">
      <c r="A15" s="396" t="s">
        <v>902</v>
      </c>
      <c r="B15" s="654" t="s">
        <v>350</v>
      </c>
      <c r="C15" s="657" t="s">
        <v>54</v>
      </c>
      <c r="D15" s="59">
        <v>393854</v>
      </c>
      <c r="E15" s="59">
        <v>142847</v>
      </c>
      <c r="F15" s="59">
        <v>251007</v>
      </c>
      <c r="G15" s="59">
        <v>158156</v>
      </c>
      <c r="H15" s="59">
        <v>72677</v>
      </c>
      <c r="I15" s="59">
        <v>85479</v>
      </c>
      <c r="J15" s="59">
        <v>42383</v>
      </c>
      <c r="K15" s="59"/>
      <c r="L15" s="59">
        <v>193315</v>
      </c>
      <c r="M15" s="59"/>
      <c r="N15" s="59">
        <v>1882</v>
      </c>
      <c r="O15" s="59"/>
      <c r="P15" s="59">
        <v>25904</v>
      </c>
      <c r="Q15" s="59"/>
      <c r="R15" s="59">
        <v>93374</v>
      </c>
      <c r="S15" s="59"/>
      <c r="T15" s="59">
        <v>72154</v>
      </c>
      <c r="U15" s="59"/>
      <c r="V15" s="397" t="s">
        <v>902</v>
      </c>
    </row>
    <row r="16" spans="1:24" ht="15" customHeight="1">
      <c r="A16" s="396" t="s">
        <v>903</v>
      </c>
      <c r="B16" s="654" t="s">
        <v>350</v>
      </c>
      <c r="C16" s="657" t="s">
        <v>59</v>
      </c>
      <c r="D16" s="59">
        <v>713925</v>
      </c>
      <c r="E16" s="59">
        <v>212679</v>
      </c>
      <c r="F16" s="59">
        <v>501245</v>
      </c>
      <c r="G16" s="59">
        <v>273849</v>
      </c>
      <c r="H16" s="59">
        <v>76270</v>
      </c>
      <c r="I16" s="59">
        <v>197578</v>
      </c>
      <c r="J16" s="59">
        <v>87837</v>
      </c>
      <c r="K16" s="59"/>
      <c r="L16" s="59">
        <v>352239</v>
      </c>
      <c r="M16" s="59"/>
      <c r="N16" s="59">
        <v>8013</v>
      </c>
      <c r="O16" s="59"/>
      <c r="P16" s="59">
        <v>40559</v>
      </c>
      <c r="Q16" s="59"/>
      <c r="R16" s="59">
        <v>166144</v>
      </c>
      <c r="S16" s="59"/>
      <c r="T16" s="59">
        <v>137523</v>
      </c>
      <c r="U16" s="59"/>
      <c r="V16" s="397" t="s">
        <v>903</v>
      </c>
    </row>
    <row r="17" spans="1:24" ht="15" customHeight="1">
      <c r="A17" s="396" t="s">
        <v>904</v>
      </c>
      <c r="B17" s="654" t="s">
        <v>350</v>
      </c>
      <c r="C17" s="657" t="s">
        <v>60</v>
      </c>
      <c r="D17" s="59">
        <v>462951</v>
      </c>
      <c r="E17" s="59">
        <v>201989</v>
      </c>
      <c r="F17" s="59">
        <v>260963</v>
      </c>
      <c r="G17" s="59">
        <v>237435</v>
      </c>
      <c r="H17" s="59">
        <v>118156</v>
      </c>
      <c r="I17" s="59">
        <v>119279</v>
      </c>
      <c r="J17" s="59">
        <v>51886</v>
      </c>
      <c r="K17" s="59"/>
      <c r="L17" s="59">
        <v>173630</v>
      </c>
      <c r="M17" s="59"/>
      <c r="N17" s="59">
        <v>6624</v>
      </c>
      <c r="O17" s="59"/>
      <c r="P17" s="59">
        <v>25323</v>
      </c>
      <c r="Q17" s="59"/>
      <c r="R17" s="59">
        <v>73983</v>
      </c>
      <c r="S17" s="59"/>
      <c r="T17" s="59">
        <v>67700</v>
      </c>
      <c r="U17" s="59"/>
      <c r="V17" s="397" t="s">
        <v>904</v>
      </c>
    </row>
    <row r="18" spans="1:24" ht="15" customHeight="1">
      <c r="A18" s="396" t="s">
        <v>905</v>
      </c>
      <c r="B18" s="654" t="s">
        <v>350</v>
      </c>
      <c r="C18" s="657" t="s">
        <v>690</v>
      </c>
      <c r="D18" s="59">
        <v>534947</v>
      </c>
      <c r="E18" s="59">
        <v>209300</v>
      </c>
      <c r="F18" s="59">
        <v>325647</v>
      </c>
      <c r="G18" s="59">
        <v>259409</v>
      </c>
      <c r="H18" s="59">
        <v>126523</v>
      </c>
      <c r="I18" s="59">
        <v>132887</v>
      </c>
      <c r="J18" s="59">
        <v>41642</v>
      </c>
      <c r="K18" s="59"/>
      <c r="L18" s="59">
        <v>233896</v>
      </c>
      <c r="M18" s="59"/>
      <c r="N18" s="59">
        <v>1890</v>
      </c>
      <c r="O18" s="59"/>
      <c r="P18" s="59">
        <v>39245</v>
      </c>
      <c r="Q18" s="59"/>
      <c r="R18" s="59">
        <v>97129</v>
      </c>
      <c r="S18" s="59"/>
      <c r="T18" s="59">
        <v>95632</v>
      </c>
      <c r="U18" s="59"/>
      <c r="V18" s="397" t="s">
        <v>905</v>
      </c>
    </row>
    <row r="19" spans="1:24" ht="15" customHeight="1">
      <c r="A19" s="396" t="s">
        <v>906</v>
      </c>
      <c r="B19" s="654" t="s">
        <v>350</v>
      </c>
      <c r="C19" s="657" t="s">
        <v>691</v>
      </c>
      <c r="D19" s="59">
        <v>518587</v>
      </c>
      <c r="E19" s="59">
        <v>224963</v>
      </c>
      <c r="F19" s="59">
        <v>293623</v>
      </c>
      <c r="G19" s="59">
        <v>203110</v>
      </c>
      <c r="H19" s="59">
        <v>100088</v>
      </c>
      <c r="I19" s="59">
        <v>103022</v>
      </c>
      <c r="J19" s="59">
        <v>79856</v>
      </c>
      <c r="K19" s="59"/>
      <c r="L19" s="59">
        <v>235621</v>
      </c>
      <c r="M19" s="59"/>
      <c r="N19" s="59">
        <v>2999</v>
      </c>
      <c r="O19" s="59"/>
      <c r="P19" s="59">
        <v>42021</v>
      </c>
      <c r="Q19" s="59"/>
      <c r="R19" s="59">
        <v>130073</v>
      </c>
      <c r="S19" s="59"/>
      <c r="T19" s="59">
        <v>60528</v>
      </c>
      <c r="U19" s="59"/>
      <c r="V19" s="397" t="s">
        <v>906</v>
      </c>
    </row>
    <row r="20" spans="1:24" ht="15" customHeight="1">
      <c r="A20" s="396" t="s">
        <v>907</v>
      </c>
      <c r="B20" s="654" t="s">
        <v>350</v>
      </c>
      <c r="C20" s="657" t="s">
        <v>692</v>
      </c>
      <c r="D20" s="59">
        <v>511955</v>
      </c>
      <c r="E20" s="59">
        <v>169926</v>
      </c>
      <c r="F20" s="59">
        <v>342028</v>
      </c>
      <c r="G20" s="59">
        <v>203980</v>
      </c>
      <c r="H20" s="59">
        <v>82371</v>
      </c>
      <c r="I20" s="59">
        <v>121609</v>
      </c>
      <c r="J20" s="59">
        <v>40600</v>
      </c>
      <c r="K20" s="59"/>
      <c r="L20" s="59">
        <v>267375</v>
      </c>
      <c r="M20" s="59"/>
      <c r="N20" s="59">
        <v>4126</v>
      </c>
      <c r="O20" s="59"/>
      <c r="P20" s="59">
        <v>42829</v>
      </c>
      <c r="Q20" s="59"/>
      <c r="R20" s="59">
        <v>131378</v>
      </c>
      <c r="S20" s="59"/>
      <c r="T20" s="59">
        <v>89042</v>
      </c>
      <c r="U20" s="59"/>
      <c r="V20" s="397" t="s">
        <v>907</v>
      </c>
    </row>
    <row r="21" spans="1:24" ht="15" customHeight="1">
      <c r="A21" s="396" t="s">
        <v>908</v>
      </c>
      <c r="B21" s="654" t="s">
        <v>350</v>
      </c>
      <c r="C21" s="657" t="s">
        <v>215</v>
      </c>
      <c r="D21" s="59">
        <v>457373</v>
      </c>
      <c r="E21" s="59">
        <v>181433</v>
      </c>
      <c r="F21" s="59">
        <v>275940</v>
      </c>
      <c r="G21" s="59">
        <v>209960</v>
      </c>
      <c r="H21" s="59">
        <v>94506</v>
      </c>
      <c r="I21" s="59">
        <v>115454</v>
      </c>
      <c r="J21" s="59">
        <v>37229</v>
      </c>
      <c r="K21" s="59"/>
      <c r="L21" s="59">
        <v>210184</v>
      </c>
      <c r="M21" s="59"/>
      <c r="N21" s="59">
        <v>6262</v>
      </c>
      <c r="O21" s="59"/>
      <c r="P21" s="59">
        <v>43436</v>
      </c>
      <c r="Q21" s="59"/>
      <c r="R21" s="59">
        <v>99783</v>
      </c>
      <c r="S21" s="59"/>
      <c r="T21" s="59">
        <v>60703</v>
      </c>
      <c r="U21" s="59"/>
      <c r="V21" s="397" t="s">
        <v>908</v>
      </c>
    </row>
    <row r="22" spans="1:24" ht="15" customHeight="1">
      <c r="A22" s="396" t="s">
        <v>909</v>
      </c>
      <c r="B22" s="654" t="s">
        <v>350</v>
      </c>
      <c r="C22" s="657" t="s">
        <v>193</v>
      </c>
      <c r="D22" s="59">
        <v>492554</v>
      </c>
      <c r="E22" s="59">
        <v>211959</v>
      </c>
      <c r="F22" s="59">
        <v>280595</v>
      </c>
      <c r="G22" s="59">
        <v>213066</v>
      </c>
      <c r="H22" s="59">
        <v>87415</v>
      </c>
      <c r="I22" s="59">
        <v>125651</v>
      </c>
      <c r="J22" s="59">
        <v>80851</v>
      </c>
      <c r="K22" s="59"/>
      <c r="L22" s="59">
        <v>198636</v>
      </c>
      <c r="M22" s="59"/>
      <c r="N22" s="59">
        <v>3418</v>
      </c>
      <c r="O22" s="59"/>
      <c r="P22" s="59">
        <v>40275</v>
      </c>
      <c r="Q22" s="59"/>
      <c r="R22" s="59">
        <v>77518</v>
      </c>
      <c r="S22" s="59"/>
      <c r="T22" s="59">
        <v>77426</v>
      </c>
      <c r="U22" s="59"/>
      <c r="V22" s="397" t="s">
        <v>909</v>
      </c>
    </row>
    <row r="23" spans="1:24" ht="15" customHeight="1">
      <c r="A23" s="396" t="s">
        <v>471</v>
      </c>
      <c r="B23" s="654" t="s">
        <v>350</v>
      </c>
      <c r="C23" s="657" t="s">
        <v>194</v>
      </c>
      <c r="D23" s="59">
        <v>398935</v>
      </c>
      <c r="E23" s="59">
        <v>146343</v>
      </c>
      <c r="F23" s="59">
        <v>252592</v>
      </c>
      <c r="G23" s="59">
        <v>170004</v>
      </c>
      <c r="H23" s="59">
        <v>71737</v>
      </c>
      <c r="I23" s="59">
        <v>98267</v>
      </c>
      <c r="J23" s="59">
        <v>36562</v>
      </c>
      <c r="K23" s="59"/>
      <c r="L23" s="59">
        <v>192369</v>
      </c>
      <c r="M23" s="59"/>
      <c r="N23" s="59">
        <v>3593</v>
      </c>
      <c r="O23" s="59"/>
      <c r="P23" s="59">
        <v>34450</v>
      </c>
      <c r="Q23" s="59"/>
      <c r="R23" s="59">
        <v>90016</v>
      </c>
      <c r="S23" s="59"/>
      <c r="T23" s="59">
        <v>64309</v>
      </c>
      <c r="U23" s="59"/>
      <c r="V23" s="397" t="s">
        <v>471</v>
      </c>
    </row>
    <row r="24" spans="1:24" ht="15" customHeight="1">
      <c r="A24" s="396" t="s">
        <v>472</v>
      </c>
      <c r="B24" s="654" t="s">
        <v>350</v>
      </c>
      <c r="C24" s="657" t="s">
        <v>195</v>
      </c>
      <c r="D24" s="59">
        <v>353525</v>
      </c>
      <c r="E24" s="59">
        <v>127743</v>
      </c>
      <c r="F24" s="59">
        <v>225782</v>
      </c>
      <c r="G24" s="59">
        <v>174308</v>
      </c>
      <c r="H24" s="59">
        <v>54677</v>
      </c>
      <c r="I24" s="59">
        <v>119632</v>
      </c>
      <c r="J24" s="59">
        <v>43080</v>
      </c>
      <c r="K24" s="59"/>
      <c r="L24" s="59">
        <v>136137</v>
      </c>
      <c r="M24" s="59"/>
      <c r="N24" s="59">
        <v>875</v>
      </c>
      <c r="O24" s="59"/>
      <c r="P24" s="59">
        <v>29111</v>
      </c>
      <c r="Q24" s="59"/>
      <c r="R24" s="59">
        <v>57816</v>
      </c>
      <c r="S24" s="59"/>
      <c r="T24" s="59">
        <v>48334</v>
      </c>
      <c r="U24" s="59"/>
      <c r="V24" s="397" t="s">
        <v>472</v>
      </c>
    </row>
    <row r="25" spans="1:24" ht="15" customHeight="1">
      <c r="A25" s="396" t="s">
        <v>473</v>
      </c>
      <c r="B25" s="654" t="s">
        <v>350</v>
      </c>
      <c r="C25" s="657" t="s">
        <v>657</v>
      </c>
      <c r="D25" s="59">
        <v>576871</v>
      </c>
      <c r="E25" s="59">
        <v>295158</v>
      </c>
      <c r="F25" s="59">
        <v>281713</v>
      </c>
      <c r="G25" s="59">
        <v>318188</v>
      </c>
      <c r="H25" s="59">
        <v>175528</v>
      </c>
      <c r="I25" s="59">
        <v>142659</v>
      </c>
      <c r="J25" s="59">
        <v>85776</v>
      </c>
      <c r="K25" s="59"/>
      <c r="L25" s="59">
        <v>172907</v>
      </c>
      <c r="M25" s="59"/>
      <c r="N25" s="59">
        <v>1786</v>
      </c>
      <c r="O25" s="59"/>
      <c r="P25" s="59">
        <v>32067</v>
      </c>
      <c r="Q25" s="59"/>
      <c r="R25" s="59">
        <v>80443</v>
      </c>
      <c r="S25" s="59"/>
      <c r="T25" s="59">
        <v>58610</v>
      </c>
      <c r="U25" s="59"/>
      <c r="V25" s="397" t="s">
        <v>473</v>
      </c>
    </row>
    <row r="26" spans="1:24" ht="21.95" customHeight="1">
      <c r="A26" s="396" t="s">
        <v>447</v>
      </c>
      <c r="B26" s="654"/>
      <c r="C26" s="657" t="s">
        <v>349</v>
      </c>
      <c r="D26" s="59">
        <v>5763189</v>
      </c>
      <c r="E26" s="59">
        <v>2272682</v>
      </c>
      <c r="F26" s="59">
        <v>3490505</v>
      </c>
      <c r="G26" s="59">
        <v>2588915</v>
      </c>
      <c r="H26" s="59">
        <v>1142135</v>
      </c>
      <c r="I26" s="59">
        <v>1446780</v>
      </c>
      <c r="J26" s="59">
        <v>670690</v>
      </c>
      <c r="K26" s="59"/>
      <c r="L26" s="59">
        <v>2503583</v>
      </c>
      <c r="M26" s="59"/>
      <c r="N26" s="59">
        <v>42592</v>
      </c>
      <c r="O26" s="59"/>
      <c r="P26" s="59">
        <v>417264</v>
      </c>
      <c r="Q26" s="59"/>
      <c r="R26" s="59">
        <v>1143905</v>
      </c>
      <c r="S26" s="59"/>
      <c r="T26" s="59">
        <v>899820</v>
      </c>
      <c r="U26" s="59"/>
      <c r="V26" s="397" t="s">
        <v>447</v>
      </c>
    </row>
    <row r="27" spans="1:24" ht="26.1" customHeight="1">
      <c r="A27" s="213" t="s">
        <v>561</v>
      </c>
      <c r="B27" s="396"/>
      <c r="C27" s="396"/>
      <c r="D27" s="59"/>
      <c r="E27" s="59"/>
      <c r="F27" s="59"/>
      <c r="G27" s="59"/>
      <c r="H27" s="59"/>
      <c r="I27" s="59"/>
      <c r="J27" s="399" t="s">
        <v>561</v>
      </c>
      <c r="K27" s="59"/>
      <c r="M27" s="399"/>
      <c r="N27" s="59"/>
      <c r="O27" s="59"/>
      <c r="P27" s="59"/>
      <c r="Q27" s="59"/>
      <c r="R27" s="59"/>
      <c r="S27" s="59"/>
      <c r="T27" s="59"/>
      <c r="U27" s="59"/>
      <c r="V27" s="396"/>
    </row>
    <row r="28" spans="1:24" ht="21.95" customHeight="1">
      <c r="A28" s="396">
        <v>14</v>
      </c>
      <c r="B28" s="654">
        <v>2019</v>
      </c>
      <c r="C28" s="657" t="s">
        <v>834</v>
      </c>
      <c r="D28" s="59">
        <v>145601</v>
      </c>
      <c r="E28" s="59">
        <v>53366</v>
      </c>
      <c r="F28" s="59">
        <v>92235</v>
      </c>
      <c r="G28" s="59">
        <v>60964</v>
      </c>
      <c r="H28" s="59">
        <v>24745</v>
      </c>
      <c r="I28" s="59">
        <v>36219</v>
      </c>
      <c r="J28" s="59">
        <v>21678</v>
      </c>
      <c r="K28" s="59"/>
      <c r="L28" s="59">
        <v>62958</v>
      </c>
      <c r="M28" s="59"/>
      <c r="N28" s="59">
        <v>819</v>
      </c>
      <c r="O28" s="59"/>
      <c r="P28" s="59">
        <v>6124</v>
      </c>
      <c r="Q28" s="59"/>
      <c r="R28" s="59">
        <v>42080</v>
      </c>
      <c r="S28" s="59"/>
      <c r="T28" s="59">
        <v>13936</v>
      </c>
      <c r="U28" s="59"/>
      <c r="V28" s="397" t="s">
        <v>289</v>
      </c>
      <c r="X28" s="27"/>
    </row>
    <row r="29" spans="1:24" ht="15" customHeight="1">
      <c r="A29" s="396">
        <v>15</v>
      </c>
      <c r="B29" s="654" t="s">
        <v>350</v>
      </c>
      <c r="C29" s="657" t="s">
        <v>54</v>
      </c>
      <c r="D29" s="59">
        <v>219151</v>
      </c>
      <c r="E29" s="59">
        <v>69262</v>
      </c>
      <c r="F29" s="59">
        <v>149889</v>
      </c>
      <c r="G29" s="59">
        <v>109341</v>
      </c>
      <c r="H29" s="59">
        <v>37402</v>
      </c>
      <c r="I29" s="59">
        <v>71939</v>
      </c>
      <c r="J29" s="59">
        <v>20186</v>
      </c>
      <c r="K29" s="59"/>
      <c r="L29" s="59">
        <v>89623</v>
      </c>
      <c r="M29" s="59"/>
      <c r="N29" s="59">
        <v>2362</v>
      </c>
      <c r="O29" s="59"/>
      <c r="P29" s="59">
        <v>9311</v>
      </c>
      <c r="Q29" s="59"/>
      <c r="R29" s="59">
        <v>41754</v>
      </c>
      <c r="S29" s="59"/>
      <c r="T29" s="59">
        <v>36196</v>
      </c>
      <c r="U29" s="59"/>
      <c r="V29" s="397" t="s">
        <v>292</v>
      </c>
    </row>
    <row r="30" spans="1:24" ht="15" customHeight="1">
      <c r="A30" s="396">
        <v>16</v>
      </c>
      <c r="B30" s="654" t="s">
        <v>350</v>
      </c>
      <c r="C30" s="657" t="s">
        <v>59</v>
      </c>
      <c r="D30" s="59">
        <v>240370</v>
      </c>
      <c r="E30" s="59">
        <v>79353</v>
      </c>
      <c r="F30" s="59">
        <v>161018</v>
      </c>
      <c r="G30" s="59">
        <v>126986</v>
      </c>
      <c r="H30" s="59">
        <v>41223</v>
      </c>
      <c r="I30" s="59">
        <v>85763</v>
      </c>
      <c r="J30" s="59">
        <v>25025</v>
      </c>
      <c r="K30" s="59"/>
      <c r="L30" s="59">
        <v>88360</v>
      </c>
      <c r="M30" s="59"/>
      <c r="N30" s="59">
        <v>3674</v>
      </c>
      <c r="O30" s="59"/>
      <c r="P30" s="59">
        <v>9432</v>
      </c>
      <c r="Q30" s="59"/>
      <c r="R30" s="59">
        <v>50016</v>
      </c>
      <c r="S30" s="59"/>
      <c r="T30" s="59">
        <v>25239</v>
      </c>
      <c r="U30" s="59"/>
      <c r="V30" s="397" t="s">
        <v>293</v>
      </c>
    </row>
    <row r="31" spans="1:24" ht="15" customHeight="1">
      <c r="A31" s="396">
        <v>17</v>
      </c>
      <c r="B31" s="654" t="s">
        <v>350</v>
      </c>
      <c r="C31" s="657" t="s">
        <v>60</v>
      </c>
      <c r="D31" s="59">
        <v>191284</v>
      </c>
      <c r="E31" s="59">
        <v>66791</v>
      </c>
      <c r="F31" s="59">
        <v>124493</v>
      </c>
      <c r="G31" s="59">
        <v>87138</v>
      </c>
      <c r="H31" s="59">
        <v>25408</v>
      </c>
      <c r="I31" s="59">
        <v>61730</v>
      </c>
      <c r="J31" s="59">
        <v>28509</v>
      </c>
      <c r="K31" s="59"/>
      <c r="L31" s="59">
        <v>75636</v>
      </c>
      <c r="M31" s="59"/>
      <c r="N31" s="59">
        <v>2626</v>
      </c>
      <c r="O31" s="59"/>
      <c r="P31" s="59">
        <v>10248</v>
      </c>
      <c r="Q31" s="59"/>
      <c r="R31" s="59">
        <v>46510</v>
      </c>
      <c r="S31" s="59"/>
      <c r="T31" s="59">
        <v>16252</v>
      </c>
      <c r="U31" s="59"/>
      <c r="V31" s="397" t="s">
        <v>294</v>
      </c>
    </row>
    <row r="32" spans="1:24" ht="15" customHeight="1">
      <c r="A32" s="396">
        <v>18</v>
      </c>
      <c r="B32" s="654" t="s">
        <v>350</v>
      </c>
      <c r="C32" s="657" t="s">
        <v>690</v>
      </c>
      <c r="D32" s="59">
        <v>267495</v>
      </c>
      <c r="E32" s="59">
        <v>72746</v>
      </c>
      <c r="F32" s="59">
        <v>194749</v>
      </c>
      <c r="G32" s="59">
        <v>134152</v>
      </c>
      <c r="H32" s="59">
        <v>36916</v>
      </c>
      <c r="I32" s="59">
        <v>97235</v>
      </c>
      <c r="J32" s="59">
        <v>25257</v>
      </c>
      <c r="K32" s="59"/>
      <c r="L32" s="59">
        <v>108086</v>
      </c>
      <c r="M32" s="59"/>
      <c r="N32" s="59">
        <v>3091</v>
      </c>
      <c r="O32" s="59"/>
      <c r="P32" s="59">
        <v>7482</v>
      </c>
      <c r="Q32" s="59"/>
      <c r="R32" s="59">
        <v>74604</v>
      </c>
      <c r="S32" s="59"/>
      <c r="T32" s="59">
        <v>22910</v>
      </c>
      <c r="U32" s="59"/>
      <c r="V32" s="397" t="s">
        <v>910</v>
      </c>
    </row>
    <row r="33" spans="1:24" ht="15" customHeight="1">
      <c r="A33" s="396">
        <v>19</v>
      </c>
      <c r="B33" s="654" t="s">
        <v>350</v>
      </c>
      <c r="C33" s="657" t="s">
        <v>691</v>
      </c>
      <c r="D33" s="59">
        <v>250225</v>
      </c>
      <c r="E33" s="59">
        <v>78417</v>
      </c>
      <c r="F33" s="59">
        <v>171808</v>
      </c>
      <c r="G33" s="59">
        <v>113481</v>
      </c>
      <c r="H33" s="59">
        <v>34339</v>
      </c>
      <c r="I33" s="59">
        <v>79143</v>
      </c>
      <c r="J33" s="59">
        <v>30739</v>
      </c>
      <c r="K33" s="59"/>
      <c r="L33" s="59">
        <v>106004</v>
      </c>
      <c r="M33" s="59"/>
      <c r="N33" s="59">
        <v>1490</v>
      </c>
      <c r="O33" s="59"/>
      <c r="P33" s="59">
        <v>11850</v>
      </c>
      <c r="Q33" s="59"/>
      <c r="R33" s="59">
        <v>67933</v>
      </c>
      <c r="S33" s="59"/>
      <c r="T33" s="59">
        <v>24732</v>
      </c>
      <c r="U33" s="59"/>
      <c r="V33" s="397" t="s">
        <v>911</v>
      </c>
    </row>
    <row r="34" spans="1:24" ht="15" customHeight="1">
      <c r="A34" s="396">
        <v>20</v>
      </c>
      <c r="B34" s="654" t="s">
        <v>350</v>
      </c>
      <c r="C34" s="657" t="s">
        <v>692</v>
      </c>
      <c r="D34" s="59">
        <v>246407</v>
      </c>
      <c r="E34" s="59">
        <v>88911</v>
      </c>
      <c r="F34" s="59">
        <v>157495</v>
      </c>
      <c r="G34" s="59">
        <v>111962</v>
      </c>
      <c r="H34" s="59">
        <v>29323</v>
      </c>
      <c r="I34" s="59">
        <v>82639</v>
      </c>
      <c r="J34" s="59">
        <v>45484</v>
      </c>
      <c r="K34" s="59"/>
      <c r="L34" s="59">
        <v>88960</v>
      </c>
      <c r="M34" s="59"/>
      <c r="N34" s="59">
        <v>1440</v>
      </c>
      <c r="O34" s="59"/>
      <c r="P34" s="59">
        <v>12664</v>
      </c>
      <c r="Q34" s="59"/>
      <c r="R34" s="59">
        <v>54634</v>
      </c>
      <c r="S34" s="59"/>
      <c r="T34" s="59">
        <v>20222</v>
      </c>
      <c r="U34" s="59"/>
      <c r="V34" s="397" t="s">
        <v>912</v>
      </c>
    </row>
    <row r="35" spans="1:24" ht="15" customHeight="1">
      <c r="A35" s="396">
        <v>21</v>
      </c>
      <c r="B35" s="654" t="s">
        <v>350</v>
      </c>
      <c r="C35" s="657" t="s">
        <v>215</v>
      </c>
      <c r="D35" s="59">
        <v>223864</v>
      </c>
      <c r="E35" s="59">
        <v>66062</v>
      </c>
      <c r="F35" s="59">
        <v>157802</v>
      </c>
      <c r="G35" s="59">
        <v>133298</v>
      </c>
      <c r="H35" s="59">
        <v>32662</v>
      </c>
      <c r="I35" s="59">
        <v>100636</v>
      </c>
      <c r="J35" s="59">
        <v>23604</v>
      </c>
      <c r="K35" s="59"/>
      <c r="L35" s="59">
        <v>66962</v>
      </c>
      <c r="M35" s="59"/>
      <c r="N35" s="59">
        <v>527</v>
      </c>
      <c r="O35" s="59"/>
      <c r="P35" s="59">
        <v>9269</v>
      </c>
      <c r="Q35" s="59"/>
      <c r="R35" s="59">
        <v>37843</v>
      </c>
      <c r="S35" s="59"/>
      <c r="T35" s="59">
        <v>19322</v>
      </c>
      <c r="U35" s="59"/>
      <c r="V35" s="397" t="s">
        <v>913</v>
      </c>
    </row>
    <row r="36" spans="1:24" ht="15" customHeight="1">
      <c r="A36" s="396">
        <v>22</v>
      </c>
      <c r="B36" s="654" t="s">
        <v>350</v>
      </c>
      <c r="C36" s="657" t="s">
        <v>193</v>
      </c>
      <c r="D36" s="59">
        <v>239877</v>
      </c>
      <c r="E36" s="59">
        <v>80149</v>
      </c>
      <c r="F36" s="59">
        <v>159728</v>
      </c>
      <c r="G36" s="59">
        <v>127537</v>
      </c>
      <c r="H36" s="59">
        <v>37290</v>
      </c>
      <c r="I36" s="59">
        <v>90247</v>
      </c>
      <c r="J36" s="59">
        <v>28510</v>
      </c>
      <c r="K36" s="59"/>
      <c r="L36" s="59">
        <v>83829</v>
      </c>
      <c r="M36" s="59"/>
      <c r="N36" s="59">
        <v>1474</v>
      </c>
      <c r="O36" s="59"/>
      <c r="P36" s="59">
        <v>12875</v>
      </c>
      <c r="Q36" s="59"/>
      <c r="R36" s="59">
        <v>47778</v>
      </c>
      <c r="S36" s="59"/>
      <c r="T36" s="59">
        <v>21702</v>
      </c>
      <c r="U36" s="59"/>
      <c r="V36" s="397" t="s">
        <v>914</v>
      </c>
    </row>
    <row r="37" spans="1:24" ht="15" customHeight="1">
      <c r="A37" s="396">
        <v>23</v>
      </c>
      <c r="B37" s="654" t="s">
        <v>350</v>
      </c>
      <c r="C37" s="657" t="s">
        <v>194</v>
      </c>
      <c r="D37" s="59">
        <v>226369</v>
      </c>
      <c r="E37" s="59">
        <v>73583</v>
      </c>
      <c r="F37" s="59">
        <v>152787</v>
      </c>
      <c r="G37" s="59">
        <v>115567</v>
      </c>
      <c r="H37" s="59">
        <v>36493</v>
      </c>
      <c r="I37" s="59">
        <v>79074</v>
      </c>
      <c r="J37" s="59">
        <v>30350</v>
      </c>
      <c r="K37" s="59"/>
      <c r="L37" s="59">
        <v>80452</v>
      </c>
      <c r="M37" s="59"/>
      <c r="N37" s="59">
        <v>1797</v>
      </c>
      <c r="O37" s="59"/>
      <c r="P37" s="59">
        <v>4943</v>
      </c>
      <c r="Q37" s="59"/>
      <c r="R37" s="59">
        <v>48758</v>
      </c>
      <c r="S37" s="59"/>
      <c r="T37" s="59">
        <v>24955</v>
      </c>
      <c r="U37" s="59"/>
      <c r="V37" s="397" t="s">
        <v>915</v>
      </c>
    </row>
    <row r="38" spans="1:24" ht="15" customHeight="1">
      <c r="A38" s="396">
        <v>24</v>
      </c>
      <c r="B38" s="654" t="s">
        <v>350</v>
      </c>
      <c r="C38" s="657" t="s">
        <v>195</v>
      </c>
      <c r="D38" s="59">
        <v>210671</v>
      </c>
      <c r="E38" s="59">
        <v>76349</v>
      </c>
      <c r="F38" s="59">
        <v>134322</v>
      </c>
      <c r="G38" s="59">
        <v>114319</v>
      </c>
      <c r="H38" s="59">
        <v>29513</v>
      </c>
      <c r="I38" s="59">
        <v>84807</v>
      </c>
      <c r="J38" s="59">
        <v>38076</v>
      </c>
      <c r="K38" s="59"/>
      <c r="L38" s="59">
        <v>58275</v>
      </c>
      <c r="M38" s="59"/>
      <c r="N38" s="59">
        <v>2771</v>
      </c>
      <c r="O38" s="59"/>
      <c r="P38" s="59">
        <v>5989</v>
      </c>
      <c r="Q38" s="59"/>
      <c r="R38" s="59">
        <v>30021</v>
      </c>
      <c r="S38" s="59"/>
      <c r="T38" s="59">
        <v>19495</v>
      </c>
      <c r="U38" s="59"/>
      <c r="V38" s="397" t="s">
        <v>916</v>
      </c>
    </row>
    <row r="39" spans="1:24" ht="15" customHeight="1">
      <c r="A39" s="396">
        <v>25</v>
      </c>
      <c r="B39" s="654" t="s">
        <v>350</v>
      </c>
      <c r="C39" s="657" t="s">
        <v>657</v>
      </c>
      <c r="D39" s="59">
        <v>256091</v>
      </c>
      <c r="E39" s="59">
        <v>85549</v>
      </c>
      <c r="F39" s="59">
        <v>170542</v>
      </c>
      <c r="G39" s="59">
        <v>153041</v>
      </c>
      <c r="H39" s="59">
        <v>28493</v>
      </c>
      <c r="I39" s="59">
        <v>124548</v>
      </c>
      <c r="J39" s="59">
        <v>31038</v>
      </c>
      <c r="K39" s="59"/>
      <c r="L39" s="59">
        <v>72011</v>
      </c>
      <c r="M39" s="59"/>
      <c r="N39" s="59">
        <v>3582</v>
      </c>
      <c r="O39" s="59"/>
      <c r="P39" s="59">
        <v>22436</v>
      </c>
      <c r="Q39" s="59"/>
      <c r="R39" s="59">
        <v>22695</v>
      </c>
      <c r="S39" s="59"/>
      <c r="T39" s="59">
        <v>23299</v>
      </c>
      <c r="U39" s="59"/>
      <c r="V39" s="397" t="s">
        <v>917</v>
      </c>
    </row>
    <row r="40" spans="1:24" ht="21.95" customHeight="1">
      <c r="A40" s="396">
        <v>26</v>
      </c>
      <c r="B40" s="654"/>
      <c r="C40" s="657" t="s">
        <v>349</v>
      </c>
      <c r="D40" s="59">
        <v>2717405</v>
      </c>
      <c r="E40" s="59">
        <v>890538</v>
      </c>
      <c r="F40" s="59">
        <v>1826868</v>
      </c>
      <c r="G40" s="59">
        <v>1387786</v>
      </c>
      <c r="H40" s="59">
        <v>393807</v>
      </c>
      <c r="I40" s="59">
        <v>993980</v>
      </c>
      <c r="J40" s="59">
        <v>348456</v>
      </c>
      <c r="K40" s="59"/>
      <c r="L40" s="59">
        <v>981156</v>
      </c>
      <c r="M40" s="59"/>
      <c r="N40" s="59">
        <v>25653</v>
      </c>
      <c r="O40" s="59"/>
      <c r="P40" s="59">
        <v>122623</v>
      </c>
      <c r="Q40" s="59"/>
      <c r="R40" s="59">
        <v>564626</v>
      </c>
      <c r="S40" s="59"/>
      <c r="T40" s="59">
        <v>268260</v>
      </c>
      <c r="U40" s="59"/>
      <c r="V40" s="397" t="s">
        <v>918</v>
      </c>
    </row>
    <row r="41" spans="1:24" ht="26.1" customHeight="1">
      <c r="A41" s="213" t="s">
        <v>351</v>
      </c>
      <c r="B41" s="396"/>
      <c r="C41" s="396"/>
      <c r="D41" s="59"/>
      <c r="E41" s="59"/>
      <c r="F41" s="59"/>
      <c r="G41" s="59"/>
      <c r="H41" s="59"/>
      <c r="I41" s="59"/>
      <c r="J41" s="399" t="s">
        <v>351</v>
      </c>
      <c r="K41" s="59"/>
      <c r="M41" s="399"/>
      <c r="N41" s="59"/>
      <c r="O41" s="59"/>
      <c r="P41" s="59"/>
      <c r="Q41" s="59"/>
      <c r="R41" s="59"/>
      <c r="S41" s="59"/>
      <c r="T41" s="59"/>
      <c r="U41" s="59"/>
      <c r="V41" s="396"/>
    </row>
    <row r="42" spans="1:24" ht="21.95" customHeight="1">
      <c r="A42" s="396" t="s">
        <v>649</v>
      </c>
      <c r="B42" s="654">
        <v>2019</v>
      </c>
      <c r="C42" s="657" t="s">
        <v>834</v>
      </c>
      <c r="D42" s="59">
        <v>144511</v>
      </c>
      <c r="E42" s="59">
        <v>77250</v>
      </c>
      <c r="F42" s="59">
        <v>67261</v>
      </c>
      <c r="G42" s="59">
        <v>43564</v>
      </c>
      <c r="H42" s="59">
        <v>22176</v>
      </c>
      <c r="I42" s="59">
        <v>21388</v>
      </c>
      <c r="J42" s="59">
        <v>45216</v>
      </c>
      <c r="K42" s="59"/>
      <c r="L42" s="59">
        <v>55730</v>
      </c>
      <c r="M42" s="59"/>
      <c r="N42" s="59">
        <v>2724</v>
      </c>
      <c r="O42" s="59"/>
      <c r="P42" s="59">
        <v>7133</v>
      </c>
      <c r="Q42" s="59"/>
      <c r="R42" s="59">
        <v>26244</v>
      </c>
      <c r="S42" s="59"/>
      <c r="T42" s="59">
        <v>19629</v>
      </c>
      <c r="U42" s="59"/>
      <c r="V42" s="397" t="s">
        <v>649</v>
      </c>
      <c r="X42" s="27"/>
    </row>
    <row r="43" spans="1:24" ht="15" customHeight="1">
      <c r="A43" s="396" t="s">
        <v>650</v>
      </c>
      <c r="B43" s="654" t="s">
        <v>350</v>
      </c>
      <c r="C43" s="657" t="s">
        <v>54</v>
      </c>
      <c r="D43" s="59">
        <v>161685</v>
      </c>
      <c r="E43" s="59">
        <v>83837</v>
      </c>
      <c r="F43" s="59">
        <v>77848</v>
      </c>
      <c r="G43" s="59">
        <v>59300</v>
      </c>
      <c r="H43" s="59">
        <v>34116</v>
      </c>
      <c r="I43" s="59">
        <v>25183</v>
      </c>
      <c r="J43" s="59">
        <v>44611</v>
      </c>
      <c r="K43" s="59"/>
      <c r="L43" s="59">
        <v>57775</v>
      </c>
      <c r="M43" s="59"/>
      <c r="N43" s="59">
        <v>1758</v>
      </c>
      <c r="O43" s="59"/>
      <c r="P43" s="59">
        <v>3352</v>
      </c>
      <c r="Q43" s="59"/>
      <c r="R43" s="59">
        <v>27597</v>
      </c>
      <c r="S43" s="59"/>
      <c r="T43" s="59">
        <v>25068</v>
      </c>
      <c r="U43" s="59"/>
      <c r="V43" s="397" t="s">
        <v>650</v>
      </c>
    </row>
    <row r="44" spans="1:24" ht="15" customHeight="1">
      <c r="A44" s="396" t="s">
        <v>651</v>
      </c>
      <c r="B44" s="654" t="s">
        <v>350</v>
      </c>
      <c r="C44" s="657" t="s">
        <v>59</v>
      </c>
      <c r="D44" s="59">
        <v>218456</v>
      </c>
      <c r="E44" s="59">
        <v>117401</v>
      </c>
      <c r="F44" s="59">
        <v>101055</v>
      </c>
      <c r="G44" s="59">
        <v>52178</v>
      </c>
      <c r="H44" s="59">
        <v>27339</v>
      </c>
      <c r="I44" s="59">
        <v>24839</v>
      </c>
      <c r="J44" s="59">
        <v>76472</v>
      </c>
      <c r="K44" s="59"/>
      <c r="L44" s="59">
        <v>89805</v>
      </c>
      <c r="M44" s="59"/>
      <c r="N44" s="59">
        <v>1407</v>
      </c>
      <c r="O44" s="59"/>
      <c r="P44" s="59">
        <v>12183</v>
      </c>
      <c r="Q44" s="59"/>
      <c r="R44" s="59">
        <v>26098</v>
      </c>
      <c r="S44" s="59"/>
      <c r="T44" s="59">
        <v>50117</v>
      </c>
      <c r="U44" s="59"/>
      <c r="V44" s="397" t="s">
        <v>651</v>
      </c>
    </row>
    <row r="45" spans="1:24" ht="15" customHeight="1">
      <c r="A45" s="396" t="s">
        <v>652</v>
      </c>
      <c r="B45" s="654" t="s">
        <v>350</v>
      </c>
      <c r="C45" s="657" t="s">
        <v>60</v>
      </c>
      <c r="D45" s="59">
        <v>217610</v>
      </c>
      <c r="E45" s="59">
        <v>110563</v>
      </c>
      <c r="F45" s="59">
        <v>107047</v>
      </c>
      <c r="G45" s="59">
        <v>79476</v>
      </c>
      <c r="H45" s="59">
        <v>45592</v>
      </c>
      <c r="I45" s="59">
        <v>33885</v>
      </c>
      <c r="J45" s="59">
        <v>50622</v>
      </c>
      <c r="K45" s="59"/>
      <c r="L45" s="59">
        <v>87512</v>
      </c>
      <c r="M45" s="59"/>
      <c r="N45" s="59">
        <v>1411</v>
      </c>
      <c r="O45" s="59"/>
      <c r="P45" s="59">
        <v>12939</v>
      </c>
      <c r="Q45" s="59"/>
      <c r="R45" s="59">
        <v>34957</v>
      </c>
      <c r="S45" s="59"/>
      <c r="T45" s="59">
        <v>38205</v>
      </c>
      <c r="U45" s="59"/>
      <c r="V45" s="397" t="s">
        <v>652</v>
      </c>
    </row>
    <row r="46" spans="1:24" ht="15" customHeight="1">
      <c r="A46" s="396" t="s">
        <v>723</v>
      </c>
      <c r="B46" s="654" t="s">
        <v>350</v>
      </c>
      <c r="C46" s="657" t="s">
        <v>690</v>
      </c>
      <c r="D46" s="59">
        <v>198110</v>
      </c>
      <c r="E46" s="59">
        <v>107997</v>
      </c>
      <c r="F46" s="59">
        <v>90113</v>
      </c>
      <c r="G46" s="59">
        <v>53211</v>
      </c>
      <c r="H46" s="59">
        <v>32974</v>
      </c>
      <c r="I46" s="59">
        <v>20237</v>
      </c>
      <c r="J46" s="59">
        <v>65149</v>
      </c>
      <c r="K46" s="59"/>
      <c r="L46" s="59">
        <v>79750</v>
      </c>
      <c r="M46" s="59"/>
      <c r="N46" s="59">
        <v>3797</v>
      </c>
      <c r="O46" s="59"/>
      <c r="P46" s="59">
        <v>6078</v>
      </c>
      <c r="Q46" s="59"/>
      <c r="R46" s="59">
        <v>34642</v>
      </c>
      <c r="S46" s="59"/>
      <c r="T46" s="59">
        <v>35234</v>
      </c>
      <c r="U46" s="59"/>
      <c r="V46" s="397" t="s">
        <v>723</v>
      </c>
    </row>
    <row r="47" spans="1:24" ht="15" customHeight="1">
      <c r="A47" s="396" t="s">
        <v>724</v>
      </c>
      <c r="B47" s="654" t="s">
        <v>350</v>
      </c>
      <c r="C47" s="657" t="s">
        <v>691</v>
      </c>
      <c r="D47" s="59">
        <v>200012</v>
      </c>
      <c r="E47" s="59">
        <v>107478</v>
      </c>
      <c r="F47" s="59">
        <v>92534</v>
      </c>
      <c r="G47" s="59">
        <v>58186</v>
      </c>
      <c r="H47" s="59">
        <v>32146</v>
      </c>
      <c r="I47" s="59">
        <v>26041</v>
      </c>
      <c r="J47" s="59">
        <v>61684</v>
      </c>
      <c r="K47" s="59"/>
      <c r="L47" s="59">
        <v>80142</v>
      </c>
      <c r="M47" s="59"/>
      <c r="N47" s="59">
        <v>2614</v>
      </c>
      <c r="O47" s="59"/>
      <c r="P47" s="59">
        <v>11034</v>
      </c>
      <c r="Q47" s="59"/>
      <c r="R47" s="59">
        <v>28726</v>
      </c>
      <c r="S47" s="59"/>
      <c r="T47" s="59">
        <v>37768</v>
      </c>
      <c r="U47" s="59"/>
      <c r="V47" s="397" t="s">
        <v>724</v>
      </c>
    </row>
    <row r="48" spans="1:24" ht="15" customHeight="1">
      <c r="A48" s="396" t="s">
        <v>711</v>
      </c>
      <c r="B48" s="654" t="s">
        <v>350</v>
      </c>
      <c r="C48" s="657" t="s">
        <v>692</v>
      </c>
      <c r="D48" s="59">
        <v>220559</v>
      </c>
      <c r="E48" s="59">
        <v>122478</v>
      </c>
      <c r="F48" s="59">
        <v>98081</v>
      </c>
      <c r="G48" s="59">
        <v>84758</v>
      </c>
      <c r="H48" s="59">
        <v>57815</v>
      </c>
      <c r="I48" s="59">
        <v>26944</v>
      </c>
      <c r="J48" s="59">
        <v>57795</v>
      </c>
      <c r="K48" s="59"/>
      <c r="L48" s="59">
        <v>78006</v>
      </c>
      <c r="M48" s="59"/>
      <c r="N48" s="59">
        <v>1512</v>
      </c>
      <c r="O48" s="59"/>
      <c r="P48" s="59">
        <v>5357</v>
      </c>
      <c r="Q48" s="59"/>
      <c r="R48" s="59">
        <v>36719</v>
      </c>
      <c r="S48" s="59"/>
      <c r="T48" s="59">
        <v>34419</v>
      </c>
      <c r="U48" s="59"/>
      <c r="V48" s="397" t="s">
        <v>711</v>
      </c>
    </row>
    <row r="49" spans="1:24" ht="15" customHeight="1">
      <c r="A49" s="396" t="s">
        <v>712</v>
      </c>
      <c r="B49" s="654" t="s">
        <v>350</v>
      </c>
      <c r="C49" s="657" t="s">
        <v>215</v>
      </c>
      <c r="D49" s="59">
        <v>162060</v>
      </c>
      <c r="E49" s="59">
        <v>90191</v>
      </c>
      <c r="F49" s="59">
        <v>71869</v>
      </c>
      <c r="G49" s="59">
        <v>46655</v>
      </c>
      <c r="H49" s="59">
        <v>24591</v>
      </c>
      <c r="I49" s="59">
        <v>22064</v>
      </c>
      <c r="J49" s="59">
        <v>53118</v>
      </c>
      <c r="K49" s="59"/>
      <c r="L49" s="59">
        <v>62286</v>
      </c>
      <c r="M49" s="59"/>
      <c r="N49" s="59">
        <v>806</v>
      </c>
      <c r="O49" s="59"/>
      <c r="P49" s="59">
        <v>11676</v>
      </c>
      <c r="Q49" s="59"/>
      <c r="R49" s="59">
        <v>23510</v>
      </c>
      <c r="S49" s="59"/>
      <c r="T49" s="59">
        <v>26295</v>
      </c>
      <c r="U49" s="59"/>
      <c r="V49" s="397" t="s">
        <v>712</v>
      </c>
    </row>
    <row r="50" spans="1:24" ht="15" customHeight="1">
      <c r="A50" s="396" t="s">
        <v>261</v>
      </c>
      <c r="B50" s="654" t="s">
        <v>350</v>
      </c>
      <c r="C50" s="657" t="s">
        <v>193</v>
      </c>
      <c r="D50" s="59">
        <v>166830</v>
      </c>
      <c r="E50" s="59">
        <v>92105</v>
      </c>
      <c r="F50" s="59">
        <v>74724</v>
      </c>
      <c r="G50" s="59">
        <v>63897</v>
      </c>
      <c r="H50" s="59">
        <v>37249</v>
      </c>
      <c r="I50" s="59">
        <v>26648</v>
      </c>
      <c r="J50" s="59">
        <v>46981</v>
      </c>
      <c r="K50" s="59"/>
      <c r="L50" s="59">
        <v>55952</v>
      </c>
      <c r="M50" s="59"/>
      <c r="N50" s="59">
        <v>1954</v>
      </c>
      <c r="O50" s="59"/>
      <c r="P50" s="59">
        <v>5922</v>
      </c>
      <c r="Q50" s="59"/>
      <c r="R50" s="59">
        <v>19774</v>
      </c>
      <c r="S50" s="59"/>
      <c r="T50" s="59">
        <v>28303</v>
      </c>
      <c r="U50" s="59"/>
      <c r="V50" s="397" t="s">
        <v>261</v>
      </c>
    </row>
    <row r="51" spans="1:24" ht="15" customHeight="1">
      <c r="A51" s="396" t="s">
        <v>262</v>
      </c>
      <c r="B51" s="654" t="s">
        <v>350</v>
      </c>
      <c r="C51" s="657" t="s">
        <v>194</v>
      </c>
      <c r="D51" s="59">
        <v>160121</v>
      </c>
      <c r="E51" s="59">
        <v>92521</v>
      </c>
      <c r="F51" s="59">
        <v>67599</v>
      </c>
      <c r="G51" s="59">
        <v>65206</v>
      </c>
      <c r="H51" s="59">
        <v>37379</v>
      </c>
      <c r="I51" s="59">
        <v>27827</v>
      </c>
      <c r="J51" s="59">
        <v>48868</v>
      </c>
      <c r="K51" s="59"/>
      <c r="L51" s="59">
        <v>46046</v>
      </c>
      <c r="M51" s="59"/>
      <c r="N51" s="59">
        <v>1457</v>
      </c>
      <c r="O51" s="59"/>
      <c r="P51" s="59">
        <v>4817</v>
      </c>
      <c r="Q51" s="59"/>
      <c r="R51" s="59">
        <v>16808</v>
      </c>
      <c r="S51" s="59"/>
      <c r="T51" s="59">
        <v>22964</v>
      </c>
      <c r="U51" s="59"/>
      <c r="V51" s="397" t="s">
        <v>262</v>
      </c>
    </row>
    <row r="52" spans="1:24" ht="15" customHeight="1">
      <c r="A52" s="396" t="s">
        <v>263</v>
      </c>
      <c r="B52" s="654" t="s">
        <v>350</v>
      </c>
      <c r="C52" s="657" t="s">
        <v>195</v>
      </c>
      <c r="D52" s="59">
        <v>163589</v>
      </c>
      <c r="E52" s="59">
        <v>81715</v>
      </c>
      <c r="F52" s="59">
        <v>81874</v>
      </c>
      <c r="G52" s="59">
        <v>52423</v>
      </c>
      <c r="H52" s="59">
        <v>26487</v>
      </c>
      <c r="I52" s="59">
        <v>25936</v>
      </c>
      <c r="J52" s="59">
        <v>50785</v>
      </c>
      <c r="K52" s="59"/>
      <c r="L52" s="59">
        <v>60381</v>
      </c>
      <c r="M52" s="59"/>
      <c r="N52" s="59">
        <v>1174</v>
      </c>
      <c r="O52" s="59"/>
      <c r="P52" s="59">
        <v>3269</v>
      </c>
      <c r="Q52" s="59"/>
      <c r="R52" s="59">
        <v>12988</v>
      </c>
      <c r="S52" s="59"/>
      <c r="T52" s="59">
        <v>42951</v>
      </c>
      <c r="U52" s="59"/>
      <c r="V52" s="397" t="s">
        <v>263</v>
      </c>
    </row>
    <row r="53" spans="1:24" ht="15" customHeight="1">
      <c r="A53" s="396" t="s">
        <v>264</v>
      </c>
      <c r="B53" s="654" t="s">
        <v>350</v>
      </c>
      <c r="C53" s="657" t="s">
        <v>657</v>
      </c>
      <c r="D53" s="59">
        <v>175051</v>
      </c>
      <c r="E53" s="59">
        <v>86921</v>
      </c>
      <c r="F53" s="59">
        <v>88130</v>
      </c>
      <c r="G53" s="59">
        <v>69320</v>
      </c>
      <c r="H53" s="59">
        <v>26977</v>
      </c>
      <c r="I53" s="59">
        <v>42343</v>
      </c>
      <c r="J53" s="59">
        <v>54787</v>
      </c>
      <c r="K53" s="59"/>
      <c r="L53" s="59">
        <v>50945</v>
      </c>
      <c r="M53" s="59"/>
      <c r="N53" s="59">
        <v>2040</v>
      </c>
      <c r="O53" s="59"/>
      <c r="P53" s="59">
        <v>3117</v>
      </c>
      <c r="Q53" s="59"/>
      <c r="R53" s="59">
        <v>9886</v>
      </c>
      <c r="S53" s="59"/>
      <c r="T53" s="59">
        <v>35901</v>
      </c>
      <c r="U53" s="59"/>
      <c r="V53" s="397" t="s">
        <v>264</v>
      </c>
    </row>
    <row r="54" spans="1:24" ht="21.95" customHeight="1">
      <c r="A54" s="396" t="s">
        <v>265</v>
      </c>
      <c r="B54" s="654"/>
      <c r="C54" s="657" t="s">
        <v>349</v>
      </c>
      <c r="D54" s="59">
        <v>2188594</v>
      </c>
      <c r="E54" s="59">
        <v>1170457</v>
      </c>
      <c r="F54" s="59">
        <v>1018135</v>
      </c>
      <c r="G54" s="59">
        <v>728174</v>
      </c>
      <c r="H54" s="59">
        <v>404841</v>
      </c>
      <c r="I54" s="59">
        <v>323335</v>
      </c>
      <c r="J54" s="59">
        <v>656088</v>
      </c>
      <c r="K54" s="59"/>
      <c r="L54" s="59">
        <v>804330</v>
      </c>
      <c r="M54" s="59"/>
      <c r="N54" s="59">
        <v>22654</v>
      </c>
      <c r="O54" s="59"/>
      <c r="P54" s="59">
        <v>86877</v>
      </c>
      <c r="Q54" s="59"/>
      <c r="R54" s="59">
        <v>297949</v>
      </c>
      <c r="S54" s="59"/>
      <c r="T54" s="59">
        <v>396854</v>
      </c>
      <c r="U54" s="59"/>
      <c r="V54" s="397" t="s">
        <v>265</v>
      </c>
    </row>
    <row r="55" spans="1:24" ht="26.1" customHeight="1">
      <c r="A55" s="213" t="s">
        <v>563</v>
      </c>
      <c r="B55" s="396"/>
      <c r="C55" s="396"/>
      <c r="D55" s="59"/>
      <c r="E55" s="59"/>
      <c r="F55" s="59"/>
      <c r="G55" s="59"/>
      <c r="H55" s="59"/>
      <c r="I55" s="59"/>
      <c r="J55" s="399" t="s">
        <v>563</v>
      </c>
      <c r="K55" s="59"/>
      <c r="M55" s="399"/>
      <c r="N55" s="59"/>
      <c r="O55" s="59"/>
      <c r="P55" s="59"/>
      <c r="Q55" s="59"/>
      <c r="R55" s="59"/>
      <c r="S55" s="59"/>
      <c r="T55" s="59"/>
      <c r="U55" s="59"/>
      <c r="V55" s="396"/>
    </row>
    <row r="56" spans="1:24" ht="21.95" customHeight="1">
      <c r="A56" s="396" t="s">
        <v>266</v>
      </c>
      <c r="B56" s="654">
        <v>2019</v>
      </c>
      <c r="C56" s="657" t="s">
        <v>834</v>
      </c>
      <c r="D56" s="59">
        <v>138288</v>
      </c>
      <c r="E56" s="59">
        <v>55400</v>
      </c>
      <c r="F56" s="59">
        <v>82889</v>
      </c>
      <c r="G56" s="59">
        <v>56233</v>
      </c>
      <c r="H56" s="59">
        <v>16241</v>
      </c>
      <c r="I56" s="59">
        <v>39993</v>
      </c>
      <c r="J56" s="59">
        <v>20365</v>
      </c>
      <c r="K56" s="59"/>
      <c r="L56" s="59">
        <v>61690</v>
      </c>
      <c r="M56" s="59"/>
      <c r="N56" s="59">
        <v>1166</v>
      </c>
      <c r="O56" s="59"/>
      <c r="P56" s="59">
        <v>17627</v>
      </c>
      <c r="Q56" s="59"/>
      <c r="R56" s="59">
        <v>17238</v>
      </c>
      <c r="S56" s="59"/>
      <c r="T56" s="59">
        <v>25658</v>
      </c>
      <c r="U56" s="59"/>
      <c r="V56" s="397" t="s">
        <v>266</v>
      </c>
      <c r="X56" s="27"/>
    </row>
    <row r="57" spans="1:24" ht="15" customHeight="1">
      <c r="A57" s="396" t="s">
        <v>1480</v>
      </c>
      <c r="B57" s="654" t="s">
        <v>350</v>
      </c>
      <c r="C57" s="657" t="s">
        <v>54</v>
      </c>
      <c r="D57" s="59">
        <v>148843</v>
      </c>
      <c r="E57" s="59">
        <v>62278</v>
      </c>
      <c r="F57" s="59">
        <v>86566</v>
      </c>
      <c r="G57" s="59">
        <v>43325</v>
      </c>
      <c r="H57" s="59">
        <v>18724</v>
      </c>
      <c r="I57" s="59">
        <v>24601</v>
      </c>
      <c r="J57" s="59">
        <v>14108</v>
      </c>
      <c r="K57" s="59"/>
      <c r="L57" s="59">
        <v>91411</v>
      </c>
      <c r="M57" s="59"/>
      <c r="N57" s="59">
        <v>2759</v>
      </c>
      <c r="O57" s="59"/>
      <c r="P57" s="59">
        <v>26687</v>
      </c>
      <c r="Q57" s="59"/>
      <c r="R57" s="59">
        <v>33344</v>
      </c>
      <c r="S57" s="59"/>
      <c r="T57" s="59">
        <v>28621</v>
      </c>
      <c r="U57" s="59"/>
      <c r="V57" s="397" t="s">
        <v>1480</v>
      </c>
    </row>
    <row r="58" spans="1:24" ht="15" customHeight="1">
      <c r="A58" s="396" t="s">
        <v>1481</v>
      </c>
      <c r="B58" s="654" t="s">
        <v>350</v>
      </c>
      <c r="C58" s="657" t="s">
        <v>59</v>
      </c>
      <c r="D58" s="59">
        <v>214164</v>
      </c>
      <c r="E58" s="59">
        <v>92123</v>
      </c>
      <c r="F58" s="59">
        <v>122041</v>
      </c>
      <c r="G58" s="59">
        <v>60475</v>
      </c>
      <c r="H58" s="59">
        <v>34651</v>
      </c>
      <c r="I58" s="59">
        <v>25825</v>
      </c>
      <c r="J58" s="59">
        <v>31437</v>
      </c>
      <c r="K58" s="59"/>
      <c r="L58" s="59">
        <v>122252</v>
      </c>
      <c r="M58" s="59"/>
      <c r="N58" s="59">
        <v>2844</v>
      </c>
      <c r="O58" s="59"/>
      <c r="P58" s="59">
        <v>23192</v>
      </c>
      <c r="Q58" s="59"/>
      <c r="R58" s="59">
        <v>64936</v>
      </c>
      <c r="S58" s="59"/>
      <c r="T58" s="59">
        <v>31280</v>
      </c>
      <c r="U58" s="59"/>
      <c r="V58" s="397" t="s">
        <v>1481</v>
      </c>
    </row>
    <row r="59" spans="1:24" ht="15" customHeight="1">
      <c r="A59" s="396" t="s">
        <v>1482</v>
      </c>
      <c r="B59" s="654" t="s">
        <v>350</v>
      </c>
      <c r="C59" s="657" t="s">
        <v>60</v>
      </c>
      <c r="D59" s="59">
        <v>184606</v>
      </c>
      <c r="E59" s="59">
        <v>66738</v>
      </c>
      <c r="F59" s="59">
        <v>117868</v>
      </c>
      <c r="G59" s="59">
        <v>58038</v>
      </c>
      <c r="H59" s="59">
        <v>26478</v>
      </c>
      <c r="I59" s="59">
        <v>31560</v>
      </c>
      <c r="J59" s="59">
        <v>15419</v>
      </c>
      <c r="K59" s="59"/>
      <c r="L59" s="59">
        <v>111149</v>
      </c>
      <c r="M59" s="59"/>
      <c r="N59" s="59">
        <v>2949</v>
      </c>
      <c r="O59" s="59"/>
      <c r="P59" s="59">
        <v>21892</v>
      </c>
      <c r="Q59" s="59"/>
      <c r="R59" s="59">
        <v>49802</v>
      </c>
      <c r="S59" s="59"/>
      <c r="T59" s="59">
        <v>36506</v>
      </c>
      <c r="U59" s="59"/>
      <c r="V59" s="397" t="s">
        <v>1482</v>
      </c>
    </row>
    <row r="60" spans="1:24" ht="15" customHeight="1">
      <c r="A60" s="396" t="s">
        <v>1483</v>
      </c>
      <c r="B60" s="654" t="s">
        <v>350</v>
      </c>
      <c r="C60" s="657" t="s">
        <v>690</v>
      </c>
      <c r="D60" s="59">
        <v>211773</v>
      </c>
      <c r="E60" s="59">
        <v>88707</v>
      </c>
      <c r="F60" s="59">
        <v>123066</v>
      </c>
      <c r="G60" s="59">
        <v>72110</v>
      </c>
      <c r="H60" s="59">
        <v>41396</v>
      </c>
      <c r="I60" s="59">
        <v>30713</v>
      </c>
      <c r="J60" s="59">
        <v>21800</v>
      </c>
      <c r="K60" s="59"/>
      <c r="L60" s="59">
        <v>117863</v>
      </c>
      <c r="M60" s="59"/>
      <c r="N60" s="59">
        <v>1112</v>
      </c>
      <c r="O60" s="59"/>
      <c r="P60" s="59">
        <v>24398</v>
      </c>
      <c r="Q60" s="59"/>
      <c r="R60" s="59">
        <v>47835</v>
      </c>
      <c r="S60" s="59"/>
      <c r="T60" s="59">
        <v>44519</v>
      </c>
      <c r="U60" s="59"/>
      <c r="V60" s="397" t="s">
        <v>1483</v>
      </c>
    </row>
    <row r="61" spans="1:24" ht="15" customHeight="1">
      <c r="A61" s="396" t="s">
        <v>1484</v>
      </c>
      <c r="B61" s="654" t="s">
        <v>350</v>
      </c>
      <c r="C61" s="657" t="s">
        <v>691</v>
      </c>
      <c r="D61" s="59">
        <v>229004</v>
      </c>
      <c r="E61" s="59">
        <v>95915</v>
      </c>
      <c r="F61" s="59">
        <v>133089</v>
      </c>
      <c r="G61" s="59">
        <v>62253</v>
      </c>
      <c r="H61" s="59">
        <v>27977</v>
      </c>
      <c r="I61" s="59">
        <v>34277</v>
      </c>
      <c r="J61" s="59">
        <v>34130</v>
      </c>
      <c r="K61" s="59"/>
      <c r="L61" s="59">
        <v>132621</v>
      </c>
      <c r="M61" s="59"/>
      <c r="N61" s="59">
        <v>4194</v>
      </c>
      <c r="O61" s="59"/>
      <c r="P61" s="59">
        <v>29614</v>
      </c>
      <c r="Q61" s="59"/>
      <c r="R61" s="59">
        <v>45848</v>
      </c>
      <c r="S61" s="59"/>
      <c r="T61" s="59">
        <v>52964</v>
      </c>
      <c r="U61" s="59"/>
      <c r="V61" s="397" t="s">
        <v>1484</v>
      </c>
    </row>
    <row r="62" spans="1:24" ht="15" customHeight="1">
      <c r="A62" s="396" t="s">
        <v>1485</v>
      </c>
      <c r="B62" s="654" t="s">
        <v>350</v>
      </c>
      <c r="C62" s="657" t="s">
        <v>692</v>
      </c>
      <c r="D62" s="59">
        <v>190999</v>
      </c>
      <c r="E62" s="59">
        <v>75052</v>
      </c>
      <c r="F62" s="59">
        <v>115948</v>
      </c>
      <c r="G62" s="59">
        <v>66650</v>
      </c>
      <c r="H62" s="59">
        <v>30161</v>
      </c>
      <c r="I62" s="59">
        <v>36489</v>
      </c>
      <c r="J62" s="59">
        <v>16981</v>
      </c>
      <c r="K62" s="59"/>
      <c r="L62" s="59">
        <v>107368</v>
      </c>
      <c r="M62" s="59"/>
      <c r="N62" s="59">
        <v>2716</v>
      </c>
      <c r="O62" s="59"/>
      <c r="P62" s="59">
        <v>25193</v>
      </c>
      <c r="Q62" s="59"/>
      <c r="R62" s="59">
        <v>50326</v>
      </c>
      <c r="S62" s="59"/>
      <c r="T62" s="59">
        <v>29132</v>
      </c>
      <c r="U62" s="59"/>
      <c r="V62" s="397" t="s">
        <v>1485</v>
      </c>
    </row>
    <row r="63" spans="1:24" ht="15" customHeight="1">
      <c r="A63" s="396" t="s">
        <v>1486</v>
      </c>
      <c r="B63" s="654" t="s">
        <v>350</v>
      </c>
      <c r="C63" s="657" t="s">
        <v>215</v>
      </c>
      <c r="D63" s="59">
        <v>177971</v>
      </c>
      <c r="E63" s="59">
        <v>87847</v>
      </c>
      <c r="F63" s="59">
        <v>90124</v>
      </c>
      <c r="G63" s="59">
        <v>52591</v>
      </c>
      <c r="H63" s="59">
        <v>31268</v>
      </c>
      <c r="I63" s="59">
        <v>21323</v>
      </c>
      <c r="J63" s="59">
        <v>31245</v>
      </c>
      <c r="K63" s="59"/>
      <c r="L63" s="59">
        <v>94135</v>
      </c>
      <c r="M63" s="59"/>
      <c r="N63" s="59">
        <v>4029</v>
      </c>
      <c r="O63" s="59"/>
      <c r="P63" s="59">
        <v>21305</v>
      </c>
      <c r="Q63" s="59"/>
      <c r="R63" s="59">
        <v>40601</v>
      </c>
      <c r="S63" s="59"/>
      <c r="T63" s="59">
        <v>28200</v>
      </c>
      <c r="U63" s="59"/>
      <c r="V63" s="397" t="s">
        <v>1486</v>
      </c>
    </row>
    <row r="64" spans="1:24" ht="15" customHeight="1">
      <c r="A64" s="396" t="s">
        <v>1487</v>
      </c>
      <c r="B64" s="654" t="s">
        <v>350</v>
      </c>
      <c r="C64" s="657" t="s">
        <v>193</v>
      </c>
      <c r="D64" s="59">
        <v>183478</v>
      </c>
      <c r="E64" s="59">
        <v>78700</v>
      </c>
      <c r="F64" s="59">
        <v>104777</v>
      </c>
      <c r="G64" s="59">
        <v>57583</v>
      </c>
      <c r="H64" s="59">
        <v>32708</v>
      </c>
      <c r="I64" s="59">
        <v>24875</v>
      </c>
      <c r="J64" s="59">
        <v>14884</v>
      </c>
      <c r="K64" s="59"/>
      <c r="L64" s="59">
        <v>111010</v>
      </c>
      <c r="M64" s="59"/>
      <c r="N64" s="59">
        <v>13532</v>
      </c>
      <c r="O64" s="59"/>
      <c r="P64" s="59">
        <v>17576</v>
      </c>
      <c r="Q64" s="59"/>
      <c r="R64" s="59">
        <v>41184</v>
      </c>
      <c r="S64" s="59"/>
      <c r="T64" s="59">
        <v>38718</v>
      </c>
      <c r="U64" s="59"/>
      <c r="V64" s="397" t="s">
        <v>1487</v>
      </c>
    </row>
    <row r="65" spans="1:22" ht="15" customHeight="1">
      <c r="A65" s="396" t="s">
        <v>1488</v>
      </c>
      <c r="B65" s="654" t="s">
        <v>350</v>
      </c>
      <c r="C65" s="657" t="s">
        <v>194</v>
      </c>
      <c r="D65" s="59">
        <v>170709</v>
      </c>
      <c r="E65" s="59">
        <v>58023</v>
      </c>
      <c r="F65" s="59">
        <v>112686</v>
      </c>
      <c r="G65" s="59">
        <v>59670</v>
      </c>
      <c r="H65" s="59">
        <v>26736</v>
      </c>
      <c r="I65" s="59">
        <v>32935</v>
      </c>
      <c r="J65" s="59">
        <v>15291</v>
      </c>
      <c r="K65" s="59"/>
      <c r="L65" s="59">
        <v>95748</v>
      </c>
      <c r="M65" s="59"/>
      <c r="N65" s="59">
        <v>4018</v>
      </c>
      <c r="O65" s="59"/>
      <c r="P65" s="59">
        <v>11978</v>
      </c>
      <c r="Q65" s="59"/>
      <c r="R65" s="59">
        <v>39119</v>
      </c>
      <c r="S65" s="59"/>
      <c r="T65" s="59">
        <v>40633</v>
      </c>
      <c r="U65" s="59"/>
      <c r="V65" s="397" t="s">
        <v>1488</v>
      </c>
    </row>
    <row r="66" spans="1:22" ht="15" customHeight="1">
      <c r="A66" s="396" t="s">
        <v>1489</v>
      </c>
      <c r="B66" s="654" t="s">
        <v>350</v>
      </c>
      <c r="C66" s="657" t="s">
        <v>195</v>
      </c>
      <c r="D66" s="59">
        <v>154699</v>
      </c>
      <c r="E66" s="59">
        <v>86029</v>
      </c>
      <c r="F66" s="59">
        <v>68670</v>
      </c>
      <c r="G66" s="59">
        <v>37655</v>
      </c>
      <c r="H66" s="59">
        <v>17014</v>
      </c>
      <c r="I66" s="59">
        <v>20640</v>
      </c>
      <c r="J66" s="59">
        <v>9972</v>
      </c>
      <c r="K66" s="59"/>
      <c r="L66" s="59">
        <v>107073</v>
      </c>
      <c r="M66" s="59"/>
      <c r="N66" s="59">
        <v>2703</v>
      </c>
      <c r="O66" s="59"/>
      <c r="P66" s="59">
        <v>56340</v>
      </c>
      <c r="Q66" s="59"/>
      <c r="R66" s="59">
        <v>19430</v>
      </c>
      <c r="S66" s="59"/>
      <c r="T66" s="59">
        <v>28600</v>
      </c>
      <c r="U66" s="59"/>
      <c r="V66" s="397" t="s">
        <v>1489</v>
      </c>
    </row>
    <row r="67" spans="1:22" ht="15" customHeight="1">
      <c r="A67" s="396" t="s">
        <v>1490</v>
      </c>
      <c r="B67" s="654" t="s">
        <v>350</v>
      </c>
      <c r="C67" s="657" t="s">
        <v>657</v>
      </c>
      <c r="D67" s="59">
        <v>154327</v>
      </c>
      <c r="E67" s="59">
        <v>62922</v>
      </c>
      <c r="F67" s="59">
        <v>91405</v>
      </c>
      <c r="G67" s="59">
        <v>72395</v>
      </c>
      <c r="H67" s="59">
        <v>29018</v>
      </c>
      <c r="I67" s="59">
        <v>43377</v>
      </c>
      <c r="J67" s="59">
        <v>17714</v>
      </c>
      <c r="K67" s="59"/>
      <c r="L67" s="59">
        <v>64218</v>
      </c>
      <c r="M67" s="59"/>
      <c r="N67" s="59">
        <v>3016</v>
      </c>
      <c r="O67" s="59"/>
      <c r="P67" s="59">
        <v>13175</v>
      </c>
      <c r="Q67" s="59"/>
      <c r="R67" s="59">
        <v>23545</v>
      </c>
      <c r="S67" s="59"/>
      <c r="T67" s="59">
        <v>24483</v>
      </c>
      <c r="U67" s="59"/>
      <c r="V67" s="397" t="s">
        <v>1490</v>
      </c>
    </row>
    <row r="68" spans="1:22" ht="21.95" customHeight="1">
      <c r="A68" s="396" t="s">
        <v>1491</v>
      </c>
      <c r="B68" s="654"/>
      <c r="C68" s="657" t="s">
        <v>349</v>
      </c>
      <c r="D68" s="59">
        <v>2158861</v>
      </c>
      <c r="E68" s="59">
        <v>909734</v>
      </c>
      <c r="F68" s="59">
        <v>1249129</v>
      </c>
      <c r="G68" s="59">
        <v>698978</v>
      </c>
      <c r="H68" s="59">
        <v>332372</v>
      </c>
      <c r="I68" s="59">
        <v>366608</v>
      </c>
      <c r="J68" s="59">
        <v>243346</v>
      </c>
      <c r="K68" s="59"/>
      <c r="L68" s="59">
        <v>1216538</v>
      </c>
      <c r="M68" s="59"/>
      <c r="N68" s="59">
        <v>45038</v>
      </c>
      <c r="O68" s="59"/>
      <c r="P68" s="59">
        <v>288977</v>
      </c>
      <c r="Q68" s="59"/>
      <c r="R68" s="59">
        <v>473208</v>
      </c>
      <c r="S68" s="59"/>
      <c r="T68" s="59">
        <v>409314</v>
      </c>
      <c r="U68" s="59"/>
      <c r="V68" s="397" t="s">
        <v>1491</v>
      </c>
    </row>
    <row r="69" spans="1:22" s="195" customFormat="1" ht="11.1" customHeight="1">
      <c r="A69" s="213"/>
      <c r="B69" s="639"/>
      <c r="C69" s="639"/>
      <c r="D69" s="639"/>
      <c r="E69" s="639"/>
      <c r="F69" s="639"/>
      <c r="G69" s="639"/>
      <c r="H69" s="640"/>
      <c r="I69" s="640"/>
      <c r="J69" s="213"/>
      <c r="K69" s="640"/>
      <c r="M69" s="213"/>
      <c r="N69" s="639"/>
      <c r="O69" s="639"/>
      <c r="P69" s="639"/>
      <c r="Q69" s="639"/>
      <c r="R69" s="639"/>
      <c r="S69" s="639"/>
      <c r="T69" s="639"/>
      <c r="U69" s="639"/>
      <c r="V69" s="640"/>
    </row>
    <row r="70" spans="1:22">
      <c r="A70" s="639" t="s">
        <v>1757</v>
      </c>
      <c r="J70" s="639" t="s">
        <v>1757</v>
      </c>
      <c r="M70" s="63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04" customWidth="1"/>
    <col min="2" max="2" width="5.140625" style="704" customWidth="1"/>
    <col min="3" max="3" width="1.7109375" style="704" customWidth="1"/>
    <col min="4" max="4" width="17.7109375" style="704" customWidth="1"/>
    <col min="5" max="5" width="1.7109375" style="704" customWidth="1"/>
    <col min="6" max="6" width="15.42578125" style="704" customWidth="1"/>
    <col min="7" max="7" width="1.7109375" style="704" customWidth="1"/>
    <col min="8" max="8" width="15.42578125" style="704" customWidth="1"/>
    <col min="9" max="9" width="1.7109375" style="704" customWidth="1"/>
    <col min="10" max="10" width="15.42578125" style="704" customWidth="1"/>
    <col min="11" max="11" width="1.7109375" style="704" customWidth="1"/>
    <col min="12" max="12" width="15.42578125" style="704" customWidth="1"/>
    <col min="13" max="13" width="1.7109375" style="704" customWidth="1"/>
    <col min="14" max="14" width="15.42578125" style="704" customWidth="1"/>
    <col min="15" max="15" width="1.7109375" style="704" customWidth="1"/>
    <col min="16" max="16" width="15.42578125" style="704" customWidth="1"/>
    <col min="17" max="17" width="1.7109375" style="704" customWidth="1"/>
    <col min="18" max="18" width="15.42578125" style="704" customWidth="1"/>
    <col min="19" max="19" width="1.7109375" style="704" customWidth="1"/>
    <col min="20" max="20" width="19.7109375" style="704" customWidth="1"/>
    <col min="21" max="21" width="1.7109375" style="704" customWidth="1"/>
    <col min="22" max="22" width="19.7109375" style="704" customWidth="1"/>
    <col min="23" max="23" width="1.7109375" style="704" customWidth="1"/>
    <col min="24" max="24" width="19.7109375" style="704" customWidth="1"/>
    <col min="25" max="25" width="1.7109375" style="704" customWidth="1"/>
    <col min="26" max="26" width="19.7109375" style="704" customWidth="1"/>
    <col min="27" max="27" width="1.7109375" style="704" customWidth="1"/>
    <col min="28" max="28" width="19.7109375" style="704" customWidth="1"/>
    <col min="29" max="29" width="1.7109375" style="704" customWidth="1"/>
    <col min="30" max="30" width="6.7109375" style="704" customWidth="1"/>
    <col min="31" max="16384" width="11.42578125" style="704"/>
  </cols>
  <sheetData>
    <row r="1" spans="1:30" s="1058" customFormat="1" ht="15" customHeight="1">
      <c r="A1" s="1061" t="s">
        <v>1777</v>
      </c>
    </row>
    <row r="2" spans="1:30" s="532" customFormat="1" ht="30" customHeight="1">
      <c r="A2" s="531" t="s">
        <v>727</v>
      </c>
      <c r="B2" s="531"/>
      <c r="C2" s="531"/>
      <c r="D2" s="531"/>
      <c r="E2" s="531"/>
      <c r="F2" s="531"/>
      <c r="G2" s="531"/>
      <c r="H2" s="531"/>
      <c r="I2" s="531"/>
      <c r="J2" s="531"/>
      <c r="K2" s="531"/>
      <c r="L2" s="531"/>
      <c r="M2" s="531"/>
      <c r="N2" s="531"/>
      <c r="O2" s="531"/>
      <c r="P2" s="531"/>
      <c r="Q2" s="531"/>
      <c r="R2" s="531" t="s">
        <v>727</v>
      </c>
      <c r="S2" s="531"/>
      <c r="V2" s="531"/>
      <c r="W2" s="531"/>
      <c r="X2" s="531"/>
      <c r="Y2" s="531"/>
      <c r="Z2" s="531"/>
      <c r="AA2" s="531"/>
      <c r="AB2" s="531"/>
      <c r="AC2" s="531"/>
      <c r="AD2" s="531"/>
    </row>
    <row r="3" spans="1:30" s="532" customFormat="1" ht="30" customHeight="1">
      <c r="A3" s="198" t="s">
        <v>6</v>
      </c>
      <c r="B3" s="531"/>
      <c r="C3" s="531"/>
      <c r="D3" s="531"/>
      <c r="E3" s="531"/>
      <c r="F3" s="531"/>
      <c r="G3" s="531"/>
      <c r="H3" s="531"/>
      <c r="I3" s="531"/>
      <c r="J3" s="531"/>
      <c r="K3" s="531"/>
      <c r="L3" s="531"/>
      <c r="M3" s="531"/>
      <c r="N3" s="531"/>
      <c r="O3" s="531"/>
      <c r="P3" s="531"/>
      <c r="Q3" s="531"/>
      <c r="R3" s="198" t="s">
        <v>6</v>
      </c>
      <c r="S3" s="198"/>
      <c r="V3" s="531"/>
      <c r="W3" s="531"/>
      <c r="X3" s="531"/>
      <c r="Y3" s="531"/>
      <c r="Z3" s="531"/>
      <c r="AA3" s="531"/>
      <c r="AB3" s="531"/>
      <c r="AC3" s="531"/>
      <c r="AD3" s="531"/>
    </row>
    <row r="4" spans="1:30" s="532" customFormat="1" ht="30" customHeight="1">
      <c r="A4" s="198" t="s">
        <v>1507</v>
      </c>
      <c r="B4" s="531"/>
      <c r="C4" s="531"/>
      <c r="D4" s="531"/>
      <c r="E4" s="531"/>
      <c r="F4" s="531"/>
      <c r="G4" s="531"/>
      <c r="H4" s="531"/>
      <c r="I4" s="531"/>
      <c r="J4" s="531"/>
      <c r="K4" s="531"/>
      <c r="L4" s="531"/>
      <c r="M4" s="531"/>
      <c r="N4" s="531"/>
      <c r="O4" s="531"/>
      <c r="P4" s="531"/>
      <c r="Q4" s="531"/>
      <c r="R4" s="198" t="s">
        <v>1507</v>
      </c>
      <c r="S4" s="531"/>
      <c r="V4" s="531"/>
      <c r="W4" s="531"/>
      <c r="X4" s="531"/>
      <c r="Y4" s="531"/>
      <c r="Z4" s="531"/>
      <c r="AA4" s="531"/>
      <c r="AB4" s="531"/>
      <c r="AC4" s="531"/>
      <c r="AD4" s="531"/>
    </row>
    <row r="5" spans="1:30" s="532" customFormat="1" ht="30" customHeight="1">
      <c r="A5" s="198" t="s">
        <v>1282</v>
      </c>
      <c r="B5" s="531"/>
      <c r="C5" s="531"/>
      <c r="D5" s="531"/>
      <c r="E5" s="531"/>
      <c r="F5" s="531"/>
      <c r="G5" s="531"/>
      <c r="H5" s="531"/>
      <c r="I5" s="531"/>
      <c r="J5" s="531"/>
      <c r="K5" s="531"/>
      <c r="L5" s="531"/>
      <c r="M5" s="531"/>
      <c r="N5" s="531"/>
      <c r="O5" s="531"/>
      <c r="P5" s="531"/>
      <c r="Q5" s="531"/>
      <c r="R5" s="198" t="s">
        <v>1282</v>
      </c>
      <c r="S5" s="198"/>
      <c r="V5" s="531"/>
      <c r="W5" s="531"/>
      <c r="X5" s="531"/>
      <c r="Y5" s="531"/>
      <c r="Z5" s="531"/>
      <c r="AA5" s="531"/>
      <c r="AB5" s="531"/>
      <c r="AC5" s="531"/>
      <c r="AD5" s="531"/>
    </row>
    <row r="6" spans="1:30" s="532" customFormat="1" ht="30" customHeight="1">
      <c r="A6" s="538" t="s">
        <v>537</v>
      </c>
      <c r="B6" s="538"/>
      <c r="C6" s="538"/>
      <c r="D6" s="538"/>
      <c r="E6" s="538"/>
      <c r="F6" s="538"/>
      <c r="G6" s="538"/>
      <c r="H6" s="538"/>
      <c r="I6" s="538"/>
      <c r="J6" s="538"/>
      <c r="K6" s="538"/>
      <c r="L6" s="538"/>
      <c r="M6" s="538"/>
      <c r="N6" s="538"/>
      <c r="O6" s="538"/>
      <c r="P6" s="538"/>
      <c r="Q6" s="538"/>
      <c r="R6" s="538" t="s">
        <v>537</v>
      </c>
      <c r="S6" s="538"/>
      <c r="V6" s="539"/>
      <c r="W6" s="539"/>
      <c r="X6" s="539"/>
      <c r="Y6" s="539"/>
      <c r="Z6" s="539"/>
      <c r="AA6" s="539"/>
      <c r="AB6" s="539"/>
      <c r="AC6" s="539"/>
      <c r="AD6" s="539"/>
    </row>
    <row r="7" spans="1:30" s="66" customFormat="1" ht="21.95" customHeight="1">
      <c r="A7" s="1148" t="s">
        <v>267</v>
      </c>
      <c r="B7" s="1157" t="s">
        <v>674</v>
      </c>
      <c r="C7" s="1147"/>
      <c r="D7" s="1147"/>
      <c r="E7" s="1148"/>
      <c r="F7" s="1197" t="s">
        <v>1221</v>
      </c>
      <c r="G7" s="1198"/>
      <c r="H7" s="1198"/>
      <c r="I7" s="1198"/>
      <c r="J7" s="1198"/>
      <c r="K7" s="1199"/>
      <c r="L7" s="1197" t="s">
        <v>675</v>
      </c>
      <c r="M7" s="1198"/>
      <c r="N7" s="1200"/>
      <c r="O7" s="1200"/>
      <c r="P7" s="1200"/>
      <c r="Q7" s="1200"/>
      <c r="R7" s="1201" t="s">
        <v>38</v>
      </c>
      <c r="S7" s="1126"/>
      <c r="T7" s="1198" t="s">
        <v>435</v>
      </c>
      <c r="U7" s="1198"/>
      <c r="V7" s="1198"/>
      <c r="W7" s="1198"/>
      <c r="X7" s="1198"/>
      <c r="Y7" s="1198"/>
      <c r="Z7" s="1198"/>
      <c r="AA7" s="1198"/>
      <c r="AB7" s="1198"/>
      <c r="AC7" s="1199"/>
      <c r="AD7" s="1157" t="s">
        <v>267</v>
      </c>
    </row>
    <row r="8" spans="1:30" s="66" customFormat="1" ht="21.95" customHeight="1">
      <c r="A8" s="1137"/>
      <c r="B8" s="1139"/>
      <c r="C8" s="1149"/>
      <c r="D8" s="1149"/>
      <c r="E8" s="1137"/>
      <c r="F8" s="1157" t="s">
        <v>539</v>
      </c>
      <c r="G8" s="1147"/>
      <c r="H8" s="1197" t="s">
        <v>522</v>
      </c>
      <c r="I8" s="1198"/>
      <c r="J8" s="1198"/>
      <c r="K8" s="1199"/>
      <c r="L8" s="1139" t="s">
        <v>654</v>
      </c>
      <c r="M8" s="1149"/>
      <c r="N8" s="1197" t="s">
        <v>522</v>
      </c>
      <c r="O8" s="1198"/>
      <c r="P8" s="1198"/>
      <c r="Q8" s="1198"/>
      <c r="R8" s="1202"/>
      <c r="S8" s="1127"/>
      <c r="T8" s="1147" t="s">
        <v>654</v>
      </c>
      <c r="U8" s="1148"/>
      <c r="V8" s="1197" t="s">
        <v>617</v>
      </c>
      <c r="W8" s="1198"/>
      <c r="X8" s="1198"/>
      <c r="Y8" s="1198"/>
      <c r="Z8" s="1198"/>
      <c r="AA8" s="1198"/>
      <c r="AB8" s="1198"/>
      <c r="AC8" s="1199"/>
      <c r="AD8" s="1139"/>
    </row>
    <row r="9" spans="1:30" s="66" customFormat="1" ht="21.95" customHeight="1">
      <c r="A9" s="1137"/>
      <c r="B9" s="1139"/>
      <c r="C9" s="1149"/>
      <c r="D9" s="1149"/>
      <c r="E9" s="1137"/>
      <c r="F9" s="1139"/>
      <c r="G9" s="1149"/>
      <c r="H9" s="1157" t="s">
        <v>323</v>
      </c>
      <c r="I9" s="1148"/>
      <c r="J9" s="1157" t="s">
        <v>989</v>
      </c>
      <c r="K9" s="1148"/>
      <c r="L9" s="1139"/>
      <c r="M9" s="1137"/>
      <c r="N9" s="1139" t="s">
        <v>323</v>
      </c>
      <c r="O9" s="1149"/>
      <c r="P9" s="1139" t="s">
        <v>989</v>
      </c>
      <c r="Q9" s="1149"/>
      <c r="R9" s="1202"/>
      <c r="S9" s="1127"/>
      <c r="T9" s="1149"/>
      <c r="U9" s="1137"/>
      <c r="V9" s="1135" t="s">
        <v>770</v>
      </c>
      <c r="W9" s="1127"/>
      <c r="X9" s="1135" t="s">
        <v>754</v>
      </c>
      <c r="Y9" s="1127"/>
      <c r="Z9" s="1139" t="s">
        <v>865</v>
      </c>
      <c r="AA9" s="1137"/>
      <c r="AB9" s="1135" t="s">
        <v>755</v>
      </c>
      <c r="AC9" s="1127"/>
      <c r="AD9" s="1139"/>
    </row>
    <row r="10" spans="1:30" s="66" customFormat="1" ht="21.95" customHeight="1">
      <c r="A10" s="1137"/>
      <c r="B10" s="1139"/>
      <c r="C10" s="1149"/>
      <c r="D10" s="1149"/>
      <c r="E10" s="1137"/>
      <c r="F10" s="1139"/>
      <c r="G10" s="1149"/>
      <c r="H10" s="1139"/>
      <c r="I10" s="1137"/>
      <c r="J10" s="1139"/>
      <c r="K10" s="1137"/>
      <c r="L10" s="1139"/>
      <c r="M10" s="1137"/>
      <c r="N10" s="1139"/>
      <c r="O10" s="1149"/>
      <c r="P10" s="1139"/>
      <c r="Q10" s="1149"/>
      <c r="R10" s="1202"/>
      <c r="S10" s="1127"/>
      <c r="T10" s="1149"/>
      <c r="U10" s="1137"/>
      <c r="V10" s="1135"/>
      <c r="W10" s="1127"/>
      <c r="X10" s="1135"/>
      <c r="Y10" s="1127"/>
      <c r="Z10" s="1139"/>
      <c r="AA10" s="1137"/>
      <c r="AB10" s="1135"/>
      <c r="AC10" s="1127"/>
      <c r="AD10" s="1139"/>
    </row>
    <row r="11" spans="1:30" s="66" customFormat="1" ht="21.95" customHeight="1">
      <c r="A11" s="1138"/>
      <c r="B11" s="1140"/>
      <c r="C11" s="1150"/>
      <c r="D11" s="1150"/>
      <c r="E11" s="1138"/>
      <c r="F11" s="1140"/>
      <c r="G11" s="1150"/>
      <c r="H11" s="1140"/>
      <c r="I11" s="1138"/>
      <c r="J11" s="1140"/>
      <c r="K11" s="1138"/>
      <c r="L11" s="1140"/>
      <c r="M11" s="1138"/>
      <c r="N11" s="1140"/>
      <c r="O11" s="1150"/>
      <c r="P11" s="1140"/>
      <c r="Q11" s="1150"/>
      <c r="R11" s="1203"/>
      <c r="S11" s="1128"/>
      <c r="T11" s="1150"/>
      <c r="U11" s="1138"/>
      <c r="V11" s="1136"/>
      <c r="W11" s="1128"/>
      <c r="X11" s="1136"/>
      <c r="Y11" s="1128"/>
      <c r="Z11" s="1140"/>
      <c r="AA11" s="1138"/>
      <c r="AB11" s="1136"/>
      <c r="AC11" s="1128"/>
      <c r="AD11" s="1140"/>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196">
        <v>2019</v>
      </c>
      <c r="C13" s="1196"/>
      <c r="D13" s="915" t="s">
        <v>1453</v>
      </c>
      <c r="E13" s="915"/>
      <c r="F13" s="542">
        <v>53742957</v>
      </c>
      <c r="G13" s="542"/>
      <c r="H13" s="542">
        <v>27937213</v>
      </c>
      <c r="I13" s="542"/>
      <c r="J13" s="542">
        <v>25805744</v>
      </c>
      <c r="K13" s="542"/>
      <c r="L13" s="542">
        <v>23365988</v>
      </c>
      <c r="M13" s="542"/>
      <c r="N13" s="542">
        <v>14063593</v>
      </c>
      <c r="O13" s="542"/>
      <c r="P13" s="542">
        <v>9302395</v>
      </c>
      <c r="Q13" s="542"/>
      <c r="R13" s="542">
        <v>10307950</v>
      </c>
      <c r="S13" s="542"/>
      <c r="T13" s="542">
        <v>20069019</v>
      </c>
      <c r="U13" s="542"/>
      <c r="V13" s="542">
        <v>401932</v>
      </c>
      <c r="W13" s="542"/>
      <c r="X13" s="542">
        <v>3163737</v>
      </c>
      <c r="Y13" s="542"/>
      <c r="Z13" s="542">
        <v>9307285</v>
      </c>
      <c r="AA13" s="542"/>
      <c r="AB13" s="542">
        <v>7196065</v>
      </c>
      <c r="AC13" s="542"/>
      <c r="AD13" s="200">
        <v>1</v>
      </c>
    </row>
    <row r="14" spans="1:30" ht="19.5" customHeight="1">
      <c r="A14" s="200" t="s">
        <v>350</v>
      </c>
      <c r="B14" s="1196" t="s">
        <v>350</v>
      </c>
      <c r="C14" s="1196"/>
      <c r="D14" s="915" t="s">
        <v>350</v>
      </c>
      <c r="F14" s="542" t="s">
        <v>350</v>
      </c>
      <c r="G14" s="542"/>
      <c r="H14" s="542" t="s">
        <v>350</v>
      </c>
      <c r="I14" s="542"/>
      <c r="J14" s="542" t="s">
        <v>350</v>
      </c>
      <c r="K14" s="542"/>
      <c r="L14" s="542" t="s">
        <v>350</v>
      </c>
      <c r="M14" s="542"/>
      <c r="N14" s="542" t="s">
        <v>350</v>
      </c>
      <c r="O14" s="542"/>
      <c r="P14" s="542" t="s">
        <v>350</v>
      </c>
      <c r="Q14" s="542"/>
      <c r="R14" s="542" t="s">
        <v>350</v>
      </c>
      <c r="S14" s="542"/>
      <c r="T14" s="542" t="s">
        <v>350</v>
      </c>
      <c r="U14" s="542"/>
      <c r="V14" s="542" t="s">
        <v>350</v>
      </c>
      <c r="W14" s="542"/>
      <c r="X14" s="542" t="s">
        <v>350</v>
      </c>
      <c r="Y14" s="542"/>
      <c r="Z14" s="542" t="s">
        <v>350</v>
      </c>
      <c r="AA14" s="542"/>
      <c r="AB14" s="542" t="s">
        <v>350</v>
      </c>
      <c r="AC14" s="542"/>
      <c r="AD14" s="200" t="s">
        <v>350</v>
      </c>
    </row>
    <row r="15" spans="1:30" ht="19.5" customHeight="1">
      <c r="A15" s="200">
        <v>2</v>
      </c>
      <c r="B15" s="1196" t="s">
        <v>350</v>
      </c>
      <c r="C15" s="1196"/>
      <c r="D15" s="915" t="s">
        <v>1454</v>
      </c>
      <c r="F15" s="542">
        <v>52325575</v>
      </c>
      <c r="G15" s="542"/>
      <c r="H15" s="542">
        <v>27878631</v>
      </c>
      <c r="I15" s="542"/>
      <c r="J15" s="542">
        <v>24446944</v>
      </c>
      <c r="K15" s="542"/>
      <c r="L15" s="542">
        <v>23718903</v>
      </c>
      <c r="M15" s="542"/>
      <c r="N15" s="542">
        <v>14318410</v>
      </c>
      <c r="O15" s="542"/>
      <c r="P15" s="542">
        <v>9400493</v>
      </c>
      <c r="Q15" s="542"/>
      <c r="R15" s="542">
        <v>10181424</v>
      </c>
      <c r="S15" s="542"/>
      <c r="T15" s="542">
        <v>18425248</v>
      </c>
      <c r="U15" s="542"/>
      <c r="V15" s="542">
        <v>382369</v>
      </c>
      <c r="W15" s="542"/>
      <c r="X15" s="542">
        <v>2996428</v>
      </c>
      <c r="Y15" s="542"/>
      <c r="Z15" s="542">
        <v>8121918</v>
      </c>
      <c r="AA15" s="542"/>
      <c r="AB15" s="542">
        <v>6924533</v>
      </c>
      <c r="AC15" s="542"/>
      <c r="AD15" s="200">
        <v>2</v>
      </c>
    </row>
    <row r="16" spans="1:30" ht="19.5" customHeight="1">
      <c r="A16" s="200" t="s">
        <v>350</v>
      </c>
      <c r="B16" s="1196" t="s">
        <v>350</v>
      </c>
      <c r="C16" s="1196"/>
      <c r="D16" s="915" t="s">
        <v>350</v>
      </c>
      <c r="F16" s="542" t="s">
        <v>350</v>
      </c>
      <c r="G16" s="542"/>
      <c r="H16" s="542" t="s">
        <v>350</v>
      </c>
      <c r="I16" s="542"/>
      <c r="J16" s="542" t="s">
        <v>350</v>
      </c>
      <c r="K16" s="542"/>
      <c r="L16" s="542" t="s">
        <v>350</v>
      </c>
      <c r="M16" s="542"/>
      <c r="N16" s="542" t="s">
        <v>350</v>
      </c>
      <c r="O16" s="542"/>
      <c r="P16" s="542" t="s">
        <v>350</v>
      </c>
      <c r="Q16" s="542"/>
      <c r="R16" s="542" t="s">
        <v>350</v>
      </c>
      <c r="S16" s="542"/>
      <c r="T16" s="542" t="s">
        <v>350</v>
      </c>
      <c r="U16" s="542"/>
      <c r="V16" s="542" t="s">
        <v>350</v>
      </c>
      <c r="W16" s="542"/>
      <c r="X16" s="542" t="s">
        <v>350</v>
      </c>
      <c r="Y16" s="542"/>
      <c r="Z16" s="542" t="s">
        <v>350</v>
      </c>
      <c r="AA16" s="542"/>
      <c r="AB16" s="542" t="s">
        <v>350</v>
      </c>
      <c r="AC16" s="542"/>
      <c r="AD16" s="200" t="s">
        <v>350</v>
      </c>
    </row>
    <row r="17" spans="1:30" ht="19.5" customHeight="1">
      <c r="A17" s="200">
        <v>3</v>
      </c>
      <c r="B17" s="1196">
        <v>2020</v>
      </c>
      <c r="C17" s="1196"/>
      <c r="D17" s="915" t="s">
        <v>1451</v>
      </c>
      <c r="F17" s="542">
        <v>57362408</v>
      </c>
      <c r="G17" s="542"/>
      <c r="H17" s="542">
        <v>30079690</v>
      </c>
      <c r="I17" s="542"/>
      <c r="J17" s="542">
        <v>27282718</v>
      </c>
      <c r="K17" s="542"/>
      <c r="L17" s="542">
        <v>26005651</v>
      </c>
      <c r="M17" s="542"/>
      <c r="N17" s="542">
        <v>15536972</v>
      </c>
      <c r="O17" s="542"/>
      <c r="P17" s="542">
        <v>10468680</v>
      </c>
      <c r="Q17" s="542"/>
      <c r="R17" s="542">
        <v>10819525</v>
      </c>
      <c r="S17" s="542"/>
      <c r="T17" s="542">
        <v>20537232</v>
      </c>
      <c r="U17" s="542"/>
      <c r="V17" s="542">
        <v>458272</v>
      </c>
      <c r="W17" s="542"/>
      <c r="X17" s="542">
        <v>3264922</v>
      </c>
      <c r="Y17" s="542"/>
      <c r="Z17" s="542">
        <v>9215896</v>
      </c>
      <c r="AA17" s="542"/>
      <c r="AB17" s="542">
        <v>7598143</v>
      </c>
      <c r="AC17" s="542"/>
      <c r="AD17" s="200">
        <v>3</v>
      </c>
    </row>
    <row r="18" spans="1:30" ht="19.5" customHeight="1">
      <c r="A18" s="200" t="s">
        <v>350</v>
      </c>
      <c r="B18" s="1196" t="s">
        <v>350</v>
      </c>
      <c r="C18" s="1196"/>
      <c r="D18" s="915" t="s">
        <v>350</v>
      </c>
      <c r="F18" s="542" t="s">
        <v>350</v>
      </c>
      <c r="G18" s="542"/>
      <c r="H18" s="542" t="s">
        <v>350</v>
      </c>
      <c r="I18" s="542"/>
      <c r="J18" s="542" t="s">
        <v>350</v>
      </c>
      <c r="K18" s="542"/>
      <c r="L18" s="542" t="s">
        <v>350</v>
      </c>
      <c r="M18" s="542"/>
      <c r="N18" s="542" t="s">
        <v>350</v>
      </c>
      <c r="O18" s="542"/>
      <c r="P18" s="542" t="s">
        <v>350</v>
      </c>
      <c r="Q18" s="542"/>
      <c r="R18" s="542" t="s">
        <v>350</v>
      </c>
      <c r="S18" s="542"/>
      <c r="T18" s="542" t="s">
        <v>350</v>
      </c>
      <c r="U18" s="542"/>
      <c r="V18" s="542" t="s">
        <v>350</v>
      </c>
      <c r="W18" s="542"/>
      <c r="X18" s="542" t="s">
        <v>350</v>
      </c>
      <c r="Y18" s="542"/>
      <c r="Z18" s="542" t="s">
        <v>350</v>
      </c>
      <c r="AA18" s="542"/>
      <c r="AB18" s="542" t="s">
        <v>350</v>
      </c>
      <c r="AC18" s="542"/>
      <c r="AD18" s="200" t="s">
        <v>350</v>
      </c>
    </row>
    <row r="19" spans="1:30" ht="19.5" customHeight="1">
      <c r="A19" s="200">
        <v>4</v>
      </c>
      <c r="B19" s="1196" t="s">
        <v>350</v>
      </c>
      <c r="C19" s="1196"/>
      <c r="D19" s="915" t="s">
        <v>1452</v>
      </c>
      <c r="F19" s="542">
        <v>58636762</v>
      </c>
      <c r="G19" s="542"/>
      <c r="H19" s="542">
        <v>29426748</v>
      </c>
      <c r="I19" s="542"/>
      <c r="J19" s="542">
        <v>29210014</v>
      </c>
      <c r="K19" s="542"/>
      <c r="L19" s="542">
        <v>25867877</v>
      </c>
      <c r="M19" s="542"/>
      <c r="N19" s="542">
        <v>15189287</v>
      </c>
      <c r="O19" s="542"/>
      <c r="P19" s="542">
        <v>10678590</v>
      </c>
      <c r="Q19" s="542"/>
      <c r="R19" s="542">
        <v>10508172</v>
      </c>
      <c r="S19" s="542"/>
      <c r="T19" s="542">
        <v>22260714</v>
      </c>
      <c r="U19" s="542"/>
      <c r="V19" s="542">
        <v>459467</v>
      </c>
      <c r="W19" s="542"/>
      <c r="X19" s="542">
        <v>3269823</v>
      </c>
      <c r="Y19" s="542"/>
      <c r="Z19" s="542">
        <v>10430944</v>
      </c>
      <c r="AA19" s="542"/>
      <c r="AB19" s="542">
        <v>8100480</v>
      </c>
      <c r="AC19" s="542"/>
      <c r="AD19" s="200">
        <v>4</v>
      </c>
    </row>
    <row r="20" spans="1:30" ht="19.5" customHeight="1">
      <c r="A20" s="200" t="s">
        <v>350</v>
      </c>
      <c r="B20" s="1196" t="s">
        <v>350</v>
      </c>
      <c r="C20" s="1196"/>
      <c r="D20" s="915" t="s">
        <v>350</v>
      </c>
      <c r="F20" s="542" t="s">
        <v>350</v>
      </c>
      <c r="G20" s="542"/>
      <c r="H20" s="542" t="s">
        <v>350</v>
      </c>
      <c r="I20" s="542"/>
      <c r="J20" s="542" t="s">
        <v>350</v>
      </c>
      <c r="K20" s="542"/>
      <c r="L20" s="542" t="s">
        <v>350</v>
      </c>
      <c r="M20" s="542"/>
      <c r="N20" s="542" t="s">
        <v>350</v>
      </c>
      <c r="O20" s="542"/>
      <c r="P20" s="542" t="s">
        <v>350</v>
      </c>
      <c r="Q20" s="542"/>
      <c r="R20" s="542" t="s">
        <v>350</v>
      </c>
      <c r="S20" s="542"/>
      <c r="T20" s="542" t="s">
        <v>350</v>
      </c>
      <c r="U20" s="542"/>
      <c r="V20" s="542" t="s">
        <v>350</v>
      </c>
      <c r="W20" s="542"/>
      <c r="X20" s="542" t="s">
        <v>350</v>
      </c>
      <c r="Y20" s="542"/>
      <c r="Z20" s="542" t="s">
        <v>350</v>
      </c>
      <c r="AA20" s="542"/>
      <c r="AB20" s="542" t="s">
        <v>350</v>
      </c>
      <c r="AC20" s="542"/>
      <c r="AD20" s="200" t="s">
        <v>350</v>
      </c>
    </row>
    <row r="21" spans="1:30" ht="19.5" customHeight="1">
      <c r="A21" s="200">
        <v>5</v>
      </c>
      <c r="B21" s="1196" t="s">
        <v>350</v>
      </c>
      <c r="C21" s="1196"/>
      <c r="D21" s="915" t="s">
        <v>1453</v>
      </c>
      <c r="F21" s="542">
        <v>57775265</v>
      </c>
      <c r="G21" s="542"/>
      <c r="H21" s="542">
        <v>29437125</v>
      </c>
      <c r="I21" s="542"/>
      <c r="J21" s="542">
        <v>28338141</v>
      </c>
      <c r="K21" s="542"/>
      <c r="L21" s="542">
        <v>25583966</v>
      </c>
      <c r="M21" s="542"/>
      <c r="N21" s="542">
        <v>14955393</v>
      </c>
      <c r="O21" s="542"/>
      <c r="P21" s="542">
        <v>10628573</v>
      </c>
      <c r="Q21" s="542"/>
      <c r="R21" s="542">
        <v>10673556</v>
      </c>
      <c r="S21" s="542"/>
      <c r="T21" s="542">
        <v>21517743</v>
      </c>
      <c r="U21" s="542"/>
      <c r="V21" s="542">
        <v>466488</v>
      </c>
      <c r="W21" s="542"/>
      <c r="X21" s="542">
        <v>3341688</v>
      </c>
      <c r="Y21" s="542"/>
      <c r="Z21" s="542">
        <v>9921239</v>
      </c>
      <c r="AA21" s="542"/>
      <c r="AB21" s="542">
        <v>7788329</v>
      </c>
      <c r="AC21" s="542"/>
      <c r="AD21" s="200">
        <v>5</v>
      </c>
    </row>
    <row r="22" spans="1:30" ht="19.5" customHeight="1">
      <c r="A22" s="200"/>
      <c r="B22" s="1196"/>
      <c r="C22" s="1196"/>
      <c r="D22" s="915"/>
      <c r="F22" s="542"/>
      <c r="G22" s="542"/>
      <c r="H22" s="542"/>
      <c r="I22" s="542"/>
      <c r="J22" s="542"/>
      <c r="K22" s="542"/>
      <c r="L22" s="542"/>
      <c r="M22" s="542"/>
      <c r="N22" s="542"/>
      <c r="O22" s="542"/>
      <c r="P22" s="542"/>
      <c r="Q22" s="542"/>
      <c r="R22" s="542"/>
      <c r="S22" s="542"/>
      <c r="T22" s="542"/>
      <c r="U22" s="542"/>
      <c r="V22" s="542"/>
      <c r="W22" s="542"/>
      <c r="X22" s="542"/>
      <c r="Y22" s="542"/>
      <c r="Z22" s="542"/>
      <c r="AA22" s="542"/>
      <c r="AB22" s="542"/>
      <c r="AC22" s="542"/>
      <c r="AD22" s="200"/>
    </row>
    <row r="23" spans="1:30" ht="19.5" customHeight="1">
      <c r="A23" s="200"/>
      <c r="B23" s="1196"/>
      <c r="C23" s="1196"/>
      <c r="D23" s="915"/>
      <c r="F23" s="542"/>
      <c r="G23" s="542"/>
      <c r="H23" s="542"/>
      <c r="I23" s="542"/>
      <c r="J23" s="542"/>
      <c r="K23" s="542"/>
      <c r="L23" s="542"/>
      <c r="M23" s="542"/>
      <c r="N23" s="542"/>
      <c r="O23" s="542"/>
      <c r="P23" s="542"/>
      <c r="Q23" s="542"/>
      <c r="R23" s="542"/>
      <c r="S23" s="542"/>
      <c r="T23" s="542"/>
      <c r="U23" s="542"/>
      <c r="V23" s="542"/>
      <c r="W23" s="542"/>
      <c r="X23" s="542"/>
      <c r="Y23" s="542"/>
      <c r="Z23" s="542"/>
      <c r="AA23" s="542"/>
      <c r="AB23" s="542"/>
      <c r="AC23" s="542"/>
      <c r="AD23" s="200"/>
    </row>
    <row r="24" spans="1:30" ht="19.5" customHeight="1">
      <c r="A24" s="199" t="s">
        <v>1222</v>
      </c>
      <c r="B24" s="199"/>
      <c r="C24" s="199"/>
      <c r="D24" s="199"/>
      <c r="E24" s="199"/>
      <c r="F24" s="199"/>
      <c r="G24" s="199"/>
      <c r="H24" s="199"/>
      <c r="I24" s="199"/>
      <c r="J24" s="199"/>
      <c r="K24" s="199"/>
      <c r="L24" s="199"/>
      <c r="M24" s="199"/>
      <c r="N24" s="199"/>
      <c r="O24" s="199"/>
      <c r="P24" s="199"/>
      <c r="Q24" s="542"/>
      <c r="R24" s="914" t="s">
        <v>1222</v>
      </c>
      <c r="S24" s="542"/>
      <c r="T24" s="542"/>
      <c r="U24" s="542"/>
      <c r="V24" s="542"/>
      <c r="W24" s="542"/>
      <c r="X24" s="542"/>
      <c r="Y24" s="542"/>
      <c r="Z24" s="542"/>
      <c r="AA24" s="542"/>
      <c r="AB24" s="542"/>
      <c r="AC24" s="542"/>
      <c r="AD24" s="200"/>
    </row>
    <row r="25" spans="1:30" ht="19.5" customHeight="1">
      <c r="A25" s="200"/>
      <c r="B25" s="1196"/>
      <c r="C25" s="1196"/>
      <c r="D25" s="915"/>
      <c r="F25" s="542"/>
      <c r="G25" s="542"/>
      <c r="H25" s="542"/>
      <c r="I25" s="542"/>
      <c r="J25" s="542"/>
      <c r="K25" s="542"/>
      <c r="L25" s="542"/>
      <c r="M25" s="542"/>
      <c r="N25" s="542"/>
      <c r="O25" s="542"/>
      <c r="P25" s="542"/>
      <c r="Q25" s="542"/>
      <c r="R25" s="542"/>
      <c r="S25" s="542"/>
      <c r="T25" s="542"/>
      <c r="U25" s="542"/>
      <c r="V25" s="542"/>
      <c r="W25" s="542"/>
      <c r="X25" s="542"/>
      <c r="Y25" s="542"/>
      <c r="Z25" s="542"/>
      <c r="AA25" s="542"/>
      <c r="AB25" s="542"/>
      <c r="AC25" s="542"/>
      <c r="AD25" s="200"/>
    </row>
    <row r="26" spans="1:30" ht="19.5" customHeight="1">
      <c r="A26" s="200"/>
      <c r="B26" s="1196"/>
      <c r="C26" s="1196"/>
      <c r="F26" s="540"/>
      <c r="G26" s="540"/>
      <c r="H26" s="540"/>
      <c r="I26" s="540"/>
      <c r="J26" s="540"/>
      <c r="K26" s="540"/>
      <c r="L26" s="540"/>
      <c r="M26" s="129"/>
      <c r="N26" s="129"/>
      <c r="O26" s="129"/>
      <c r="P26" s="129"/>
      <c r="Q26" s="129"/>
      <c r="R26" s="129"/>
      <c r="S26" s="129"/>
      <c r="T26" s="129"/>
      <c r="U26" s="129"/>
      <c r="V26" s="129"/>
      <c r="W26" s="129"/>
      <c r="X26" s="129"/>
      <c r="Y26" s="129"/>
      <c r="Z26" s="129"/>
      <c r="AA26" s="129"/>
      <c r="AB26" s="129"/>
      <c r="AC26" s="129"/>
      <c r="AD26" s="200"/>
    </row>
    <row r="27" spans="1:30" ht="19.5" customHeight="1">
      <c r="A27" s="200">
        <v>1</v>
      </c>
      <c r="B27" s="1196">
        <v>2019</v>
      </c>
      <c r="C27" s="1196"/>
      <c r="D27" s="915" t="s">
        <v>1453</v>
      </c>
      <c r="E27" s="199"/>
      <c r="F27" s="437">
        <v>-1.8</v>
      </c>
      <c r="G27" s="199"/>
      <c r="H27" s="437">
        <v>-0.1</v>
      </c>
      <c r="I27" s="437"/>
      <c r="J27" s="437">
        <v>-3.6</v>
      </c>
      <c r="K27" s="437"/>
      <c r="L27" s="437">
        <v>-0.2</v>
      </c>
      <c r="M27" s="437"/>
      <c r="N27" s="437">
        <v>0.3</v>
      </c>
      <c r="O27" s="437"/>
      <c r="P27" s="437">
        <v>-1.1000000000000001</v>
      </c>
      <c r="Q27" s="199"/>
      <c r="R27" s="437">
        <v>-0.5</v>
      </c>
      <c r="S27" s="437"/>
      <c r="T27" s="437">
        <v>-4.3</v>
      </c>
      <c r="U27" s="437"/>
      <c r="V27" s="437">
        <v>-10.7</v>
      </c>
      <c r="W27" s="437"/>
      <c r="X27" s="437">
        <v>0.7</v>
      </c>
      <c r="Y27" s="437"/>
      <c r="Z27" s="437">
        <v>-7.3</v>
      </c>
      <c r="AA27" s="437"/>
      <c r="AB27" s="437">
        <v>-1.8</v>
      </c>
      <c r="AC27" s="542"/>
      <c r="AD27" s="200">
        <v>1</v>
      </c>
    </row>
    <row r="28" spans="1:30" ht="19.5" customHeight="1">
      <c r="A28" s="200" t="s">
        <v>350</v>
      </c>
      <c r="B28" s="1196" t="s">
        <v>350</v>
      </c>
      <c r="C28" s="1196"/>
      <c r="D28" s="915" t="s">
        <v>350</v>
      </c>
      <c r="F28" s="437" t="s">
        <v>350</v>
      </c>
      <c r="G28" s="199"/>
      <c r="H28" s="437" t="s">
        <v>350</v>
      </c>
      <c r="I28" s="437"/>
      <c r="J28" s="437" t="s">
        <v>350</v>
      </c>
      <c r="K28" s="437"/>
      <c r="L28" s="437" t="s">
        <v>350</v>
      </c>
      <c r="M28" s="437"/>
      <c r="N28" s="437" t="s">
        <v>350</v>
      </c>
      <c r="O28" s="437"/>
      <c r="P28" s="437" t="s">
        <v>350</v>
      </c>
      <c r="Q28" s="129"/>
      <c r="R28" s="437" t="s">
        <v>350</v>
      </c>
      <c r="S28" s="437"/>
      <c r="T28" s="437" t="s">
        <v>350</v>
      </c>
      <c r="U28" s="437"/>
      <c r="V28" s="437" t="s">
        <v>350</v>
      </c>
      <c r="W28" s="437"/>
      <c r="X28" s="437" t="s">
        <v>350</v>
      </c>
      <c r="Y28" s="437"/>
      <c r="Z28" s="437" t="s">
        <v>350</v>
      </c>
      <c r="AA28" s="437"/>
      <c r="AB28" s="437" t="s">
        <v>350</v>
      </c>
      <c r="AC28" s="542"/>
      <c r="AD28" s="200" t="s">
        <v>350</v>
      </c>
    </row>
    <row r="29" spans="1:30" s="130" customFormat="1" ht="19.5" customHeight="1">
      <c r="A29" s="200">
        <v>2</v>
      </c>
      <c r="B29" s="1196" t="s">
        <v>350</v>
      </c>
      <c r="C29" s="1196"/>
      <c r="D29" s="915" t="s">
        <v>1454</v>
      </c>
      <c r="E29" s="704"/>
      <c r="F29" s="437">
        <v>-2.6</v>
      </c>
      <c r="G29" s="199"/>
      <c r="H29" s="437">
        <v>-0.2</v>
      </c>
      <c r="I29" s="437"/>
      <c r="J29" s="437">
        <v>-5.3</v>
      </c>
      <c r="K29" s="437"/>
      <c r="L29" s="437">
        <v>1.5</v>
      </c>
      <c r="M29" s="437"/>
      <c r="N29" s="437">
        <v>1.8</v>
      </c>
      <c r="O29" s="437"/>
      <c r="P29" s="437">
        <v>1.1000000000000001</v>
      </c>
      <c r="Q29" s="437"/>
      <c r="R29" s="437">
        <v>-1.2</v>
      </c>
      <c r="S29" s="437"/>
      <c r="T29" s="437">
        <v>-8.1999999999999993</v>
      </c>
      <c r="U29" s="437"/>
      <c r="V29" s="437">
        <v>-4.9000000000000004</v>
      </c>
      <c r="W29" s="437"/>
      <c r="X29" s="437">
        <v>-5.3</v>
      </c>
      <c r="Y29" s="437"/>
      <c r="Z29" s="437">
        <v>-12.7</v>
      </c>
      <c r="AA29" s="437"/>
      <c r="AB29" s="437">
        <v>-3.8</v>
      </c>
      <c r="AC29" s="542"/>
      <c r="AD29" s="200">
        <v>2</v>
      </c>
    </row>
    <row r="30" spans="1:30" ht="19.5" customHeight="1">
      <c r="A30" s="200" t="s">
        <v>350</v>
      </c>
      <c r="B30" s="1196" t="s">
        <v>350</v>
      </c>
      <c r="C30" s="1196"/>
      <c r="D30" s="915" t="s">
        <v>350</v>
      </c>
      <c r="F30" s="437" t="s">
        <v>350</v>
      </c>
      <c r="G30" s="199"/>
      <c r="H30" s="437" t="s">
        <v>350</v>
      </c>
      <c r="I30" s="437"/>
      <c r="J30" s="437" t="s">
        <v>350</v>
      </c>
      <c r="K30" s="437"/>
      <c r="L30" s="437" t="s">
        <v>350</v>
      </c>
      <c r="M30" s="437"/>
      <c r="N30" s="437" t="s">
        <v>350</v>
      </c>
      <c r="O30" s="437"/>
      <c r="P30" s="437" t="s">
        <v>350</v>
      </c>
      <c r="Q30" s="437"/>
      <c r="R30" s="437" t="s">
        <v>350</v>
      </c>
      <c r="S30" s="437"/>
      <c r="T30" s="437" t="s">
        <v>350</v>
      </c>
      <c r="U30" s="437"/>
      <c r="V30" s="437" t="s">
        <v>350</v>
      </c>
      <c r="W30" s="437"/>
      <c r="X30" s="437" t="s">
        <v>350</v>
      </c>
      <c r="Y30" s="437"/>
      <c r="Z30" s="437" t="s">
        <v>350</v>
      </c>
      <c r="AA30" s="437"/>
      <c r="AB30" s="437" t="s">
        <v>350</v>
      </c>
      <c r="AC30" s="542"/>
      <c r="AD30" s="200" t="s">
        <v>350</v>
      </c>
    </row>
    <row r="31" spans="1:30" ht="19.5" customHeight="1">
      <c r="A31" s="200">
        <v>3</v>
      </c>
      <c r="B31" s="1196">
        <v>2020</v>
      </c>
      <c r="C31" s="1196"/>
      <c r="D31" s="915" t="s">
        <v>1451</v>
      </c>
      <c r="F31" s="437">
        <v>9.6</v>
      </c>
      <c r="G31" s="199"/>
      <c r="H31" s="437">
        <v>7.9</v>
      </c>
      <c r="I31" s="437"/>
      <c r="J31" s="437">
        <v>11.6</v>
      </c>
      <c r="K31" s="437"/>
      <c r="L31" s="437">
        <v>9.6</v>
      </c>
      <c r="M31" s="437"/>
      <c r="N31" s="437">
        <v>8.5</v>
      </c>
      <c r="O31" s="437"/>
      <c r="P31" s="437">
        <v>11.4</v>
      </c>
      <c r="Q31" s="437"/>
      <c r="R31" s="437">
        <v>6.3</v>
      </c>
      <c r="S31" s="437"/>
      <c r="T31" s="437">
        <v>11.5</v>
      </c>
      <c r="U31" s="437"/>
      <c r="V31" s="437">
        <v>19.899999999999999</v>
      </c>
      <c r="W31" s="437"/>
      <c r="X31" s="437">
        <v>9</v>
      </c>
      <c r="Y31" s="437"/>
      <c r="Z31" s="437">
        <v>13.5</v>
      </c>
      <c r="AA31" s="437"/>
      <c r="AB31" s="437">
        <v>9.6999999999999993</v>
      </c>
      <c r="AC31" s="542"/>
      <c r="AD31" s="200">
        <v>3</v>
      </c>
    </row>
    <row r="32" spans="1:30" ht="19.5" customHeight="1">
      <c r="A32" s="200" t="s">
        <v>350</v>
      </c>
      <c r="B32" s="1196" t="s">
        <v>350</v>
      </c>
      <c r="C32" s="1196"/>
      <c r="D32" s="915" t="s">
        <v>350</v>
      </c>
      <c r="F32" s="437" t="s">
        <v>350</v>
      </c>
      <c r="G32" s="199"/>
      <c r="H32" s="437" t="s">
        <v>350</v>
      </c>
      <c r="I32" s="437"/>
      <c r="J32" s="437" t="s">
        <v>350</v>
      </c>
      <c r="K32" s="437"/>
      <c r="L32" s="437" t="s">
        <v>350</v>
      </c>
      <c r="M32" s="437"/>
      <c r="N32" s="437" t="s">
        <v>350</v>
      </c>
      <c r="O32" s="437"/>
      <c r="P32" s="437" t="s">
        <v>350</v>
      </c>
      <c r="Q32" s="437"/>
      <c r="R32" s="437" t="s">
        <v>350</v>
      </c>
      <c r="S32" s="437"/>
      <c r="T32" s="437" t="s">
        <v>350</v>
      </c>
      <c r="U32" s="437"/>
      <c r="V32" s="437" t="s">
        <v>350</v>
      </c>
      <c r="W32" s="437"/>
      <c r="X32" s="437" t="s">
        <v>350</v>
      </c>
      <c r="Y32" s="437"/>
      <c r="Z32" s="437" t="s">
        <v>350</v>
      </c>
      <c r="AA32" s="437"/>
      <c r="AB32" s="437" t="s">
        <v>350</v>
      </c>
      <c r="AC32" s="542"/>
      <c r="AD32" s="200" t="s">
        <v>350</v>
      </c>
    </row>
    <row r="33" spans="1:30" ht="19.5" customHeight="1">
      <c r="A33" s="200">
        <v>4</v>
      </c>
      <c r="B33" s="1196" t="s">
        <v>350</v>
      </c>
      <c r="C33" s="1196"/>
      <c r="D33" s="915" t="s">
        <v>1452</v>
      </c>
      <c r="F33" s="437">
        <v>2.2000000000000002</v>
      </c>
      <c r="G33" s="199"/>
      <c r="H33" s="437">
        <v>-2.2000000000000002</v>
      </c>
      <c r="I33" s="437"/>
      <c r="J33" s="437">
        <v>7.1</v>
      </c>
      <c r="K33" s="437"/>
      <c r="L33" s="437">
        <v>-0.5</v>
      </c>
      <c r="M33" s="437"/>
      <c r="N33" s="437">
        <v>-2.2000000000000002</v>
      </c>
      <c r="O33" s="437"/>
      <c r="P33" s="437">
        <v>2</v>
      </c>
      <c r="Q33" s="437"/>
      <c r="R33" s="437">
        <v>-2.9</v>
      </c>
      <c r="S33" s="437"/>
      <c r="T33" s="437">
        <v>8.4</v>
      </c>
      <c r="U33" s="437"/>
      <c r="V33" s="437">
        <v>0.3</v>
      </c>
      <c r="W33" s="437"/>
      <c r="X33" s="437">
        <v>0.2</v>
      </c>
      <c r="Y33" s="437"/>
      <c r="Z33" s="437">
        <v>13.2</v>
      </c>
      <c r="AA33" s="437"/>
      <c r="AB33" s="437">
        <v>6.6</v>
      </c>
      <c r="AC33" s="542"/>
      <c r="AD33" s="200">
        <v>4</v>
      </c>
    </row>
    <row r="34" spans="1:30" ht="19.5" customHeight="1">
      <c r="A34" s="200" t="s">
        <v>350</v>
      </c>
      <c r="B34" s="1196" t="s">
        <v>350</v>
      </c>
      <c r="C34" s="1196"/>
      <c r="D34" s="915" t="s">
        <v>350</v>
      </c>
      <c r="F34" s="437" t="s">
        <v>350</v>
      </c>
      <c r="G34" s="199"/>
      <c r="H34" s="437" t="s">
        <v>350</v>
      </c>
      <c r="I34" s="437"/>
      <c r="J34" s="437" t="s">
        <v>350</v>
      </c>
      <c r="K34" s="437"/>
      <c r="L34" s="437" t="s">
        <v>350</v>
      </c>
      <c r="M34" s="437"/>
      <c r="N34" s="437" t="s">
        <v>350</v>
      </c>
      <c r="O34" s="437"/>
      <c r="P34" s="437" t="s">
        <v>350</v>
      </c>
      <c r="Q34" s="437"/>
      <c r="R34" s="437" t="s">
        <v>350</v>
      </c>
      <c r="S34" s="437"/>
      <c r="T34" s="437" t="s">
        <v>350</v>
      </c>
      <c r="U34" s="437"/>
      <c r="V34" s="437" t="s">
        <v>350</v>
      </c>
      <c r="W34" s="437"/>
      <c r="X34" s="437" t="s">
        <v>350</v>
      </c>
      <c r="Y34" s="437"/>
      <c r="Z34" s="437" t="s">
        <v>350</v>
      </c>
      <c r="AA34" s="437"/>
      <c r="AB34" s="437" t="s">
        <v>350</v>
      </c>
      <c r="AC34" s="542"/>
      <c r="AD34" s="200" t="s">
        <v>350</v>
      </c>
    </row>
    <row r="35" spans="1:30" ht="19.5" customHeight="1">
      <c r="A35" s="200">
        <v>5</v>
      </c>
      <c r="B35" s="1196" t="s">
        <v>350</v>
      </c>
      <c r="C35" s="1196"/>
      <c r="D35" s="915" t="s">
        <v>1453</v>
      </c>
      <c r="F35" s="437">
        <v>-1.5</v>
      </c>
      <c r="G35" s="199"/>
      <c r="H35" s="437">
        <v>0</v>
      </c>
      <c r="I35" s="437"/>
      <c r="J35" s="437">
        <v>-3</v>
      </c>
      <c r="K35" s="437"/>
      <c r="L35" s="437">
        <v>-1.1000000000000001</v>
      </c>
      <c r="M35" s="437"/>
      <c r="N35" s="437">
        <v>-1.5</v>
      </c>
      <c r="O35" s="437"/>
      <c r="P35" s="437">
        <v>-0.5</v>
      </c>
      <c r="Q35" s="437"/>
      <c r="R35" s="437">
        <v>1.6</v>
      </c>
      <c r="S35" s="437"/>
      <c r="T35" s="437">
        <v>-3.3</v>
      </c>
      <c r="U35" s="437"/>
      <c r="V35" s="437">
        <v>1.5</v>
      </c>
      <c r="W35" s="437"/>
      <c r="X35" s="437">
        <v>2.2000000000000002</v>
      </c>
      <c r="Y35" s="437"/>
      <c r="Z35" s="437">
        <v>-4.9000000000000004</v>
      </c>
      <c r="AA35" s="437"/>
      <c r="AB35" s="437">
        <v>-3.9</v>
      </c>
      <c r="AC35" s="542"/>
      <c r="AD35" s="200">
        <v>5</v>
      </c>
    </row>
    <row r="36" spans="1:30" ht="19.5" customHeight="1">
      <c r="A36" s="200"/>
      <c r="B36" s="1196"/>
      <c r="C36" s="1196"/>
      <c r="D36" s="915"/>
      <c r="F36" s="437"/>
      <c r="G36" s="437"/>
      <c r="H36" s="437"/>
      <c r="I36" s="437"/>
      <c r="J36" s="437"/>
      <c r="K36" s="437"/>
      <c r="L36" s="437"/>
      <c r="M36" s="437"/>
      <c r="N36" s="437"/>
      <c r="O36" s="437"/>
      <c r="P36" s="437"/>
      <c r="Q36" s="437"/>
      <c r="R36" s="437"/>
      <c r="S36" s="437"/>
      <c r="T36" s="437"/>
      <c r="U36" s="437"/>
      <c r="V36" s="437"/>
      <c r="W36" s="437"/>
      <c r="X36" s="437"/>
      <c r="Y36" s="437"/>
      <c r="Z36" s="437"/>
      <c r="AA36" s="437"/>
      <c r="AB36" s="437"/>
      <c r="AC36" s="542"/>
      <c r="AD36" s="200"/>
    </row>
    <row r="37" spans="1:30" ht="19.5" customHeight="1">
      <c r="A37" s="200"/>
      <c r="B37" s="1196"/>
      <c r="C37" s="1196"/>
      <c r="D37" s="915"/>
      <c r="F37" s="437"/>
      <c r="G37" s="437"/>
      <c r="H37" s="437"/>
      <c r="I37" s="437"/>
      <c r="J37" s="437"/>
      <c r="K37" s="437"/>
      <c r="L37" s="437"/>
      <c r="M37" s="437"/>
      <c r="N37" s="437"/>
      <c r="O37" s="437"/>
      <c r="P37" s="437"/>
      <c r="Q37" s="437"/>
      <c r="R37" s="437"/>
      <c r="S37" s="437"/>
      <c r="T37" s="437"/>
      <c r="U37" s="437"/>
      <c r="V37" s="437"/>
      <c r="W37" s="437"/>
      <c r="X37" s="437"/>
      <c r="Y37" s="437"/>
      <c r="Z37" s="437"/>
      <c r="AA37" s="437"/>
      <c r="AB37" s="437"/>
      <c r="AC37" s="542"/>
      <c r="AD37" s="200"/>
    </row>
    <row r="38" spans="1:30" ht="19.5" customHeight="1">
      <c r="A38" s="199" t="s">
        <v>1281</v>
      </c>
      <c r="B38" s="199"/>
      <c r="C38" s="199"/>
      <c r="D38" s="199"/>
      <c r="E38" s="199"/>
      <c r="F38" s="199"/>
      <c r="G38" s="199"/>
      <c r="H38" s="199"/>
      <c r="I38" s="199"/>
      <c r="J38" s="199"/>
      <c r="K38" s="199"/>
      <c r="L38" s="199"/>
      <c r="M38" s="199"/>
      <c r="N38" s="199"/>
      <c r="O38" s="199"/>
      <c r="P38" s="199"/>
      <c r="Q38" s="437"/>
      <c r="R38" s="440" t="s">
        <v>1281</v>
      </c>
      <c r="S38" s="437"/>
      <c r="T38" s="437"/>
      <c r="U38" s="437"/>
      <c r="V38" s="437"/>
      <c r="W38" s="437"/>
      <c r="X38" s="437"/>
      <c r="Y38" s="437"/>
      <c r="Z38" s="437"/>
      <c r="AA38" s="437"/>
      <c r="AB38" s="437"/>
      <c r="AC38" s="542"/>
      <c r="AD38" s="200"/>
    </row>
    <row r="39" spans="1:30" ht="19.5" customHeight="1">
      <c r="A39" s="200"/>
      <c r="B39" s="1196"/>
      <c r="C39" s="1196"/>
      <c r="D39" s="915"/>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542"/>
      <c r="AD39" s="200"/>
    </row>
    <row r="40" spans="1:30" ht="19.5" customHeight="1">
      <c r="A40" s="200"/>
      <c r="B40" s="1196"/>
      <c r="C40" s="1196"/>
      <c r="D40" s="915"/>
      <c r="F40" s="437"/>
      <c r="G40" s="437"/>
      <c r="H40" s="437"/>
      <c r="I40" s="437"/>
      <c r="J40" s="437"/>
      <c r="K40" s="437"/>
      <c r="L40" s="437"/>
      <c r="M40" s="437"/>
      <c r="N40" s="437"/>
      <c r="O40" s="437"/>
      <c r="P40" s="437"/>
      <c r="Q40" s="437"/>
      <c r="R40" s="437"/>
      <c r="S40" s="437"/>
      <c r="T40" s="437"/>
      <c r="U40" s="437"/>
      <c r="V40" s="437"/>
      <c r="W40" s="437"/>
      <c r="X40" s="437"/>
      <c r="Y40" s="437"/>
      <c r="Z40" s="437"/>
      <c r="AA40" s="437"/>
      <c r="AB40" s="437"/>
      <c r="AC40" s="542"/>
      <c r="AD40" s="200"/>
    </row>
    <row r="41" spans="1:30" ht="19.5" customHeight="1">
      <c r="A41" s="200">
        <v>1</v>
      </c>
      <c r="B41" s="1196">
        <v>2019</v>
      </c>
      <c r="C41" s="1196"/>
      <c r="D41" s="915" t="s">
        <v>1453</v>
      </c>
      <c r="F41" s="437">
        <v>13</v>
      </c>
      <c r="G41" s="199"/>
      <c r="H41" s="437">
        <v>13.4</v>
      </c>
      <c r="I41" s="437"/>
      <c r="J41" s="437">
        <v>12.5</v>
      </c>
      <c r="K41" s="437"/>
      <c r="L41" s="437">
        <v>16.399999999999999</v>
      </c>
      <c r="M41" s="437"/>
      <c r="N41" s="437">
        <v>11.3</v>
      </c>
      <c r="O41" s="437"/>
      <c r="P41" s="437">
        <v>25.1</v>
      </c>
      <c r="Q41" s="437"/>
      <c r="R41" s="437">
        <v>17.899999999999999</v>
      </c>
      <c r="S41" s="437"/>
      <c r="T41" s="437">
        <v>7</v>
      </c>
      <c r="U41" s="437"/>
      <c r="V41" s="437">
        <v>-8.4</v>
      </c>
      <c r="W41" s="437"/>
      <c r="X41" s="437">
        <v>12.2</v>
      </c>
      <c r="Y41" s="437"/>
      <c r="Z41" s="437">
        <v>6</v>
      </c>
      <c r="AA41" s="437"/>
      <c r="AB41" s="437">
        <v>7.2</v>
      </c>
      <c r="AC41" s="542"/>
      <c r="AD41" s="200">
        <v>1</v>
      </c>
    </row>
    <row r="42" spans="1:30" ht="19.5" customHeight="1">
      <c r="A42" s="200" t="s">
        <v>350</v>
      </c>
      <c r="B42" s="1196" t="s">
        <v>350</v>
      </c>
      <c r="C42" s="1196"/>
      <c r="D42" s="915" t="s">
        <v>350</v>
      </c>
      <c r="F42" s="437" t="s">
        <v>350</v>
      </c>
      <c r="G42" s="199"/>
      <c r="H42" s="437" t="s">
        <v>350</v>
      </c>
      <c r="I42" s="437"/>
      <c r="J42" s="437" t="s">
        <v>350</v>
      </c>
      <c r="K42" s="437"/>
      <c r="L42" s="437" t="s">
        <v>350</v>
      </c>
      <c r="M42" s="437"/>
      <c r="N42" s="437" t="s">
        <v>350</v>
      </c>
      <c r="O42" s="437"/>
      <c r="P42" s="437" t="s">
        <v>350</v>
      </c>
      <c r="Q42" s="31"/>
      <c r="R42" s="437" t="s">
        <v>350</v>
      </c>
      <c r="S42" s="437"/>
      <c r="T42" s="437" t="s">
        <v>350</v>
      </c>
      <c r="U42" s="437"/>
      <c r="V42" s="437" t="s">
        <v>350</v>
      </c>
      <c r="W42" s="437"/>
      <c r="X42" s="437" t="s">
        <v>350</v>
      </c>
      <c r="Y42" s="437"/>
      <c r="Z42" s="437" t="s">
        <v>350</v>
      </c>
      <c r="AA42" s="437"/>
      <c r="AB42" s="437" t="s">
        <v>350</v>
      </c>
      <c r="AC42" s="542"/>
      <c r="AD42" s="200" t="s">
        <v>350</v>
      </c>
    </row>
    <row r="43" spans="1:30" ht="19.5" customHeight="1">
      <c r="A43" s="200">
        <v>2</v>
      </c>
      <c r="B43" s="1196" t="s">
        <v>350</v>
      </c>
      <c r="C43" s="1196"/>
      <c r="D43" s="915" t="s">
        <v>1454</v>
      </c>
      <c r="E43" s="199"/>
      <c r="F43" s="437">
        <v>13</v>
      </c>
      <c r="G43" s="199"/>
      <c r="H43" s="437">
        <v>14.3</v>
      </c>
      <c r="I43" s="437"/>
      <c r="J43" s="437">
        <v>11.5</v>
      </c>
      <c r="K43" s="437"/>
      <c r="L43" s="437">
        <v>17.399999999999999</v>
      </c>
      <c r="M43" s="437"/>
      <c r="N43" s="437">
        <v>16.899999999999999</v>
      </c>
      <c r="O43" s="437"/>
      <c r="P43" s="437">
        <v>18</v>
      </c>
      <c r="Q43" s="199"/>
      <c r="R43" s="437">
        <v>11.9</v>
      </c>
      <c r="S43" s="437"/>
      <c r="T43" s="437">
        <v>8.3000000000000007</v>
      </c>
      <c r="U43" s="437"/>
      <c r="V43" s="437">
        <v>1.7</v>
      </c>
      <c r="W43" s="437"/>
      <c r="X43" s="437">
        <v>12.2</v>
      </c>
      <c r="Y43" s="437"/>
      <c r="Z43" s="437">
        <v>6.2</v>
      </c>
      <c r="AA43" s="437"/>
      <c r="AB43" s="437">
        <v>9.6999999999999993</v>
      </c>
      <c r="AC43" s="542"/>
      <c r="AD43" s="200">
        <v>2</v>
      </c>
    </row>
    <row r="44" spans="1:30" ht="19.5" customHeight="1">
      <c r="A44" s="200" t="s">
        <v>350</v>
      </c>
      <c r="B44" s="1196" t="s">
        <v>350</v>
      </c>
      <c r="C44" s="1196"/>
      <c r="D44" s="915" t="s">
        <v>350</v>
      </c>
      <c r="E44" s="199"/>
      <c r="F44" s="437" t="s">
        <v>350</v>
      </c>
      <c r="G44" s="199"/>
      <c r="H44" s="437" t="s">
        <v>350</v>
      </c>
      <c r="I44" s="437"/>
      <c r="J44" s="437" t="s">
        <v>350</v>
      </c>
      <c r="K44" s="437"/>
      <c r="L44" s="437" t="s">
        <v>350</v>
      </c>
      <c r="M44" s="437"/>
      <c r="N44" s="437" t="s">
        <v>350</v>
      </c>
      <c r="O44" s="437"/>
      <c r="P44" s="437" t="s">
        <v>350</v>
      </c>
      <c r="Q44" s="199"/>
      <c r="R44" s="437" t="s">
        <v>350</v>
      </c>
      <c r="S44" s="437"/>
      <c r="T44" s="437" t="s">
        <v>350</v>
      </c>
      <c r="U44" s="437"/>
      <c r="V44" s="437" t="s">
        <v>350</v>
      </c>
      <c r="W44" s="437"/>
      <c r="X44" s="437" t="s">
        <v>350</v>
      </c>
      <c r="Y44" s="437"/>
      <c r="Z44" s="437" t="s">
        <v>350</v>
      </c>
      <c r="AA44" s="437"/>
      <c r="AB44" s="437" t="s">
        <v>350</v>
      </c>
      <c r="AC44" s="542"/>
      <c r="AD44" s="200" t="s">
        <v>350</v>
      </c>
    </row>
    <row r="45" spans="1:30" s="541" customFormat="1" ht="19.5" customHeight="1">
      <c r="A45" s="200">
        <v>3</v>
      </c>
      <c r="B45" s="1196">
        <v>2020</v>
      </c>
      <c r="C45" s="1196"/>
      <c r="D45" s="915" t="s">
        <v>1451</v>
      </c>
      <c r="E45" s="704"/>
      <c r="F45" s="437">
        <v>8.3000000000000007</v>
      </c>
      <c r="G45" s="199"/>
      <c r="H45" s="437">
        <v>10.9</v>
      </c>
      <c r="I45" s="437"/>
      <c r="J45" s="437">
        <v>5.6</v>
      </c>
      <c r="K45" s="437"/>
      <c r="L45" s="437">
        <v>12.9</v>
      </c>
      <c r="M45" s="437"/>
      <c r="N45" s="437">
        <v>14.1</v>
      </c>
      <c r="O45" s="437"/>
      <c r="P45" s="437">
        <v>11</v>
      </c>
      <c r="Q45" s="437"/>
      <c r="R45" s="437">
        <v>7.8</v>
      </c>
      <c r="S45" s="437"/>
      <c r="T45" s="437">
        <v>3.4</v>
      </c>
      <c r="U45" s="437"/>
      <c r="V45" s="437">
        <v>7.7</v>
      </c>
      <c r="W45" s="437"/>
      <c r="X45" s="437">
        <v>7.6</v>
      </c>
      <c r="Y45" s="437"/>
      <c r="Z45" s="437">
        <v>-0.3</v>
      </c>
      <c r="AA45" s="437"/>
      <c r="AB45" s="437">
        <v>6.1</v>
      </c>
      <c r="AC45" s="542"/>
      <c r="AD45" s="200">
        <v>3</v>
      </c>
    </row>
    <row r="46" spans="1:30" ht="19.5" customHeight="1">
      <c r="A46" s="200" t="s">
        <v>350</v>
      </c>
      <c r="B46" s="1196" t="s">
        <v>350</v>
      </c>
      <c r="C46" s="1196"/>
      <c r="D46" s="915" t="s">
        <v>350</v>
      </c>
      <c r="F46" s="437" t="s">
        <v>350</v>
      </c>
      <c r="G46" s="199"/>
      <c r="H46" s="437" t="s">
        <v>350</v>
      </c>
      <c r="I46" s="437"/>
      <c r="J46" s="437" t="s">
        <v>350</v>
      </c>
      <c r="K46" s="437"/>
      <c r="L46" s="437" t="s">
        <v>350</v>
      </c>
      <c r="M46" s="437"/>
      <c r="N46" s="437" t="s">
        <v>350</v>
      </c>
      <c r="O46" s="437"/>
      <c r="P46" s="437" t="s">
        <v>350</v>
      </c>
      <c r="Q46" s="437"/>
      <c r="R46" s="437" t="s">
        <v>350</v>
      </c>
      <c r="S46" s="437"/>
      <c r="T46" s="437" t="s">
        <v>350</v>
      </c>
      <c r="U46" s="437"/>
      <c r="V46" s="437" t="s">
        <v>350</v>
      </c>
      <c r="W46" s="437"/>
      <c r="X46" s="437" t="s">
        <v>350</v>
      </c>
      <c r="Y46" s="437"/>
      <c r="Z46" s="437" t="s">
        <v>350</v>
      </c>
      <c r="AA46" s="437"/>
      <c r="AB46" s="437" t="s">
        <v>350</v>
      </c>
      <c r="AC46" s="542"/>
      <c r="AD46" s="200" t="s">
        <v>350</v>
      </c>
    </row>
    <row r="47" spans="1:30" ht="19.5" customHeight="1">
      <c r="A47" s="200">
        <v>4</v>
      </c>
      <c r="B47" s="1196" t="s">
        <v>350</v>
      </c>
      <c r="C47" s="1196"/>
      <c r="D47" s="915" t="s">
        <v>1452</v>
      </c>
      <c r="F47" s="437">
        <v>7.1</v>
      </c>
      <c r="G47" s="199"/>
      <c r="H47" s="437">
        <v>5.2</v>
      </c>
      <c r="I47" s="437"/>
      <c r="J47" s="437">
        <v>9.1</v>
      </c>
      <c r="K47" s="437"/>
      <c r="L47" s="437">
        <v>10.4</v>
      </c>
      <c r="M47" s="437"/>
      <c r="N47" s="437">
        <v>8.4</v>
      </c>
      <c r="O47" s="437"/>
      <c r="P47" s="437">
        <v>13.6</v>
      </c>
      <c r="Q47" s="437"/>
      <c r="R47" s="437">
        <v>1.4</v>
      </c>
      <c r="S47" s="437"/>
      <c r="T47" s="437">
        <v>6.2</v>
      </c>
      <c r="U47" s="437"/>
      <c r="V47" s="437">
        <v>2.1</v>
      </c>
      <c r="W47" s="437"/>
      <c r="X47" s="437">
        <v>4.0999999999999996</v>
      </c>
      <c r="Y47" s="437"/>
      <c r="Z47" s="437">
        <v>3.9</v>
      </c>
      <c r="AA47" s="437"/>
      <c r="AB47" s="437">
        <v>10.5</v>
      </c>
      <c r="AC47" s="542"/>
      <c r="AD47" s="200">
        <v>4</v>
      </c>
    </row>
    <row r="48" spans="1:30" ht="19.5" customHeight="1">
      <c r="A48" s="200" t="s">
        <v>350</v>
      </c>
      <c r="B48" s="1196" t="s">
        <v>350</v>
      </c>
      <c r="C48" s="1196"/>
      <c r="D48" s="915" t="s">
        <v>350</v>
      </c>
      <c r="F48" s="437" t="s">
        <v>350</v>
      </c>
      <c r="G48" s="199"/>
      <c r="H48" s="437" t="s">
        <v>350</v>
      </c>
      <c r="I48" s="437"/>
      <c r="J48" s="437" t="s">
        <v>350</v>
      </c>
      <c r="K48" s="437"/>
      <c r="L48" s="437" t="s">
        <v>350</v>
      </c>
      <c r="M48" s="437"/>
      <c r="N48" s="437" t="s">
        <v>350</v>
      </c>
      <c r="O48" s="437"/>
      <c r="P48" s="437" t="s">
        <v>350</v>
      </c>
      <c r="Q48" s="437"/>
      <c r="R48" s="437" t="s">
        <v>350</v>
      </c>
      <c r="S48" s="437"/>
      <c r="T48" s="437" t="s">
        <v>350</v>
      </c>
      <c r="U48" s="437"/>
      <c r="V48" s="437" t="s">
        <v>350</v>
      </c>
      <c r="W48" s="437"/>
      <c r="X48" s="437" t="s">
        <v>350</v>
      </c>
      <c r="Y48" s="437"/>
      <c r="Z48" s="437" t="s">
        <v>350</v>
      </c>
      <c r="AA48" s="437"/>
      <c r="AB48" s="437" t="s">
        <v>350</v>
      </c>
      <c r="AC48" s="542"/>
      <c r="AD48" s="200" t="s">
        <v>350</v>
      </c>
    </row>
    <row r="49" spans="1:30" ht="19.5" customHeight="1">
      <c r="A49" s="200">
        <v>5</v>
      </c>
      <c r="B49" s="1196" t="s">
        <v>350</v>
      </c>
      <c r="C49" s="1196"/>
      <c r="D49" s="915" t="s">
        <v>1453</v>
      </c>
      <c r="F49" s="437">
        <v>7.5</v>
      </c>
      <c r="G49" s="199"/>
      <c r="H49" s="437">
        <v>5.4</v>
      </c>
      <c r="I49" s="437"/>
      <c r="J49" s="437">
        <v>9.8000000000000007</v>
      </c>
      <c r="K49" s="437"/>
      <c r="L49" s="437">
        <v>9.5</v>
      </c>
      <c r="M49" s="437"/>
      <c r="N49" s="437">
        <v>6.3</v>
      </c>
      <c r="O49" s="437"/>
      <c r="P49" s="437">
        <v>14.3</v>
      </c>
      <c r="Q49" s="437"/>
      <c r="R49" s="437">
        <v>3.5</v>
      </c>
      <c r="S49" s="437"/>
      <c r="T49" s="437">
        <v>7.2</v>
      </c>
      <c r="U49" s="437"/>
      <c r="V49" s="437">
        <v>16.100000000000001</v>
      </c>
      <c r="W49" s="437"/>
      <c r="X49" s="437">
        <v>5.6</v>
      </c>
      <c r="Y49" s="437"/>
      <c r="Z49" s="437">
        <v>6.6</v>
      </c>
      <c r="AA49" s="437"/>
      <c r="AB49" s="437">
        <v>8.1999999999999993</v>
      </c>
      <c r="AC49" s="542"/>
      <c r="AD49" s="200">
        <v>5</v>
      </c>
    </row>
    <row r="50" spans="1:30" ht="19.5" customHeight="1">
      <c r="A50" s="200"/>
      <c r="B50" s="915"/>
      <c r="C50" s="915"/>
      <c r="D50" s="915"/>
      <c r="F50" s="437"/>
      <c r="G50" s="199"/>
      <c r="H50" s="437"/>
      <c r="I50" s="437"/>
      <c r="J50" s="437"/>
      <c r="K50" s="437"/>
      <c r="L50" s="437"/>
      <c r="M50" s="437"/>
      <c r="N50" s="437"/>
      <c r="O50" s="437"/>
      <c r="P50" s="437"/>
      <c r="Q50" s="437"/>
      <c r="R50" s="437"/>
      <c r="S50" s="437"/>
      <c r="T50" s="437"/>
      <c r="U50" s="437"/>
      <c r="V50" s="437"/>
      <c r="W50" s="437"/>
      <c r="X50" s="437"/>
      <c r="Y50" s="437"/>
      <c r="Z50" s="437"/>
      <c r="AA50" s="437"/>
      <c r="AB50" s="437"/>
      <c r="AC50" s="542"/>
      <c r="AD50" s="200"/>
    </row>
    <row r="51" spans="1:30" ht="19.5" customHeight="1">
      <c r="A51" s="200"/>
      <c r="B51" s="915"/>
      <c r="C51" s="915"/>
      <c r="D51" s="915"/>
      <c r="F51" s="437"/>
      <c r="G51" s="199"/>
      <c r="H51" s="437"/>
      <c r="I51" s="437"/>
      <c r="J51" s="437"/>
      <c r="K51" s="437"/>
      <c r="L51" s="437"/>
      <c r="M51" s="437"/>
      <c r="N51" s="437"/>
      <c r="O51" s="437"/>
      <c r="P51" s="437"/>
      <c r="Q51" s="437"/>
      <c r="R51" s="437"/>
      <c r="S51" s="437"/>
      <c r="T51" s="437"/>
      <c r="U51" s="437"/>
      <c r="V51" s="437"/>
      <c r="W51" s="437"/>
      <c r="X51" s="437"/>
      <c r="Y51" s="437"/>
      <c r="Z51" s="437"/>
      <c r="AA51" s="437"/>
      <c r="AB51" s="437"/>
      <c r="AC51" s="542"/>
      <c r="AD51" s="200"/>
    </row>
    <row r="52" spans="1:30" ht="19.5" customHeight="1">
      <c r="A52" s="200"/>
      <c r="B52" s="1196"/>
      <c r="C52" s="1196"/>
      <c r="R52" s="129"/>
      <c r="S52" s="129"/>
      <c r="T52" s="129"/>
      <c r="U52" s="129"/>
      <c r="V52" s="129"/>
      <c r="W52" s="129"/>
      <c r="X52" s="129"/>
      <c r="Y52" s="129"/>
      <c r="Z52" s="129"/>
      <c r="AA52" s="129"/>
      <c r="AB52" s="129"/>
    </row>
    <row r="53" spans="1:30" ht="19.5" customHeight="1">
      <c r="A53" s="1079" t="s">
        <v>1757</v>
      </c>
      <c r="B53" s="1079"/>
      <c r="C53" s="1079"/>
      <c r="D53" s="1079"/>
      <c r="E53" s="1079"/>
      <c r="F53" s="1079"/>
      <c r="G53" s="1079"/>
      <c r="H53" s="1079"/>
      <c r="I53" s="1079"/>
      <c r="J53" s="1079"/>
      <c r="K53" s="1079"/>
      <c r="L53" s="1079"/>
      <c r="M53" s="1079"/>
      <c r="N53" s="1079"/>
      <c r="O53" s="1079"/>
      <c r="P53" s="1079"/>
      <c r="Q53" s="1079"/>
      <c r="R53" s="1079" t="s">
        <v>1757</v>
      </c>
      <c r="S53" s="1079"/>
      <c r="T53" s="1079"/>
      <c r="U53" s="1079"/>
      <c r="V53" s="1079"/>
      <c r="W53" s="1079"/>
      <c r="X53" s="1079"/>
      <c r="Y53" s="1079"/>
      <c r="Z53" s="1079"/>
      <c r="AA53" s="1079"/>
      <c r="AB53" s="1079"/>
      <c r="AC53" s="1079"/>
      <c r="AD53" s="1079"/>
    </row>
  </sheetData>
  <mergeCells count="59">
    <mergeCell ref="B52:C52"/>
    <mergeCell ref="A53:Q53"/>
    <mergeCell ref="R53:AD53"/>
    <mergeCell ref="B44:C44"/>
    <mergeCell ref="B45:C45"/>
    <mergeCell ref="B46:C46"/>
    <mergeCell ref="B47:C47"/>
    <mergeCell ref="B48:C48"/>
    <mergeCell ref="B49:C49"/>
    <mergeCell ref="B43:C43"/>
    <mergeCell ref="B31:C31"/>
    <mergeCell ref="B32:C32"/>
    <mergeCell ref="B33:C33"/>
    <mergeCell ref="B34:C34"/>
    <mergeCell ref="B35:C35"/>
    <mergeCell ref="B36:C36"/>
    <mergeCell ref="B37:C37"/>
    <mergeCell ref="B39:C39"/>
    <mergeCell ref="B40:C40"/>
    <mergeCell ref="B41:C41"/>
    <mergeCell ref="B42:C42"/>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04" customWidth="1"/>
    <col min="2" max="2" width="15.42578125" style="704" customWidth="1"/>
    <col min="3" max="3" width="1.7109375" style="704" customWidth="1"/>
    <col min="4" max="4" width="15.42578125" style="704" customWidth="1"/>
    <col min="5" max="5" width="1.7109375" style="704" customWidth="1"/>
    <col min="6" max="6" width="15.42578125" style="704" customWidth="1"/>
    <col min="7" max="7" width="1.7109375" style="704" customWidth="1"/>
    <col min="8" max="8" width="15.42578125" style="704" customWidth="1"/>
    <col min="9" max="9" width="1.7109375" style="704" customWidth="1"/>
    <col min="10" max="10" width="15.42578125" style="704" customWidth="1"/>
    <col min="11" max="11" width="1.7109375" style="704" customWidth="1"/>
    <col min="12" max="12" width="15.42578125" style="704" customWidth="1"/>
    <col min="13" max="13" width="1.7109375" style="704" customWidth="1"/>
    <col min="14" max="14" width="16.7109375" style="704" customWidth="1"/>
    <col min="15" max="15" width="1.7109375" style="704" customWidth="1"/>
    <col min="16" max="16" width="16.7109375" style="704" customWidth="1"/>
    <col min="17" max="17" width="1.7109375" style="704" customWidth="1"/>
    <col min="18" max="18" width="16.7109375" style="704" customWidth="1"/>
    <col min="19" max="19" width="1.7109375" style="704" customWidth="1"/>
    <col min="20" max="20" width="16.7109375" style="704" customWidth="1"/>
    <col min="21" max="21" width="1.7109375" style="704" customWidth="1"/>
    <col min="22" max="22" width="16.7109375" style="704" customWidth="1"/>
    <col min="23" max="23" width="1.7109375" style="704" customWidth="1"/>
    <col min="24" max="24" width="16.7109375" style="704" customWidth="1"/>
    <col min="25" max="25" width="1.7109375" style="704" customWidth="1"/>
    <col min="26" max="26" width="25.7109375" style="704" customWidth="1"/>
    <col min="27" max="16384" width="11.42578125" style="704"/>
  </cols>
  <sheetData>
    <row r="1" spans="1:26" s="1058" customFormat="1" ht="15" customHeight="1">
      <c r="A1" s="1061" t="s">
        <v>1777</v>
      </c>
    </row>
    <row r="2" spans="1:26" s="532" customFormat="1" ht="19.5" customHeight="1">
      <c r="A2" s="531" t="s">
        <v>727</v>
      </c>
      <c r="B2" s="531"/>
      <c r="C2" s="531"/>
      <c r="D2" s="531"/>
      <c r="E2" s="531"/>
      <c r="F2" s="531"/>
      <c r="G2" s="531"/>
      <c r="H2" s="531"/>
      <c r="I2" s="531"/>
      <c r="J2" s="531"/>
      <c r="K2" s="531"/>
      <c r="L2" s="531"/>
      <c r="M2" s="531"/>
      <c r="N2" s="531" t="s">
        <v>727</v>
      </c>
      <c r="O2" s="531"/>
      <c r="R2" s="531"/>
      <c r="S2" s="531"/>
      <c r="T2" s="531"/>
      <c r="U2" s="531"/>
      <c r="V2" s="531"/>
      <c r="W2" s="531"/>
      <c r="X2" s="531"/>
      <c r="Y2" s="531"/>
    </row>
    <row r="3" spans="1:26" s="532" customFormat="1" ht="19.5" customHeight="1">
      <c r="A3" s="198" t="s">
        <v>6</v>
      </c>
      <c r="B3" s="531"/>
      <c r="C3" s="531"/>
      <c r="D3" s="531"/>
      <c r="E3" s="531"/>
      <c r="F3" s="531"/>
      <c r="G3" s="531"/>
      <c r="H3" s="531"/>
      <c r="I3" s="531"/>
      <c r="J3" s="531"/>
      <c r="K3" s="531"/>
      <c r="L3" s="531"/>
      <c r="M3" s="531"/>
      <c r="N3" s="198" t="s">
        <v>6</v>
      </c>
      <c r="O3" s="198"/>
      <c r="R3" s="531"/>
      <c r="S3" s="531"/>
      <c r="T3" s="531"/>
      <c r="U3" s="531"/>
      <c r="V3" s="531"/>
      <c r="W3" s="531"/>
      <c r="X3" s="531"/>
      <c r="Y3" s="531"/>
    </row>
    <row r="4" spans="1:26" s="532" customFormat="1" ht="19.5" customHeight="1">
      <c r="A4" s="531" t="s">
        <v>1508</v>
      </c>
      <c r="B4" s="531"/>
      <c r="C4" s="531"/>
      <c r="D4" s="531"/>
      <c r="E4" s="531"/>
      <c r="F4" s="531"/>
      <c r="G4" s="531"/>
      <c r="H4" s="531"/>
      <c r="I4" s="531"/>
      <c r="J4" s="531"/>
      <c r="K4" s="531"/>
      <c r="L4" s="531"/>
      <c r="M4" s="531"/>
      <c r="N4" s="531" t="s">
        <v>1508</v>
      </c>
      <c r="O4" s="531"/>
      <c r="R4" s="531"/>
      <c r="S4" s="531"/>
      <c r="T4" s="531"/>
      <c r="U4" s="531"/>
      <c r="V4" s="531"/>
      <c r="W4" s="531"/>
      <c r="X4" s="531"/>
      <c r="Y4" s="531"/>
    </row>
    <row r="5" spans="1:26" s="532" customFormat="1" ht="19.5" customHeight="1">
      <c r="A5" s="198" t="s">
        <v>1282</v>
      </c>
      <c r="B5" s="531"/>
      <c r="C5" s="531"/>
      <c r="D5" s="531"/>
      <c r="E5" s="531"/>
      <c r="F5" s="531"/>
      <c r="G5" s="531"/>
      <c r="H5" s="531"/>
      <c r="I5" s="531"/>
      <c r="J5" s="531"/>
      <c r="K5" s="531"/>
      <c r="L5" s="531"/>
      <c r="M5" s="531"/>
      <c r="N5" s="198" t="s">
        <v>1282</v>
      </c>
      <c r="O5" s="198"/>
      <c r="R5" s="531"/>
      <c r="S5" s="531"/>
      <c r="T5" s="531"/>
      <c r="U5" s="531"/>
      <c r="V5" s="531"/>
      <c r="W5" s="531"/>
      <c r="X5" s="531"/>
      <c r="Y5" s="531"/>
    </row>
    <row r="6" spans="1:26" s="532" customFormat="1" ht="19.5" customHeight="1">
      <c r="A6" s="533" t="s">
        <v>1736</v>
      </c>
      <c r="B6" s="531"/>
      <c r="C6" s="531"/>
      <c r="D6" s="531"/>
      <c r="E6" s="531"/>
      <c r="F6" s="531"/>
      <c r="G6" s="531"/>
      <c r="H6" s="531"/>
      <c r="I6" s="531"/>
      <c r="J6" s="531"/>
      <c r="K6" s="531"/>
      <c r="L6" s="531"/>
      <c r="M6" s="531"/>
      <c r="N6" s="533" t="s">
        <v>1736</v>
      </c>
      <c r="O6" s="531"/>
      <c r="R6" s="531"/>
      <c r="S6" s="531"/>
      <c r="T6" s="531"/>
      <c r="U6" s="531"/>
      <c r="V6" s="531"/>
      <c r="W6" s="531"/>
      <c r="X6" s="531"/>
      <c r="Y6" s="531"/>
    </row>
    <row r="7" spans="1:26" s="66" customFormat="1" ht="19.5" customHeight="1">
      <c r="A7" s="1148" t="s">
        <v>1506</v>
      </c>
      <c r="B7" s="1197" t="s">
        <v>1221</v>
      </c>
      <c r="C7" s="1198"/>
      <c r="D7" s="1198"/>
      <c r="E7" s="1198"/>
      <c r="F7" s="1198"/>
      <c r="G7" s="1199"/>
      <c r="H7" s="1197" t="s">
        <v>675</v>
      </c>
      <c r="I7" s="1198"/>
      <c r="J7" s="1200"/>
      <c r="K7" s="1200"/>
      <c r="L7" s="1200"/>
      <c r="M7" s="1200"/>
      <c r="N7" s="1201" t="s">
        <v>38</v>
      </c>
      <c r="O7" s="1201"/>
      <c r="P7" s="1197" t="s">
        <v>435</v>
      </c>
      <c r="Q7" s="1198"/>
      <c r="R7" s="1198"/>
      <c r="S7" s="1198"/>
      <c r="T7" s="1198"/>
      <c r="U7" s="1198"/>
      <c r="V7" s="1198"/>
      <c r="W7" s="1198"/>
      <c r="X7" s="1198"/>
      <c r="Y7" s="1198"/>
      <c r="Z7" s="1157" t="s">
        <v>1506</v>
      </c>
    </row>
    <row r="8" spans="1:26" s="66" customFormat="1" ht="19.5" customHeight="1">
      <c r="A8" s="1137"/>
      <c r="B8" s="1147" t="s">
        <v>539</v>
      </c>
      <c r="C8" s="1147"/>
      <c r="D8" s="1197" t="s">
        <v>522</v>
      </c>
      <c r="E8" s="1198"/>
      <c r="F8" s="1198"/>
      <c r="G8" s="1199"/>
      <c r="H8" s="1139" t="s">
        <v>654</v>
      </c>
      <c r="I8" s="1149"/>
      <c r="J8" s="1197" t="s">
        <v>522</v>
      </c>
      <c r="K8" s="1198"/>
      <c r="L8" s="1198"/>
      <c r="M8" s="1198"/>
      <c r="N8" s="1202"/>
      <c r="O8" s="1127"/>
      <c r="P8" s="1149" t="s">
        <v>654</v>
      </c>
      <c r="Q8" s="1149"/>
      <c r="R8" s="1197" t="s">
        <v>617</v>
      </c>
      <c r="S8" s="1198"/>
      <c r="T8" s="1198"/>
      <c r="U8" s="1198"/>
      <c r="V8" s="1198"/>
      <c r="W8" s="1198"/>
      <c r="X8" s="1198"/>
      <c r="Y8" s="1198"/>
      <c r="Z8" s="1139"/>
    </row>
    <row r="9" spans="1:26" s="66" customFormat="1" ht="19.5" customHeight="1">
      <c r="A9" s="1137"/>
      <c r="B9" s="1149"/>
      <c r="C9" s="1149"/>
      <c r="D9" s="1157" t="s">
        <v>323</v>
      </c>
      <c r="E9" s="1148"/>
      <c r="F9" s="1157" t="s">
        <v>989</v>
      </c>
      <c r="G9" s="1148"/>
      <c r="H9" s="1139"/>
      <c r="I9" s="1137"/>
      <c r="J9" s="1139" t="s">
        <v>323</v>
      </c>
      <c r="K9" s="1149"/>
      <c r="L9" s="1139" t="s">
        <v>989</v>
      </c>
      <c r="M9" s="1149"/>
      <c r="N9" s="1202"/>
      <c r="O9" s="1127"/>
      <c r="P9" s="1149"/>
      <c r="Q9" s="1137"/>
      <c r="R9" s="1135" t="s">
        <v>770</v>
      </c>
      <c r="S9" s="1127"/>
      <c r="T9" s="1135" t="s">
        <v>754</v>
      </c>
      <c r="U9" s="1127"/>
      <c r="V9" s="1139" t="s">
        <v>865</v>
      </c>
      <c r="W9" s="1149"/>
      <c r="X9" s="1134" t="s">
        <v>755</v>
      </c>
      <c r="Y9" s="1201"/>
      <c r="Z9" s="1139"/>
    </row>
    <row r="10" spans="1:26" s="66" customFormat="1" ht="19.5" customHeight="1">
      <c r="A10" s="1137"/>
      <c r="B10" s="1149"/>
      <c r="C10" s="1149"/>
      <c r="D10" s="1139"/>
      <c r="E10" s="1137"/>
      <c r="F10" s="1139"/>
      <c r="G10" s="1137"/>
      <c r="H10" s="1139"/>
      <c r="I10" s="1137"/>
      <c r="J10" s="1139"/>
      <c r="K10" s="1149"/>
      <c r="L10" s="1139"/>
      <c r="M10" s="1149"/>
      <c r="N10" s="1202"/>
      <c r="O10" s="1127"/>
      <c r="P10" s="1149"/>
      <c r="Q10" s="1137"/>
      <c r="R10" s="1135"/>
      <c r="S10" s="1127"/>
      <c r="T10" s="1135"/>
      <c r="U10" s="1127"/>
      <c r="V10" s="1139"/>
      <c r="W10" s="1149"/>
      <c r="X10" s="1135"/>
      <c r="Y10" s="1202"/>
      <c r="Z10" s="1139"/>
    </row>
    <row r="11" spans="1:26" s="66" customFormat="1" ht="19.5" customHeight="1">
      <c r="A11" s="1138"/>
      <c r="B11" s="1150"/>
      <c r="C11" s="1150"/>
      <c r="D11" s="1140"/>
      <c r="E11" s="1138"/>
      <c r="F11" s="1140"/>
      <c r="G11" s="1138"/>
      <c r="H11" s="1140"/>
      <c r="I11" s="1138"/>
      <c r="J11" s="1140"/>
      <c r="K11" s="1150"/>
      <c r="L11" s="1140"/>
      <c r="M11" s="1150"/>
      <c r="N11" s="1203"/>
      <c r="O11" s="1128"/>
      <c r="P11" s="1150"/>
      <c r="Q11" s="1138"/>
      <c r="R11" s="1136"/>
      <c r="S11" s="1128"/>
      <c r="T11" s="1136"/>
      <c r="U11" s="1128"/>
      <c r="V11" s="1140"/>
      <c r="W11" s="1150"/>
      <c r="X11" s="1136"/>
      <c r="Y11" s="1203"/>
      <c r="Z11" s="1140"/>
    </row>
    <row r="12" spans="1:26" ht="30.95" customHeight="1">
      <c r="A12" s="434" t="s">
        <v>342</v>
      </c>
      <c r="B12" s="601">
        <v>57775265</v>
      </c>
      <c r="C12" s="601"/>
      <c r="D12" s="601">
        <v>29437125</v>
      </c>
      <c r="E12" s="601"/>
      <c r="F12" s="601">
        <v>28338141</v>
      </c>
      <c r="G12" s="916"/>
      <c r="H12" s="601">
        <v>25583966</v>
      </c>
      <c r="I12" s="601"/>
      <c r="J12" s="601">
        <v>14955393</v>
      </c>
      <c r="K12" s="601"/>
      <c r="L12" s="601">
        <v>10628573</v>
      </c>
      <c r="M12" s="601"/>
      <c r="N12" s="601">
        <v>10673556</v>
      </c>
      <c r="O12" s="601"/>
      <c r="P12" s="601">
        <v>21517743</v>
      </c>
      <c r="Q12" s="601"/>
      <c r="R12" s="601">
        <v>466488</v>
      </c>
      <c r="S12" s="601"/>
      <c r="T12" s="601">
        <v>3341688</v>
      </c>
      <c r="U12" s="601"/>
      <c r="V12" s="601">
        <v>9921239</v>
      </c>
      <c r="W12" s="601"/>
      <c r="X12" s="601">
        <v>7788329</v>
      </c>
      <c r="Y12" s="438"/>
      <c r="Z12" s="434" t="s">
        <v>342</v>
      </c>
    </row>
    <row r="13" spans="1:26" ht="24.95" customHeight="1">
      <c r="A13" s="434" t="s">
        <v>591</v>
      </c>
      <c r="B13" s="601">
        <v>8361772</v>
      </c>
      <c r="C13" s="601"/>
      <c r="D13" s="601">
        <v>4250301</v>
      </c>
      <c r="E13" s="601"/>
      <c r="F13" s="601">
        <v>4111472</v>
      </c>
      <c r="G13" s="916"/>
      <c r="H13" s="601">
        <v>4410875</v>
      </c>
      <c r="I13" s="601"/>
      <c r="J13" s="601">
        <v>2471057</v>
      </c>
      <c r="K13" s="601"/>
      <c r="L13" s="601">
        <v>1939818</v>
      </c>
      <c r="M13" s="601"/>
      <c r="N13" s="601">
        <v>1373974</v>
      </c>
      <c r="O13" s="601"/>
      <c r="P13" s="601">
        <v>2576923</v>
      </c>
      <c r="Q13" s="601"/>
      <c r="R13" s="601">
        <v>59201</v>
      </c>
      <c r="S13" s="601"/>
      <c r="T13" s="601">
        <v>346069</v>
      </c>
      <c r="U13" s="601"/>
      <c r="V13" s="601">
        <v>1124102</v>
      </c>
      <c r="W13" s="601"/>
      <c r="X13" s="601">
        <v>1047552</v>
      </c>
      <c r="Y13" s="438"/>
      <c r="Z13" s="434" t="s">
        <v>591</v>
      </c>
    </row>
    <row r="14" spans="1:26" ht="15" customHeight="1">
      <c r="A14" s="434" t="s">
        <v>592</v>
      </c>
      <c r="B14" s="601">
        <v>12563261</v>
      </c>
      <c r="C14" s="601"/>
      <c r="D14" s="601">
        <v>7051877</v>
      </c>
      <c r="E14" s="601"/>
      <c r="F14" s="601">
        <v>5511384</v>
      </c>
      <c r="G14" s="916"/>
      <c r="H14" s="601">
        <v>5075602</v>
      </c>
      <c r="I14" s="601"/>
      <c r="J14" s="601">
        <v>3266686</v>
      </c>
      <c r="K14" s="601"/>
      <c r="L14" s="601">
        <v>1808917</v>
      </c>
      <c r="M14" s="601"/>
      <c r="N14" s="601">
        <v>2782755</v>
      </c>
      <c r="O14" s="601"/>
      <c r="P14" s="601">
        <v>4704904</v>
      </c>
      <c r="Q14" s="601"/>
      <c r="R14" s="601">
        <v>139224</v>
      </c>
      <c r="S14" s="601"/>
      <c r="T14" s="601">
        <v>863213</v>
      </c>
      <c r="U14" s="601"/>
      <c r="V14" s="601">
        <v>2193143</v>
      </c>
      <c r="W14" s="601"/>
      <c r="X14" s="601">
        <v>1509324</v>
      </c>
      <c r="Y14" s="438"/>
      <c r="Z14" s="434" t="s">
        <v>592</v>
      </c>
    </row>
    <row r="15" spans="1:26" ht="15" customHeight="1">
      <c r="A15" s="434" t="s">
        <v>593</v>
      </c>
      <c r="B15" s="601">
        <v>1716046</v>
      </c>
      <c r="C15" s="601"/>
      <c r="D15" s="601">
        <v>1106379</v>
      </c>
      <c r="E15" s="601"/>
      <c r="F15" s="601">
        <v>609667</v>
      </c>
      <c r="G15" s="916"/>
      <c r="H15" s="601">
        <v>732161</v>
      </c>
      <c r="I15" s="601"/>
      <c r="J15" s="601">
        <v>442433</v>
      </c>
      <c r="K15" s="601"/>
      <c r="L15" s="601">
        <v>289729</v>
      </c>
      <c r="M15" s="601"/>
      <c r="N15" s="601">
        <v>535319</v>
      </c>
      <c r="O15" s="601"/>
      <c r="P15" s="601">
        <v>448566</v>
      </c>
      <c r="Q15" s="601"/>
      <c r="R15" s="601">
        <v>5119</v>
      </c>
      <c r="S15" s="601"/>
      <c r="T15" s="601">
        <v>123508</v>
      </c>
      <c r="U15" s="601"/>
      <c r="V15" s="601">
        <v>224921</v>
      </c>
      <c r="W15" s="601"/>
      <c r="X15" s="601">
        <v>95018</v>
      </c>
      <c r="Y15" s="438"/>
      <c r="Z15" s="434" t="s">
        <v>593</v>
      </c>
    </row>
    <row r="16" spans="1:26" ht="15" customHeight="1">
      <c r="A16" s="434" t="s">
        <v>594</v>
      </c>
      <c r="B16" s="601">
        <v>1969397</v>
      </c>
      <c r="C16" s="601"/>
      <c r="D16" s="601">
        <v>896625</v>
      </c>
      <c r="E16" s="601"/>
      <c r="F16" s="601">
        <v>1072772</v>
      </c>
      <c r="G16" s="916"/>
      <c r="H16" s="601">
        <v>819777</v>
      </c>
      <c r="I16" s="601"/>
      <c r="J16" s="601">
        <v>329179</v>
      </c>
      <c r="K16" s="601"/>
      <c r="L16" s="601">
        <v>490599</v>
      </c>
      <c r="M16" s="601"/>
      <c r="N16" s="601">
        <v>430287</v>
      </c>
      <c r="O16" s="601"/>
      <c r="P16" s="601">
        <v>719332</v>
      </c>
      <c r="Q16" s="601"/>
      <c r="R16" s="601">
        <v>11613</v>
      </c>
      <c r="S16" s="601"/>
      <c r="T16" s="601">
        <v>125546</v>
      </c>
      <c r="U16" s="601"/>
      <c r="V16" s="601">
        <v>407094</v>
      </c>
      <c r="W16" s="601"/>
      <c r="X16" s="601">
        <v>175079</v>
      </c>
      <c r="Y16" s="438"/>
      <c r="Z16" s="434" t="s">
        <v>594</v>
      </c>
    </row>
    <row r="17" spans="1:27" ht="15" customHeight="1">
      <c r="A17" s="434" t="s">
        <v>595</v>
      </c>
      <c r="B17" s="601">
        <v>385036</v>
      </c>
      <c r="C17" s="601"/>
      <c r="D17" s="601">
        <v>220289</v>
      </c>
      <c r="E17" s="601"/>
      <c r="F17" s="601">
        <v>164747</v>
      </c>
      <c r="G17" s="916"/>
      <c r="H17" s="601">
        <v>93302</v>
      </c>
      <c r="I17" s="601"/>
      <c r="J17" s="601">
        <v>71720</v>
      </c>
      <c r="K17" s="601"/>
      <c r="L17" s="601">
        <v>21582</v>
      </c>
      <c r="M17" s="601"/>
      <c r="N17" s="601">
        <v>88808</v>
      </c>
      <c r="O17" s="601"/>
      <c r="P17" s="601">
        <v>202925</v>
      </c>
      <c r="Q17" s="601"/>
      <c r="R17" s="601">
        <v>2556</v>
      </c>
      <c r="S17" s="601"/>
      <c r="T17" s="601">
        <v>57205</v>
      </c>
      <c r="U17" s="601"/>
      <c r="V17" s="601" t="s">
        <v>439</v>
      </c>
      <c r="W17" s="601"/>
      <c r="X17" s="601" t="s">
        <v>439</v>
      </c>
      <c r="Y17" s="438"/>
      <c r="Z17" s="434" t="s">
        <v>595</v>
      </c>
    </row>
    <row r="18" spans="1:27" ht="15" customHeight="1">
      <c r="A18" s="434" t="s">
        <v>805</v>
      </c>
      <c r="B18" s="601">
        <v>1952929</v>
      </c>
      <c r="C18" s="601"/>
      <c r="D18" s="601">
        <v>1402833</v>
      </c>
      <c r="E18" s="601"/>
      <c r="F18" s="601">
        <v>550095</v>
      </c>
      <c r="G18" s="916"/>
      <c r="H18" s="601">
        <v>972910</v>
      </c>
      <c r="I18" s="601"/>
      <c r="J18" s="601">
        <v>906065</v>
      </c>
      <c r="K18" s="601"/>
      <c r="L18" s="601">
        <v>66845</v>
      </c>
      <c r="M18" s="601"/>
      <c r="N18" s="601">
        <v>464108</v>
      </c>
      <c r="O18" s="601"/>
      <c r="P18" s="601">
        <v>515911</v>
      </c>
      <c r="Q18" s="601"/>
      <c r="R18" s="601">
        <v>2859</v>
      </c>
      <c r="S18" s="601"/>
      <c r="T18" s="601">
        <v>29802</v>
      </c>
      <c r="U18" s="601"/>
      <c r="V18" s="601">
        <v>313832</v>
      </c>
      <c r="W18" s="601"/>
      <c r="X18" s="601">
        <v>169417</v>
      </c>
      <c r="Y18" s="438"/>
      <c r="Z18" s="434" t="s">
        <v>805</v>
      </c>
    </row>
    <row r="19" spans="1:27" ht="15" customHeight="1">
      <c r="A19" s="434" t="s">
        <v>806</v>
      </c>
      <c r="B19" s="601">
        <v>3060630</v>
      </c>
      <c r="C19" s="601"/>
      <c r="D19" s="601">
        <v>1361717</v>
      </c>
      <c r="E19" s="601"/>
      <c r="F19" s="601">
        <v>1698912</v>
      </c>
      <c r="G19" s="916"/>
      <c r="H19" s="601">
        <v>1147413</v>
      </c>
      <c r="I19" s="601"/>
      <c r="J19" s="601">
        <v>795950</v>
      </c>
      <c r="K19" s="601"/>
      <c r="L19" s="601">
        <v>351463</v>
      </c>
      <c r="M19" s="601"/>
      <c r="N19" s="601">
        <v>435719</v>
      </c>
      <c r="O19" s="601"/>
      <c r="P19" s="601">
        <v>1477497</v>
      </c>
      <c r="Q19" s="601"/>
      <c r="R19" s="601">
        <v>17129</v>
      </c>
      <c r="S19" s="601"/>
      <c r="T19" s="601">
        <v>112919</v>
      </c>
      <c r="U19" s="601"/>
      <c r="V19" s="601">
        <v>735179</v>
      </c>
      <c r="W19" s="601"/>
      <c r="X19" s="601">
        <v>612270</v>
      </c>
      <c r="Y19" s="438"/>
      <c r="Z19" s="434" t="s">
        <v>806</v>
      </c>
    </row>
    <row r="20" spans="1:27" ht="15" customHeight="1">
      <c r="A20" s="434" t="s">
        <v>807</v>
      </c>
      <c r="B20" s="601">
        <v>908121</v>
      </c>
      <c r="C20" s="601"/>
      <c r="D20" s="601">
        <v>350381</v>
      </c>
      <c r="E20" s="601"/>
      <c r="F20" s="601">
        <v>557740</v>
      </c>
      <c r="G20" s="916"/>
      <c r="H20" s="601">
        <v>336816</v>
      </c>
      <c r="I20" s="601"/>
      <c r="J20" s="601">
        <v>103442</v>
      </c>
      <c r="K20" s="601"/>
      <c r="L20" s="601">
        <v>233374</v>
      </c>
      <c r="M20" s="601"/>
      <c r="N20" s="601">
        <v>199626</v>
      </c>
      <c r="O20" s="601"/>
      <c r="P20" s="601">
        <v>371679</v>
      </c>
      <c r="Q20" s="601"/>
      <c r="R20" s="601">
        <v>5478</v>
      </c>
      <c r="S20" s="601"/>
      <c r="T20" s="601">
        <v>41835</v>
      </c>
      <c r="U20" s="601"/>
      <c r="V20" s="601">
        <v>168509</v>
      </c>
      <c r="W20" s="601"/>
      <c r="X20" s="601">
        <v>155857</v>
      </c>
      <c r="Y20" s="438"/>
      <c r="Z20" s="434" t="s">
        <v>807</v>
      </c>
    </row>
    <row r="21" spans="1:27" ht="15" customHeight="1">
      <c r="A21" s="434" t="s">
        <v>808</v>
      </c>
      <c r="B21" s="601">
        <v>7083655</v>
      </c>
      <c r="C21" s="601"/>
      <c r="D21" s="601">
        <v>2768881</v>
      </c>
      <c r="E21" s="601"/>
      <c r="F21" s="601">
        <v>4314774</v>
      </c>
      <c r="G21" s="916"/>
      <c r="H21" s="601">
        <v>3474889</v>
      </c>
      <c r="I21" s="601"/>
      <c r="J21" s="601">
        <v>1309274</v>
      </c>
      <c r="K21" s="601"/>
      <c r="L21" s="601">
        <v>2165615</v>
      </c>
      <c r="M21" s="601"/>
      <c r="N21" s="601">
        <v>1149151</v>
      </c>
      <c r="O21" s="601"/>
      <c r="P21" s="601">
        <v>2459616</v>
      </c>
      <c r="Q21" s="601"/>
      <c r="R21" s="601">
        <v>32924</v>
      </c>
      <c r="S21" s="601"/>
      <c r="T21" s="601">
        <v>277533</v>
      </c>
      <c r="U21" s="601"/>
      <c r="V21" s="601">
        <v>1334965</v>
      </c>
      <c r="W21" s="601"/>
      <c r="X21" s="601">
        <v>814194</v>
      </c>
      <c r="Y21" s="438"/>
      <c r="Z21" s="434" t="s">
        <v>808</v>
      </c>
    </row>
    <row r="22" spans="1:27" ht="15" customHeight="1">
      <c r="A22" s="434" t="s">
        <v>809</v>
      </c>
      <c r="B22" s="601">
        <v>9326355</v>
      </c>
      <c r="C22" s="601"/>
      <c r="D22" s="601">
        <v>5083908</v>
      </c>
      <c r="E22" s="601"/>
      <c r="F22" s="601">
        <v>4242447</v>
      </c>
      <c r="G22" s="916"/>
      <c r="H22" s="601">
        <v>4497386</v>
      </c>
      <c r="I22" s="601"/>
      <c r="J22" s="601">
        <v>2876882</v>
      </c>
      <c r="K22" s="601"/>
      <c r="L22" s="601">
        <v>1620504</v>
      </c>
      <c r="M22" s="601"/>
      <c r="N22" s="601">
        <v>1683208</v>
      </c>
      <c r="O22" s="601"/>
      <c r="P22" s="601">
        <v>3145761</v>
      </c>
      <c r="Q22" s="601"/>
      <c r="R22" s="601">
        <v>90558</v>
      </c>
      <c r="S22" s="601"/>
      <c r="T22" s="601">
        <v>433260</v>
      </c>
      <c r="U22" s="601"/>
      <c r="V22" s="601">
        <v>1120667</v>
      </c>
      <c r="W22" s="601"/>
      <c r="X22" s="601">
        <v>1501276</v>
      </c>
      <c r="Y22" s="438"/>
      <c r="Z22" s="434" t="s">
        <v>809</v>
      </c>
    </row>
    <row r="23" spans="1:27" ht="15" customHeight="1">
      <c r="A23" s="434" t="s">
        <v>558</v>
      </c>
      <c r="B23" s="601">
        <v>2344284</v>
      </c>
      <c r="C23" s="601"/>
      <c r="D23" s="601">
        <v>1155296</v>
      </c>
      <c r="E23" s="601"/>
      <c r="F23" s="601">
        <v>1188988</v>
      </c>
      <c r="G23" s="916"/>
      <c r="H23" s="601">
        <v>838051</v>
      </c>
      <c r="I23" s="601"/>
      <c r="J23" s="601">
        <v>588679</v>
      </c>
      <c r="K23" s="601"/>
      <c r="L23" s="601">
        <v>249372</v>
      </c>
      <c r="M23" s="601"/>
      <c r="N23" s="601">
        <v>337904</v>
      </c>
      <c r="O23" s="601"/>
      <c r="P23" s="601">
        <v>1168329</v>
      </c>
      <c r="Q23" s="601"/>
      <c r="R23" s="601">
        <v>21409</v>
      </c>
      <c r="S23" s="601"/>
      <c r="T23" s="601">
        <v>207306</v>
      </c>
      <c r="U23" s="601"/>
      <c r="V23" s="601">
        <v>620651</v>
      </c>
      <c r="W23" s="601"/>
      <c r="X23" s="601">
        <v>318964</v>
      </c>
      <c r="Y23" s="438"/>
      <c r="Z23" s="434" t="s">
        <v>558</v>
      </c>
    </row>
    <row r="24" spans="1:27" ht="15" customHeight="1">
      <c r="A24" s="434" t="s">
        <v>559</v>
      </c>
      <c r="B24" s="601">
        <v>662731</v>
      </c>
      <c r="C24" s="601"/>
      <c r="D24" s="601">
        <v>423062</v>
      </c>
      <c r="E24" s="601"/>
      <c r="F24" s="601">
        <v>239669</v>
      </c>
      <c r="G24" s="916"/>
      <c r="H24" s="601">
        <v>295574</v>
      </c>
      <c r="I24" s="601"/>
      <c r="J24" s="601">
        <v>250847</v>
      </c>
      <c r="K24" s="601"/>
      <c r="L24" s="601">
        <v>44727</v>
      </c>
      <c r="M24" s="601"/>
      <c r="N24" s="601">
        <v>109799</v>
      </c>
      <c r="O24" s="601"/>
      <c r="P24" s="601">
        <v>257358</v>
      </c>
      <c r="Q24" s="601"/>
      <c r="R24" s="601">
        <v>3223</v>
      </c>
      <c r="S24" s="601"/>
      <c r="T24" s="601">
        <v>59193</v>
      </c>
      <c r="U24" s="601"/>
      <c r="V24" s="601" t="s">
        <v>439</v>
      </c>
      <c r="W24" s="601"/>
      <c r="X24" s="601" t="s">
        <v>439</v>
      </c>
      <c r="Y24" s="438"/>
      <c r="Z24" s="434" t="s">
        <v>559</v>
      </c>
    </row>
    <row r="25" spans="1:27" ht="15" customHeight="1">
      <c r="A25" s="434" t="s">
        <v>560</v>
      </c>
      <c r="B25" s="601">
        <v>3732308</v>
      </c>
      <c r="C25" s="601"/>
      <c r="D25" s="601">
        <v>1660094</v>
      </c>
      <c r="E25" s="601"/>
      <c r="F25" s="601">
        <v>2072214</v>
      </c>
      <c r="G25" s="916"/>
      <c r="H25" s="601">
        <v>1634937</v>
      </c>
      <c r="I25" s="601"/>
      <c r="J25" s="601">
        <v>956862</v>
      </c>
      <c r="K25" s="601"/>
      <c r="L25" s="601">
        <v>678075</v>
      </c>
      <c r="M25" s="601"/>
      <c r="N25" s="601">
        <v>408797</v>
      </c>
      <c r="O25" s="601"/>
      <c r="P25" s="601">
        <v>1688574</v>
      </c>
      <c r="Q25" s="601"/>
      <c r="R25" s="601">
        <v>27442</v>
      </c>
      <c r="S25" s="601"/>
      <c r="T25" s="601">
        <v>266993</v>
      </c>
      <c r="U25" s="601"/>
      <c r="V25" s="601">
        <v>720661</v>
      </c>
      <c r="W25" s="601"/>
      <c r="X25" s="601">
        <v>673478</v>
      </c>
      <c r="Y25" s="438"/>
      <c r="Z25" s="434" t="s">
        <v>560</v>
      </c>
    </row>
    <row r="26" spans="1:27" ht="15" customHeight="1">
      <c r="A26" s="434" t="s">
        <v>561</v>
      </c>
      <c r="B26" s="601">
        <v>1173631</v>
      </c>
      <c r="C26" s="601"/>
      <c r="D26" s="601">
        <v>373054</v>
      </c>
      <c r="E26" s="601"/>
      <c r="F26" s="601">
        <v>800577</v>
      </c>
      <c r="G26" s="916"/>
      <c r="H26" s="601">
        <v>461044</v>
      </c>
      <c r="I26" s="601"/>
      <c r="J26" s="601">
        <v>156242</v>
      </c>
      <c r="K26" s="601"/>
      <c r="L26" s="601">
        <v>304802</v>
      </c>
      <c r="M26" s="601"/>
      <c r="N26" s="601">
        <v>130850</v>
      </c>
      <c r="O26" s="601"/>
      <c r="P26" s="601">
        <v>581736</v>
      </c>
      <c r="Q26" s="601"/>
      <c r="R26" s="601">
        <v>9980</v>
      </c>
      <c r="S26" s="601"/>
      <c r="T26" s="601">
        <v>75982</v>
      </c>
      <c r="U26" s="601"/>
      <c r="V26" s="601">
        <v>314123</v>
      </c>
      <c r="W26" s="601"/>
      <c r="X26" s="601">
        <v>181652</v>
      </c>
      <c r="Y26" s="438"/>
      <c r="Z26" s="434" t="s">
        <v>561</v>
      </c>
    </row>
    <row r="27" spans="1:27" ht="15" customHeight="1">
      <c r="A27" s="434" t="s">
        <v>351</v>
      </c>
      <c r="B27" s="601">
        <v>1266117</v>
      </c>
      <c r="C27" s="601"/>
      <c r="D27" s="601">
        <v>773929</v>
      </c>
      <c r="E27" s="601"/>
      <c r="F27" s="601">
        <v>492188</v>
      </c>
      <c r="G27" s="916"/>
      <c r="H27" s="601">
        <v>431283</v>
      </c>
      <c r="I27" s="601"/>
      <c r="J27" s="601">
        <v>260087</v>
      </c>
      <c r="K27" s="601"/>
      <c r="L27" s="601">
        <v>171196</v>
      </c>
      <c r="M27" s="601"/>
      <c r="N27" s="601">
        <v>443033</v>
      </c>
      <c r="O27" s="601"/>
      <c r="P27" s="601">
        <v>391801</v>
      </c>
      <c r="Q27" s="601"/>
      <c r="R27" s="601">
        <v>13562</v>
      </c>
      <c r="S27" s="601"/>
      <c r="T27" s="601">
        <v>57247</v>
      </c>
      <c r="U27" s="601"/>
      <c r="V27" s="601">
        <v>134927</v>
      </c>
      <c r="W27" s="601"/>
      <c r="X27" s="601">
        <v>186065</v>
      </c>
      <c r="Y27" s="438"/>
      <c r="Z27" s="434" t="s">
        <v>351</v>
      </c>
    </row>
    <row r="28" spans="1:27" ht="15" customHeight="1">
      <c r="A28" s="434" t="s">
        <v>563</v>
      </c>
      <c r="B28" s="601">
        <v>1268994</v>
      </c>
      <c r="C28" s="601"/>
      <c r="D28" s="601">
        <v>558499</v>
      </c>
      <c r="E28" s="601"/>
      <c r="F28" s="601">
        <v>710495</v>
      </c>
      <c r="G28" s="916"/>
      <c r="H28" s="601">
        <v>361944</v>
      </c>
      <c r="I28" s="601"/>
      <c r="J28" s="601">
        <v>169990</v>
      </c>
      <c r="K28" s="601"/>
      <c r="L28" s="601">
        <v>191954</v>
      </c>
      <c r="M28" s="601"/>
      <c r="N28" s="601">
        <v>100219</v>
      </c>
      <c r="O28" s="601"/>
      <c r="P28" s="601">
        <v>806830</v>
      </c>
      <c r="Q28" s="601"/>
      <c r="R28" s="601">
        <v>24212</v>
      </c>
      <c r="S28" s="601"/>
      <c r="T28" s="601">
        <v>264078</v>
      </c>
      <c r="U28" s="601"/>
      <c r="V28" s="601">
        <v>315467</v>
      </c>
      <c r="W28" s="601"/>
      <c r="X28" s="601">
        <v>203074</v>
      </c>
      <c r="Y28" s="438"/>
      <c r="Z28" s="434" t="s">
        <v>563</v>
      </c>
    </row>
    <row r="29" spans="1:27" ht="30" customHeight="1">
      <c r="A29" s="534" t="s">
        <v>1222</v>
      </c>
      <c r="B29" s="535"/>
      <c r="C29" s="535"/>
      <c r="D29" s="535"/>
      <c r="E29" s="535"/>
      <c r="F29" s="535"/>
      <c r="N29" s="534" t="s">
        <v>1222</v>
      </c>
    </row>
    <row r="30" spans="1:27" ht="30.95" customHeight="1">
      <c r="A30" s="704" t="s">
        <v>342</v>
      </c>
      <c r="B30" s="720">
        <v>-1.5</v>
      </c>
      <c r="C30" s="720"/>
      <c r="D30" s="720">
        <v>0</v>
      </c>
      <c r="E30" s="720"/>
      <c r="F30" s="720">
        <v>-3</v>
      </c>
      <c r="G30" s="720"/>
      <c r="H30" s="720">
        <v>-1.1000000000000001</v>
      </c>
      <c r="I30" s="720"/>
      <c r="J30" s="720">
        <v>-1.5</v>
      </c>
      <c r="K30" s="720"/>
      <c r="L30" s="720">
        <v>-0.5</v>
      </c>
      <c r="M30" s="720"/>
      <c r="N30" s="720">
        <v>1.6</v>
      </c>
      <c r="O30" s="720"/>
      <c r="P30" s="720">
        <v>-3.3</v>
      </c>
      <c r="Q30" s="720"/>
      <c r="R30" s="720">
        <v>1.5</v>
      </c>
      <c r="S30" s="720"/>
      <c r="T30" s="720">
        <v>2.2000000000000002</v>
      </c>
      <c r="U30" s="720"/>
      <c r="V30" s="720">
        <v>-4.9000000000000004</v>
      </c>
      <c r="W30" s="720"/>
      <c r="X30" s="720">
        <v>-3.9</v>
      </c>
      <c r="Y30" s="439"/>
      <c r="Z30" s="704" t="s">
        <v>342</v>
      </c>
      <c r="AA30" s="439"/>
    </row>
    <row r="31" spans="1:27" ht="24.95" customHeight="1">
      <c r="A31" s="704" t="s">
        <v>591</v>
      </c>
      <c r="B31" s="720">
        <v>-1.5</v>
      </c>
      <c r="C31" s="720"/>
      <c r="D31" s="720">
        <v>0.1</v>
      </c>
      <c r="E31" s="720"/>
      <c r="F31" s="720">
        <v>-3.1</v>
      </c>
      <c r="G31" s="720"/>
      <c r="H31" s="720">
        <v>0.4</v>
      </c>
      <c r="I31" s="720"/>
      <c r="J31" s="720">
        <v>-0.7</v>
      </c>
      <c r="K31" s="720"/>
      <c r="L31" s="720">
        <v>1.9</v>
      </c>
      <c r="M31" s="720"/>
      <c r="N31" s="720">
        <v>2.4</v>
      </c>
      <c r="O31" s="720"/>
      <c r="P31" s="720">
        <v>-6.4</v>
      </c>
      <c r="Q31" s="720"/>
      <c r="R31" s="720">
        <v>0.4</v>
      </c>
      <c r="S31" s="720"/>
      <c r="T31" s="720">
        <v>-2.8</v>
      </c>
      <c r="U31" s="720"/>
      <c r="V31" s="720">
        <v>-10.8</v>
      </c>
      <c r="W31" s="720"/>
      <c r="X31" s="720">
        <v>-2.8</v>
      </c>
      <c r="Y31" s="439"/>
      <c r="Z31" s="704" t="s">
        <v>591</v>
      </c>
      <c r="AA31" s="439"/>
    </row>
    <row r="32" spans="1:27" ht="15" customHeight="1">
      <c r="A32" s="704" t="s">
        <v>592</v>
      </c>
      <c r="B32" s="720">
        <v>-3.3</v>
      </c>
      <c r="C32" s="720"/>
      <c r="D32" s="720">
        <v>-0.5</v>
      </c>
      <c r="E32" s="720"/>
      <c r="F32" s="720">
        <v>-6.8</v>
      </c>
      <c r="G32" s="720"/>
      <c r="H32" s="720">
        <v>-6.1</v>
      </c>
      <c r="I32" s="720"/>
      <c r="J32" s="720">
        <v>-3.7</v>
      </c>
      <c r="K32" s="720"/>
      <c r="L32" s="720">
        <v>-10.3</v>
      </c>
      <c r="M32" s="720"/>
      <c r="N32" s="720">
        <v>1.9</v>
      </c>
      <c r="O32" s="720"/>
      <c r="P32" s="720">
        <v>-3.2</v>
      </c>
      <c r="Q32" s="720"/>
      <c r="R32" s="720">
        <v>0.7</v>
      </c>
      <c r="S32" s="720"/>
      <c r="T32" s="720">
        <v>4.9000000000000004</v>
      </c>
      <c r="U32" s="720"/>
      <c r="V32" s="720">
        <v>-5</v>
      </c>
      <c r="W32" s="720"/>
      <c r="X32" s="720">
        <v>-5</v>
      </c>
      <c r="Y32" s="439"/>
      <c r="Z32" s="704" t="s">
        <v>592</v>
      </c>
      <c r="AA32" s="439"/>
    </row>
    <row r="33" spans="1:29" ht="15" customHeight="1">
      <c r="A33" s="704" t="s">
        <v>593</v>
      </c>
      <c r="B33" s="720">
        <v>-5</v>
      </c>
      <c r="C33" s="720"/>
      <c r="D33" s="720">
        <v>-5.4</v>
      </c>
      <c r="E33" s="720"/>
      <c r="F33" s="720">
        <v>-4.3</v>
      </c>
      <c r="G33" s="720"/>
      <c r="H33" s="720">
        <v>-7</v>
      </c>
      <c r="I33" s="720"/>
      <c r="J33" s="720">
        <v>-5.6</v>
      </c>
      <c r="K33" s="720"/>
      <c r="L33" s="720">
        <v>-9.1</v>
      </c>
      <c r="M33" s="720"/>
      <c r="N33" s="720">
        <v>-2.4</v>
      </c>
      <c r="O33" s="720"/>
      <c r="P33" s="720">
        <v>-4.5999999999999996</v>
      </c>
      <c r="Q33" s="720"/>
      <c r="R33" s="720">
        <v>-9.6999999999999993</v>
      </c>
      <c r="S33" s="720"/>
      <c r="T33" s="720">
        <v>-15.6</v>
      </c>
      <c r="U33" s="720"/>
      <c r="V33" s="720">
        <v>3</v>
      </c>
      <c r="W33" s="720"/>
      <c r="X33" s="720">
        <v>-4.9000000000000004</v>
      </c>
      <c r="Y33" s="439"/>
      <c r="Z33" s="704" t="s">
        <v>593</v>
      </c>
      <c r="AA33" s="439"/>
    </row>
    <row r="34" spans="1:29" ht="15" customHeight="1">
      <c r="A34" s="704" t="s">
        <v>594</v>
      </c>
      <c r="B34" s="720">
        <v>3.1</v>
      </c>
      <c r="C34" s="720"/>
      <c r="D34" s="720">
        <v>2.1</v>
      </c>
      <c r="E34" s="720"/>
      <c r="F34" s="720">
        <v>4</v>
      </c>
      <c r="G34" s="720"/>
      <c r="H34" s="720">
        <v>-3.5</v>
      </c>
      <c r="I34" s="720"/>
      <c r="J34" s="720">
        <v>-11.3</v>
      </c>
      <c r="K34" s="720"/>
      <c r="L34" s="720">
        <v>2.5</v>
      </c>
      <c r="M34" s="720"/>
      <c r="N34" s="720">
        <v>15.8</v>
      </c>
      <c r="O34" s="720"/>
      <c r="P34" s="720">
        <v>4.5</v>
      </c>
      <c r="Q34" s="720"/>
      <c r="R34" s="720">
        <v>4.0999999999999996</v>
      </c>
      <c r="S34" s="720"/>
      <c r="T34" s="720">
        <v>0.9</v>
      </c>
      <c r="U34" s="720"/>
      <c r="V34" s="720">
        <v>8.6999999999999993</v>
      </c>
      <c r="W34" s="720"/>
      <c r="X34" s="720">
        <v>-1.6</v>
      </c>
      <c r="Y34" s="439"/>
      <c r="Z34" s="704" t="s">
        <v>594</v>
      </c>
      <c r="AA34" s="439"/>
    </row>
    <row r="35" spans="1:29" ht="15" customHeight="1">
      <c r="A35" s="704" t="s">
        <v>595</v>
      </c>
      <c r="B35" s="720">
        <v>3.7</v>
      </c>
      <c r="C35" s="720"/>
      <c r="D35" s="720">
        <v>-8.4</v>
      </c>
      <c r="E35" s="720"/>
      <c r="F35" s="720">
        <v>26</v>
      </c>
      <c r="G35" s="720"/>
      <c r="H35" s="720">
        <v>-5.4</v>
      </c>
      <c r="I35" s="720"/>
      <c r="J35" s="720">
        <v>-5.5</v>
      </c>
      <c r="K35" s="720"/>
      <c r="L35" s="720">
        <v>-5.2</v>
      </c>
      <c r="M35" s="720"/>
      <c r="N35" s="720">
        <v>2.7</v>
      </c>
      <c r="O35" s="720"/>
      <c r="P35" s="720">
        <v>9</v>
      </c>
      <c r="Q35" s="720"/>
      <c r="R35" s="720">
        <v>116.4</v>
      </c>
      <c r="S35" s="720"/>
      <c r="T35" s="720">
        <v>-25.7</v>
      </c>
      <c r="U35" s="720"/>
      <c r="V35" s="720" t="s">
        <v>439</v>
      </c>
      <c r="W35" s="720"/>
      <c r="X35" s="720" t="s">
        <v>439</v>
      </c>
      <c r="Y35" s="439"/>
      <c r="Z35" s="704" t="s">
        <v>595</v>
      </c>
      <c r="AA35" s="439"/>
    </row>
    <row r="36" spans="1:29" ht="15" customHeight="1">
      <c r="A36" s="704" t="s">
        <v>805</v>
      </c>
      <c r="B36" s="720">
        <v>-1.9</v>
      </c>
      <c r="C36" s="720"/>
      <c r="D36" s="720">
        <v>-2.4</v>
      </c>
      <c r="E36" s="720"/>
      <c r="F36" s="720">
        <v>-0.7</v>
      </c>
      <c r="G36" s="720"/>
      <c r="H36" s="720">
        <v>-10.7</v>
      </c>
      <c r="I36" s="720"/>
      <c r="J36" s="720">
        <v>-9.9</v>
      </c>
      <c r="K36" s="720"/>
      <c r="L36" s="720">
        <v>-19.899999999999999</v>
      </c>
      <c r="M36" s="720"/>
      <c r="N36" s="720">
        <v>18.399999999999999</v>
      </c>
      <c r="O36" s="720"/>
      <c r="P36" s="720">
        <v>1.3</v>
      </c>
      <c r="Q36" s="720"/>
      <c r="R36" s="720">
        <v>22.7</v>
      </c>
      <c r="S36" s="720"/>
      <c r="T36" s="720">
        <v>-18.100000000000001</v>
      </c>
      <c r="U36" s="720"/>
      <c r="V36" s="720">
        <v>9.9</v>
      </c>
      <c r="W36" s="720"/>
      <c r="X36" s="720">
        <v>-8.5</v>
      </c>
      <c r="Y36" s="439"/>
      <c r="Z36" s="704" t="s">
        <v>805</v>
      </c>
      <c r="AA36" s="439"/>
    </row>
    <row r="37" spans="1:29" ht="15" customHeight="1">
      <c r="A37" s="704" t="s">
        <v>806</v>
      </c>
      <c r="B37" s="720">
        <v>-1.9</v>
      </c>
      <c r="C37" s="720"/>
      <c r="D37" s="720">
        <v>1.6</v>
      </c>
      <c r="E37" s="720"/>
      <c r="F37" s="720">
        <v>-4.5999999999999996</v>
      </c>
      <c r="G37" s="720"/>
      <c r="H37" s="720">
        <v>-0.2</v>
      </c>
      <c r="I37" s="720"/>
      <c r="J37" s="720">
        <v>0.5</v>
      </c>
      <c r="K37" s="720"/>
      <c r="L37" s="720">
        <v>-1.7</v>
      </c>
      <c r="M37" s="720"/>
      <c r="N37" s="720">
        <v>2.4</v>
      </c>
      <c r="O37" s="720"/>
      <c r="P37" s="720">
        <v>-4.4000000000000004</v>
      </c>
      <c r="Q37" s="720"/>
      <c r="R37" s="720">
        <v>-6.3</v>
      </c>
      <c r="S37" s="720"/>
      <c r="T37" s="720">
        <v>8.4</v>
      </c>
      <c r="U37" s="720"/>
      <c r="V37" s="720">
        <v>-7.5</v>
      </c>
      <c r="W37" s="720"/>
      <c r="X37" s="720">
        <v>-2.5</v>
      </c>
      <c r="Y37" s="439"/>
      <c r="Z37" s="704" t="s">
        <v>806</v>
      </c>
      <c r="AA37" s="439"/>
    </row>
    <row r="38" spans="1:29" ht="15" customHeight="1">
      <c r="A38" s="704" t="s">
        <v>807</v>
      </c>
      <c r="B38" s="720">
        <v>0.3</v>
      </c>
      <c r="C38" s="720"/>
      <c r="D38" s="720">
        <v>-2.7</v>
      </c>
      <c r="E38" s="720"/>
      <c r="F38" s="720">
        <v>2.2000000000000002</v>
      </c>
      <c r="G38" s="720"/>
      <c r="H38" s="720">
        <v>2.6</v>
      </c>
      <c r="I38" s="720"/>
      <c r="J38" s="720">
        <v>-9.8000000000000007</v>
      </c>
      <c r="K38" s="720"/>
      <c r="L38" s="720">
        <v>9.3000000000000007</v>
      </c>
      <c r="M38" s="720"/>
      <c r="N38" s="720">
        <v>1.5</v>
      </c>
      <c r="O38" s="720"/>
      <c r="P38" s="720">
        <v>-2.4</v>
      </c>
      <c r="Q38" s="720"/>
      <c r="R38" s="720">
        <v>-6.8</v>
      </c>
      <c r="S38" s="720"/>
      <c r="T38" s="720">
        <v>-2.6</v>
      </c>
      <c r="U38" s="720"/>
      <c r="V38" s="720">
        <v>11</v>
      </c>
      <c r="W38" s="720"/>
      <c r="X38" s="720">
        <v>-13.5</v>
      </c>
      <c r="Y38" s="439"/>
      <c r="Z38" s="704" t="s">
        <v>807</v>
      </c>
      <c r="AA38" s="439"/>
    </row>
    <row r="39" spans="1:29" ht="15" customHeight="1">
      <c r="A39" s="704" t="s">
        <v>808</v>
      </c>
      <c r="B39" s="720">
        <v>-2.6</v>
      </c>
      <c r="C39" s="720"/>
      <c r="D39" s="720">
        <v>-2.6</v>
      </c>
      <c r="E39" s="720"/>
      <c r="F39" s="720">
        <v>-2.7</v>
      </c>
      <c r="G39" s="720"/>
      <c r="H39" s="720">
        <v>2</v>
      </c>
      <c r="I39" s="720"/>
      <c r="J39" s="720">
        <v>-5.6</v>
      </c>
      <c r="K39" s="720"/>
      <c r="L39" s="720">
        <v>7.2</v>
      </c>
      <c r="M39" s="720"/>
      <c r="N39" s="720">
        <v>1.4</v>
      </c>
      <c r="O39" s="720"/>
      <c r="P39" s="720">
        <v>-10.1</v>
      </c>
      <c r="Q39" s="720"/>
      <c r="R39" s="720">
        <v>16.100000000000001</v>
      </c>
      <c r="S39" s="720"/>
      <c r="T39" s="720">
        <v>-5.3</v>
      </c>
      <c r="U39" s="720"/>
      <c r="V39" s="720">
        <v>-11.2</v>
      </c>
      <c r="W39" s="720"/>
      <c r="X39" s="720">
        <v>-10.5</v>
      </c>
      <c r="Y39" s="439"/>
      <c r="Z39" s="704" t="s">
        <v>808</v>
      </c>
      <c r="AA39" s="439"/>
    </row>
    <row r="40" spans="1:29" ht="15" customHeight="1">
      <c r="A40" s="704" t="s">
        <v>809</v>
      </c>
      <c r="B40" s="720">
        <v>-0.1</v>
      </c>
      <c r="C40" s="720"/>
      <c r="D40" s="720">
        <v>1.1000000000000001</v>
      </c>
      <c r="E40" s="720"/>
      <c r="F40" s="720">
        <v>-1.4</v>
      </c>
      <c r="G40" s="720"/>
      <c r="H40" s="720">
        <v>1.4</v>
      </c>
      <c r="I40" s="720"/>
      <c r="J40" s="720">
        <v>1.4</v>
      </c>
      <c r="K40" s="720"/>
      <c r="L40" s="720">
        <v>1.5</v>
      </c>
      <c r="M40" s="720"/>
      <c r="N40" s="720">
        <v>-1.7</v>
      </c>
      <c r="O40" s="720"/>
      <c r="P40" s="720">
        <v>-1.2</v>
      </c>
      <c r="Q40" s="720"/>
      <c r="R40" s="720">
        <v>-2.8</v>
      </c>
      <c r="S40" s="720"/>
      <c r="T40" s="720">
        <v>12.2</v>
      </c>
      <c r="U40" s="720"/>
      <c r="V40" s="720">
        <v>-7.6</v>
      </c>
      <c r="W40" s="720"/>
      <c r="X40" s="720">
        <v>0.5</v>
      </c>
      <c r="Y40" s="439"/>
      <c r="Z40" s="704" t="s">
        <v>809</v>
      </c>
      <c r="AA40" s="439"/>
    </row>
    <row r="41" spans="1:29" ht="15" customHeight="1">
      <c r="A41" s="704" t="s">
        <v>558</v>
      </c>
      <c r="B41" s="720">
        <v>7.3</v>
      </c>
      <c r="C41" s="720"/>
      <c r="D41" s="720">
        <v>8.6999999999999993</v>
      </c>
      <c r="E41" s="720"/>
      <c r="F41" s="720">
        <v>6</v>
      </c>
      <c r="G41" s="720"/>
      <c r="H41" s="720">
        <v>14.5</v>
      </c>
      <c r="I41" s="720"/>
      <c r="J41" s="720">
        <v>11.7</v>
      </c>
      <c r="K41" s="720"/>
      <c r="L41" s="720">
        <v>21.5</v>
      </c>
      <c r="M41" s="720"/>
      <c r="N41" s="720">
        <v>-2</v>
      </c>
      <c r="O41" s="720"/>
      <c r="P41" s="720">
        <v>5.5</v>
      </c>
      <c r="Q41" s="720"/>
      <c r="R41" s="720">
        <v>9.5</v>
      </c>
      <c r="S41" s="720"/>
      <c r="T41" s="720">
        <v>20.5</v>
      </c>
      <c r="U41" s="720"/>
      <c r="V41" s="720">
        <v>4.4000000000000004</v>
      </c>
      <c r="W41" s="720"/>
      <c r="X41" s="720">
        <v>-0.8</v>
      </c>
      <c r="Y41" s="439"/>
      <c r="Z41" s="704" t="s">
        <v>558</v>
      </c>
      <c r="AA41" s="439"/>
    </row>
    <row r="42" spans="1:29" ht="15" customHeight="1">
      <c r="A42" s="704" t="s">
        <v>559</v>
      </c>
      <c r="B42" s="720">
        <v>-4.2</v>
      </c>
      <c r="C42" s="720"/>
      <c r="D42" s="720">
        <v>-0.3</v>
      </c>
      <c r="E42" s="720"/>
      <c r="F42" s="720">
        <v>-10.4</v>
      </c>
      <c r="G42" s="720"/>
      <c r="H42" s="720">
        <v>-4.0999999999999996</v>
      </c>
      <c r="I42" s="720"/>
      <c r="J42" s="720">
        <v>-1.2</v>
      </c>
      <c r="K42" s="720"/>
      <c r="L42" s="720">
        <v>-17.7</v>
      </c>
      <c r="M42" s="720"/>
      <c r="N42" s="720">
        <v>5.0999999999999996</v>
      </c>
      <c r="O42" s="720"/>
      <c r="P42" s="720">
        <v>-7.9</v>
      </c>
      <c r="Q42" s="720"/>
      <c r="R42" s="720">
        <v>9.6999999999999993</v>
      </c>
      <c r="S42" s="720"/>
      <c r="T42" s="720">
        <v>-6.2</v>
      </c>
      <c r="U42" s="720"/>
      <c r="V42" s="720" t="s">
        <v>439</v>
      </c>
      <c r="W42" s="720"/>
      <c r="X42" s="720" t="s">
        <v>439</v>
      </c>
      <c r="Y42" s="439"/>
      <c r="Z42" s="704" t="s">
        <v>559</v>
      </c>
      <c r="AA42" s="439"/>
    </row>
    <row r="43" spans="1:29" ht="15" customHeight="1">
      <c r="A43" s="704" t="s">
        <v>560</v>
      </c>
      <c r="B43" s="720">
        <v>1</v>
      </c>
      <c r="C43" s="720"/>
      <c r="D43" s="720">
        <v>3.8</v>
      </c>
      <c r="E43" s="720"/>
      <c r="F43" s="720">
        <v>-1.1000000000000001</v>
      </c>
      <c r="G43" s="720"/>
      <c r="H43" s="720">
        <v>0.6</v>
      </c>
      <c r="I43" s="720"/>
      <c r="J43" s="720">
        <v>8.1</v>
      </c>
      <c r="K43" s="720"/>
      <c r="L43" s="720">
        <v>-8.4</v>
      </c>
      <c r="M43" s="720"/>
      <c r="N43" s="720">
        <v>-3.1</v>
      </c>
      <c r="O43" s="720"/>
      <c r="P43" s="720">
        <v>2.5</v>
      </c>
      <c r="Q43" s="720"/>
      <c r="R43" s="720">
        <v>55.4</v>
      </c>
      <c r="S43" s="720"/>
      <c r="T43" s="720">
        <v>-3</v>
      </c>
      <c r="U43" s="720"/>
      <c r="V43" s="720">
        <v>2</v>
      </c>
      <c r="W43" s="720"/>
      <c r="X43" s="720">
        <v>3.9</v>
      </c>
      <c r="Y43" s="439"/>
      <c r="Z43" s="704" t="s">
        <v>560</v>
      </c>
      <c r="AA43" s="439"/>
    </row>
    <row r="44" spans="1:29" ht="15" customHeight="1">
      <c r="A44" s="704" t="s">
        <v>561</v>
      </c>
      <c r="B44" s="720">
        <v>-2.6</v>
      </c>
      <c r="C44" s="720"/>
      <c r="D44" s="720">
        <v>-7.4</v>
      </c>
      <c r="E44" s="720"/>
      <c r="F44" s="720">
        <v>-0.2</v>
      </c>
      <c r="G44" s="720"/>
      <c r="H44" s="720">
        <v>6.1</v>
      </c>
      <c r="I44" s="720"/>
      <c r="J44" s="720">
        <v>-5.5</v>
      </c>
      <c r="K44" s="720"/>
      <c r="L44" s="720">
        <v>13.3</v>
      </c>
      <c r="M44" s="720"/>
      <c r="N44" s="720">
        <v>-13</v>
      </c>
      <c r="O44" s="720"/>
      <c r="P44" s="720">
        <v>-6.2</v>
      </c>
      <c r="Q44" s="720"/>
      <c r="R44" s="720">
        <v>-2.7</v>
      </c>
      <c r="S44" s="720"/>
      <c r="T44" s="720">
        <v>-1.2</v>
      </c>
      <c r="U44" s="720"/>
      <c r="V44" s="720">
        <v>-7.5</v>
      </c>
      <c r="W44" s="720"/>
      <c r="X44" s="720">
        <v>-6.1</v>
      </c>
      <c r="Y44" s="439"/>
      <c r="Z44" s="704" t="s">
        <v>561</v>
      </c>
      <c r="AA44" s="439"/>
    </row>
    <row r="45" spans="1:29" ht="15" customHeight="1">
      <c r="A45" s="704" t="s">
        <v>351</v>
      </c>
      <c r="B45" s="720">
        <v>-4.4000000000000004</v>
      </c>
      <c r="C45" s="720"/>
      <c r="D45" s="720">
        <v>1.1000000000000001</v>
      </c>
      <c r="E45" s="720"/>
      <c r="F45" s="720">
        <v>-11.9</v>
      </c>
      <c r="G45" s="720"/>
      <c r="H45" s="720">
        <v>-2.4</v>
      </c>
      <c r="I45" s="720"/>
      <c r="J45" s="720">
        <v>2.1</v>
      </c>
      <c r="K45" s="720"/>
      <c r="L45" s="720">
        <v>-8.4</v>
      </c>
      <c r="M45" s="720"/>
      <c r="N45" s="720">
        <v>-0.7</v>
      </c>
      <c r="O45" s="720"/>
      <c r="P45" s="720">
        <v>-10.199999999999999</v>
      </c>
      <c r="Q45" s="720"/>
      <c r="R45" s="720">
        <v>-5.4</v>
      </c>
      <c r="S45" s="720"/>
      <c r="T45" s="720">
        <v>13.6</v>
      </c>
      <c r="U45" s="720"/>
      <c r="V45" s="720">
        <v>-13.5</v>
      </c>
      <c r="W45" s="720"/>
      <c r="X45" s="720">
        <v>-13.8</v>
      </c>
      <c r="Y45" s="439"/>
      <c r="Z45" s="704" t="s">
        <v>351</v>
      </c>
      <c r="AA45" s="439"/>
    </row>
    <row r="46" spans="1:29" ht="15" customHeight="1">
      <c r="A46" s="704" t="s">
        <v>563</v>
      </c>
      <c r="B46" s="720">
        <v>-5</v>
      </c>
      <c r="C46" s="720"/>
      <c r="D46" s="720">
        <v>2.9</v>
      </c>
      <c r="E46" s="720"/>
      <c r="F46" s="720">
        <v>-10.5</v>
      </c>
      <c r="G46" s="720"/>
      <c r="H46" s="720">
        <v>-4.5999999999999996</v>
      </c>
      <c r="I46" s="720"/>
      <c r="J46" s="720">
        <v>0.6</v>
      </c>
      <c r="K46" s="720"/>
      <c r="L46" s="720">
        <v>-8.8000000000000007</v>
      </c>
      <c r="M46" s="720"/>
      <c r="N46" s="720">
        <v>0.7</v>
      </c>
      <c r="O46" s="720"/>
      <c r="P46" s="720">
        <v>-5.9</v>
      </c>
      <c r="Q46" s="720"/>
      <c r="R46" s="720">
        <v>-23</v>
      </c>
      <c r="S46" s="720"/>
      <c r="T46" s="720">
        <v>8.8000000000000007</v>
      </c>
      <c r="U46" s="720"/>
      <c r="V46" s="720">
        <v>-5.4</v>
      </c>
      <c r="W46" s="720"/>
      <c r="X46" s="720">
        <v>-18.7</v>
      </c>
      <c r="Y46" s="439"/>
      <c r="Z46" s="704" t="s">
        <v>563</v>
      </c>
      <c r="AA46" s="439"/>
    </row>
    <row r="47" spans="1:29" ht="30" customHeight="1">
      <c r="A47" s="534" t="s">
        <v>1281</v>
      </c>
      <c r="N47" s="534" t="s">
        <v>1281</v>
      </c>
    </row>
    <row r="48" spans="1:29" ht="30.95" customHeight="1">
      <c r="A48" s="436" t="s">
        <v>342</v>
      </c>
      <c r="B48" s="720">
        <v>7.5</v>
      </c>
      <c r="C48" s="720"/>
      <c r="D48" s="720">
        <v>5.4</v>
      </c>
      <c r="E48" s="720"/>
      <c r="F48" s="720">
        <v>9.8000000000000007</v>
      </c>
      <c r="G48" s="720"/>
      <c r="H48" s="720">
        <v>9.5</v>
      </c>
      <c r="I48" s="720"/>
      <c r="J48" s="720">
        <v>6.3</v>
      </c>
      <c r="K48" s="720"/>
      <c r="L48" s="720">
        <v>14.3</v>
      </c>
      <c r="M48" s="720"/>
      <c r="N48" s="720">
        <v>3.5</v>
      </c>
      <c r="O48" s="720"/>
      <c r="P48" s="720">
        <v>7.2</v>
      </c>
      <c r="Q48" s="720"/>
      <c r="R48" s="720">
        <v>16.100000000000001</v>
      </c>
      <c r="S48" s="720"/>
      <c r="T48" s="720">
        <v>5.6</v>
      </c>
      <c r="U48" s="720"/>
      <c r="V48" s="720">
        <v>6.6</v>
      </c>
      <c r="W48" s="720"/>
      <c r="X48" s="720">
        <v>8.1999999999999993</v>
      </c>
      <c r="Y48" s="439"/>
      <c r="Z48" s="436" t="s">
        <v>342</v>
      </c>
      <c r="AA48" s="439"/>
      <c r="AB48" s="439"/>
      <c r="AC48" s="439"/>
    </row>
    <row r="49" spans="1:29" ht="24.95" customHeight="1">
      <c r="A49" s="436" t="s">
        <v>591</v>
      </c>
      <c r="B49" s="720">
        <v>3.5</v>
      </c>
      <c r="C49" s="720"/>
      <c r="D49" s="720">
        <v>1.3</v>
      </c>
      <c r="E49" s="720"/>
      <c r="F49" s="720">
        <v>5.9</v>
      </c>
      <c r="G49" s="720"/>
      <c r="H49" s="720">
        <v>10.6</v>
      </c>
      <c r="I49" s="720"/>
      <c r="J49" s="720">
        <v>2.6</v>
      </c>
      <c r="K49" s="720"/>
      <c r="L49" s="720">
        <v>22.7</v>
      </c>
      <c r="M49" s="720"/>
      <c r="N49" s="720">
        <v>6.2</v>
      </c>
      <c r="O49" s="720"/>
      <c r="P49" s="720">
        <v>-7.8</v>
      </c>
      <c r="Q49" s="720"/>
      <c r="R49" s="720">
        <v>3.9</v>
      </c>
      <c r="S49" s="720"/>
      <c r="T49" s="720">
        <v>-20.7</v>
      </c>
      <c r="U49" s="720"/>
      <c r="V49" s="720">
        <v>-1.7</v>
      </c>
      <c r="W49" s="720"/>
      <c r="X49" s="720">
        <v>-9.5</v>
      </c>
      <c r="Y49" s="439"/>
      <c r="Z49" s="436" t="s">
        <v>591</v>
      </c>
      <c r="AA49" s="439"/>
      <c r="AB49" s="439"/>
      <c r="AC49" s="439"/>
    </row>
    <row r="50" spans="1:29" ht="15" customHeight="1">
      <c r="A50" s="436" t="s">
        <v>592</v>
      </c>
      <c r="B50" s="720">
        <v>2.1</v>
      </c>
      <c r="C50" s="720"/>
      <c r="D50" s="720">
        <v>4.5</v>
      </c>
      <c r="E50" s="720"/>
      <c r="F50" s="720">
        <v>-0.8</v>
      </c>
      <c r="G50" s="720"/>
      <c r="H50" s="720">
        <v>-1.2</v>
      </c>
      <c r="I50" s="720"/>
      <c r="J50" s="720">
        <v>1.3</v>
      </c>
      <c r="K50" s="720"/>
      <c r="L50" s="720">
        <v>-5.5</v>
      </c>
      <c r="M50" s="720"/>
      <c r="N50" s="720">
        <v>7</v>
      </c>
      <c r="O50" s="720"/>
      <c r="P50" s="720">
        <v>3.1</v>
      </c>
      <c r="Q50" s="720"/>
      <c r="R50" s="720">
        <v>32.799999999999997</v>
      </c>
      <c r="S50" s="720"/>
      <c r="T50" s="720">
        <v>5.5</v>
      </c>
      <c r="U50" s="720"/>
      <c r="V50" s="720">
        <v>-2.2999999999999998</v>
      </c>
      <c r="W50" s="720"/>
      <c r="X50" s="720">
        <v>8.1999999999999993</v>
      </c>
      <c r="Y50" s="439"/>
      <c r="Z50" s="436" t="s">
        <v>592</v>
      </c>
      <c r="AA50" s="439"/>
      <c r="AB50" s="439"/>
      <c r="AC50" s="439"/>
    </row>
    <row r="51" spans="1:29" ht="15" customHeight="1">
      <c r="A51" s="436" t="s">
        <v>593</v>
      </c>
      <c r="B51" s="720">
        <v>7.9</v>
      </c>
      <c r="C51" s="720"/>
      <c r="D51" s="720">
        <v>6.8</v>
      </c>
      <c r="E51" s="720"/>
      <c r="F51" s="720">
        <v>9.8000000000000007</v>
      </c>
      <c r="G51" s="720"/>
      <c r="H51" s="720">
        <v>24.8</v>
      </c>
      <c r="I51" s="720"/>
      <c r="J51" s="720">
        <v>28.6</v>
      </c>
      <c r="K51" s="720"/>
      <c r="L51" s="720">
        <v>19.3</v>
      </c>
      <c r="M51" s="720"/>
      <c r="N51" s="720">
        <v>-8.6999999999999993</v>
      </c>
      <c r="O51" s="720"/>
      <c r="P51" s="720">
        <v>7.4</v>
      </c>
      <c r="Q51" s="720"/>
      <c r="R51" s="720">
        <v>-9.3000000000000007</v>
      </c>
      <c r="S51" s="720"/>
      <c r="T51" s="720">
        <v>24.1</v>
      </c>
      <c r="U51" s="720"/>
      <c r="V51" s="720">
        <v>-7.1</v>
      </c>
      <c r="W51" s="720"/>
      <c r="X51" s="720">
        <v>35.1</v>
      </c>
      <c r="Y51" s="439"/>
      <c r="Z51" s="436" t="s">
        <v>593</v>
      </c>
      <c r="AA51" s="439"/>
      <c r="AB51" s="439"/>
      <c r="AC51" s="439"/>
    </row>
    <row r="52" spans="1:29" ht="15" customHeight="1">
      <c r="A52" s="436" t="s">
        <v>594</v>
      </c>
      <c r="B52" s="720">
        <v>10.4</v>
      </c>
      <c r="C52" s="720"/>
      <c r="D52" s="720">
        <v>3.2</v>
      </c>
      <c r="E52" s="720"/>
      <c r="F52" s="720">
        <v>17.3</v>
      </c>
      <c r="G52" s="720"/>
      <c r="H52" s="720">
        <v>36.4</v>
      </c>
      <c r="I52" s="720"/>
      <c r="J52" s="720">
        <v>57.4</v>
      </c>
      <c r="K52" s="720"/>
      <c r="L52" s="720">
        <v>25.2</v>
      </c>
      <c r="M52" s="720"/>
      <c r="N52" s="720">
        <v>-16.600000000000001</v>
      </c>
      <c r="O52" s="720"/>
      <c r="P52" s="720">
        <v>7.9</v>
      </c>
      <c r="Q52" s="720"/>
      <c r="R52" s="720">
        <v>48.7</v>
      </c>
      <c r="S52" s="720"/>
      <c r="T52" s="720">
        <v>-8</v>
      </c>
      <c r="U52" s="720"/>
      <c r="V52" s="720">
        <v>14.6</v>
      </c>
      <c r="W52" s="720"/>
      <c r="X52" s="720">
        <v>4.5999999999999996</v>
      </c>
      <c r="Y52" s="439"/>
      <c r="Z52" s="436" t="s">
        <v>594</v>
      </c>
      <c r="AA52" s="439"/>
      <c r="AB52" s="439"/>
      <c r="AC52" s="439"/>
    </row>
    <row r="53" spans="1:29" ht="15" customHeight="1">
      <c r="A53" s="436" t="s">
        <v>595</v>
      </c>
      <c r="B53" s="720">
        <v>3.6</v>
      </c>
      <c r="C53" s="720"/>
      <c r="D53" s="720">
        <v>-2.5</v>
      </c>
      <c r="E53" s="720"/>
      <c r="F53" s="720">
        <v>13</v>
      </c>
      <c r="G53" s="720"/>
      <c r="H53" s="720">
        <v>-14.2</v>
      </c>
      <c r="I53" s="720"/>
      <c r="J53" s="720">
        <v>-23.9</v>
      </c>
      <c r="K53" s="720"/>
      <c r="L53" s="720">
        <v>48.2</v>
      </c>
      <c r="M53" s="720"/>
      <c r="N53" s="720">
        <v>2</v>
      </c>
      <c r="O53" s="720"/>
      <c r="P53" s="720">
        <v>15.3</v>
      </c>
      <c r="Q53" s="720"/>
      <c r="R53" s="720">
        <v>128.19999999999999</v>
      </c>
      <c r="S53" s="720"/>
      <c r="T53" s="720">
        <v>30.9</v>
      </c>
      <c r="U53" s="720"/>
      <c r="V53" s="720" t="s">
        <v>439</v>
      </c>
      <c r="W53" s="720"/>
      <c r="X53" s="720" t="s">
        <v>439</v>
      </c>
      <c r="Y53" s="439"/>
      <c r="Z53" s="436" t="s">
        <v>595</v>
      </c>
      <c r="AA53" s="439"/>
      <c r="AB53" s="439"/>
      <c r="AC53" s="439"/>
    </row>
    <row r="54" spans="1:29" ht="15" customHeight="1">
      <c r="A54" s="436" t="s">
        <v>805</v>
      </c>
      <c r="B54" s="720">
        <v>46.1</v>
      </c>
      <c r="C54" s="720"/>
      <c r="D54" s="720">
        <v>52.1</v>
      </c>
      <c r="E54" s="720"/>
      <c r="F54" s="720">
        <v>32.9</v>
      </c>
      <c r="G54" s="720"/>
      <c r="H54" s="720">
        <v>55</v>
      </c>
      <c r="I54" s="720"/>
      <c r="J54" s="720">
        <v>68.400000000000006</v>
      </c>
      <c r="K54" s="720"/>
      <c r="L54" s="720">
        <v>-25.3</v>
      </c>
      <c r="M54" s="720"/>
      <c r="N54" s="720">
        <v>26.7</v>
      </c>
      <c r="O54" s="720"/>
      <c r="P54" s="720">
        <v>50.5</v>
      </c>
      <c r="Q54" s="720"/>
      <c r="R54" s="720">
        <v>98</v>
      </c>
      <c r="S54" s="720"/>
      <c r="T54" s="720">
        <v>77.5</v>
      </c>
      <c r="U54" s="720"/>
      <c r="V54" s="720">
        <v>71.599999999999994</v>
      </c>
      <c r="W54" s="720"/>
      <c r="X54" s="720">
        <v>19.600000000000001</v>
      </c>
      <c r="Y54" s="439"/>
      <c r="Z54" s="436" t="s">
        <v>805</v>
      </c>
      <c r="AA54" s="439"/>
      <c r="AB54" s="439"/>
      <c r="AC54" s="439"/>
    </row>
    <row r="55" spans="1:29" ht="15" customHeight="1">
      <c r="A55" s="436" t="s">
        <v>806</v>
      </c>
      <c r="B55" s="720">
        <v>-3.9</v>
      </c>
      <c r="C55" s="720"/>
      <c r="D55" s="720">
        <v>0.8</v>
      </c>
      <c r="E55" s="720"/>
      <c r="F55" s="720">
        <v>-7.4</v>
      </c>
      <c r="G55" s="720"/>
      <c r="H55" s="720">
        <v>6.2</v>
      </c>
      <c r="I55" s="720"/>
      <c r="J55" s="720">
        <v>13.2</v>
      </c>
      <c r="K55" s="720"/>
      <c r="L55" s="720">
        <v>-6.8</v>
      </c>
      <c r="M55" s="720"/>
      <c r="N55" s="720">
        <v>-13.6</v>
      </c>
      <c r="O55" s="720"/>
      <c r="P55" s="720">
        <v>-7.7</v>
      </c>
      <c r="Q55" s="720"/>
      <c r="R55" s="720">
        <v>-11.8</v>
      </c>
      <c r="S55" s="720"/>
      <c r="T55" s="720">
        <v>-9.1999999999999993</v>
      </c>
      <c r="U55" s="720"/>
      <c r="V55" s="720">
        <v>-9.4</v>
      </c>
      <c r="W55" s="720"/>
      <c r="X55" s="720">
        <v>-5.2</v>
      </c>
      <c r="Y55" s="439"/>
      <c r="Z55" s="436" t="s">
        <v>806</v>
      </c>
      <c r="AA55" s="439"/>
      <c r="AB55" s="439"/>
      <c r="AC55" s="439"/>
    </row>
    <row r="56" spans="1:29" ht="15" customHeight="1">
      <c r="A56" s="436" t="s">
        <v>807</v>
      </c>
      <c r="B56" s="720">
        <v>9.1</v>
      </c>
      <c r="C56" s="720"/>
      <c r="D56" s="720">
        <v>-21</v>
      </c>
      <c r="E56" s="720"/>
      <c r="F56" s="720">
        <v>43.4</v>
      </c>
      <c r="G56" s="720"/>
      <c r="H56" s="720">
        <v>1.4</v>
      </c>
      <c r="I56" s="720"/>
      <c r="J56" s="720">
        <v>-27.5</v>
      </c>
      <c r="K56" s="720"/>
      <c r="L56" s="720">
        <v>23.2</v>
      </c>
      <c r="M56" s="720"/>
      <c r="N56" s="720">
        <v>-18.600000000000001</v>
      </c>
      <c r="O56" s="720"/>
      <c r="P56" s="720">
        <v>45.6</v>
      </c>
      <c r="Q56" s="720"/>
      <c r="R56" s="720">
        <v>-38.9</v>
      </c>
      <c r="S56" s="720"/>
      <c r="T56" s="720">
        <v>-10.6</v>
      </c>
      <c r="U56" s="720"/>
      <c r="V56" s="720">
        <v>11.9</v>
      </c>
      <c r="W56" s="720"/>
      <c r="X56" s="720">
        <v>218.3</v>
      </c>
      <c r="Y56" s="439"/>
      <c r="Z56" s="436" t="s">
        <v>807</v>
      </c>
      <c r="AA56" s="439"/>
      <c r="AB56" s="439"/>
      <c r="AC56" s="439"/>
    </row>
    <row r="57" spans="1:29" ht="15" customHeight="1">
      <c r="A57" s="436" t="s">
        <v>808</v>
      </c>
      <c r="B57" s="720">
        <v>21.6</v>
      </c>
      <c r="C57" s="720"/>
      <c r="D57" s="720">
        <v>5.7</v>
      </c>
      <c r="E57" s="720"/>
      <c r="F57" s="720">
        <v>34.6</v>
      </c>
      <c r="G57" s="720"/>
      <c r="H57" s="720">
        <v>16.5</v>
      </c>
      <c r="I57" s="720"/>
      <c r="J57" s="720">
        <v>1.5</v>
      </c>
      <c r="K57" s="720"/>
      <c r="L57" s="720">
        <v>27.8</v>
      </c>
      <c r="M57" s="720"/>
      <c r="N57" s="720">
        <v>11</v>
      </c>
      <c r="O57" s="720"/>
      <c r="P57" s="720">
        <v>36.299999999999997</v>
      </c>
      <c r="Q57" s="720"/>
      <c r="R57" s="720">
        <v>-5.9</v>
      </c>
      <c r="S57" s="720"/>
      <c r="T57" s="720">
        <v>7</v>
      </c>
      <c r="U57" s="720"/>
      <c r="V57" s="720">
        <v>66.7</v>
      </c>
      <c r="W57" s="720"/>
      <c r="X57" s="720">
        <v>14.7</v>
      </c>
      <c r="Y57" s="439"/>
      <c r="Z57" s="436" t="s">
        <v>808</v>
      </c>
      <c r="AA57" s="439"/>
      <c r="AB57" s="439"/>
      <c r="AC57" s="439"/>
    </row>
    <row r="58" spans="1:29" ht="15" customHeight="1">
      <c r="A58" s="436" t="s">
        <v>809</v>
      </c>
      <c r="B58" s="720">
        <v>8</v>
      </c>
      <c r="C58" s="720"/>
      <c r="D58" s="720">
        <v>-2.6</v>
      </c>
      <c r="E58" s="720"/>
      <c r="F58" s="720">
        <v>24.2</v>
      </c>
      <c r="G58" s="720"/>
      <c r="H58" s="720">
        <v>4.0999999999999996</v>
      </c>
      <c r="I58" s="720"/>
      <c r="J58" s="720">
        <v>-7.6</v>
      </c>
      <c r="K58" s="720"/>
      <c r="L58" s="720">
        <v>34.200000000000003</v>
      </c>
      <c r="M58" s="720"/>
      <c r="N58" s="720">
        <v>1.6</v>
      </c>
      <c r="O58" s="720"/>
      <c r="P58" s="720">
        <v>18.399999999999999</v>
      </c>
      <c r="Q58" s="720"/>
      <c r="R58" s="720">
        <v>22.5</v>
      </c>
      <c r="S58" s="720"/>
      <c r="T58" s="720">
        <v>16.100000000000001</v>
      </c>
      <c r="U58" s="720"/>
      <c r="V58" s="720">
        <v>4.9000000000000004</v>
      </c>
      <c r="W58" s="720"/>
      <c r="X58" s="720">
        <v>31.6</v>
      </c>
      <c r="Y58" s="439"/>
      <c r="Z58" s="436" t="s">
        <v>809</v>
      </c>
      <c r="AA58" s="439"/>
      <c r="AB58" s="439"/>
      <c r="AC58" s="439"/>
    </row>
    <row r="59" spans="1:29" ht="15" customHeight="1">
      <c r="A59" s="436" t="s">
        <v>558</v>
      </c>
      <c r="B59" s="720">
        <v>2.7</v>
      </c>
      <c r="C59" s="720"/>
      <c r="D59" s="720">
        <v>2.7</v>
      </c>
      <c r="E59" s="720"/>
      <c r="F59" s="720">
        <v>2.7</v>
      </c>
      <c r="G59" s="720"/>
      <c r="H59" s="720">
        <v>8</v>
      </c>
      <c r="I59" s="720"/>
      <c r="J59" s="720">
        <v>6</v>
      </c>
      <c r="K59" s="720"/>
      <c r="L59" s="720">
        <v>13</v>
      </c>
      <c r="M59" s="720"/>
      <c r="N59" s="720">
        <v>3</v>
      </c>
      <c r="O59" s="720"/>
      <c r="P59" s="720">
        <v>-0.8</v>
      </c>
      <c r="Q59" s="720"/>
      <c r="R59" s="720">
        <v>62.9</v>
      </c>
      <c r="S59" s="720"/>
      <c r="T59" s="720">
        <v>-9.3000000000000007</v>
      </c>
      <c r="U59" s="720"/>
      <c r="V59" s="720">
        <v>5.5</v>
      </c>
      <c r="W59" s="720"/>
      <c r="X59" s="720">
        <v>-8.4</v>
      </c>
      <c r="Y59" s="439"/>
      <c r="Z59" s="436" t="s">
        <v>558</v>
      </c>
      <c r="AA59" s="439"/>
      <c r="AB59" s="439"/>
      <c r="AC59" s="439"/>
    </row>
    <row r="60" spans="1:29" ht="15" customHeight="1">
      <c r="A60" s="436" t="s">
        <v>559</v>
      </c>
      <c r="B60" s="720">
        <v>12.8</v>
      </c>
      <c r="C60" s="720"/>
      <c r="D60" s="720">
        <v>19.899999999999999</v>
      </c>
      <c r="E60" s="720"/>
      <c r="F60" s="720">
        <v>2.1</v>
      </c>
      <c r="G60" s="720"/>
      <c r="H60" s="720">
        <v>15.6</v>
      </c>
      <c r="I60" s="720"/>
      <c r="J60" s="720">
        <v>11.4</v>
      </c>
      <c r="K60" s="720"/>
      <c r="L60" s="720">
        <v>46.2</v>
      </c>
      <c r="M60" s="720"/>
      <c r="N60" s="720">
        <v>61.5</v>
      </c>
      <c r="O60" s="720"/>
      <c r="P60" s="720">
        <v>-2.4</v>
      </c>
      <c r="Q60" s="720"/>
      <c r="R60" s="720">
        <v>-38.9</v>
      </c>
      <c r="S60" s="720"/>
      <c r="T60" s="720">
        <v>9</v>
      </c>
      <c r="U60" s="720"/>
      <c r="V60" s="720" t="s">
        <v>439</v>
      </c>
      <c r="W60" s="720"/>
      <c r="X60" s="720" t="s">
        <v>439</v>
      </c>
      <c r="Y60" s="439"/>
      <c r="Z60" s="436" t="s">
        <v>559</v>
      </c>
      <c r="AA60" s="439"/>
      <c r="AB60" s="439"/>
      <c r="AC60" s="439"/>
    </row>
    <row r="61" spans="1:29" ht="15" customHeight="1">
      <c r="A61" s="436" t="s">
        <v>560</v>
      </c>
      <c r="B61" s="720">
        <v>9</v>
      </c>
      <c r="C61" s="720"/>
      <c r="D61" s="720">
        <v>29.6</v>
      </c>
      <c r="E61" s="720"/>
      <c r="F61" s="720">
        <v>-3.2</v>
      </c>
      <c r="G61" s="720"/>
      <c r="H61" s="720">
        <v>15.2</v>
      </c>
      <c r="I61" s="720"/>
      <c r="J61" s="720">
        <v>40.4</v>
      </c>
      <c r="K61" s="720"/>
      <c r="L61" s="720">
        <v>-8.1</v>
      </c>
      <c r="M61" s="720"/>
      <c r="N61" s="720">
        <v>12.5</v>
      </c>
      <c r="O61" s="720"/>
      <c r="P61" s="720">
        <v>3</v>
      </c>
      <c r="Q61" s="720"/>
      <c r="R61" s="720">
        <v>33.700000000000003</v>
      </c>
      <c r="S61" s="720"/>
      <c r="T61" s="720">
        <v>23.9</v>
      </c>
      <c r="U61" s="720"/>
      <c r="V61" s="720">
        <v>-7.6</v>
      </c>
      <c r="W61" s="720"/>
      <c r="X61" s="720">
        <v>7.9</v>
      </c>
      <c r="Y61" s="439"/>
      <c r="Z61" s="436" t="s">
        <v>560</v>
      </c>
      <c r="AA61" s="439"/>
      <c r="AB61" s="439"/>
      <c r="AC61" s="439"/>
    </row>
    <row r="62" spans="1:29" ht="15" customHeight="1">
      <c r="A62" s="436" t="s">
        <v>561</v>
      </c>
      <c r="B62" s="720">
        <v>3.5</v>
      </c>
      <c r="C62" s="720"/>
      <c r="D62" s="720">
        <v>11.4</v>
      </c>
      <c r="E62" s="720"/>
      <c r="F62" s="720">
        <v>0.1</v>
      </c>
      <c r="G62" s="720"/>
      <c r="H62" s="720">
        <v>2.4</v>
      </c>
      <c r="I62" s="720"/>
      <c r="J62" s="720">
        <v>16.3</v>
      </c>
      <c r="K62" s="720"/>
      <c r="L62" s="720">
        <v>-3.5</v>
      </c>
      <c r="M62" s="720"/>
      <c r="N62" s="720">
        <v>-2.7</v>
      </c>
      <c r="O62" s="720"/>
      <c r="P62" s="720">
        <v>5.8</v>
      </c>
      <c r="Q62" s="720"/>
      <c r="R62" s="720">
        <v>2.1</v>
      </c>
      <c r="S62" s="720"/>
      <c r="T62" s="720">
        <v>35.299999999999997</v>
      </c>
      <c r="U62" s="720"/>
      <c r="V62" s="720">
        <v>9.1</v>
      </c>
      <c r="W62" s="720"/>
      <c r="X62" s="720">
        <v>-7.3</v>
      </c>
      <c r="Y62" s="439"/>
      <c r="Z62" s="436" t="s">
        <v>561</v>
      </c>
      <c r="AA62" s="439"/>
      <c r="AB62" s="439"/>
      <c r="AC62" s="439"/>
    </row>
    <row r="63" spans="1:29" ht="15" customHeight="1">
      <c r="A63" s="436" t="s">
        <v>351</v>
      </c>
      <c r="B63" s="720">
        <v>6.9</v>
      </c>
      <c r="C63" s="720"/>
      <c r="D63" s="720">
        <v>8.6</v>
      </c>
      <c r="E63" s="720"/>
      <c r="F63" s="720">
        <v>4.3</v>
      </c>
      <c r="G63" s="720"/>
      <c r="H63" s="720">
        <v>25.3</v>
      </c>
      <c r="I63" s="720"/>
      <c r="J63" s="720">
        <v>13</v>
      </c>
      <c r="K63" s="720"/>
      <c r="L63" s="720">
        <v>50</v>
      </c>
      <c r="M63" s="720"/>
      <c r="N63" s="720">
        <v>5.6</v>
      </c>
      <c r="O63" s="720"/>
      <c r="P63" s="720">
        <v>-6.9</v>
      </c>
      <c r="Q63" s="720"/>
      <c r="R63" s="720">
        <v>80.599999999999994</v>
      </c>
      <c r="S63" s="720"/>
      <c r="T63" s="720">
        <v>2.6</v>
      </c>
      <c r="U63" s="720"/>
      <c r="V63" s="720">
        <v>-23.6</v>
      </c>
      <c r="W63" s="720"/>
      <c r="X63" s="720">
        <v>2.7</v>
      </c>
      <c r="Y63" s="439"/>
      <c r="Z63" s="436" t="s">
        <v>351</v>
      </c>
      <c r="AA63" s="439"/>
      <c r="AB63" s="439"/>
      <c r="AC63" s="439"/>
    </row>
    <row r="64" spans="1:29" ht="15" customHeight="1">
      <c r="A64" s="436" t="s">
        <v>563</v>
      </c>
      <c r="B64" s="720">
        <v>6.5</v>
      </c>
      <c r="C64" s="720"/>
      <c r="D64" s="720">
        <v>11.4</v>
      </c>
      <c r="E64" s="720"/>
      <c r="F64" s="720">
        <v>2.9</v>
      </c>
      <c r="G64" s="720"/>
      <c r="H64" s="720">
        <v>3.3</v>
      </c>
      <c r="I64" s="720"/>
      <c r="J64" s="720">
        <v>0</v>
      </c>
      <c r="K64" s="720"/>
      <c r="L64" s="720">
        <v>6.4</v>
      </c>
      <c r="M64" s="720"/>
      <c r="N64" s="720">
        <v>-1.4</v>
      </c>
      <c r="O64" s="720"/>
      <c r="P64" s="720">
        <v>9.1</v>
      </c>
      <c r="Q64" s="720"/>
      <c r="R64" s="720">
        <v>-21</v>
      </c>
      <c r="S64" s="720"/>
      <c r="T64" s="720">
        <v>32.700000000000003</v>
      </c>
      <c r="U64" s="720"/>
      <c r="V64" s="720">
        <v>5.4</v>
      </c>
      <c r="W64" s="720"/>
      <c r="X64" s="720">
        <v>-3.8</v>
      </c>
      <c r="Y64" s="439"/>
      <c r="Z64" s="436" t="s">
        <v>563</v>
      </c>
      <c r="AA64" s="439"/>
      <c r="AB64" s="439"/>
      <c r="AC64" s="439"/>
    </row>
    <row r="65" spans="1:14" ht="15" customHeight="1">
      <c r="B65" s="435"/>
      <c r="C65" s="435"/>
      <c r="D65" s="435"/>
      <c r="E65" s="435"/>
      <c r="F65" s="435"/>
    </row>
    <row r="66" spans="1:14" ht="15" customHeight="1">
      <c r="A66" s="913" t="s">
        <v>1757</v>
      </c>
      <c r="B66" s="913"/>
      <c r="C66" s="913"/>
      <c r="D66" s="913"/>
      <c r="E66" s="913"/>
      <c r="F66" s="913"/>
      <c r="N66" s="913" t="s">
        <v>1757</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33" customWidth="1"/>
    <col min="2" max="2" width="5.5703125" style="633" customWidth="1"/>
    <col min="3" max="3" width="16.7109375" style="633" customWidth="1"/>
    <col min="4" max="9" width="17.7109375" style="633" customWidth="1"/>
    <col min="10" max="15" width="20.7109375" style="633" customWidth="1"/>
    <col min="16" max="16" width="6.7109375" style="633" customWidth="1"/>
    <col min="17" max="16384" width="11.42578125" style="633"/>
  </cols>
  <sheetData>
    <row r="1" spans="1:18" s="1058" customFormat="1" ht="15" customHeight="1">
      <c r="A1" s="1061" t="s">
        <v>1777</v>
      </c>
    </row>
    <row r="2" spans="1:18" ht="21.95" customHeight="1">
      <c r="A2" s="199" t="s">
        <v>727</v>
      </c>
      <c r="B2" s="632"/>
      <c r="C2" s="632"/>
      <c r="D2" s="632"/>
      <c r="E2" s="632"/>
      <c r="F2" s="632"/>
      <c r="G2" s="632"/>
      <c r="H2" s="632"/>
      <c r="I2" s="632"/>
      <c r="J2" s="199" t="s">
        <v>727</v>
      </c>
      <c r="L2" s="632"/>
      <c r="M2" s="632"/>
      <c r="N2" s="632"/>
      <c r="O2" s="632"/>
      <c r="P2" s="632"/>
    </row>
    <row r="3" spans="1:18" ht="21.95" customHeight="1">
      <c r="A3" s="632" t="s">
        <v>6</v>
      </c>
      <c r="B3" s="632"/>
      <c r="C3" s="632"/>
      <c r="D3" s="632"/>
      <c r="E3" s="632"/>
      <c r="F3" s="632"/>
      <c r="G3" s="632"/>
      <c r="H3" s="632"/>
      <c r="I3" s="632"/>
      <c r="J3" s="632" t="s">
        <v>6</v>
      </c>
      <c r="L3" s="632"/>
      <c r="M3" s="632"/>
      <c r="N3" s="632"/>
      <c r="O3" s="632"/>
      <c r="P3" s="632"/>
    </row>
    <row r="4" spans="1:18" ht="21.95" customHeight="1">
      <c r="A4" s="632" t="s">
        <v>1457</v>
      </c>
      <c r="B4" s="632"/>
      <c r="C4" s="632"/>
      <c r="D4" s="632"/>
      <c r="E4" s="632"/>
      <c r="F4" s="632"/>
      <c r="G4" s="632"/>
      <c r="H4" s="632"/>
      <c r="I4" s="632"/>
      <c r="J4" s="632" t="s">
        <v>1457</v>
      </c>
      <c r="L4" s="632"/>
      <c r="M4" s="632"/>
      <c r="N4" s="632"/>
      <c r="O4" s="632"/>
      <c r="P4" s="632"/>
    </row>
    <row r="5" spans="1:18" ht="21.95" customHeight="1">
      <c r="A5" s="69" t="s">
        <v>1282</v>
      </c>
      <c r="B5" s="632"/>
      <c r="C5" s="632"/>
      <c r="D5" s="632"/>
      <c r="E5" s="632"/>
      <c r="F5" s="632"/>
      <c r="G5" s="632"/>
      <c r="H5" s="632"/>
      <c r="I5" s="632"/>
      <c r="J5" s="69" t="s">
        <v>1282</v>
      </c>
      <c r="L5" s="632"/>
      <c r="M5" s="632"/>
      <c r="N5" s="632"/>
      <c r="O5" s="632"/>
      <c r="P5" s="632"/>
    </row>
    <row r="6" spans="1:18" ht="21.95" customHeight="1">
      <c r="A6" s="69" t="s">
        <v>660</v>
      </c>
      <c r="B6" s="69"/>
      <c r="C6" s="69"/>
      <c r="D6" s="69"/>
      <c r="E6" s="69"/>
      <c r="F6" s="69"/>
      <c r="G6" s="69"/>
      <c r="H6" s="69"/>
      <c r="I6" s="69"/>
      <c r="J6" s="69" t="s">
        <v>660</v>
      </c>
      <c r="L6" s="632"/>
      <c r="M6" s="632"/>
      <c r="N6" s="632"/>
      <c r="O6" s="632"/>
      <c r="P6" s="632"/>
    </row>
    <row r="7" spans="1:18" ht="21.95" customHeight="1">
      <c r="A7" s="217" t="s">
        <v>454</v>
      </c>
      <c r="B7" s="217"/>
      <c r="C7" s="217"/>
      <c r="D7" s="217"/>
      <c r="E7" s="217"/>
      <c r="F7" s="217"/>
      <c r="G7" s="217"/>
      <c r="H7" s="217"/>
      <c r="I7" s="217"/>
      <c r="J7" s="198" t="s">
        <v>454</v>
      </c>
      <c r="L7" s="217"/>
      <c r="M7" s="217"/>
      <c r="N7" s="217"/>
      <c r="O7" s="217"/>
      <c r="P7" s="217"/>
    </row>
    <row r="8" spans="1:18" s="66" customFormat="1" ht="15.75" customHeight="1">
      <c r="A8" s="1148" t="s">
        <v>267</v>
      </c>
      <c r="B8" s="1157" t="s">
        <v>674</v>
      </c>
      <c r="C8" s="1148"/>
      <c r="D8" s="1242" t="s">
        <v>1221</v>
      </c>
      <c r="E8" s="1243"/>
      <c r="F8" s="1244"/>
      <c r="G8" s="1242" t="s">
        <v>675</v>
      </c>
      <c r="H8" s="1243"/>
      <c r="I8" s="1243"/>
      <c r="J8" s="1245" t="s">
        <v>38</v>
      </c>
      <c r="K8" s="1243" t="s">
        <v>435</v>
      </c>
      <c r="L8" s="1243"/>
      <c r="M8" s="1243"/>
      <c r="N8" s="1243"/>
      <c r="O8" s="1244"/>
      <c r="P8" s="1157" t="s">
        <v>267</v>
      </c>
    </row>
    <row r="9" spans="1:18" s="66" customFormat="1" ht="15.75" customHeight="1">
      <c r="A9" s="1137"/>
      <c r="B9" s="1139"/>
      <c r="C9" s="1137"/>
      <c r="D9" s="1232" t="s">
        <v>539</v>
      </c>
      <c r="E9" s="201" t="s">
        <v>522</v>
      </c>
      <c r="F9" s="202"/>
      <c r="G9" s="1232" t="s">
        <v>654</v>
      </c>
      <c r="H9" s="1232" t="s">
        <v>323</v>
      </c>
      <c r="I9" s="1238" t="s">
        <v>989</v>
      </c>
      <c r="J9" s="1240"/>
      <c r="K9" s="1257" t="s">
        <v>654</v>
      </c>
      <c r="L9" s="1242" t="s">
        <v>617</v>
      </c>
      <c r="M9" s="1244"/>
      <c r="N9" s="1242" t="s">
        <v>540</v>
      </c>
      <c r="O9" s="1244"/>
      <c r="P9" s="1139"/>
    </row>
    <row r="10" spans="1:18" s="66" customFormat="1" ht="15.75" customHeight="1">
      <c r="A10" s="1137"/>
      <c r="B10" s="1139"/>
      <c r="C10" s="1137"/>
      <c r="D10" s="1233"/>
      <c r="E10" s="1232" t="s">
        <v>323</v>
      </c>
      <c r="F10" s="1232" t="s">
        <v>989</v>
      </c>
      <c r="G10" s="1233"/>
      <c r="H10" s="1253"/>
      <c r="I10" s="1255"/>
      <c r="J10" s="1240"/>
      <c r="K10" s="1257"/>
      <c r="L10" s="1247" t="s">
        <v>770</v>
      </c>
      <c r="M10" s="1247" t="s">
        <v>754</v>
      </c>
      <c r="N10" s="1239" t="s">
        <v>865</v>
      </c>
      <c r="O10" s="1247" t="s">
        <v>755</v>
      </c>
      <c r="P10" s="1139"/>
    </row>
    <row r="11" spans="1:18" s="66" customFormat="1" ht="15.75" customHeight="1">
      <c r="A11" s="1137"/>
      <c r="B11" s="1139"/>
      <c r="C11" s="1137"/>
      <c r="D11" s="1233"/>
      <c r="E11" s="1233"/>
      <c r="F11" s="1233"/>
      <c r="G11" s="1233"/>
      <c r="H11" s="1253"/>
      <c r="I11" s="1255"/>
      <c r="J11" s="1240"/>
      <c r="K11" s="1257"/>
      <c r="L11" s="1233"/>
      <c r="M11" s="1233"/>
      <c r="N11" s="1240"/>
      <c r="O11" s="1233"/>
      <c r="P11" s="1139"/>
    </row>
    <row r="12" spans="1:18" s="66" customFormat="1" ht="15.75" customHeight="1">
      <c r="A12" s="1138"/>
      <c r="B12" s="1140"/>
      <c r="C12" s="1138"/>
      <c r="D12" s="1234"/>
      <c r="E12" s="1234"/>
      <c r="F12" s="1234"/>
      <c r="G12" s="1234"/>
      <c r="H12" s="1254"/>
      <c r="I12" s="1256"/>
      <c r="J12" s="1241"/>
      <c r="K12" s="1258"/>
      <c r="L12" s="1234"/>
      <c r="M12" s="1234"/>
      <c r="N12" s="1241"/>
      <c r="O12" s="1234"/>
      <c r="P12" s="1140"/>
    </row>
    <row r="13" spans="1:18" ht="24.95" customHeight="1">
      <c r="A13" s="210" t="s">
        <v>591</v>
      </c>
      <c r="B13" s="210"/>
      <c r="C13" s="210"/>
      <c r="D13" s="210"/>
      <c r="E13" s="210"/>
      <c r="F13" s="210"/>
      <c r="G13" s="210"/>
      <c r="H13" s="210"/>
      <c r="I13" s="210"/>
      <c r="J13" s="210" t="s">
        <v>591</v>
      </c>
      <c r="L13" s="635"/>
      <c r="M13" s="635"/>
      <c r="N13" s="635"/>
      <c r="O13" s="635"/>
      <c r="P13" s="635"/>
    </row>
    <row r="14" spans="1:18" ht="21.95" customHeight="1">
      <c r="A14" s="200" t="s">
        <v>756</v>
      </c>
      <c r="B14" s="66">
        <v>2019</v>
      </c>
      <c r="C14" s="633" t="s">
        <v>838</v>
      </c>
      <c r="D14" s="59">
        <v>7635714</v>
      </c>
      <c r="E14" s="59">
        <v>3978994</v>
      </c>
      <c r="F14" s="59">
        <v>3656720</v>
      </c>
      <c r="G14" s="59">
        <v>3551186</v>
      </c>
      <c r="H14" s="59">
        <v>2269424</v>
      </c>
      <c r="I14" s="59">
        <v>1281763</v>
      </c>
      <c r="J14" s="59">
        <v>1242773</v>
      </c>
      <c r="K14" s="59">
        <v>2841755</v>
      </c>
      <c r="L14" s="59">
        <v>45779</v>
      </c>
      <c r="M14" s="59">
        <v>421018</v>
      </c>
      <c r="N14" s="59">
        <v>1253535</v>
      </c>
      <c r="O14" s="59">
        <v>1121422</v>
      </c>
      <c r="P14" s="61" t="s">
        <v>756</v>
      </c>
      <c r="R14" s="27"/>
    </row>
    <row r="15" spans="1:18" ht="15" customHeight="1">
      <c r="A15" s="200" t="s">
        <v>902</v>
      </c>
      <c r="B15" s="66"/>
      <c r="C15" s="633" t="s">
        <v>839</v>
      </c>
      <c r="D15" s="59">
        <v>8248535</v>
      </c>
      <c r="E15" s="59">
        <v>4251106</v>
      </c>
      <c r="F15" s="59">
        <v>3997428</v>
      </c>
      <c r="G15" s="59">
        <v>4031516</v>
      </c>
      <c r="H15" s="59">
        <v>2511485</v>
      </c>
      <c r="I15" s="59">
        <v>1520032</v>
      </c>
      <c r="J15" s="59">
        <v>1264667</v>
      </c>
      <c r="K15" s="59">
        <v>2952352</v>
      </c>
      <c r="L15" s="59">
        <v>51983</v>
      </c>
      <c r="M15" s="59">
        <v>422972</v>
      </c>
      <c r="N15" s="59">
        <v>1286142</v>
      </c>
      <c r="O15" s="59">
        <v>1191254</v>
      </c>
      <c r="P15" s="61" t="s">
        <v>902</v>
      </c>
    </row>
    <row r="16" spans="1:18" ht="15" customHeight="1">
      <c r="A16" s="200" t="s">
        <v>903</v>
      </c>
      <c r="B16" s="66" t="s">
        <v>350</v>
      </c>
      <c r="C16" s="633" t="s">
        <v>205</v>
      </c>
      <c r="D16" s="59">
        <v>8076375</v>
      </c>
      <c r="E16" s="59">
        <v>4195187</v>
      </c>
      <c r="F16" s="59">
        <v>3881187</v>
      </c>
      <c r="G16" s="59">
        <v>3988944</v>
      </c>
      <c r="H16" s="59">
        <v>2408308</v>
      </c>
      <c r="I16" s="59">
        <v>1580636</v>
      </c>
      <c r="J16" s="59">
        <v>1293613</v>
      </c>
      <c r="K16" s="59">
        <v>2793817</v>
      </c>
      <c r="L16" s="59">
        <v>56957</v>
      </c>
      <c r="M16" s="59">
        <v>436309</v>
      </c>
      <c r="N16" s="59">
        <v>1143594</v>
      </c>
      <c r="O16" s="59">
        <v>1156958</v>
      </c>
      <c r="P16" s="61" t="s">
        <v>903</v>
      </c>
    </row>
    <row r="17" spans="1:18" ht="15" customHeight="1">
      <c r="A17" s="200" t="s">
        <v>904</v>
      </c>
      <c r="B17" s="66" t="s">
        <v>350</v>
      </c>
      <c r="C17" s="633" t="s">
        <v>206</v>
      </c>
      <c r="D17" s="59">
        <v>7848586</v>
      </c>
      <c r="E17" s="59">
        <v>4066007</v>
      </c>
      <c r="F17" s="59">
        <v>3782579</v>
      </c>
      <c r="G17" s="59">
        <v>4111324</v>
      </c>
      <c r="H17" s="59">
        <v>2414140</v>
      </c>
      <c r="I17" s="59">
        <v>1697184</v>
      </c>
      <c r="J17" s="59">
        <v>1214510</v>
      </c>
      <c r="K17" s="59">
        <v>2522753</v>
      </c>
      <c r="L17" s="59">
        <v>63934</v>
      </c>
      <c r="M17" s="59">
        <v>373424</v>
      </c>
      <c r="N17" s="59">
        <v>974454</v>
      </c>
      <c r="O17" s="59">
        <v>1110942</v>
      </c>
      <c r="P17" s="61" t="s">
        <v>904</v>
      </c>
    </row>
    <row r="18" spans="1:18" ht="18" customHeight="1">
      <c r="A18" s="200" t="s">
        <v>905</v>
      </c>
      <c r="B18" s="66" t="s">
        <v>350</v>
      </c>
      <c r="C18" s="633" t="s">
        <v>480</v>
      </c>
      <c r="D18" s="59">
        <v>7952303</v>
      </c>
      <c r="E18" s="59">
        <v>4122824</v>
      </c>
      <c r="F18" s="59">
        <v>3829479</v>
      </c>
      <c r="G18" s="59">
        <v>3920743</v>
      </c>
      <c r="H18" s="59">
        <v>2400839</v>
      </c>
      <c r="I18" s="59">
        <v>1519904</v>
      </c>
      <c r="J18" s="59">
        <v>1253891</v>
      </c>
      <c r="K18" s="59">
        <v>2777669</v>
      </c>
      <c r="L18" s="59">
        <v>54663</v>
      </c>
      <c r="M18" s="59">
        <v>413431</v>
      </c>
      <c r="N18" s="59">
        <v>1164431</v>
      </c>
      <c r="O18" s="59">
        <v>1145144</v>
      </c>
      <c r="P18" s="61" t="s">
        <v>905</v>
      </c>
    </row>
    <row r="19" spans="1:18" ht="24.95" customHeight="1">
      <c r="A19" s="199" t="s">
        <v>592</v>
      </c>
      <c r="B19" s="199"/>
      <c r="C19" s="199"/>
      <c r="D19" s="59"/>
      <c r="E19" s="59"/>
      <c r="F19" s="59"/>
      <c r="G19" s="59"/>
      <c r="H19" s="59"/>
      <c r="I19" s="59"/>
      <c r="J19" s="60" t="s">
        <v>592</v>
      </c>
      <c r="L19" s="59"/>
      <c r="M19" s="59"/>
      <c r="N19" s="59"/>
      <c r="O19" s="59"/>
    </row>
    <row r="20" spans="1:18" ht="21.95" customHeight="1">
      <c r="A20" s="200">
        <v>6</v>
      </c>
      <c r="B20" s="66">
        <v>2019</v>
      </c>
      <c r="C20" s="633" t="s">
        <v>838</v>
      </c>
      <c r="D20" s="59">
        <v>12771268</v>
      </c>
      <c r="E20" s="59">
        <v>6883774</v>
      </c>
      <c r="F20" s="59">
        <v>5887494</v>
      </c>
      <c r="G20" s="59">
        <v>5444562</v>
      </c>
      <c r="H20" s="59">
        <v>3324040</v>
      </c>
      <c r="I20" s="59">
        <v>2120521</v>
      </c>
      <c r="J20" s="59">
        <v>2509032</v>
      </c>
      <c r="K20" s="59">
        <v>4817674</v>
      </c>
      <c r="L20" s="59">
        <v>107987</v>
      </c>
      <c r="M20" s="59">
        <v>942715</v>
      </c>
      <c r="N20" s="59">
        <v>2271372</v>
      </c>
      <c r="O20" s="59">
        <v>1495600</v>
      </c>
      <c r="P20" s="61" t="s">
        <v>906</v>
      </c>
      <c r="R20" s="27"/>
    </row>
    <row r="21" spans="1:18" ht="15" customHeight="1">
      <c r="A21" s="200">
        <v>7</v>
      </c>
      <c r="B21" s="66"/>
      <c r="C21" s="633" t="s">
        <v>839</v>
      </c>
      <c r="D21" s="59">
        <v>12877375</v>
      </c>
      <c r="E21" s="59">
        <v>7009622</v>
      </c>
      <c r="F21" s="59">
        <v>5867754</v>
      </c>
      <c r="G21" s="59">
        <v>5377569</v>
      </c>
      <c r="H21" s="59">
        <v>3399359</v>
      </c>
      <c r="I21" s="59">
        <v>1978209</v>
      </c>
      <c r="J21" s="59">
        <v>2591316</v>
      </c>
      <c r="K21" s="59">
        <v>4908491</v>
      </c>
      <c r="L21" s="59">
        <v>105526</v>
      </c>
      <c r="M21" s="59">
        <v>913420</v>
      </c>
      <c r="N21" s="59">
        <v>2435925</v>
      </c>
      <c r="O21" s="59">
        <v>1453619</v>
      </c>
      <c r="P21" s="61" t="s">
        <v>907</v>
      </c>
    </row>
    <row r="22" spans="1:18" ht="15" customHeight="1">
      <c r="A22" s="200">
        <v>8</v>
      </c>
      <c r="B22" s="66" t="s">
        <v>350</v>
      </c>
      <c r="C22" s="633" t="s">
        <v>205</v>
      </c>
      <c r="D22" s="59">
        <v>12302380</v>
      </c>
      <c r="E22" s="59">
        <v>6747981</v>
      </c>
      <c r="F22" s="59">
        <v>5554399</v>
      </c>
      <c r="G22" s="59">
        <v>5137849</v>
      </c>
      <c r="H22" s="59">
        <v>3223420</v>
      </c>
      <c r="I22" s="59">
        <v>1914429</v>
      </c>
      <c r="J22" s="59">
        <v>2601875</v>
      </c>
      <c r="K22" s="59">
        <v>4562655</v>
      </c>
      <c r="L22" s="59">
        <v>104817</v>
      </c>
      <c r="M22" s="59">
        <v>817869</v>
      </c>
      <c r="N22" s="59">
        <v>2244633</v>
      </c>
      <c r="O22" s="59">
        <v>1395337</v>
      </c>
      <c r="P22" s="61" t="s">
        <v>908</v>
      </c>
    </row>
    <row r="23" spans="1:18" ht="15" customHeight="1">
      <c r="A23" s="200">
        <v>9</v>
      </c>
      <c r="B23" s="66" t="s">
        <v>350</v>
      </c>
      <c r="C23" s="633" t="s">
        <v>206</v>
      </c>
      <c r="D23" s="59">
        <v>11845662</v>
      </c>
      <c r="E23" s="59">
        <v>6757431</v>
      </c>
      <c r="F23" s="59">
        <v>5088231</v>
      </c>
      <c r="G23" s="59">
        <v>5197566</v>
      </c>
      <c r="H23" s="59">
        <v>3302957</v>
      </c>
      <c r="I23" s="59">
        <v>1894609</v>
      </c>
      <c r="J23" s="59">
        <v>2609265</v>
      </c>
      <c r="K23" s="59">
        <v>4038830</v>
      </c>
      <c r="L23" s="59">
        <v>90355</v>
      </c>
      <c r="M23" s="59">
        <v>754853</v>
      </c>
      <c r="N23" s="59">
        <v>1882946</v>
      </c>
      <c r="O23" s="59">
        <v>1310675</v>
      </c>
      <c r="P23" s="61" t="s">
        <v>909</v>
      </c>
    </row>
    <row r="24" spans="1:18" ht="18" customHeight="1">
      <c r="A24" s="200">
        <v>10</v>
      </c>
      <c r="B24" s="66" t="s">
        <v>350</v>
      </c>
      <c r="C24" s="633" t="s">
        <v>480</v>
      </c>
      <c r="D24" s="59">
        <v>12449171</v>
      </c>
      <c r="E24" s="59">
        <v>6849702</v>
      </c>
      <c r="F24" s="59">
        <v>5599470</v>
      </c>
      <c r="G24" s="59">
        <v>5289387</v>
      </c>
      <c r="H24" s="59">
        <v>3312444</v>
      </c>
      <c r="I24" s="59">
        <v>1976942</v>
      </c>
      <c r="J24" s="59">
        <v>2577872</v>
      </c>
      <c r="K24" s="59">
        <v>4581913</v>
      </c>
      <c r="L24" s="59">
        <v>102171</v>
      </c>
      <c r="M24" s="59">
        <v>857214</v>
      </c>
      <c r="N24" s="59">
        <v>2208719</v>
      </c>
      <c r="O24" s="59">
        <v>1413808</v>
      </c>
      <c r="P24" s="61" t="s">
        <v>471</v>
      </c>
    </row>
    <row r="25" spans="1:18" ht="24.95" customHeight="1">
      <c r="A25" s="199" t="s">
        <v>593</v>
      </c>
      <c r="B25" s="199"/>
      <c r="C25" s="199"/>
      <c r="D25" s="59"/>
      <c r="E25" s="59"/>
      <c r="F25" s="59"/>
      <c r="G25" s="59"/>
      <c r="H25" s="59"/>
      <c r="I25" s="59"/>
      <c r="J25" s="60" t="s">
        <v>593</v>
      </c>
      <c r="L25" s="59"/>
      <c r="M25" s="59"/>
      <c r="N25" s="59"/>
      <c r="O25" s="59"/>
    </row>
    <row r="26" spans="1:18" ht="21.95" customHeight="1">
      <c r="A26" s="200">
        <v>11</v>
      </c>
      <c r="B26" s="66">
        <v>2019</v>
      </c>
      <c r="C26" s="633" t="s">
        <v>838</v>
      </c>
      <c r="D26" s="59">
        <v>1444074</v>
      </c>
      <c r="E26" s="59">
        <v>967934</v>
      </c>
      <c r="F26" s="59">
        <v>476140</v>
      </c>
      <c r="G26" s="59">
        <v>488439</v>
      </c>
      <c r="H26" s="59">
        <v>295738</v>
      </c>
      <c r="I26" s="59">
        <v>192701</v>
      </c>
      <c r="J26" s="59">
        <v>572325</v>
      </c>
      <c r="K26" s="59">
        <v>383309</v>
      </c>
      <c r="L26" s="59">
        <v>15251</v>
      </c>
      <c r="M26" s="59">
        <v>84620</v>
      </c>
      <c r="N26" s="59">
        <v>215391</v>
      </c>
      <c r="O26" s="59">
        <v>68048</v>
      </c>
      <c r="P26" s="61" t="s">
        <v>472</v>
      </c>
      <c r="R26" s="27"/>
    </row>
    <row r="27" spans="1:18" ht="15" customHeight="1">
      <c r="A27" s="200">
        <v>12</v>
      </c>
      <c r="B27" s="66"/>
      <c r="C27" s="633" t="s">
        <v>839</v>
      </c>
      <c r="D27" s="59">
        <v>1450555</v>
      </c>
      <c r="E27" s="59">
        <v>950233</v>
      </c>
      <c r="F27" s="59">
        <v>500322</v>
      </c>
      <c r="G27" s="59">
        <v>466408</v>
      </c>
      <c r="H27" s="59">
        <v>268464</v>
      </c>
      <c r="I27" s="59">
        <v>197944</v>
      </c>
      <c r="J27" s="59">
        <v>583237</v>
      </c>
      <c r="K27" s="59">
        <v>400910</v>
      </c>
      <c r="L27" s="59">
        <v>14057</v>
      </c>
      <c r="M27" s="59">
        <v>84475</v>
      </c>
      <c r="N27" s="59">
        <v>231110</v>
      </c>
      <c r="O27" s="59">
        <v>71268</v>
      </c>
      <c r="P27" s="61" t="s">
        <v>473</v>
      </c>
    </row>
    <row r="28" spans="1:18" ht="15" customHeight="1">
      <c r="A28" s="200">
        <v>13</v>
      </c>
      <c r="B28" s="66" t="s">
        <v>350</v>
      </c>
      <c r="C28" s="633" t="s">
        <v>205</v>
      </c>
      <c r="D28" s="59">
        <v>1590771</v>
      </c>
      <c r="E28" s="59">
        <v>1035461</v>
      </c>
      <c r="F28" s="59">
        <v>555309</v>
      </c>
      <c r="G28" s="59">
        <v>586805</v>
      </c>
      <c r="H28" s="59">
        <v>343965</v>
      </c>
      <c r="I28" s="59">
        <v>242840</v>
      </c>
      <c r="J28" s="59">
        <v>586334</v>
      </c>
      <c r="K28" s="59">
        <v>417632</v>
      </c>
      <c r="L28" s="59">
        <v>5641</v>
      </c>
      <c r="M28" s="59">
        <v>99521</v>
      </c>
      <c r="N28" s="59">
        <v>242163</v>
      </c>
      <c r="O28" s="59">
        <v>70307</v>
      </c>
      <c r="P28" s="61" t="s">
        <v>447</v>
      </c>
    </row>
    <row r="29" spans="1:18" ht="15" customHeight="1">
      <c r="A29" s="200">
        <v>14</v>
      </c>
      <c r="B29" s="66" t="s">
        <v>350</v>
      </c>
      <c r="C29" s="633" t="s">
        <v>206</v>
      </c>
      <c r="D29" s="59">
        <v>1900878</v>
      </c>
      <c r="E29" s="59">
        <v>1337702</v>
      </c>
      <c r="F29" s="59">
        <v>563176</v>
      </c>
      <c r="G29" s="59">
        <v>813392</v>
      </c>
      <c r="H29" s="59">
        <v>534921</v>
      </c>
      <c r="I29" s="59">
        <v>278471</v>
      </c>
      <c r="J29" s="59">
        <v>684418</v>
      </c>
      <c r="K29" s="59">
        <v>403069</v>
      </c>
      <c r="L29" s="59">
        <v>5443</v>
      </c>
      <c r="M29" s="59">
        <v>112921</v>
      </c>
      <c r="N29" s="59">
        <v>210683</v>
      </c>
      <c r="O29" s="59">
        <v>74022</v>
      </c>
      <c r="P29" s="61" t="s">
        <v>289</v>
      </c>
    </row>
    <row r="30" spans="1:18" ht="18" customHeight="1">
      <c r="A30" s="200">
        <v>15</v>
      </c>
      <c r="B30" s="66" t="s">
        <v>350</v>
      </c>
      <c r="C30" s="633" t="s">
        <v>480</v>
      </c>
      <c r="D30" s="59">
        <v>1596570</v>
      </c>
      <c r="E30" s="59">
        <v>1072833</v>
      </c>
      <c r="F30" s="59">
        <v>523737</v>
      </c>
      <c r="G30" s="59">
        <v>588761</v>
      </c>
      <c r="H30" s="59">
        <v>360772</v>
      </c>
      <c r="I30" s="59">
        <v>227989</v>
      </c>
      <c r="J30" s="59">
        <v>606579</v>
      </c>
      <c r="K30" s="59">
        <v>401230</v>
      </c>
      <c r="L30" s="59">
        <v>10098</v>
      </c>
      <c r="M30" s="59">
        <v>95384</v>
      </c>
      <c r="N30" s="59">
        <v>224837</v>
      </c>
      <c r="O30" s="59">
        <v>70911</v>
      </c>
      <c r="P30" s="61" t="s">
        <v>292</v>
      </c>
    </row>
    <row r="31" spans="1:18" ht="24.95" customHeight="1">
      <c r="A31" s="199" t="s">
        <v>594</v>
      </c>
      <c r="B31" s="199"/>
      <c r="C31" s="199"/>
      <c r="D31" s="59"/>
      <c r="E31" s="59"/>
      <c r="F31" s="59"/>
      <c r="G31" s="59"/>
      <c r="H31" s="59"/>
      <c r="I31" s="59"/>
      <c r="J31" s="60" t="s">
        <v>594</v>
      </c>
      <c r="L31" s="59"/>
      <c r="M31" s="59"/>
      <c r="N31" s="59"/>
      <c r="O31" s="59"/>
    </row>
    <row r="32" spans="1:18" ht="21.95" customHeight="1">
      <c r="A32" s="200">
        <v>16</v>
      </c>
      <c r="B32" s="66">
        <v>2019</v>
      </c>
      <c r="C32" s="633" t="s">
        <v>838</v>
      </c>
      <c r="D32" s="59">
        <v>1586319</v>
      </c>
      <c r="E32" s="59">
        <v>707792</v>
      </c>
      <c r="F32" s="59">
        <v>878527</v>
      </c>
      <c r="G32" s="59">
        <v>549311</v>
      </c>
      <c r="H32" s="59">
        <v>149244</v>
      </c>
      <c r="I32" s="59">
        <v>400067</v>
      </c>
      <c r="J32" s="59">
        <v>462350</v>
      </c>
      <c r="K32" s="59">
        <v>574658</v>
      </c>
      <c r="L32" s="59">
        <v>6915</v>
      </c>
      <c r="M32" s="59">
        <v>89283</v>
      </c>
      <c r="N32" s="59">
        <v>340105</v>
      </c>
      <c r="O32" s="59">
        <v>138355</v>
      </c>
      <c r="P32" s="61" t="s">
        <v>293</v>
      </c>
      <c r="R32" s="27"/>
    </row>
    <row r="33" spans="1:16" ht="15" customHeight="1">
      <c r="A33" s="200">
        <v>17</v>
      </c>
      <c r="B33" s="66"/>
      <c r="C33" s="633" t="s">
        <v>839</v>
      </c>
      <c r="D33" s="59">
        <v>1679820</v>
      </c>
      <c r="E33" s="59">
        <v>771659</v>
      </c>
      <c r="F33" s="59">
        <v>908161</v>
      </c>
      <c r="G33" s="59">
        <v>543389</v>
      </c>
      <c r="H33" s="59">
        <v>165553</v>
      </c>
      <c r="I33" s="59">
        <v>377836</v>
      </c>
      <c r="J33" s="59">
        <v>469065</v>
      </c>
      <c r="K33" s="59">
        <v>667366</v>
      </c>
      <c r="L33" s="59">
        <v>10217</v>
      </c>
      <c r="M33" s="59">
        <v>126823</v>
      </c>
      <c r="N33" s="59">
        <v>390653</v>
      </c>
      <c r="O33" s="59">
        <v>139673</v>
      </c>
      <c r="P33" s="61" t="s">
        <v>294</v>
      </c>
    </row>
    <row r="34" spans="1:16" ht="15" customHeight="1">
      <c r="A34" s="200">
        <v>18</v>
      </c>
      <c r="B34" s="66" t="s">
        <v>350</v>
      </c>
      <c r="C34" s="633" t="s">
        <v>205</v>
      </c>
      <c r="D34" s="59">
        <v>1783603</v>
      </c>
      <c r="E34" s="59">
        <v>869176</v>
      </c>
      <c r="F34" s="59">
        <v>914427</v>
      </c>
      <c r="G34" s="59">
        <v>601041</v>
      </c>
      <c r="H34" s="59">
        <v>209128</v>
      </c>
      <c r="I34" s="59">
        <v>391912</v>
      </c>
      <c r="J34" s="59">
        <v>515702</v>
      </c>
      <c r="K34" s="59">
        <v>666860</v>
      </c>
      <c r="L34" s="59">
        <v>7811</v>
      </c>
      <c r="M34" s="59">
        <v>136535</v>
      </c>
      <c r="N34" s="59">
        <v>355088</v>
      </c>
      <c r="O34" s="59">
        <v>167427</v>
      </c>
      <c r="P34" s="61" t="s">
        <v>910</v>
      </c>
    </row>
    <row r="35" spans="1:16" ht="15" customHeight="1">
      <c r="A35" s="200">
        <v>19</v>
      </c>
      <c r="B35" s="66" t="s">
        <v>350</v>
      </c>
      <c r="C35" s="633" t="s">
        <v>206</v>
      </c>
      <c r="D35" s="59">
        <v>1842487</v>
      </c>
      <c r="E35" s="59">
        <v>906141</v>
      </c>
      <c r="F35" s="59">
        <v>936346</v>
      </c>
      <c r="G35" s="59">
        <v>675547</v>
      </c>
      <c r="H35" s="59">
        <v>241289</v>
      </c>
      <c r="I35" s="59">
        <v>434258</v>
      </c>
      <c r="J35" s="59">
        <v>528468</v>
      </c>
      <c r="K35" s="59">
        <v>638473</v>
      </c>
      <c r="L35" s="59">
        <v>8879</v>
      </c>
      <c r="M35" s="59">
        <v>127505</v>
      </c>
      <c r="N35" s="59">
        <v>346682</v>
      </c>
      <c r="O35" s="59">
        <v>155406</v>
      </c>
      <c r="P35" s="61" t="s">
        <v>911</v>
      </c>
    </row>
    <row r="36" spans="1:16" ht="18" customHeight="1">
      <c r="A36" s="200">
        <v>20</v>
      </c>
      <c r="B36" s="66" t="s">
        <v>350</v>
      </c>
      <c r="C36" s="633" t="s">
        <v>480</v>
      </c>
      <c r="D36" s="59">
        <v>1723057</v>
      </c>
      <c r="E36" s="59">
        <v>813692</v>
      </c>
      <c r="F36" s="59">
        <v>909365</v>
      </c>
      <c r="G36" s="59">
        <v>592322</v>
      </c>
      <c r="H36" s="59">
        <v>191304</v>
      </c>
      <c r="I36" s="59">
        <v>401018</v>
      </c>
      <c r="J36" s="59">
        <v>493896</v>
      </c>
      <c r="K36" s="59">
        <v>636839</v>
      </c>
      <c r="L36" s="59">
        <v>8456</v>
      </c>
      <c r="M36" s="59">
        <v>120037</v>
      </c>
      <c r="N36" s="59">
        <v>358132</v>
      </c>
      <c r="O36" s="59">
        <v>150215</v>
      </c>
      <c r="P36" s="61" t="s">
        <v>912</v>
      </c>
    </row>
    <row r="37" spans="1:16" ht="24.95" customHeight="1">
      <c r="A37" s="210" t="s">
        <v>595</v>
      </c>
      <c r="B37" s="66"/>
      <c r="D37" s="59"/>
      <c r="E37" s="59"/>
      <c r="F37" s="59"/>
      <c r="G37" s="59"/>
      <c r="H37" s="59"/>
      <c r="I37" s="59"/>
      <c r="J37" s="210" t="s">
        <v>595</v>
      </c>
      <c r="L37" s="59"/>
      <c r="M37" s="59"/>
      <c r="N37" s="59"/>
      <c r="O37" s="59"/>
    </row>
    <row r="38" spans="1:16" ht="21.95" customHeight="1">
      <c r="A38" s="200">
        <v>21</v>
      </c>
      <c r="B38" s="66">
        <v>2019</v>
      </c>
      <c r="C38" s="633" t="s">
        <v>838</v>
      </c>
      <c r="D38" s="59">
        <v>385102</v>
      </c>
      <c r="E38" s="59">
        <v>239469</v>
      </c>
      <c r="F38" s="59">
        <v>145633</v>
      </c>
      <c r="G38" s="59">
        <v>112378</v>
      </c>
      <c r="H38" s="59">
        <v>101433</v>
      </c>
      <c r="I38" s="59">
        <v>10945</v>
      </c>
      <c r="J38" s="59">
        <v>84965</v>
      </c>
      <c r="K38" s="59">
        <v>187759</v>
      </c>
      <c r="L38" s="59">
        <v>1168</v>
      </c>
      <c r="M38" s="59">
        <v>51903</v>
      </c>
      <c r="N38" s="59">
        <v>40056</v>
      </c>
      <c r="O38" s="59">
        <v>94632</v>
      </c>
      <c r="P38" s="61" t="s">
        <v>913</v>
      </c>
    </row>
    <row r="39" spans="1:16" ht="15" customHeight="1">
      <c r="A39" s="200">
        <v>22</v>
      </c>
      <c r="B39" s="66"/>
      <c r="C39" s="633" t="s">
        <v>839</v>
      </c>
      <c r="D39" s="59">
        <v>384096</v>
      </c>
      <c r="E39" s="59">
        <v>237445</v>
      </c>
      <c r="F39" s="59">
        <v>146651</v>
      </c>
      <c r="G39" s="59">
        <v>103666</v>
      </c>
      <c r="H39" s="59">
        <v>90926</v>
      </c>
      <c r="I39" s="59">
        <v>12740</v>
      </c>
      <c r="J39" s="59">
        <v>97440</v>
      </c>
      <c r="K39" s="59">
        <v>182989</v>
      </c>
      <c r="L39" s="59">
        <v>1295</v>
      </c>
      <c r="M39" s="59">
        <v>47783</v>
      </c>
      <c r="N39" s="59">
        <v>48893</v>
      </c>
      <c r="O39" s="59">
        <v>85018</v>
      </c>
      <c r="P39" s="61" t="s">
        <v>914</v>
      </c>
    </row>
    <row r="40" spans="1:16" ht="15" customHeight="1">
      <c r="A40" s="200">
        <v>23</v>
      </c>
      <c r="B40" s="66" t="s">
        <v>350</v>
      </c>
      <c r="C40" s="633" t="s">
        <v>205</v>
      </c>
      <c r="D40" s="59">
        <v>371785</v>
      </c>
      <c r="E40" s="59">
        <v>226046</v>
      </c>
      <c r="F40" s="59">
        <v>145738</v>
      </c>
      <c r="G40" s="59">
        <v>108752</v>
      </c>
      <c r="H40" s="59">
        <v>94187</v>
      </c>
      <c r="I40" s="59">
        <v>14564</v>
      </c>
      <c r="J40" s="59">
        <v>87049</v>
      </c>
      <c r="K40" s="59">
        <v>175984</v>
      </c>
      <c r="L40" s="59">
        <v>1120</v>
      </c>
      <c r="M40" s="59">
        <v>43690</v>
      </c>
      <c r="N40" s="59">
        <v>54486</v>
      </c>
      <c r="O40" s="59">
        <v>76689</v>
      </c>
      <c r="P40" s="61" t="s">
        <v>915</v>
      </c>
    </row>
    <row r="41" spans="1:16" ht="15" customHeight="1">
      <c r="A41" s="200">
        <v>24</v>
      </c>
      <c r="B41" s="66" t="s">
        <v>350</v>
      </c>
      <c r="C41" s="633" t="s">
        <v>206</v>
      </c>
      <c r="D41" s="59">
        <v>325474</v>
      </c>
      <c r="E41" s="59">
        <v>215127</v>
      </c>
      <c r="F41" s="59">
        <v>110347</v>
      </c>
      <c r="G41" s="59">
        <v>102788</v>
      </c>
      <c r="H41" s="59">
        <v>88332</v>
      </c>
      <c r="I41" s="59">
        <v>14456</v>
      </c>
      <c r="J41" s="59">
        <v>81057</v>
      </c>
      <c r="K41" s="59">
        <v>141629</v>
      </c>
      <c r="L41" s="59">
        <v>959</v>
      </c>
      <c r="M41" s="59">
        <v>44780</v>
      </c>
      <c r="N41" s="59">
        <v>38927</v>
      </c>
      <c r="O41" s="59">
        <v>56964</v>
      </c>
      <c r="P41" s="61" t="s">
        <v>916</v>
      </c>
    </row>
    <row r="42" spans="1:16" ht="18" customHeight="1">
      <c r="A42" s="200">
        <v>25</v>
      </c>
      <c r="B42" s="66" t="s">
        <v>350</v>
      </c>
      <c r="C42" s="633" t="s">
        <v>480</v>
      </c>
      <c r="D42" s="59">
        <v>366614</v>
      </c>
      <c r="E42" s="59">
        <v>229522</v>
      </c>
      <c r="F42" s="59">
        <v>137092</v>
      </c>
      <c r="G42" s="59">
        <v>106896</v>
      </c>
      <c r="H42" s="59">
        <v>93720</v>
      </c>
      <c r="I42" s="59">
        <v>13176</v>
      </c>
      <c r="J42" s="59">
        <v>87628</v>
      </c>
      <c r="K42" s="59">
        <v>172090</v>
      </c>
      <c r="L42" s="59">
        <v>1136</v>
      </c>
      <c r="M42" s="59">
        <v>47039</v>
      </c>
      <c r="N42" s="59">
        <v>45591</v>
      </c>
      <c r="O42" s="59">
        <v>78326</v>
      </c>
      <c r="P42" s="61" t="s">
        <v>917</v>
      </c>
    </row>
    <row r="43" spans="1:16" ht="24.95" customHeight="1">
      <c r="A43" s="199" t="s">
        <v>805</v>
      </c>
      <c r="B43" s="66"/>
      <c r="D43" s="59"/>
      <c r="E43" s="59"/>
      <c r="F43" s="59"/>
      <c r="G43" s="59"/>
      <c r="H43" s="59"/>
      <c r="I43" s="59"/>
      <c r="J43" s="199" t="s">
        <v>805</v>
      </c>
      <c r="L43" s="59"/>
      <c r="M43" s="59"/>
      <c r="N43" s="59"/>
      <c r="O43" s="59"/>
    </row>
    <row r="44" spans="1:16" ht="21.95" customHeight="1">
      <c r="A44" s="200">
        <v>26</v>
      </c>
      <c r="B44" s="66">
        <v>2019</v>
      </c>
      <c r="C44" s="633" t="s">
        <v>838</v>
      </c>
      <c r="D44" s="59">
        <v>1695233</v>
      </c>
      <c r="E44" s="59">
        <v>1238661</v>
      </c>
      <c r="F44" s="59">
        <v>456573</v>
      </c>
      <c r="G44" s="59">
        <v>845966</v>
      </c>
      <c r="H44" s="59">
        <v>757907</v>
      </c>
      <c r="I44" s="59">
        <v>88059</v>
      </c>
      <c r="J44" s="59">
        <v>460940</v>
      </c>
      <c r="K44" s="59">
        <v>388328</v>
      </c>
      <c r="L44" s="59">
        <v>613</v>
      </c>
      <c r="M44" s="59">
        <v>19201</v>
      </c>
      <c r="N44" s="59">
        <v>216311</v>
      </c>
      <c r="O44" s="59">
        <v>152203</v>
      </c>
      <c r="P44" s="61" t="s">
        <v>918</v>
      </c>
    </row>
    <row r="45" spans="1:16" ht="15" customHeight="1">
      <c r="A45" s="200">
        <v>27</v>
      </c>
      <c r="B45" s="66"/>
      <c r="C45" s="633" t="s">
        <v>839</v>
      </c>
      <c r="D45" s="59">
        <v>1454687</v>
      </c>
      <c r="E45" s="59">
        <v>1023663</v>
      </c>
      <c r="F45" s="59">
        <v>431024</v>
      </c>
      <c r="G45" s="59">
        <v>678004</v>
      </c>
      <c r="H45" s="59">
        <v>593618</v>
      </c>
      <c r="I45" s="59">
        <v>84386</v>
      </c>
      <c r="J45" s="59">
        <v>411977</v>
      </c>
      <c r="K45" s="59">
        <v>364706</v>
      </c>
      <c r="L45" s="59">
        <v>1825</v>
      </c>
      <c r="M45" s="59">
        <v>16243</v>
      </c>
      <c r="N45" s="59">
        <v>197804</v>
      </c>
      <c r="O45" s="59">
        <v>148834</v>
      </c>
      <c r="P45" s="61" t="s">
        <v>649</v>
      </c>
    </row>
    <row r="46" spans="1:16" ht="15" customHeight="1">
      <c r="A46" s="200">
        <v>28</v>
      </c>
      <c r="B46" s="66" t="s">
        <v>350</v>
      </c>
      <c r="C46" s="633" t="s">
        <v>205</v>
      </c>
      <c r="D46" s="59">
        <v>1336524</v>
      </c>
      <c r="E46" s="59">
        <v>922513</v>
      </c>
      <c r="F46" s="59">
        <v>414011</v>
      </c>
      <c r="G46" s="59">
        <v>627504</v>
      </c>
      <c r="H46" s="59">
        <v>537997</v>
      </c>
      <c r="I46" s="59">
        <v>89506</v>
      </c>
      <c r="J46" s="59">
        <v>366285</v>
      </c>
      <c r="K46" s="59">
        <v>342736</v>
      </c>
      <c r="L46" s="59">
        <v>1444</v>
      </c>
      <c r="M46" s="59">
        <v>16787</v>
      </c>
      <c r="N46" s="59">
        <v>182860</v>
      </c>
      <c r="O46" s="59">
        <v>141645</v>
      </c>
      <c r="P46" s="61" t="s">
        <v>650</v>
      </c>
    </row>
    <row r="47" spans="1:16" ht="15" customHeight="1">
      <c r="A47" s="200">
        <v>29</v>
      </c>
      <c r="B47" s="66" t="s">
        <v>350</v>
      </c>
      <c r="C47" s="633" t="s">
        <v>206</v>
      </c>
      <c r="D47" s="59">
        <v>1428822</v>
      </c>
      <c r="E47" s="59">
        <v>1044963</v>
      </c>
      <c r="F47" s="59">
        <v>383859</v>
      </c>
      <c r="G47" s="59">
        <v>737091</v>
      </c>
      <c r="H47" s="59">
        <v>658045</v>
      </c>
      <c r="I47" s="59">
        <v>79046</v>
      </c>
      <c r="J47" s="59">
        <v>372333</v>
      </c>
      <c r="K47" s="59">
        <v>319399</v>
      </c>
      <c r="L47" s="59">
        <v>667</v>
      </c>
      <c r="M47" s="59">
        <v>13919</v>
      </c>
      <c r="N47" s="59">
        <v>155510</v>
      </c>
      <c r="O47" s="59">
        <v>149303</v>
      </c>
      <c r="P47" s="61" t="s">
        <v>651</v>
      </c>
    </row>
    <row r="48" spans="1:16" ht="18" customHeight="1">
      <c r="A48" s="200">
        <v>30</v>
      </c>
      <c r="B48" s="66" t="s">
        <v>350</v>
      </c>
      <c r="C48" s="633" t="s">
        <v>480</v>
      </c>
      <c r="D48" s="59">
        <v>1478817</v>
      </c>
      <c r="E48" s="59">
        <v>1057450</v>
      </c>
      <c r="F48" s="59">
        <v>421367</v>
      </c>
      <c r="G48" s="59">
        <v>722141</v>
      </c>
      <c r="H48" s="59">
        <v>636892</v>
      </c>
      <c r="I48" s="59">
        <v>85249</v>
      </c>
      <c r="J48" s="59">
        <v>402884</v>
      </c>
      <c r="K48" s="59">
        <v>353792</v>
      </c>
      <c r="L48" s="59">
        <v>1137</v>
      </c>
      <c r="M48" s="59">
        <v>16538</v>
      </c>
      <c r="N48" s="59">
        <v>188121</v>
      </c>
      <c r="O48" s="59">
        <v>147996</v>
      </c>
      <c r="P48" s="61" t="s">
        <v>652</v>
      </c>
    </row>
    <row r="49" spans="1:16" ht="24.95" customHeight="1">
      <c r="A49" s="199" t="s">
        <v>806</v>
      </c>
      <c r="B49" s="66"/>
      <c r="D49" s="59"/>
      <c r="E49" s="59"/>
      <c r="F49" s="59"/>
      <c r="G49" s="59"/>
      <c r="H49" s="59"/>
      <c r="I49" s="59"/>
      <c r="J49" s="199" t="s">
        <v>806</v>
      </c>
      <c r="L49" s="59"/>
      <c r="M49" s="59"/>
      <c r="N49" s="59"/>
      <c r="O49" s="59"/>
    </row>
    <row r="50" spans="1:16" ht="21.95" customHeight="1">
      <c r="A50" s="200">
        <v>31</v>
      </c>
      <c r="B50" s="66">
        <v>2019</v>
      </c>
      <c r="C50" s="633" t="s">
        <v>838</v>
      </c>
      <c r="D50" s="59">
        <v>3208389</v>
      </c>
      <c r="E50" s="59">
        <v>1340582</v>
      </c>
      <c r="F50" s="59">
        <v>1867808</v>
      </c>
      <c r="G50" s="59">
        <v>1067240</v>
      </c>
      <c r="H50" s="59">
        <v>751281</v>
      </c>
      <c r="I50" s="59">
        <v>315959</v>
      </c>
      <c r="J50" s="59">
        <v>456198</v>
      </c>
      <c r="K50" s="59">
        <v>1684951</v>
      </c>
      <c r="L50" s="59">
        <v>19820</v>
      </c>
      <c r="M50" s="59">
        <v>113283</v>
      </c>
      <c r="N50" s="59">
        <v>869328</v>
      </c>
      <c r="O50" s="59">
        <v>682521</v>
      </c>
      <c r="P50" s="61" t="s">
        <v>723</v>
      </c>
    </row>
    <row r="51" spans="1:16" ht="15" customHeight="1">
      <c r="A51" s="200">
        <v>32</v>
      </c>
      <c r="B51" s="66"/>
      <c r="C51" s="633" t="s">
        <v>839</v>
      </c>
      <c r="D51" s="59">
        <v>3375688</v>
      </c>
      <c r="E51" s="59">
        <v>1455707</v>
      </c>
      <c r="F51" s="59">
        <v>1919981</v>
      </c>
      <c r="G51" s="59">
        <v>1111690</v>
      </c>
      <c r="H51" s="59">
        <v>758855</v>
      </c>
      <c r="I51" s="59">
        <v>352834</v>
      </c>
      <c r="J51" s="59">
        <v>537883</v>
      </c>
      <c r="K51" s="59">
        <v>1726115</v>
      </c>
      <c r="L51" s="59">
        <v>21203</v>
      </c>
      <c r="M51" s="59">
        <v>137766</v>
      </c>
      <c r="N51" s="59">
        <v>886209</v>
      </c>
      <c r="O51" s="59">
        <v>680938</v>
      </c>
      <c r="P51" s="61" t="s">
        <v>724</v>
      </c>
    </row>
    <row r="52" spans="1:16" ht="15" customHeight="1">
      <c r="A52" s="200">
        <v>33</v>
      </c>
      <c r="B52" s="66" t="s">
        <v>350</v>
      </c>
      <c r="C52" s="633" t="s">
        <v>205</v>
      </c>
      <c r="D52" s="59">
        <v>3185699</v>
      </c>
      <c r="E52" s="59">
        <v>1351339</v>
      </c>
      <c r="F52" s="59">
        <v>1834359</v>
      </c>
      <c r="G52" s="59">
        <v>1080431</v>
      </c>
      <c r="H52" s="59">
        <v>703182</v>
      </c>
      <c r="I52" s="59">
        <v>377249</v>
      </c>
      <c r="J52" s="59">
        <v>504345</v>
      </c>
      <c r="K52" s="59">
        <v>1600922</v>
      </c>
      <c r="L52" s="59">
        <v>19427</v>
      </c>
      <c r="M52" s="59">
        <v>124385</v>
      </c>
      <c r="N52" s="59">
        <v>811040</v>
      </c>
      <c r="O52" s="59">
        <v>646070</v>
      </c>
      <c r="P52" s="61" t="s">
        <v>711</v>
      </c>
    </row>
    <row r="53" spans="1:16" ht="15" customHeight="1">
      <c r="A53" s="200">
        <v>34</v>
      </c>
      <c r="B53" s="66" t="s">
        <v>350</v>
      </c>
      <c r="C53" s="633" t="s">
        <v>206</v>
      </c>
      <c r="D53" s="59">
        <v>2977598</v>
      </c>
      <c r="E53" s="59">
        <v>1309923</v>
      </c>
      <c r="F53" s="59">
        <v>1667675</v>
      </c>
      <c r="G53" s="59">
        <v>1028778</v>
      </c>
      <c r="H53" s="59">
        <v>684880</v>
      </c>
      <c r="I53" s="59">
        <v>343898</v>
      </c>
      <c r="J53" s="59">
        <v>474690</v>
      </c>
      <c r="K53" s="59">
        <v>1474130</v>
      </c>
      <c r="L53" s="59">
        <v>19471</v>
      </c>
      <c r="M53" s="59">
        <v>130882</v>
      </c>
      <c r="N53" s="59">
        <v>736599</v>
      </c>
      <c r="O53" s="59">
        <v>587178</v>
      </c>
      <c r="P53" s="61" t="s">
        <v>712</v>
      </c>
    </row>
    <row r="54" spans="1:16" ht="18" customHeight="1">
      <c r="A54" s="200">
        <v>35</v>
      </c>
      <c r="B54" s="66" t="s">
        <v>350</v>
      </c>
      <c r="C54" s="633" t="s">
        <v>480</v>
      </c>
      <c r="D54" s="59">
        <v>3186844</v>
      </c>
      <c r="E54" s="59">
        <v>1364388</v>
      </c>
      <c r="F54" s="59">
        <v>1822456</v>
      </c>
      <c r="G54" s="59">
        <v>1072035</v>
      </c>
      <c r="H54" s="59">
        <v>724550</v>
      </c>
      <c r="I54" s="59">
        <v>347485</v>
      </c>
      <c r="J54" s="59">
        <v>493279</v>
      </c>
      <c r="K54" s="59">
        <v>1621530</v>
      </c>
      <c r="L54" s="59">
        <v>19980</v>
      </c>
      <c r="M54" s="59">
        <v>126579</v>
      </c>
      <c r="N54" s="59">
        <v>825794</v>
      </c>
      <c r="O54" s="59">
        <v>649177</v>
      </c>
      <c r="P54" s="61" t="s">
        <v>261</v>
      </c>
    </row>
    <row r="55" spans="1:16" ht="24.95" customHeight="1">
      <c r="A55" s="199" t="s">
        <v>807</v>
      </c>
      <c r="B55" s="66"/>
      <c r="D55" s="59"/>
      <c r="E55" s="59"/>
      <c r="F55" s="59"/>
      <c r="G55" s="59"/>
      <c r="H55" s="59"/>
      <c r="I55" s="59"/>
      <c r="J55" s="199" t="s">
        <v>807</v>
      </c>
      <c r="L55" s="59"/>
      <c r="M55" s="59"/>
      <c r="N55" s="59"/>
      <c r="O55" s="59"/>
    </row>
    <row r="56" spans="1:16" ht="21.95" customHeight="1">
      <c r="A56" s="200">
        <v>36</v>
      </c>
      <c r="B56" s="66">
        <v>2019</v>
      </c>
      <c r="C56" s="633" t="s">
        <v>838</v>
      </c>
      <c r="D56" s="59">
        <v>829157</v>
      </c>
      <c r="E56" s="59">
        <v>409943</v>
      </c>
      <c r="F56" s="59">
        <v>419214</v>
      </c>
      <c r="G56" s="59">
        <v>351471</v>
      </c>
      <c r="H56" s="59">
        <v>135520</v>
      </c>
      <c r="I56" s="59">
        <v>215951</v>
      </c>
      <c r="J56" s="59">
        <v>228373</v>
      </c>
      <c r="K56" s="59">
        <v>249313</v>
      </c>
      <c r="L56" s="59">
        <v>6591</v>
      </c>
      <c r="M56" s="59">
        <v>39459</v>
      </c>
      <c r="N56" s="59">
        <v>132062</v>
      </c>
      <c r="O56" s="59">
        <v>71201</v>
      </c>
      <c r="P56" s="61" t="s">
        <v>262</v>
      </c>
    </row>
    <row r="57" spans="1:16" ht="15" customHeight="1">
      <c r="A57" s="200">
        <v>37</v>
      </c>
      <c r="B57" s="66"/>
      <c r="C57" s="633" t="s">
        <v>839</v>
      </c>
      <c r="D57" s="59">
        <v>741160</v>
      </c>
      <c r="E57" s="59">
        <v>379152</v>
      </c>
      <c r="F57" s="59">
        <v>362008</v>
      </c>
      <c r="G57" s="59">
        <v>242625</v>
      </c>
      <c r="H57" s="59">
        <v>101365</v>
      </c>
      <c r="I57" s="59">
        <v>141260</v>
      </c>
      <c r="J57" s="59">
        <v>229172</v>
      </c>
      <c r="K57" s="59">
        <v>269363</v>
      </c>
      <c r="L57" s="59">
        <v>8157</v>
      </c>
      <c r="M57" s="59">
        <v>40458</v>
      </c>
      <c r="N57" s="59">
        <v>156338</v>
      </c>
      <c r="O57" s="59">
        <v>64410</v>
      </c>
      <c r="P57" s="61" t="s">
        <v>263</v>
      </c>
    </row>
    <row r="58" spans="1:16" ht="15" customHeight="1">
      <c r="A58" s="200">
        <v>38</v>
      </c>
      <c r="B58" s="66" t="s">
        <v>350</v>
      </c>
      <c r="C58" s="633" t="s">
        <v>205</v>
      </c>
      <c r="D58" s="59">
        <v>832697</v>
      </c>
      <c r="E58" s="59">
        <v>443705</v>
      </c>
      <c r="F58" s="59">
        <v>388992</v>
      </c>
      <c r="G58" s="59">
        <v>332133</v>
      </c>
      <c r="H58" s="59">
        <v>142703</v>
      </c>
      <c r="I58" s="59">
        <v>189431</v>
      </c>
      <c r="J58" s="59">
        <v>245267</v>
      </c>
      <c r="K58" s="59">
        <v>255297</v>
      </c>
      <c r="L58" s="59">
        <v>8965</v>
      </c>
      <c r="M58" s="59">
        <v>46770</v>
      </c>
      <c r="N58" s="59">
        <v>150595</v>
      </c>
      <c r="O58" s="59">
        <v>48966</v>
      </c>
      <c r="P58" s="61" t="s">
        <v>264</v>
      </c>
    </row>
    <row r="59" spans="1:16" ht="15" customHeight="1">
      <c r="A59" s="200">
        <v>39</v>
      </c>
      <c r="B59" s="66" t="s">
        <v>350</v>
      </c>
      <c r="C59" s="633" t="s">
        <v>206</v>
      </c>
      <c r="D59" s="59">
        <v>773200</v>
      </c>
      <c r="E59" s="59">
        <v>396828</v>
      </c>
      <c r="F59" s="59">
        <v>376372</v>
      </c>
      <c r="G59" s="59">
        <v>321716</v>
      </c>
      <c r="H59" s="59">
        <v>128443</v>
      </c>
      <c r="I59" s="59">
        <v>193273</v>
      </c>
      <c r="J59" s="59">
        <v>219290</v>
      </c>
      <c r="K59" s="59">
        <v>232193</v>
      </c>
      <c r="L59" s="59">
        <v>6376</v>
      </c>
      <c r="M59" s="59">
        <v>42719</v>
      </c>
      <c r="N59" s="59">
        <v>118697</v>
      </c>
      <c r="O59" s="59">
        <v>64401</v>
      </c>
      <c r="P59" s="61" t="s">
        <v>265</v>
      </c>
    </row>
    <row r="60" spans="1:16" ht="18" customHeight="1">
      <c r="A60" s="200">
        <v>40</v>
      </c>
      <c r="B60" s="66" t="s">
        <v>350</v>
      </c>
      <c r="C60" s="633" t="s">
        <v>480</v>
      </c>
      <c r="D60" s="59">
        <v>794054</v>
      </c>
      <c r="E60" s="59">
        <v>407407</v>
      </c>
      <c r="F60" s="59">
        <v>386647</v>
      </c>
      <c r="G60" s="59">
        <v>311986</v>
      </c>
      <c r="H60" s="59">
        <v>127008</v>
      </c>
      <c r="I60" s="59">
        <v>184979</v>
      </c>
      <c r="J60" s="59">
        <v>230526</v>
      </c>
      <c r="K60" s="59">
        <v>251542</v>
      </c>
      <c r="L60" s="59">
        <v>7522</v>
      </c>
      <c r="M60" s="59">
        <v>42352</v>
      </c>
      <c r="N60" s="59">
        <v>139423</v>
      </c>
      <c r="O60" s="59">
        <v>62245</v>
      </c>
      <c r="P60" s="61" t="s">
        <v>266</v>
      </c>
    </row>
    <row r="61" spans="1:16" ht="15" customHeight="1">
      <c r="A61" s="210"/>
      <c r="B61" s="66"/>
      <c r="D61" s="59"/>
      <c r="E61" s="59"/>
      <c r="F61" s="59"/>
      <c r="G61" s="59"/>
      <c r="H61" s="59"/>
      <c r="I61" s="59"/>
      <c r="J61" s="59"/>
      <c r="K61" s="210"/>
      <c r="L61" s="59"/>
      <c r="M61" s="59"/>
      <c r="N61" s="59"/>
      <c r="O61" s="59"/>
      <c r="P61" s="61"/>
    </row>
    <row r="62" spans="1:16" s="26" customFormat="1" ht="21" customHeight="1">
      <c r="A62" s="632" t="s">
        <v>1757</v>
      </c>
      <c r="B62" s="632"/>
      <c r="C62" s="632"/>
      <c r="D62" s="632"/>
      <c r="E62" s="632"/>
      <c r="F62" s="632"/>
      <c r="G62" s="632"/>
      <c r="H62" s="177"/>
      <c r="I62" s="177"/>
      <c r="J62" s="632" t="s">
        <v>1757</v>
      </c>
      <c r="L62" s="632"/>
      <c r="M62" s="632"/>
      <c r="N62" s="632"/>
      <c r="O62" s="632"/>
      <c r="P62" s="177"/>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33" customWidth="1"/>
    <col min="2" max="2" width="5.5703125" style="633" customWidth="1"/>
    <col min="3" max="3" width="16.7109375" style="633" customWidth="1"/>
    <col min="4" max="9" width="17.7109375" style="633" customWidth="1"/>
    <col min="10" max="15" width="20.7109375" style="633" customWidth="1"/>
    <col min="16" max="16" width="6.7109375" style="633" customWidth="1"/>
    <col min="17" max="16384" width="11.42578125" style="633"/>
  </cols>
  <sheetData>
    <row r="1" spans="1:18" s="1058" customFormat="1" ht="15" customHeight="1">
      <c r="A1" s="1061" t="s">
        <v>1777</v>
      </c>
    </row>
    <row r="2" spans="1:18" ht="21.95" customHeight="1">
      <c r="A2" s="199" t="s">
        <v>727</v>
      </c>
      <c r="B2" s="632"/>
      <c r="C2" s="632"/>
      <c r="D2" s="632"/>
      <c r="E2" s="632"/>
      <c r="F2" s="632"/>
      <c r="G2" s="632"/>
      <c r="H2" s="632"/>
      <c r="I2" s="632"/>
      <c r="J2" s="199" t="s">
        <v>727</v>
      </c>
      <c r="L2" s="632"/>
      <c r="M2" s="632"/>
      <c r="N2" s="632"/>
      <c r="O2" s="632"/>
      <c r="P2" s="632"/>
    </row>
    <row r="3" spans="1:18" ht="21.95" customHeight="1">
      <c r="A3" s="632" t="s">
        <v>6</v>
      </c>
      <c r="B3" s="632"/>
      <c r="C3" s="632"/>
      <c r="D3" s="632"/>
      <c r="E3" s="632"/>
      <c r="F3" s="632"/>
      <c r="G3" s="632"/>
      <c r="H3" s="632"/>
      <c r="I3" s="632"/>
      <c r="J3" s="632" t="s">
        <v>6</v>
      </c>
      <c r="L3" s="632"/>
      <c r="M3" s="632"/>
      <c r="N3" s="632"/>
      <c r="O3" s="632"/>
      <c r="P3" s="632"/>
    </row>
    <row r="4" spans="1:18" ht="21.95" customHeight="1">
      <c r="A4" s="632" t="s">
        <v>1457</v>
      </c>
      <c r="B4" s="632"/>
      <c r="C4" s="632"/>
      <c r="D4" s="632"/>
      <c r="E4" s="632"/>
      <c r="F4" s="632"/>
      <c r="G4" s="632"/>
      <c r="H4" s="632"/>
      <c r="I4" s="632"/>
      <c r="J4" s="632" t="s">
        <v>1457</v>
      </c>
      <c r="L4" s="632"/>
      <c r="M4" s="632"/>
      <c r="N4" s="632"/>
      <c r="O4" s="632"/>
      <c r="P4" s="632"/>
    </row>
    <row r="5" spans="1:18" ht="21.95" customHeight="1">
      <c r="A5" s="69" t="s">
        <v>1282</v>
      </c>
      <c r="B5" s="632"/>
      <c r="C5" s="632"/>
      <c r="D5" s="632"/>
      <c r="E5" s="632"/>
      <c r="F5" s="632"/>
      <c r="G5" s="632"/>
      <c r="H5" s="632"/>
      <c r="I5" s="632"/>
      <c r="J5" s="69" t="s">
        <v>1282</v>
      </c>
      <c r="L5" s="632"/>
      <c r="M5" s="632"/>
      <c r="N5" s="632"/>
      <c r="O5" s="632"/>
      <c r="P5" s="632"/>
    </row>
    <row r="6" spans="1:18" ht="21.95" customHeight="1">
      <c r="A6" s="69" t="s">
        <v>660</v>
      </c>
      <c r="B6" s="69"/>
      <c r="C6" s="69"/>
      <c r="D6" s="69"/>
      <c r="E6" s="69"/>
      <c r="F6" s="69"/>
      <c r="G6" s="69"/>
      <c r="H6" s="69"/>
      <c r="I6" s="69"/>
      <c r="J6" s="69" t="s">
        <v>660</v>
      </c>
      <c r="L6" s="632"/>
      <c r="M6" s="632"/>
      <c r="N6" s="632"/>
      <c r="O6" s="632"/>
      <c r="P6" s="632"/>
    </row>
    <row r="7" spans="1:18" ht="21.95" customHeight="1">
      <c r="A7" s="217" t="s">
        <v>454</v>
      </c>
      <c r="B7" s="217"/>
      <c r="C7" s="217"/>
      <c r="D7" s="217"/>
      <c r="E7" s="217"/>
      <c r="F7" s="217"/>
      <c r="G7" s="217"/>
      <c r="H7" s="217"/>
      <c r="I7" s="217"/>
      <c r="J7" s="198" t="s">
        <v>454</v>
      </c>
      <c r="L7" s="217"/>
      <c r="M7" s="217"/>
      <c r="N7" s="217"/>
      <c r="O7" s="217"/>
      <c r="P7" s="217"/>
    </row>
    <row r="8" spans="1:18" s="66" customFormat="1" ht="15.75" customHeight="1">
      <c r="A8" s="1148" t="s">
        <v>267</v>
      </c>
      <c r="B8" s="1157" t="s">
        <v>674</v>
      </c>
      <c r="C8" s="1148"/>
      <c r="D8" s="1242" t="s">
        <v>1221</v>
      </c>
      <c r="E8" s="1243"/>
      <c r="F8" s="1244"/>
      <c r="G8" s="1242" t="s">
        <v>675</v>
      </c>
      <c r="H8" s="1243"/>
      <c r="I8" s="1243"/>
      <c r="J8" s="1245" t="s">
        <v>38</v>
      </c>
      <c r="K8" s="1243" t="s">
        <v>435</v>
      </c>
      <c r="L8" s="1243"/>
      <c r="M8" s="1243"/>
      <c r="N8" s="1243"/>
      <c r="O8" s="1244"/>
      <c r="P8" s="1157" t="s">
        <v>267</v>
      </c>
    </row>
    <row r="9" spans="1:18" s="66" customFormat="1" ht="15.75" customHeight="1">
      <c r="A9" s="1137"/>
      <c r="B9" s="1139"/>
      <c r="C9" s="1137"/>
      <c r="D9" s="1232" t="s">
        <v>539</v>
      </c>
      <c r="E9" s="201" t="s">
        <v>522</v>
      </c>
      <c r="F9" s="202"/>
      <c r="G9" s="1232" t="s">
        <v>654</v>
      </c>
      <c r="H9" s="1232" t="s">
        <v>323</v>
      </c>
      <c r="I9" s="1238" t="s">
        <v>989</v>
      </c>
      <c r="J9" s="1240"/>
      <c r="K9" s="1257" t="s">
        <v>654</v>
      </c>
      <c r="L9" s="1242" t="s">
        <v>617</v>
      </c>
      <c r="M9" s="1244"/>
      <c r="N9" s="1242" t="s">
        <v>540</v>
      </c>
      <c r="O9" s="1244"/>
      <c r="P9" s="1139"/>
    </row>
    <row r="10" spans="1:18" s="66" customFormat="1" ht="15.75" customHeight="1">
      <c r="A10" s="1137"/>
      <c r="B10" s="1139"/>
      <c r="C10" s="1137"/>
      <c r="D10" s="1233"/>
      <c r="E10" s="1232" t="s">
        <v>323</v>
      </c>
      <c r="F10" s="1232" t="s">
        <v>989</v>
      </c>
      <c r="G10" s="1233"/>
      <c r="H10" s="1253"/>
      <c r="I10" s="1255"/>
      <c r="J10" s="1240"/>
      <c r="K10" s="1257"/>
      <c r="L10" s="1247" t="s">
        <v>770</v>
      </c>
      <c r="M10" s="1247" t="s">
        <v>754</v>
      </c>
      <c r="N10" s="1239" t="s">
        <v>865</v>
      </c>
      <c r="O10" s="1247" t="s">
        <v>755</v>
      </c>
      <c r="P10" s="1139"/>
    </row>
    <row r="11" spans="1:18" s="66" customFormat="1" ht="15.75" customHeight="1">
      <c r="A11" s="1137"/>
      <c r="B11" s="1139"/>
      <c r="C11" s="1137"/>
      <c r="D11" s="1233"/>
      <c r="E11" s="1233"/>
      <c r="F11" s="1233"/>
      <c r="G11" s="1233"/>
      <c r="H11" s="1253"/>
      <c r="I11" s="1255"/>
      <c r="J11" s="1240"/>
      <c r="K11" s="1257"/>
      <c r="L11" s="1233"/>
      <c r="M11" s="1233"/>
      <c r="N11" s="1240"/>
      <c r="O11" s="1233"/>
      <c r="P11" s="1139"/>
    </row>
    <row r="12" spans="1:18" s="66" customFormat="1" ht="15.75" customHeight="1">
      <c r="A12" s="1138"/>
      <c r="B12" s="1140"/>
      <c r="C12" s="1138"/>
      <c r="D12" s="1234"/>
      <c r="E12" s="1234"/>
      <c r="F12" s="1234"/>
      <c r="G12" s="1234"/>
      <c r="H12" s="1254"/>
      <c r="I12" s="1256"/>
      <c r="J12" s="1241"/>
      <c r="K12" s="1258"/>
      <c r="L12" s="1234"/>
      <c r="M12" s="1234"/>
      <c r="N12" s="1241"/>
      <c r="O12" s="1234"/>
      <c r="P12" s="1140"/>
    </row>
    <row r="13" spans="1:18" ht="24.95" customHeight="1">
      <c r="A13" s="210" t="s">
        <v>808</v>
      </c>
      <c r="B13" s="210"/>
      <c r="C13" s="210"/>
      <c r="D13" s="210"/>
      <c r="E13" s="210"/>
      <c r="F13" s="210"/>
      <c r="G13" s="210"/>
      <c r="H13" s="210"/>
      <c r="I13" s="210"/>
      <c r="J13" s="210" t="s">
        <v>808</v>
      </c>
      <c r="L13" s="635"/>
      <c r="M13" s="635"/>
      <c r="N13" s="635"/>
      <c r="O13" s="635"/>
      <c r="P13" s="635"/>
    </row>
    <row r="14" spans="1:18" ht="21.95" customHeight="1">
      <c r="A14" s="200" t="s">
        <v>756</v>
      </c>
      <c r="B14" s="66">
        <v>2019</v>
      </c>
      <c r="C14" s="633" t="s">
        <v>838</v>
      </c>
      <c r="D14" s="59">
        <v>5918654</v>
      </c>
      <c r="E14" s="59">
        <v>2556977</v>
      </c>
      <c r="F14" s="59">
        <v>3361677</v>
      </c>
      <c r="G14" s="59">
        <v>3240837</v>
      </c>
      <c r="H14" s="59">
        <v>1270494</v>
      </c>
      <c r="I14" s="59">
        <v>1970344</v>
      </c>
      <c r="J14" s="59">
        <v>1034917</v>
      </c>
      <c r="K14" s="59">
        <v>1642899</v>
      </c>
      <c r="L14" s="59">
        <v>53060</v>
      </c>
      <c r="M14" s="59">
        <v>198506</v>
      </c>
      <c r="N14" s="59">
        <v>735524</v>
      </c>
      <c r="O14" s="59">
        <v>655809</v>
      </c>
      <c r="P14" s="61" t="s">
        <v>756</v>
      </c>
      <c r="R14" s="27"/>
    </row>
    <row r="15" spans="1:18" ht="15" customHeight="1">
      <c r="A15" s="200" t="s">
        <v>902</v>
      </c>
      <c r="B15" s="66"/>
      <c r="C15" s="633" t="s">
        <v>839</v>
      </c>
      <c r="D15" s="59">
        <v>6035482</v>
      </c>
      <c r="E15" s="59">
        <v>2582547</v>
      </c>
      <c r="F15" s="59">
        <v>3452935</v>
      </c>
      <c r="G15" s="59">
        <v>3102027</v>
      </c>
      <c r="H15" s="59">
        <v>1233760</v>
      </c>
      <c r="I15" s="59">
        <v>1868267</v>
      </c>
      <c r="J15" s="59">
        <v>1088171</v>
      </c>
      <c r="K15" s="59">
        <v>1845284</v>
      </c>
      <c r="L15" s="59">
        <v>50957</v>
      </c>
      <c r="M15" s="59">
        <v>209660</v>
      </c>
      <c r="N15" s="59">
        <v>880475</v>
      </c>
      <c r="O15" s="59">
        <v>704192</v>
      </c>
      <c r="P15" s="61" t="s">
        <v>902</v>
      </c>
    </row>
    <row r="16" spans="1:18" ht="15" customHeight="1">
      <c r="A16" s="200" t="s">
        <v>903</v>
      </c>
      <c r="B16" s="66" t="s">
        <v>350</v>
      </c>
      <c r="C16" s="633" t="s">
        <v>205</v>
      </c>
      <c r="D16" s="59">
        <v>5823593</v>
      </c>
      <c r="E16" s="59">
        <v>2618797</v>
      </c>
      <c r="F16" s="59">
        <v>3204796</v>
      </c>
      <c r="G16" s="59">
        <v>2983883</v>
      </c>
      <c r="H16" s="59">
        <v>1289342</v>
      </c>
      <c r="I16" s="59">
        <v>1694541</v>
      </c>
      <c r="J16" s="59">
        <v>1035028</v>
      </c>
      <c r="K16" s="59">
        <v>1804682</v>
      </c>
      <c r="L16" s="59">
        <v>34972</v>
      </c>
      <c r="M16" s="59">
        <v>259456</v>
      </c>
      <c r="N16" s="59">
        <v>800637</v>
      </c>
      <c r="O16" s="59">
        <v>709618</v>
      </c>
      <c r="P16" s="61" t="s">
        <v>903</v>
      </c>
    </row>
    <row r="17" spans="1:18" ht="15" customHeight="1">
      <c r="A17" s="200" t="s">
        <v>904</v>
      </c>
      <c r="B17" s="66" t="s">
        <v>350</v>
      </c>
      <c r="C17" s="633" t="s">
        <v>206</v>
      </c>
      <c r="D17" s="59">
        <v>5804315</v>
      </c>
      <c r="E17" s="59">
        <v>2634440</v>
      </c>
      <c r="F17" s="59">
        <v>3169875</v>
      </c>
      <c r="G17" s="59">
        <v>3090315</v>
      </c>
      <c r="H17" s="59">
        <v>1344437</v>
      </c>
      <c r="I17" s="59">
        <v>1745878</v>
      </c>
      <c r="J17" s="59">
        <v>1016058</v>
      </c>
      <c r="K17" s="59">
        <v>1697942</v>
      </c>
      <c r="L17" s="59">
        <v>29045</v>
      </c>
      <c r="M17" s="59">
        <v>244900</v>
      </c>
      <c r="N17" s="59">
        <v>730555</v>
      </c>
      <c r="O17" s="59">
        <v>693442</v>
      </c>
      <c r="P17" s="61" t="s">
        <v>904</v>
      </c>
    </row>
    <row r="18" spans="1:18" ht="18" customHeight="1">
      <c r="A18" s="200" t="s">
        <v>905</v>
      </c>
      <c r="B18" s="66" t="s">
        <v>350</v>
      </c>
      <c r="C18" s="633" t="s">
        <v>480</v>
      </c>
      <c r="D18" s="59">
        <v>5895511</v>
      </c>
      <c r="E18" s="59">
        <v>2598190</v>
      </c>
      <c r="F18" s="59">
        <v>3297321</v>
      </c>
      <c r="G18" s="59">
        <v>3104266</v>
      </c>
      <c r="H18" s="59">
        <v>1284508</v>
      </c>
      <c r="I18" s="59">
        <v>1819758</v>
      </c>
      <c r="J18" s="59">
        <v>1043544</v>
      </c>
      <c r="K18" s="59">
        <v>1747702</v>
      </c>
      <c r="L18" s="59">
        <v>42009</v>
      </c>
      <c r="M18" s="59">
        <v>228131</v>
      </c>
      <c r="N18" s="59">
        <v>786798</v>
      </c>
      <c r="O18" s="59">
        <v>690765</v>
      </c>
      <c r="P18" s="61" t="s">
        <v>905</v>
      </c>
    </row>
    <row r="19" spans="1:18" ht="24.95" customHeight="1">
      <c r="A19" s="199" t="s">
        <v>809</v>
      </c>
      <c r="B19" s="199"/>
      <c r="C19" s="199"/>
      <c r="D19" s="59"/>
      <c r="E19" s="59"/>
      <c r="F19" s="59"/>
      <c r="G19" s="59"/>
      <c r="H19" s="59"/>
      <c r="I19" s="59"/>
      <c r="J19" s="199" t="s">
        <v>809</v>
      </c>
      <c r="L19" s="59"/>
      <c r="M19" s="59"/>
      <c r="N19" s="59"/>
      <c r="O19" s="59"/>
    </row>
    <row r="20" spans="1:18" ht="21.95" customHeight="1">
      <c r="A20" s="200">
        <v>6</v>
      </c>
      <c r="B20" s="66">
        <v>2019</v>
      </c>
      <c r="C20" s="633" t="s">
        <v>838</v>
      </c>
      <c r="D20" s="59">
        <v>7570494</v>
      </c>
      <c r="E20" s="59">
        <v>4395770</v>
      </c>
      <c r="F20" s="59">
        <v>3174724</v>
      </c>
      <c r="G20" s="59">
        <v>3630722</v>
      </c>
      <c r="H20" s="59">
        <v>2435112</v>
      </c>
      <c r="I20" s="59">
        <v>1195610</v>
      </c>
      <c r="J20" s="59">
        <v>1593559</v>
      </c>
      <c r="K20" s="59">
        <v>2346213</v>
      </c>
      <c r="L20" s="59">
        <v>77078</v>
      </c>
      <c r="M20" s="59">
        <v>290021</v>
      </c>
      <c r="N20" s="59">
        <v>967375</v>
      </c>
      <c r="O20" s="59">
        <v>1011739</v>
      </c>
      <c r="P20" s="61" t="s">
        <v>906</v>
      </c>
      <c r="R20" s="27"/>
    </row>
    <row r="21" spans="1:18" ht="15" customHeight="1">
      <c r="A21" s="200">
        <v>7</v>
      </c>
      <c r="B21" s="66"/>
      <c r="C21" s="633" t="s">
        <v>839</v>
      </c>
      <c r="D21" s="59">
        <v>8223519</v>
      </c>
      <c r="E21" s="59">
        <v>4877419</v>
      </c>
      <c r="F21" s="59">
        <v>3346100</v>
      </c>
      <c r="G21" s="59">
        <v>3978862</v>
      </c>
      <c r="H21" s="59">
        <v>2808309</v>
      </c>
      <c r="I21" s="59">
        <v>1170553</v>
      </c>
      <c r="J21" s="59">
        <v>1639637</v>
      </c>
      <c r="K21" s="59">
        <v>2605020</v>
      </c>
      <c r="L21" s="59">
        <v>101524</v>
      </c>
      <c r="M21" s="59">
        <v>327948</v>
      </c>
      <c r="N21" s="59">
        <v>1108569</v>
      </c>
      <c r="O21" s="59">
        <v>1066979</v>
      </c>
      <c r="P21" s="61" t="s">
        <v>907</v>
      </c>
    </row>
    <row r="22" spans="1:18" ht="15" customHeight="1">
      <c r="A22" s="200">
        <v>8</v>
      </c>
      <c r="B22" s="66" t="s">
        <v>350</v>
      </c>
      <c r="C22" s="633" t="s">
        <v>205</v>
      </c>
      <c r="D22" s="59">
        <v>8635556</v>
      </c>
      <c r="E22" s="59">
        <v>5218884</v>
      </c>
      <c r="F22" s="59">
        <v>3416673</v>
      </c>
      <c r="G22" s="59">
        <v>4322264</v>
      </c>
      <c r="H22" s="59">
        <v>3114521</v>
      </c>
      <c r="I22" s="59">
        <v>1207743</v>
      </c>
      <c r="J22" s="59">
        <v>1657284</v>
      </c>
      <c r="K22" s="59">
        <v>2656008</v>
      </c>
      <c r="L22" s="59">
        <v>73910</v>
      </c>
      <c r="M22" s="59">
        <v>373168</v>
      </c>
      <c r="N22" s="59">
        <v>1068514</v>
      </c>
      <c r="O22" s="59">
        <v>1140416</v>
      </c>
      <c r="P22" s="61" t="s">
        <v>908</v>
      </c>
    </row>
    <row r="23" spans="1:18" ht="15" customHeight="1">
      <c r="A23" s="200">
        <v>9</v>
      </c>
      <c r="B23" s="66" t="s">
        <v>350</v>
      </c>
      <c r="C23" s="633" t="s">
        <v>206</v>
      </c>
      <c r="D23" s="59">
        <v>8451926</v>
      </c>
      <c r="E23" s="59">
        <v>4994376</v>
      </c>
      <c r="F23" s="59">
        <v>3457550</v>
      </c>
      <c r="G23" s="59">
        <v>4160049</v>
      </c>
      <c r="H23" s="59">
        <v>2951840</v>
      </c>
      <c r="I23" s="59">
        <v>1208209</v>
      </c>
      <c r="J23" s="59">
        <v>1582180</v>
      </c>
      <c r="K23" s="59">
        <v>2709697</v>
      </c>
      <c r="L23" s="59">
        <v>73590</v>
      </c>
      <c r="M23" s="59">
        <v>386766</v>
      </c>
      <c r="N23" s="59">
        <v>1049713</v>
      </c>
      <c r="O23" s="59">
        <v>1199628</v>
      </c>
      <c r="P23" s="61" t="s">
        <v>909</v>
      </c>
    </row>
    <row r="24" spans="1:18" ht="18" customHeight="1">
      <c r="A24" s="200">
        <v>10</v>
      </c>
      <c r="B24" s="66" t="s">
        <v>350</v>
      </c>
      <c r="C24" s="633" t="s">
        <v>480</v>
      </c>
      <c r="D24" s="59">
        <v>8220374</v>
      </c>
      <c r="E24" s="59">
        <v>4871612</v>
      </c>
      <c r="F24" s="59">
        <v>3348762</v>
      </c>
      <c r="G24" s="59">
        <v>4022974</v>
      </c>
      <c r="H24" s="59">
        <v>2827446</v>
      </c>
      <c r="I24" s="59">
        <v>1195529</v>
      </c>
      <c r="J24" s="59">
        <v>1618165</v>
      </c>
      <c r="K24" s="59">
        <v>2579235</v>
      </c>
      <c r="L24" s="59">
        <v>81526</v>
      </c>
      <c r="M24" s="59">
        <v>344476</v>
      </c>
      <c r="N24" s="59">
        <v>1048543</v>
      </c>
      <c r="O24" s="59">
        <v>1104691</v>
      </c>
      <c r="P24" s="61" t="s">
        <v>471</v>
      </c>
    </row>
    <row r="25" spans="1:18" ht="24.95" customHeight="1">
      <c r="A25" s="199" t="s">
        <v>558</v>
      </c>
      <c r="B25" s="199"/>
      <c r="C25" s="199"/>
      <c r="D25" s="59"/>
      <c r="E25" s="59"/>
      <c r="F25" s="59"/>
      <c r="G25" s="59"/>
      <c r="H25" s="59"/>
      <c r="I25" s="59"/>
      <c r="J25" s="199" t="s">
        <v>558</v>
      </c>
      <c r="L25" s="59"/>
      <c r="M25" s="59"/>
      <c r="N25" s="59"/>
      <c r="O25" s="59"/>
    </row>
    <row r="26" spans="1:18" ht="21.95" customHeight="1">
      <c r="A26" s="200">
        <v>11</v>
      </c>
      <c r="B26" s="66">
        <v>2019</v>
      </c>
      <c r="C26" s="633" t="s">
        <v>838</v>
      </c>
      <c r="D26" s="59">
        <v>2207147</v>
      </c>
      <c r="E26" s="59">
        <v>1154557</v>
      </c>
      <c r="F26" s="59">
        <v>1052591</v>
      </c>
      <c r="G26" s="59">
        <v>795276</v>
      </c>
      <c r="H26" s="59">
        <v>584735</v>
      </c>
      <c r="I26" s="59">
        <v>210540</v>
      </c>
      <c r="J26" s="59">
        <v>304733</v>
      </c>
      <c r="K26" s="59">
        <v>1107139</v>
      </c>
      <c r="L26" s="59">
        <v>15949</v>
      </c>
      <c r="M26" s="59">
        <v>249139</v>
      </c>
      <c r="N26" s="59">
        <v>496646</v>
      </c>
      <c r="O26" s="59">
        <v>345404</v>
      </c>
      <c r="P26" s="61" t="s">
        <v>472</v>
      </c>
      <c r="R26" s="27"/>
    </row>
    <row r="27" spans="1:18" ht="15" customHeight="1">
      <c r="A27" s="200">
        <v>12</v>
      </c>
      <c r="B27" s="66"/>
      <c r="C27" s="633" t="s">
        <v>839</v>
      </c>
      <c r="D27" s="59">
        <v>2413857</v>
      </c>
      <c r="E27" s="59">
        <v>1171245</v>
      </c>
      <c r="F27" s="59">
        <v>1242612</v>
      </c>
      <c r="G27" s="59">
        <v>819923</v>
      </c>
      <c r="H27" s="59">
        <v>581811</v>
      </c>
      <c r="I27" s="59">
        <v>238112</v>
      </c>
      <c r="J27" s="59">
        <v>336306</v>
      </c>
      <c r="K27" s="59">
        <v>1257628</v>
      </c>
      <c r="L27" s="59">
        <v>17823</v>
      </c>
      <c r="M27" s="59">
        <v>235306</v>
      </c>
      <c r="N27" s="59">
        <v>643692</v>
      </c>
      <c r="O27" s="59">
        <v>360807</v>
      </c>
      <c r="P27" s="61" t="s">
        <v>473</v>
      </c>
    </row>
    <row r="28" spans="1:18" ht="15" customHeight="1">
      <c r="A28" s="200">
        <v>13</v>
      </c>
      <c r="B28" s="66" t="s">
        <v>350</v>
      </c>
      <c r="C28" s="633" t="s">
        <v>205</v>
      </c>
      <c r="D28" s="59">
        <v>2282661</v>
      </c>
      <c r="E28" s="59">
        <v>1125304</v>
      </c>
      <c r="F28" s="59">
        <v>1157357</v>
      </c>
      <c r="G28" s="59">
        <v>776151</v>
      </c>
      <c r="H28" s="59">
        <v>555372</v>
      </c>
      <c r="I28" s="59">
        <v>220779</v>
      </c>
      <c r="J28" s="59">
        <v>328211</v>
      </c>
      <c r="K28" s="59">
        <v>1178299</v>
      </c>
      <c r="L28" s="59">
        <v>13145</v>
      </c>
      <c r="M28" s="59">
        <v>228577</v>
      </c>
      <c r="N28" s="59">
        <v>588475</v>
      </c>
      <c r="O28" s="59">
        <v>348104</v>
      </c>
      <c r="P28" s="61" t="s">
        <v>447</v>
      </c>
    </row>
    <row r="29" spans="1:18" ht="15" customHeight="1">
      <c r="A29" s="200">
        <v>14</v>
      </c>
      <c r="B29" s="66" t="s">
        <v>350</v>
      </c>
      <c r="C29" s="633" t="s">
        <v>206</v>
      </c>
      <c r="D29" s="59">
        <v>2141286</v>
      </c>
      <c r="E29" s="59">
        <v>1089916</v>
      </c>
      <c r="F29" s="59">
        <v>1051371</v>
      </c>
      <c r="G29" s="59">
        <v>785485</v>
      </c>
      <c r="H29" s="59">
        <v>573409</v>
      </c>
      <c r="I29" s="59">
        <v>212076</v>
      </c>
      <c r="J29" s="59">
        <v>315606</v>
      </c>
      <c r="K29" s="59">
        <v>1040195</v>
      </c>
      <c r="L29" s="59">
        <v>12656</v>
      </c>
      <c r="M29" s="59">
        <v>188245</v>
      </c>
      <c r="N29" s="59">
        <v>494480</v>
      </c>
      <c r="O29" s="59">
        <v>344814</v>
      </c>
      <c r="P29" s="61" t="s">
        <v>289</v>
      </c>
    </row>
    <row r="30" spans="1:18" ht="18" customHeight="1">
      <c r="A30" s="200">
        <v>15</v>
      </c>
      <c r="B30" s="66" t="s">
        <v>350</v>
      </c>
      <c r="C30" s="633" t="s">
        <v>480</v>
      </c>
      <c r="D30" s="59">
        <v>2261238</v>
      </c>
      <c r="E30" s="59">
        <v>1135256</v>
      </c>
      <c r="F30" s="59">
        <v>1125983</v>
      </c>
      <c r="G30" s="59">
        <v>794209</v>
      </c>
      <c r="H30" s="59">
        <v>573832</v>
      </c>
      <c r="I30" s="59">
        <v>220377</v>
      </c>
      <c r="J30" s="59">
        <v>321214</v>
      </c>
      <c r="K30" s="59">
        <v>1145815</v>
      </c>
      <c r="L30" s="59">
        <v>14893</v>
      </c>
      <c r="M30" s="59">
        <v>225317</v>
      </c>
      <c r="N30" s="59">
        <v>555823</v>
      </c>
      <c r="O30" s="59">
        <v>349782</v>
      </c>
      <c r="P30" s="61" t="s">
        <v>292</v>
      </c>
    </row>
    <row r="31" spans="1:18" ht="24.95" customHeight="1">
      <c r="A31" s="199" t="s">
        <v>559</v>
      </c>
      <c r="B31" s="199"/>
      <c r="C31" s="199"/>
      <c r="D31" s="59"/>
      <c r="E31" s="59"/>
      <c r="F31" s="59"/>
      <c r="G31" s="59"/>
      <c r="H31" s="59"/>
      <c r="I31" s="59"/>
      <c r="J31" s="199" t="s">
        <v>559</v>
      </c>
      <c r="L31" s="59"/>
      <c r="M31" s="59"/>
      <c r="N31" s="59"/>
      <c r="O31" s="59"/>
    </row>
    <row r="32" spans="1:18" ht="21.95" customHeight="1">
      <c r="A32" s="200">
        <v>16</v>
      </c>
      <c r="B32" s="66">
        <v>2019</v>
      </c>
      <c r="C32" s="633" t="s">
        <v>838</v>
      </c>
      <c r="D32" s="59">
        <v>614431</v>
      </c>
      <c r="E32" s="59">
        <v>388380</v>
      </c>
      <c r="F32" s="59">
        <v>226052</v>
      </c>
      <c r="G32" s="59">
        <v>268657</v>
      </c>
      <c r="H32" s="59">
        <v>244499</v>
      </c>
      <c r="I32" s="59">
        <v>24158</v>
      </c>
      <c r="J32" s="59">
        <v>78670</v>
      </c>
      <c r="K32" s="59">
        <v>267104</v>
      </c>
      <c r="L32" s="59">
        <v>4751</v>
      </c>
      <c r="M32" s="59">
        <v>60459</v>
      </c>
      <c r="N32" s="59">
        <v>123567</v>
      </c>
      <c r="O32" s="59">
        <v>78327</v>
      </c>
      <c r="P32" s="61" t="s">
        <v>293</v>
      </c>
      <c r="R32" s="27"/>
    </row>
    <row r="33" spans="1:16" ht="15" customHeight="1">
      <c r="A33" s="200">
        <v>17</v>
      </c>
      <c r="B33" s="66"/>
      <c r="C33" s="633" t="s">
        <v>839</v>
      </c>
      <c r="D33" s="59">
        <v>614995</v>
      </c>
      <c r="E33" s="59">
        <v>368447</v>
      </c>
      <c r="F33" s="59">
        <v>246548</v>
      </c>
      <c r="G33" s="59">
        <v>256521</v>
      </c>
      <c r="H33" s="59">
        <v>230073</v>
      </c>
      <c r="I33" s="59">
        <v>26448</v>
      </c>
      <c r="J33" s="59">
        <v>70207</v>
      </c>
      <c r="K33" s="59">
        <v>288268</v>
      </c>
      <c r="L33" s="59">
        <v>4245</v>
      </c>
      <c r="M33" s="59">
        <v>63923</v>
      </c>
      <c r="N33" s="59">
        <v>137395</v>
      </c>
      <c r="O33" s="59">
        <v>82706</v>
      </c>
      <c r="P33" s="61" t="s">
        <v>294</v>
      </c>
    </row>
    <row r="34" spans="1:16" ht="15" customHeight="1">
      <c r="A34" s="200">
        <v>18</v>
      </c>
      <c r="B34" s="66" t="s">
        <v>350</v>
      </c>
      <c r="C34" s="633" t="s">
        <v>205</v>
      </c>
      <c r="D34" s="59">
        <v>587457</v>
      </c>
      <c r="E34" s="59">
        <v>352771</v>
      </c>
      <c r="F34" s="59">
        <v>234687</v>
      </c>
      <c r="G34" s="59">
        <v>255791</v>
      </c>
      <c r="H34" s="59">
        <v>225188</v>
      </c>
      <c r="I34" s="59">
        <v>30602</v>
      </c>
      <c r="J34" s="59">
        <v>68004</v>
      </c>
      <c r="K34" s="59">
        <v>263662</v>
      </c>
      <c r="L34" s="59">
        <v>5274</v>
      </c>
      <c r="M34" s="59">
        <v>54304</v>
      </c>
      <c r="N34" s="59">
        <v>121989</v>
      </c>
      <c r="O34" s="59">
        <v>82096</v>
      </c>
      <c r="P34" s="61" t="s">
        <v>910</v>
      </c>
    </row>
    <row r="35" spans="1:16" ht="15" customHeight="1">
      <c r="A35" s="200">
        <v>19</v>
      </c>
      <c r="B35" s="66" t="s">
        <v>350</v>
      </c>
      <c r="C35" s="633" t="s">
        <v>206</v>
      </c>
      <c r="D35" s="59">
        <v>565419</v>
      </c>
      <c r="E35" s="59">
        <v>344366</v>
      </c>
      <c r="F35" s="59">
        <v>221053</v>
      </c>
      <c r="G35" s="59">
        <v>250222</v>
      </c>
      <c r="H35" s="59">
        <v>217919</v>
      </c>
      <c r="I35" s="59">
        <v>32303</v>
      </c>
      <c r="J35" s="59">
        <v>72873</v>
      </c>
      <c r="K35" s="59">
        <v>242324</v>
      </c>
      <c r="L35" s="59">
        <v>3509</v>
      </c>
      <c r="M35" s="59">
        <v>50065</v>
      </c>
      <c r="N35" s="59">
        <v>112941</v>
      </c>
      <c r="O35" s="59">
        <v>75809</v>
      </c>
      <c r="P35" s="61" t="s">
        <v>911</v>
      </c>
    </row>
    <row r="36" spans="1:16" ht="18" customHeight="1">
      <c r="A36" s="200">
        <v>20</v>
      </c>
      <c r="B36" s="66" t="s">
        <v>350</v>
      </c>
      <c r="C36" s="633" t="s">
        <v>480</v>
      </c>
      <c r="D36" s="59">
        <v>595576</v>
      </c>
      <c r="E36" s="59">
        <v>363491</v>
      </c>
      <c r="F36" s="59">
        <v>232085</v>
      </c>
      <c r="G36" s="59">
        <v>257798</v>
      </c>
      <c r="H36" s="59">
        <v>229420</v>
      </c>
      <c r="I36" s="59">
        <v>28378</v>
      </c>
      <c r="J36" s="59">
        <v>72439</v>
      </c>
      <c r="K36" s="59">
        <v>265340</v>
      </c>
      <c r="L36" s="59">
        <v>4445</v>
      </c>
      <c r="M36" s="59">
        <v>57188</v>
      </c>
      <c r="N36" s="59">
        <v>123973</v>
      </c>
      <c r="O36" s="59">
        <v>79735</v>
      </c>
      <c r="P36" s="61" t="s">
        <v>912</v>
      </c>
    </row>
    <row r="37" spans="1:16" ht="24.95" customHeight="1">
      <c r="A37" s="210" t="s">
        <v>560</v>
      </c>
      <c r="B37" s="66"/>
      <c r="D37" s="59"/>
      <c r="E37" s="59"/>
      <c r="F37" s="59"/>
      <c r="G37" s="59"/>
      <c r="H37" s="59"/>
      <c r="I37" s="59"/>
      <c r="J37" s="210" t="s">
        <v>560</v>
      </c>
      <c r="L37" s="59"/>
      <c r="M37" s="59"/>
      <c r="N37" s="59"/>
      <c r="O37" s="59"/>
    </row>
    <row r="38" spans="1:16" ht="21.95" customHeight="1">
      <c r="A38" s="200">
        <v>21</v>
      </c>
      <c r="B38" s="66">
        <v>2019</v>
      </c>
      <c r="C38" s="633" t="s">
        <v>838</v>
      </c>
      <c r="D38" s="59">
        <v>3516655</v>
      </c>
      <c r="E38" s="59">
        <v>1331085</v>
      </c>
      <c r="F38" s="59">
        <v>2185570</v>
      </c>
      <c r="G38" s="59">
        <v>1478872</v>
      </c>
      <c r="H38" s="59">
        <v>751461</v>
      </c>
      <c r="I38" s="59">
        <v>727410</v>
      </c>
      <c r="J38" s="59">
        <v>365166</v>
      </c>
      <c r="K38" s="59">
        <v>1672617</v>
      </c>
      <c r="L38" s="59">
        <v>19849</v>
      </c>
      <c r="M38" s="59">
        <v>194608</v>
      </c>
      <c r="N38" s="59">
        <v>808965</v>
      </c>
      <c r="O38" s="59">
        <v>649195</v>
      </c>
      <c r="P38" s="61" t="s">
        <v>913</v>
      </c>
    </row>
    <row r="39" spans="1:16" ht="15" customHeight="1">
      <c r="A39" s="200">
        <v>22</v>
      </c>
      <c r="B39" s="66"/>
      <c r="C39" s="633" t="s">
        <v>839</v>
      </c>
      <c r="D39" s="59">
        <v>3576636</v>
      </c>
      <c r="E39" s="59">
        <v>1361320</v>
      </c>
      <c r="F39" s="59">
        <v>2215316</v>
      </c>
      <c r="G39" s="59">
        <v>1514268</v>
      </c>
      <c r="H39" s="59">
        <v>761138</v>
      </c>
      <c r="I39" s="59">
        <v>753130</v>
      </c>
      <c r="J39" s="59">
        <v>375314</v>
      </c>
      <c r="K39" s="59">
        <v>1687054</v>
      </c>
      <c r="L39" s="59">
        <v>17833</v>
      </c>
      <c r="M39" s="59">
        <v>207036</v>
      </c>
      <c r="N39" s="59">
        <v>824360</v>
      </c>
      <c r="O39" s="59">
        <v>637825</v>
      </c>
      <c r="P39" s="61" t="s">
        <v>914</v>
      </c>
    </row>
    <row r="40" spans="1:16" ht="15" customHeight="1">
      <c r="A40" s="200">
        <v>23</v>
      </c>
      <c r="B40" s="66" t="s">
        <v>350</v>
      </c>
      <c r="C40" s="633" t="s">
        <v>205</v>
      </c>
      <c r="D40" s="59">
        <v>3422787</v>
      </c>
      <c r="E40" s="59">
        <v>1281216</v>
      </c>
      <c r="F40" s="59">
        <v>2141571</v>
      </c>
      <c r="G40" s="59">
        <v>1419413</v>
      </c>
      <c r="H40" s="59">
        <v>681712</v>
      </c>
      <c r="I40" s="59">
        <v>737701</v>
      </c>
      <c r="J40" s="59">
        <v>363516</v>
      </c>
      <c r="K40" s="59">
        <v>1639858</v>
      </c>
      <c r="L40" s="59">
        <v>20524</v>
      </c>
      <c r="M40" s="59">
        <v>215464</v>
      </c>
      <c r="N40" s="59">
        <v>779563</v>
      </c>
      <c r="O40" s="59">
        <v>624307</v>
      </c>
      <c r="P40" s="61" t="s">
        <v>915</v>
      </c>
    </row>
    <row r="41" spans="1:16" ht="15" customHeight="1">
      <c r="A41" s="200">
        <v>24</v>
      </c>
      <c r="B41" s="66" t="s">
        <v>350</v>
      </c>
      <c r="C41" s="633" t="s">
        <v>206</v>
      </c>
      <c r="D41" s="59">
        <v>3119196</v>
      </c>
      <c r="E41" s="59">
        <v>1231191</v>
      </c>
      <c r="F41" s="59">
        <v>1888005</v>
      </c>
      <c r="G41" s="59">
        <v>1302577</v>
      </c>
      <c r="H41" s="59">
        <v>656147</v>
      </c>
      <c r="I41" s="59">
        <v>646429</v>
      </c>
      <c r="J41" s="59">
        <v>357489</v>
      </c>
      <c r="K41" s="59">
        <v>1459130</v>
      </c>
      <c r="L41" s="59">
        <v>17143</v>
      </c>
      <c r="M41" s="59">
        <v>200411</v>
      </c>
      <c r="N41" s="59">
        <v>688872</v>
      </c>
      <c r="O41" s="59">
        <v>552704</v>
      </c>
      <c r="P41" s="61" t="s">
        <v>916</v>
      </c>
    </row>
    <row r="42" spans="1:16" ht="18" customHeight="1">
      <c r="A42" s="200">
        <v>25</v>
      </c>
      <c r="B42" s="66" t="s">
        <v>350</v>
      </c>
      <c r="C42" s="633" t="s">
        <v>480</v>
      </c>
      <c r="D42" s="59">
        <v>3408819</v>
      </c>
      <c r="E42" s="59">
        <v>1301203</v>
      </c>
      <c r="F42" s="59">
        <v>2107616</v>
      </c>
      <c r="G42" s="59">
        <v>1428783</v>
      </c>
      <c r="H42" s="59">
        <v>712615</v>
      </c>
      <c r="I42" s="59">
        <v>716168</v>
      </c>
      <c r="J42" s="59">
        <v>365371</v>
      </c>
      <c r="K42" s="59">
        <v>1614665</v>
      </c>
      <c r="L42" s="59">
        <v>18837</v>
      </c>
      <c r="M42" s="59">
        <v>204380</v>
      </c>
      <c r="N42" s="59">
        <v>775440</v>
      </c>
      <c r="O42" s="59">
        <v>616008</v>
      </c>
      <c r="P42" s="61" t="s">
        <v>917</v>
      </c>
    </row>
    <row r="43" spans="1:16" ht="24.95" customHeight="1">
      <c r="A43" s="199" t="s">
        <v>561</v>
      </c>
      <c r="B43" s="66"/>
      <c r="D43" s="59"/>
      <c r="E43" s="59"/>
      <c r="F43" s="59"/>
      <c r="G43" s="59"/>
      <c r="H43" s="59"/>
      <c r="I43" s="59"/>
      <c r="J43" s="199" t="s">
        <v>561</v>
      </c>
      <c r="L43" s="59"/>
      <c r="M43" s="59"/>
      <c r="N43" s="59"/>
      <c r="O43" s="59"/>
    </row>
    <row r="44" spans="1:16" ht="21.95" customHeight="1">
      <c r="A44" s="200">
        <v>26</v>
      </c>
      <c r="B44" s="66">
        <v>2019</v>
      </c>
      <c r="C44" s="633" t="s">
        <v>838</v>
      </c>
      <c r="D44" s="59">
        <v>1233199</v>
      </c>
      <c r="E44" s="59">
        <v>329248</v>
      </c>
      <c r="F44" s="59">
        <v>903952</v>
      </c>
      <c r="G44" s="59">
        <v>507405</v>
      </c>
      <c r="H44" s="59">
        <v>154735</v>
      </c>
      <c r="I44" s="59">
        <v>352671</v>
      </c>
      <c r="J44" s="59">
        <v>118462</v>
      </c>
      <c r="K44" s="59">
        <v>607332</v>
      </c>
      <c r="L44" s="59">
        <v>11951</v>
      </c>
      <c r="M44" s="59">
        <v>44100</v>
      </c>
      <c r="N44" s="59">
        <v>317606</v>
      </c>
      <c r="O44" s="59">
        <v>233675</v>
      </c>
      <c r="P44" s="61" t="s">
        <v>918</v>
      </c>
    </row>
    <row r="45" spans="1:16" ht="15" customHeight="1">
      <c r="A45" s="200">
        <v>27</v>
      </c>
      <c r="B45" s="66"/>
      <c r="C45" s="633" t="s">
        <v>839</v>
      </c>
      <c r="D45" s="59">
        <v>1238332</v>
      </c>
      <c r="E45" s="59">
        <v>325011</v>
      </c>
      <c r="F45" s="59">
        <v>913321</v>
      </c>
      <c r="G45" s="59">
        <v>491414</v>
      </c>
      <c r="H45" s="59">
        <v>142445</v>
      </c>
      <c r="I45" s="59">
        <v>348969</v>
      </c>
      <c r="J45" s="59">
        <v>119634</v>
      </c>
      <c r="K45" s="59">
        <v>627284</v>
      </c>
      <c r="L45" s="59">
        <v>12692</v>
      </c>
      <c r="M45" s="59">
        <v>50240</v>
      </c>
      <c r="N45" s="59">
        <v>340073</v>
      </c>
      <c r="O45" s="59">
        <v>224279</v>
      </c>
      <c r="P45" s="61" t="s">
        <v>649</v>
      </c>
    </row>
    <row r="46" spans="1:16" ht="15" customHeight="1">
      <c r="A46" s="200">
        <v>28</v>
      </c>
      <c r="B46" s="66" t="s">
        <v>350</v>
      </c>
      <c r="C46" s="633" t="s">
        <v>205</v>
      </c>
      <c r="D46" s="59">
        <v>1134420</v>
      </c>
      <c r="E46" s="59">
        <v>334733</v>
      </c>
      <c r="F46" s="59">
        <v>799687</v>
      </c>
      <c r="G46" s="59">
        <v>450210</v>
      </c>
      <c r="H46" s="59">
        <v>134373</v>
      </c>
      <c r="I46" s="59">
        <v>315837</v>
      </c>
      <c r="J46" s="59">
        <v>134441</v>
      </c>
      <c r="K46" s="59">
        <v>549768</v>
      </c>
      <c r="L46" s="59">
        <v>9770</v>
      </c>
      <c r="M46" s="59">
        <v>56149</v>
      </c>
      <c r="N46" s="59">
        <v>287935</v>
      </c>
      <c r="O46" s="59">
        <v>195915</v>
      </c>
      <c r="P46" s="61" t="s">
        <v>650</v>
      </c>
    </row>
    <row r="47" spans="1:16" ht="15" customHeight="1">
      <c r="A47" s="200">
        <v>29</v>
      </c>
      <c r="B47" s="66" t="s">
        <v>350</v>
      </c>
      <c r="C47" s="633" t="s">
        <v>206</v>
      </c>
      <c r="D47" s="59">
        <v>1038845</v>
      </c>
      <c r="E47" s="59">
        <v>370066</v>
      </c>
      <c r="F47" s="59">
        <v>668779</v>
      </c>
      <c r="G47" s="59">
        <v>424010</v>
      </c>
      <c r="H47" s="59">
        <v>149234</v>
      </c>
      <c r="I47" s="59">
        <v>274776</v>
      </c>
      <c r="J47" s="59">
        <v>146291</v>
      </c>
      <c r="K47" s="59">
        <v>468544</v>
      </c>
      <c r="L47" s="59">
        <v>11408</v>
      </c>
      <c r="M47" s="59">
        <v>63133</v>
      </c>
      <c r="N47" s="59">
        <v>220220</v>
      </c>
      <c r="O47" s="59">
        <v>173782</v>
      </c>
      <c r="P47" s="61" t="s">
        <v>651</v>
      </c>
    </row>
    <row r="48" spans="1:16" ht="18" customHeight="1">
      <c r="A48" s="200">
        <v>30</v>
      </c>
      <c r="B48" s="66" t="s">
        <v>350</v>
      </c>
      <c r="C48" s="633" t="s">
        <v>480</v>
      </c>
      <c r="D48" s="59">
        <v>1161199</v>
      </c>
      <c r="E48" s="59">
        <v>339765</v>
      </c>
      <c r="F48" s="59">
        <v>821435</v>
      </c>
      <c r="G48" s="59">
        <v>468260</v>
      </c>
      <c r="H48" s="59">
        <v>145197</v>
      </c>
      <c r="I48" s="59">
        <v>323063</v>
      </c>
      <c r="J48" s="59">
        <v>129707</v>
      </c>
      <c r="K48" s="59">
        <v>563232</v>
      </c>
      <c r="L48" s="59">
        <v>11455</v>
      </c>
      <c r="M48" s="59">
        <v>53406</v>
      </c>
      <c r="N48" s="59">
        <v>291459</v>
      </c>
      <c r="O48" s="59">
        <v>206913</v>
      </c>
      <c r="P48" s="61" t="s">
        <v>652</v>
      </c>
    </row>
    <row r="49" spans="1:16" ht="24.95" customHeight="1">
      <c r="A49" s="199" t="s">
        <v>351</v>
      </c>
      <c r="B49" s="66"/>
      <c r="D49" s="59"/>
      <c r="E49" s="59"/>
      <c r="F49" s="59"/>
      <c r="G49" s="59"/>
      <c r="H49" s="59"/>
      <c r="I49" s="59"/>
      <c r="J49" s="199" t="s">
        <v>351</v>
      </c>
      <c r="L49" s="59"/>
      <c r="M49" s="59"/>
      <c r="N49" s="59"/>
      <c r="O49" s="59"/>
    </row>
    <row r="50" spans="1:16" ht="21.95" customHeight="1">
      <c r="A50" s="200">
        <v>31</v>
      </c>
      <c r="B50" s="66">
        <v>2019</v>
      </c>
      <c r="C50" s="633" t="s">
        <v>838</v>
      </c>
      <c r="D50" s="59">
        <v>1173178</v>
      </c>
      <c r="E50" s="59">
        <v>696544</v>
      </c>
      <c r="F50" s="59">
        <v>476634</v>
      </c>
      <c r="G50" s="59">
        <v>339853</v>
      </c>
      <c r="H50" s="59">
        <v>217657</v>
      </c>
      <c r="I50" s="59">
        <v>122196</v>
      </c>
      <c r="J50" s="59">
        <v>424855</v>
      </c>
      <c r="K50" s="59">
        <v>408470</v>
      </c>
      <c r="L50" s="59">
        <v>14836</v>
      </c>
      <c r="M50" s="59">
        <v>39197</v>
      </c>
      <c r="N50" s="59">
        <v>180725</v>
      </c>
      <c r="O50" s="59">
        <v>173712</v>
      </c>
      <c r="P50" s="61" t="s">
        <v>723</v>
      </c>
    </row>
    <row r="51" spans="1:16" ht="15" customHeight="1">
      <c r="A51" s="200">
        <v>32</v>
      </c>
      <c r="B51" s="66"/>
      <c r="C51" s="633" t="s">
        <v>839</v>
      </c>
      <c r="D51" s="59">
        <v>1197647</v>
      </c>
      <c r="E51" s="59">
        <v>693538</v>
      </c>
      <c r="F51" s="59">
        <v>504109</v>
      </c>
      <c r="G51" s="59">
        <v>342800</v>
      </c>
      <c r="H51" s="59">
        <v>205009</v>
      </c>
      <c r="I51" s="59">
        <v>137791</v>
      </c>
      <c r="J51" s="59">
        <v>427631</v>
      </c>
      <c r="K51" s="59">
        <v>427217</v>
      </c>
      <c r="L51" s="59">
        <v>8445</v>
      </c>
      <c r="M51" s="59">
        <v>52454</v>
      </c>
      <c r="N51" s="59">
        <v>172265</v>
      </c>
      <c r="O51" s="59">
        <v>194053</v>
      </c>
      <c r="P51" s="61" t="s">
        <v>724</v>
      </c>
    </row>
    <row r="52" spans="1:16" ht="15" customHeight="1">
      <c r="A52" s="200">
        <v>33</v>
      </c>
      <c r="B52" s="66" t="s">
        <v>350</v>
      </c>
      <c r="C52" s="633" t="s">
        <v>205</v>
      </c>
      <c r="D52" s="59">
        <v>1184646</v>
      </c>
      <c r="E52" s="59">
        <v>712819</v>
      </c>
      <c r="F52" s="59">
        <v>471827</v>
      </c>
      <c r="G52" s="59">
        <v>344328</v>
      </c>
      <c r="H52" s="59">
        <v>230161</v>
      </c>
      <c r="I52" s="59">
        <v>114167</v>
      </c>
      <c r="J52" s="59">
        <v>419341</v>
      </c>
      <c r="K52" s="59">
        <v>420977</v>
      </c>
      <c r="L52" s="59">
        <v>7511</v>
      </c>
      <c r="M52" s="59">
        <v>55806</v>
      </c>
      <c r="N52" s="59">
        <v>176502</v>
      </c>
      <c r="O52" s="59">
        <v>181157</v>
      </c>
      <c r="P52" s="61" t="s">
        <v>711</v>
      </c>
    </row>
    <row r="53" spans="1:16" ht="15" customHeight="1">
      <c r="A53" s="200">
        <v>34</v>
      </c>
      <c r="B53" s="66" t="s">
        <v>350</v>
      </c>
      <c r="C53" s="633" t="s">
        <v>206</v>
      </c>
      <c r="D53" s="59">
        <v>1124475</v>
      </c>
      <c r="E53" s="59">
        <v>678599</v>
      </c>
      <c r="F53" s="59">
        <v>445876</v>
      </c>
      <c r="G53" s="59">
        <v>377305</v>
      </c>
      <c r="H53" s="59">
        <v>211670</v>
      </c>
      <c r="I53" s="59">
        <v>165635</v>
      </c>
      <c r="J53" s="59">
        <v>409194</v>
      </c>
      <c r="K53" s="59">
        <v>337976</v>
      </c>
      <c r="L53" s="59">
        <v>8267</v>
      </c>
      <c r="M53" s="59">
        <v>49469</v>
      </c>
      <c r="N53" s="59">
        <v>106581</v>
      </c>
      <c r="O53" s="59">
        <v>173660</v>
      </c>
      <c r="P53" s="61" t="s">
        <v>712</v>
      </c>
    </row>
    <row r="54" spans="1:16" ht="18" customHeight="1">
      <c r="A54" s="200">
        <v>35</v>
      </c>
      <c r="B54" s="66" t="s">
        <v>350</v>
      </c>
      <c r="C54" s="633" t="s">
        <v>480</v>
      </c>
      <c r="D54" s="59">
        <v>1169987</v>
      </c>
      <c r="E54" s="59">
        <v>695375</v>
      </c>
      <c r="F54" s="59">
        <v>474612</v>
      </c>
      <c r="G54" s="59">
        <v>351072</v>
      </c>
      <c r="H54" s="59">
        <v>216124</v>
      </c>
      <c r="I54" s="59">
        <v>134947</v>
      </c>
      <c r="J54" s="59">
        <v>420255</v>
      </c>
      <c r="K54" s="59">
        <v>398660</v>
      </c>
      <c r="L54" s="59">
        <v>9765</v>
      </c>
      <c r="M54" s="59">
        <v>49232</v>
      </c>
      <c r="N54" s="59">
        <v>159018</v>
      </c>
      <c r="O54" s="59">
        <v>180646</v>
      </c>
      <c r="P54" s="61" t="s">
        <v>261</v>
      </c>
    </row>
    <row r="55" spans="1:16" ht="24.95" customHeight="1">
      <c r="A55" s="199" t="s">
        <v>563</v>
      </c>
      <c r="B55" s="66"/>
      <c r="D55" s="59"/>
      <c r="E55" s="59"/>
      <c r="F55" s="59"/>
      <c r="G55" s="59"/>
      <c r="H55" s="59"/>
      <c r="I55" s="59"/>
      <c r="J55" s="199" t="s">
        <v>563</v>
      </c>
      <c r="L55" s="59"/>
      <c r="M55" s="59"/>
      <c r="N55" s="59"/>
      <c r="O55" s="59"/>
    </row>
    <row r="56" spans="1:16" ht="21.95" customHeight="1">
      <c r="A56" s="200">
        <v>36</v>
      </c>
      <c r="B56" s="66">
        <v>2019</v>
      </c>
      <c r="C56" s="633" t="s">
        <v>838</v>
      </c>
      <c r="D56" s="59">
        <v>1157769</v>
      </c>
      <c r="E56" s="59">
        <v>493966</v>
      </c>
      <c r="F56" s="59">
        <v>663803</v>
      </c>
      <c r="G56" s="59">
        <v>368112</v>
      </c>
      <c r="H56" s="59">
        <v>169991</v>
      </c>
      <c r="I56" s="59">
        <v>198122</v>
      </c>
      <c r="J56" s="59">
        <v>103964</v>
      </c>
      <c r="K56" s="59">
        <v>685692</v>
      </c>
      <c r="L56" s="59">
        <v>23776</v>
      </c>
      <c r="M56" s="59">
        <v>196236</v>
      </c>
      <c r="N56" s="59">
        <v>278615</v>
      </c>
      <c r="O56" s="59">
        <v>187066</v>
      </c>
      <c r="P56" s="61" t="s">
        <v>262</v>
      </c>
    </row>
    <row r="57" spans="1:16" ht="15" customHeight="1">
      <c r="A57" s="200">
        <v>37</v>
      </c>
      <c r="B57" s="66"/>
      <c r="C57" s="633" t="s">
        <v>839</v>
      </c>
      <c r="D57" s="59">
        <v>1230740</v>
      </c>
      <c r="E57" s="59">
        <v>511503</v>
      </c>
      <c r="F57" s="59">
        <v>719237</v>
      </c>
      <c r="G57" s="59">
        <v>361907</v>
      </c>
      <c r="H57" s="59">
        <v>166445</v>
      </c>
      <c r="I57" s="59">
        <v>195462</v>
      </c>
      <c r="J57" s="59">
        <v>116919</v>
      </c>
      <c r="K57" s="59">
        <v>751913</v>
      </c>
      <c r="L57" s="59">
        <v>22206</v>
      </c>
      <c r="M57" s="59">
        <v>205933</v>
      </c>
      <c r="N57" s="59">
        <v>299531</v>
      </c>
      <c r="O57" s="59">
        <v>224244</v>
      </c>
      <c r="P57" s="61" t="s">
        <v>263</v>
      </c>
    </row>
    <row r="58" spans="1:16" ht="15" customHeight="1">
      <c r="A58" s="200">
        <v>38</v>
      </c>
      <c r="B58" s="66" t="s">
        <v>350</v>
      </c>
      <c r="C58" s="633" t="s">
        <v>205</v>
      </c>
      <c r="D58" s="59">
        <v>1192003</v>
      </c>
      <c r="E58" s="59">
        <v>501280</v>
      </c>
      <c r="F58" s="59">
        <v>690723</v>
      </c>
      <c r="G58" s="59">
        <v>350489</v>
      </c>
      <c r="H58" s="59">
        <v>170032</v>
      </c>
      <c r="I58" s="59">
        <v>180456</v>
      </c>
      <c r="J58" s="59">
        <v>101653</v>
      </c>
      <c r="K58" s="59">
        <v>739860</v>
      </c>
      <c r="L58" s="59">
        <v>30646</v>
      </c>
      <c r="M58" s="59">
        <v>198948</v>
      </c>
      <c r="N58" s="59">
        <v>299211</v>
      </c>
      <c r="O58" s="59">
        <v>211055</v>
      </c>
      <c r="P58" s="61" t="s">
        <v>264</v>
      </c>
    </row>
    <row r="59" spans="1:16" ht="15" customHeight="1">
      <c r="A59" s="200">
        <v>39</v>
      </c>
      <c r="B59" s="66" t="s">
        <v>350</v>
      </c>
      <c r="C59" s="633" t="s">
        <v>206</v>
      </c>
      <c r="D59" s="59">
        <v>1137406</v>
      </c>
      <c r="E59" s="59">
        <v>501555</v>
      </c>
      <c r="F59" s="59">
        <v>635851</v>
      </c>
      <c r="G59" s="59">
        <v>340739</v>
      </c>
      <c r="H59" s="59">
        <v>160748</v>
      </c>
      <c r="I59" s="59">
        <v>179991</v>
      </c>
      <c r="J59" s="59">
        <v>97703</v>
      </c>
      <c r="K59" s="59">
        <v>698964</v>
      </c>
      <c r="L59" s="59">
        <v>30667</v>
      </c>
      <c r="M59" s="59">
        <v>212437</v>
      </c>
      <c r="N59" s="59">
        <v>254057</v>
      </c>
      <c r="O59" s="59">
        <v>201803</v>
      </c>
      <c r="P59" s="61" t="s">
        <v>265</v>
      </c>
    </row>
    <row r="60" spans="1:16" ht="18" customHeight="1">
      <c r="A60" s="200">
        <v>40</v>
      </c>
      <c r="B60" s="66" t="s">
        <v>350</v>
      </c>
      <c r="C60" s="633" t="s">
        <v>480</v>
      </c>
      <c r="D60" s="59">
        <v>1179480</v>
      </c>
      <c r="E60" s="59">
        <v>502076</v>
      </c>
      <c r="F60" s="59">
        <v>677404</v>
      </c>
      <c r="G60" s="59">
        <v>355312</v>
      </c>
      <c r="H60" s="59">
        <v>166804</v>
      </c>
      <c r="I60" s="59">
        <v>188508</v>
      </c>
      <c r="J60" s="59">
        <v>105060</v>
      </c>
      <c r="K60" s="59">
        <v>719107</v>
      </c>
      <c r="L60" s="59">
        <v>26824</v>
      </c>
      <c r="M60" s="59">
        <v>203389</v>
      </c>
      <c r="N60" s="59">
        <v>282854</v>
      </c>
      <c r="O60" s="59">
        <v>206042</v>
      </c>
      <c r="P60" s="61" t="s">
        <v>266</v>
      </c>
    </row>
    <row r="61" spans="1:16" ht="15" customHeight="1">
      <c r="A61" s="210"/>
      <c r="B61" s="66"/>
      <c r="D61" s="59"/>
      <c r="E61" s="59"/>
      <c r="F61" s="59"/>
      <c r="G61" s="59"/>
      <c r="H61" s="59"/>
      <c r="I61" s="59"/>
      <c r="J61" s="59"/>
      <c r="K61" s="210"/>
      <c r="L61" s="59"/>
      <c r="M61" s="59"/>
      <c r="N61" s="59"/>
      <c r="O61" s="59"/>
      <c r="P61" s="61"/>
    </row>
    <row r="62" spans="1:16" s="26" customFormat="1" ht="21" customHeight="1">
      <c r="A62" s="632" t="s">
        <v>1757</v>
      </c>
      <c r="B62" s="632"/>
      <c r="C62" s="632"/>
      <c r="D62" s="632"/>
      <c r="E62" s="632"/>
      <c r="F62" s="632"/>
      <c r="G62" s="632"/>
      <c r="H62" s="177"/>
      <c r="I62" s="177"/>
      <c r="J62" s="632" t="s">
        <v>1757</v>
      </c>
      <c r="L62" s="632"/>
      <c r="M62" s="632"/>
      <c r="N62" s="632"/>
      <c r="O62" s="632"/>
      <c r="P62" s="177"/>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6" customWidth="1"/>
    <col min="2" max="2" width="12.7109375" style="166" customWidth="1"/>
    <col min="3" max="12" width="11.5703125" style="166" customWidth="1"/>
    <col min="13" max="256" width="11.42578125" style="166"/>
    <col min="257" max="257" width="7.7109375" style="166" customWidth="1"/>
    <col min="258" max="258" width="12.7109375" style="166" customWidth="1"/>
    <col min="259" max="268" width="11.5703125" style="166" customWidth="1"/>
    <col min="269" max="512" width="11.42578125" style="166"/>
    <col min="513" max="513" width="7.7109375" style="166" customWidth="1"/>
    <col min="514" max="514" width="12.7109375" style="166" customWidth="1"/>
    <col min="515" max="524" width="11.5703125" style="166" customWidth="1"/>
    <col min="525" max="768" width="11.42578125" style="166"/>
    <col min="769" max="769" width="7.7109375" style="166" customWidth="1"/>
    <col min="770" max="770" width="12.7109375" style="166" customWidth="1"/>
    <col min="771" max="780" width="11.5703125" style="166" customWidth="1"/>
    <col min="781" max="1024" width="11.42578125" style="166"/>
    <col min="1025" max="1025" width="7.7109375" style="166" customWidth="1"/>
    <col min="1026" max="1026" width="12.7109375" style="166" customWidth="1"/>
    <col min="1027" max="1036" width="11.5703125" style="166" customWidth="1"/>
    <col min="1037" max="1280" width="11.42578125" style="166"/>
    <col min="1281" max="1281" width="7.7109375" style="166" customWidth="1"/>
    <col min="1282" max="1282" width="12.7109375" style="166" customWidth="1"/>
    <col min="1283" max="1292" width="11.5703125" style="166" customWidth="1"/>
    <col min="1293" max="1536" width="11.42578125" style="166"/>
    <col min="1537" max="1537" width="7.7109375" style="166" customWidth="1"/>
    <col min="1538" max="1538" width="12.7109375" style="166" customWidth="1"/>
    <col min="1539" max="1548" width="11.5703125" style="166" customWidth="1"/>
    <col min="1549" max="1792" width="11.42578125" style="166"/>
    <col min="1793" max="1793" width="7.7109375" style="166" customWidth="1"/>
    <col min="1794" max="1794" width="12.7109375" style="166" customWidth="1"/>
    <col min="1795" max="1804" width="11.5703125" style="166" customWidth="1"/>
    <col min="1805" max="2048" width="11.42578125" style="166"/>
    <col min="2049" max="2049" width="7.7109375" style="166" customWidth="1"/>
    <col min="2050" max="2050" width="12.7109375" style="166" customWidth="1"/>
    <col min="2051" max="2060" width="11.5703125" style="166" customWidth="1"/>
    <col min="2061" max="2304" width="11.42578125" style="166"/>
    <col min="2305" max="2305" width="7.7109375" style="166" customWidth="1"/>
    <col min="2306" max="2306" width="12.7109375" style="166" customWidth="1"/>
    <col min="2307" max="2316" width="11.5703125" style="166" customWidth="1"/>
    <col min="2317" max="2560" width="11.42578125" style="166"/>
    <col min="2561" max="2561" width="7.7109375" style="166" customWidth="1"/>
    <col min="2562" max="2562" width="12.7109375" style="166" customWidth="1"/>
    <col min="2563" max="2572" width="11.5703125" style="166" customWidth="1"/>
    <col min="2573" max="2816" width="11.42578125" style="166"/>
    <col min="2817" max="2817" width="7.7109375" style="166" customWidth="1"/>
    <col min="2818" max="2818" width="12.7109375" style="166" customWidth="1"/>
    <col min="2819" max="2828" width="11.5703125" style="166" customWidth="1"/>
    <col min="2829" max="3072" width="11.42578125" style="166"/>
    <col min="3073" max="3073" width="7.7109375" style="166" customWidth="1"/>
    <col min="3074" max="3074" width="12.7109375" style="166" customWidth="1"/>
    <col min="3075" max="3084" width="11.5703125" style="166" customWidth="1"/>
    <col min="3085" max="3328" width="11.42578125" style="166"/>
    <col min="3329" max="3329" width="7.7109375" style="166" customWidth="1"/>
    <col min="3330" max="3330" width="12.7109375" style="166" customWidth="1"/>
    <col min="3331" max="3340" width="11.5703125" style="166" customWidth="1"/>
    <col min="3341" max="3584" width="11.42578125" style="166"/>
    <col min="3585" max="3585" width="7.7109375" style="166" customWidth="1"/>
    <col min="3586" max="3586" width="12.7109375" style="166" customWidth="1"/>
    <col min="3587" max="3596" width="11.5703125" style="166" customWidth="1"/>
    <col min="3597" max="3840" width="11.42578125" style="166"/>
    <col min="3841" max="3841" width="7.7109375" style="166" customWidth="1"/>
    <col min="3842" max="3842" width="12.7109375" style="166" customWidth="1"/>
    <col min="3843" max="3852" width="11.5703125" style="166" customWidth="1"/>
    <col min="3853" max="4096" width="11.42578125" style="166"/>
    <col min="4097" max="4097" width="7.7109375" style="166" customWidth="1"/>
    <col min="4098" max="4098" width="12.7109375" style="166" customWidth="1"/>
    <col min="4099" max="4108" width="11.5703125" style="166" customWidth="1"/>
    <col min="4109" max="4352" width="11.42578125" style="166"/>
    <col min="4353" max="4353" width="7.7109375" style="166" customWidth="1"/>
    <col min="4354" max="4354" width="12.7109375" style="166" customWidth="1"/>
    <col min="4355" max="4364" width="11.5703125" style="166" customWidth="1"/>
    <col min="4365" max="4608" width="11.42578125" style="166"/>
    <col min="4609" max="4609" width="7.7109375" style="166" customWidth="1"/>
    <col min="4610" max="4610" width="12.7109375" style="166" customWidth="1"/>
    <col min="4611" max="4620" width="11.5703125" style="166" customWidth="1"/>
    <col min="4621" max="4864" width="11.42578125" style="166"/>
    <col min="4865" max="4865" width="7.7109375" style="166" customWidth="1"/>
    <col min="4866" max="4866" width="12.7109375" style="166" customWidth="1"/>
    <col min="4867" max="4876" width="11.5703125" style="166" customWidth="1"/>
    <col min="4877" max="5120" width="11.42578125" style="166"/>
    <col min="5121" max="5121" width="7.7109375" style="166" customWidth="1"/>
    <col min="5122" max="5122" width="12.7109375" style="166" customWidth="1"/>
    <col min="5123" max="5132" width="11.5703125" style="166" customWidth="1"/>
    <col min="5133" max="5376" width="11.42578125" style="166"/>
    <col min="5377" max="5377" width="7.7109375" style="166" customWidth="1"/>
    <col min="5378" max="5378" width="12.7109375" style="166" customWidth="1"/>
    <col min="5379" max="5388" width="11.5703125" style="166" customWidth="1"/>
    <col min="5389" max="5632" width="11.42578125" style="166"/>
    <col min="5633" max="5633" width="7.7109375" style="166" customWidth="1"/>
    <col min="5634" max="5634" width="12.7109375" style="166" customWidth="1"/>
    <col min="5635" max="5644" width="11.5703125" style="166" customWidth="1"/>
    <col min="5645" max="5888" width="11.42578125" style="166"/>
    <col min="5889" max="5889" width="7.7109375" style="166" customWidth="1"/>
    <col min="5890" max="5890" width="12.7109375" style="166" customWidth="1"/>
    <col min="5891" max="5900" width="11.5703125" style="166" customWidth="1"/>
    <col min="5901" max="6144" width="11.42578125" style="166"/>
    <col min="6145" max="6145" width="7.7109375" style="166" customWidth="1"/>
    <col min="6146" max="6146" width="12.7109375" style="166" customWidth="1"/>
    <col min="6147" max="6156" width="11.5703125" style="166" customWidth="1"/>
    <col min="6157" max="6400" width="11.42578125" style="166"/>
    <col min="6401" max="6401" width="7.7109375" style="166" customWidth="1"/>
    <col min="6402" max="6402" width="12.7109375" style="166" customWidth="1"/>
    <col min="6403" max="6412" width="11.5703125" style="166" customWidth="1"/>
    <col min="6413" max="6656" width="11.42578125" style="166"/>
    <col min="6657" max="6657" width="7.7109375" style="166" customWidth="1"/>
    <col min="6658" max="6658" width="12.7109375" style="166" customWidth="1"/>
    <col min="6659" max="6668" width="11.5703125" style="166" customWidth="1"/>
    <col min="6669" max="6912" width="11.42578125" style="166"/>
    <col min="6913" max="6913" width="7.7109375" style="166" customWidth="1"/>
    <col min="6914" max="6914" width="12.7109375" style="166" customWidth="1"/>
    <col min="6915" max="6924" width="11.5703125" style="166" customWidth="1"/>
    <col min="6925" max="7168" width="11.42578125" style="166"/>
    <col min="7169" max="7169" width="7.7109375" style="166" customWidth="1"/>
    <col min="7170" max="7170" width="12.7109375" style="166" customWidth="1"/>
    <col min="7171" max="7180" width="11.5703125" style="166" customWidth="1"/>
    <col min="7181" max="7424" width="11.42578125" style="166"/>
    <col min="7425" max="7425" width="7.7109375" style="166" customWidth="1"/>
    <col min="7426" max="7426" width="12.7109375" style="166" customWidth="1"/>
    <col min="7427" max="7436" width="11.5703125" style="166" customWidth="1"/>
    <col min="7437" max="7680" width="11.42578125" style="166"/>
    <col min="7681" max="7681" width="7.7109375" style="166" customWidth="1"/>
    <col min="7682" max="7682" width="12.7109375" style="166" customWidth="1"/>
    <col min="7683" max="7692" width="11.5703125" style="166" customWidth="1"/>
    <col min="7693" max="7936" width="11.42578125" style="166"/>
    <col min="7937" max="7937" width="7.7109375" style="166" customWidth="1"/>
    <col min="7938" max="7938" width="12.7109375" style="166" customWidth="1"/>
    <col min="7939" max="7948" width="11.5703125" style="166" customWidth="1"/>
    <col min="7949" max="8192" width="11.42578125" style="166"/>
    <col min="8193" max="8193" width="7.7109375" style="166" customWidth="1"/>
    <col min="8194" max="8194" width="12.7109375" style="166" customWidth="1"/>
    <col min="8195" max="8204" width="11.5703125" style="166" customWidth="1"/>
    <col min="8205" max="8448" width="11.42578125" style="166"/>
    <col min="8449" max="8449" width="7.7109375" style="166" customWidth="1"/>
    <col min="8450" max="8450" width="12.7109375" style="166" customWidth="1"/>
    <col min="8451" max="8460" width="11.5703125" style="166" customWidth="1"/>
    <col min="8461" max="8704" width="11.42578125" style="166"/>
    <col min="8705" max="8705" width="7.7109375" style="166" customWidth="1"/>
    <col min="8706" max="8706" width="12.7109375" style="166" customWidth="1"/>
    <col min="8707" max="8716" width="11.5703125" style="166" customWidth="1"/>
    <col min="8717" max="8960" width="11.42578125" style="166"/>
    <col min="8961" max="8961" width="7.7109375" style="166" customWidth="1"/>
    <col min="8962" max="8962" width="12.7109375" style="166" customWidth="1"/>
    <col min="8963" max="8972" width="11.5703125" style="166" customWidth="1"/>
    <col min="8973" max="9216" width="11.42578125" style="166"/>
    <col min="9217" max="9217" width="7.7109375" style="166" customWidth="1"/>
    <col min="9218" max="9218" width="12.7109375" style="166" customWidth="1"/>
    <col min="9219" max="9228" width="11.5703125" style="166" customWidth="1"/>
    <col min="9229" max="9472" width="11.42578125" style="166"/>
    <col min="9473" max="9473" width="7.7109375" style="166" customWidth="1"/>
    <col min="9474" max="9474" width="12.7109375" style="166" customWidth="1"/>
    <col min="9475" max="9484" width="11.5703125" style="166" customWidth="1"/>
    <col min="9485" max="9728" width="11.42578125" style="166"/>
    <col min="9729" max="9729" width="7.7109375" style="166" customWidth="1"/>
    <col min="9730" max="9730" width="12.7109375" style="166" customWidth="1"/>
    <col min="9731" max="9740" width="11.5703125" style="166" customWidth="1"/>
    <col min="9741" max="9984" width="11.42578125" style="166"/>
    <col min="9985" max="9985" width="7.7109375" style="166" customWidth="1"/>
    <col min="9986" max="9986" width="12.7109375" style="166" customWidth="1"/>
    <col min="9987" max="9996" width="11.5703125" style="166" customWidth="1"/>
    <col min="9997" max="10240" width="11.42578125" style="166"/>
    <col min="10241" max="10241" width="7.7109375" style="166" customWidth="1"/>
    <col min="10242" max="10242" width="12.7109375" style="166" customWidth="1"/>
    <col min="10243" max="10252" width="11.5703125" style="166" customWidth="1"/>
    <col min="10253" max="10496" width="11.42578125" style="166"/>
    <col min="10497" max="10497" width="7.7109375" style="166" customWidth="1"/>
    <col min="10498" max="10498" width="12.7109375" style="166" customWidth="1"/>
    <col min="10499" max="10508" width="11.5703125" style="166" customWidth="1"/>
    <col min="10509" max="10752" width="11.42578125" style="166"/>
    <col min="10753" max="10753" width="7.7109375" style="166" customWidth="1"/>
    <col min="10754" max="10754" width="12.7109375" style="166" customWidth="1"/>
    <col min="10755" max="10764" width="11.5703125" style="166" customWidth="1"/>
    <col min="10765" max="11008" width="11.42578125" style="166"/>
    <col min="11009" max="11009" width="7.7109375" style="166" customWidth="1"/>
    <col min="11010" max="11010" width="12.7109375" style="166" customWidth="1"/>
    <col min="11011" max="11020" width="11.5703125" style="166" customWidth="1"/>
    <col min="11021" max="11264" width="11.42578125" style="166"/>
    <col min="11265" max="11265" width="7.7109375" style="166" customWidth="1"/>
    <col min="11266" max="11266" width="12.7109375" style="166" customWidth="1"/>
    <col min="11267" max="11276" width="11.5703125" style="166" customWidth="1"/>
    <col min="11277" max="11520" width="11.42578125" style="166"/>
    <col min="11521" max="11521" width="7.7109375" style="166" customWidth="1"/>
    <col min="11522" max="11522" width="12.7109375" style="166" customWidth="1"/>
    <col min="11523" max="11532" width="11.5703125" style="166" customWidth="1"/>
    <col min="11533" max="11776" width="11.42578125" style="166"/>
    <col min="11777" max="11777" width="7.7109375" style="166" customWidth="1"/>
    <col min="11778" max="11778" width="12.7109375" style="166" customWidth="1"/>
    <col min="11779" max="11788" width="11.5703125" style="166" customWidth="1"/>
    <col min="11789" max="12032" width="11.42578125" style="166"/>
    <col min="12033" max="12033" width="7.7109375" style="166" customWidth="1"/>
    <col min="12034" max="12034" width="12.7109375" style="166" customWidth="1"/>
    <col min="12035" max="12044" width="11.5703125" style="166" customWidth="1"/>
    <col min="12045" max="12288" width="11.42578125" style="166"/>
    <col min="12289" max="12289" width="7.7109375" style="166" customWidth="1"/>
    <col min="12290" max="12290" width="12.7109375" style="166" customWidth="1"/>
    <col min="12291" max="12300" width="11.5703125" style="166" customWidth="1"/>
    <col min="12301" max="12544" width="11.42578125" style="166"/>
    <col min="12545" max="12545" width="7.7109375" style="166" customWidth="1"/>
    <col min="12546" max="12546" width="12.7109375" style="166" customWidth="1"/>
    <col min="12547" max="12556" width="11.5703125" style="166" customWidth="1"/>
    <col min="12557" max="12800" width="11.42578125" style="166"/>
    <col min="12801" max="12801" width="7.7109375" style="166" customWidth="1"/>
    <col min="12802" max="12802" width="12.7109375" style="166" customWidth="1"/>
    <col min="12803" max="12812" width="11.5703125" style="166" customWidth="1"/>
    <col min="12813" max="13056" width="11.42578125" style="166"/>
    <col min="13057" max="13057" width="7.7109375" style="166" customWidth="1"/>
    <col min="13058" max="13058" width="12.7109375" style="166" customWidth="1"/>
    <col min="13059" max="13068" width="11.5703125" style="166" customWidth="1"/>
    <col min="13069" max="13312" width="11.42578125" style="166"/>
    <col min="13313" max="13313" width="7.7109375" style="166" customWidth="1"/>
    <col min="13314" max="13314" width="12.7109375" style="166" customWidth="1"/>
    <col min="13315" max="13324" width="11.5703125" style="166" customWidth="1"/>
    <col min="13325" max="13568" width="11.42578125" style="166"/>
    <col min="13569" max="13569" width="7.7109375" style="166" customWidth="1"/>
    <col min="13570" max="13570" width="12.7109375" style="166" customWidth="1"/>
    <col min="13571" max="13580" width="11.5703125" style="166" customWidth="1"/>
    <col min="13581" max="13824" width="11.42578125" style="166"/>
    <col min="13825" max="13825" width="7.7109375" style="166" customWidth="1"/>
    <col min="13826" max="13826" width="12.7109375" style="166" customWidth="1"/>
    <col min="13827" max="13836" width="11.5703125" style="166" customWidth="1"/>
    <col min="13837" max="14080" width="11.42578125" style="166"/>
    <col min="14081" max="14081" width="7.7109375" style="166" customWidth="1"/>
    <col min="14082" max="14082" width="12.7109375" style="166" customWidth="1"/>
    <col min="14083" max="14092" width="11.5703125" style="166" customWidth="1"/>
    <col min="14093" max="14336" width="11.42578125" style="166"/>
    <col min="14337" max="14337" width="7.7109375" style="166" customWidth="1"/>
    <col min="14338" max="14338" width="12.7109375" style="166" customWidth="1"/>
    <col min="14339" max="14348" width="11.5703125" style="166" customWidth="1"/>
    <col min="14349" max="14592" width="11.42578125" style="166"/>
    <col min="14593" max="14593" width="7.7109375" style="166" customWidth="1"/>
    <col min="14594" max="14594" width="12.7109375" style="166" customWidth="1"/>
    <col min="14595" max="14604" width="11.5703125" style="166" customWidth="1"/>
    <col min="14605" max="14848" width="11.42578125" style="166"/>
    <col min="14849" max="14849" width="7.7109375" style="166" customWidth="1"/>
    <col min="14850" max="14850" width="12.7109375" style="166" customWidth="1"/>
    <col min="14851" max="14860" width="11.5703125" style="166" customWidth="1"/>
    <col min="14861" max="15104" width="11.42578125" style="166"/>
    <col min="15105" max="15105" width="7.7109375" style="166" customWidth="1"/>
    <col min="15106" max="15106" width="12.7109375" style="166" customWidth="1"/>
    <col min="15107" max="15116" width="11.5703125" style="166" customWidth="1"/>
    <col min="15117" max="15360" width="11.42578125" style="166"/>
    <col min="15361" max="15361" width="7.7109375" style="166" customWidth="1"/>
    <col min="15362" max="15362" width="12.7109375" style="166" customWidth="1"/>
    <col min="15363" max="15372" width="11.5703125" style="166" customWidth="1"/>
    <col min="15373" max="15616" width="11.42578125" style="166"/>
    <col min="15617" max="15617" width="7.7109375" style="166" customWidth="1"/>
    <col min="15618" max="15618" width="12.7109375" style="166" customWidth="1"/>
    <col min="15619" max="15628" width="11.5703125" style="166" customWidth="1"/>
    <col min="15629" max="15872" width="11.42578125" style="166"/>
    <col min="15873" max="15873" width="7.7109375" style="166" customWidth="1"/>
    <col min="15874" max="15874" width="12.7109375" style="166" customWidth="1"/>
    <col min="15875" max="15884" width="11.5703125" style="166" customWidth="1"/>
    <col min="15885" max="16128" width="11.42578125" style="166"/>
    <col min="16129" max="16129" width="7.7109375" style="166" customWidth="1"/>
    <col min="16130" max="16130" width="12.7109375" style="166" customWidth="1"/>
    <col min="16131" max="16140" width="11.5703125" style="166" customWidth="1"/>
    <col min="16141" max="16384" width="11.42578125" style="166"/>
  </cols>
  <sheetData>
    <row r="1" spans="1:12" ht="15" customHeight="1">
      <c r="A1" s="1061" t="s">
        <v>1777</v>
      </c>
    </row>
    <row r="2" spans="1:12" ht="21" customHeight="1">
      <c r="A2" s="1276" t="s">
        <v>727</v>
      </c>
      <c r="B2" s="1276"/>
      <c r="C2" s="1276"/>
      <c r="D2" s="1276"/>
      <c r="E2" s="1276"/>
      <c r="F2" s="1276"/>
      <c r="G2" s="1276"/>
      <c r="H2" s="1276"/>
      <c r="I2" s="1276"/>
      <c r="J2" s="1276"/>
      <c r="K2" s="1276"/>
      <c r="L2" s="1276"/>
    </row>
    <row r="3" spans="1:12" ht="21" customHeight="1">
      <c r="A3" s="1276" t="s">
        <v>6</v>
      </c>
      <c r="B3" s="1276"/>
      <c r="C3" s="1276"/>
      <c r="D3" s="1276"/>
      <c r="E3" s="1276"/>
      <c r="F3" s="1276"/>
      <c r="G3" s="1276"/>
      <c r="H3" s="1276"/>
      <c r="I3" s="1276"/>
      <c r="J3" s="1276"/>
      <c r="K3" s="1276"/>
      <c r="L3" s="1276"/>
    </row>
    <row r="4" spans="1:12" ht="21" customHeight="1">
      <c r="A4" s="1276" t="s">
        <v>1290</v>
      </c>
      <c r="B4" s="1276"/>
      <c r="C4" s="1276"/>
      <c r="D4" s="1276"/>
      <c r="E4" s="1276"/>
      <c r="F4" s="1276"/>
      <c r="G4" s="1276"/>
      <c r="H4" s="1276"/>
      <c r="I4" s="1276"/>
      <c r="J4" s="1276"/>
      <c r="K4" s="1276"/>
      <c r="L4" s="1276"/>
    </row>
    <row r="5" spans="1:12" ht="21" customHeight="1">
      <c r="A5" s="1276" t="s">
        <v>1465</v>
      </c>
      <c r="B5" s="1276"/>
      <c r="C5" s="1276"/>
      <c r="D5" s="1276"/>
      <c r="E5" s="1276"/>
      <c r="F5" s="1276"/>
      <c r="G5" s="1276"/>
      <c r="H5" s="1276"/>
      <c r="I5" s="1276"/>
      <c r="J5" s="1276"/>
      <c r="K5" s="1276"/>
      <c r="L5" s="1276"/>
    </row>
    <row r="6" spans="1:12" ht="21" customHeight="1">
      <c r="A6" s="1277" t="s">
        <v>342</v>
      </c>
      <c r="B6" s="1277"/>
      <c r="C6" s="1277"/>
      <c r="D6" s="1277"/>
      <c r="E6" s="1277"/>
      <c r="F6" s="1277"/>
      <c r="G6" s="1277"/>
      <c r="H6" s="1277"/>
      <c r="I6" s="1277"/>
      <c r="J6" s="1277"/>
      <c r="K6" s="1277"/>
      <c r="L6" s="1277"/>
    </row>
    <row r="7" spans="1:12" ht="15" customHeight="1">
      <c r="A7" s="1266" t="s">
        <v>41</v>
      </c>
      <c r="B7" s="1267"/>
      <c r="C7" s="1273" t="s">
        <v>1085</v>
      </c>
      <c r="D7" s="1274"/>
      <c r="E7" s="1274"/>
      <c r="F7" s="1274"/>
      <c r="G7" s="1275"/>
      <c r="H7" s="1273" t="s">
        <v>1084</v>
      </c>
      <c r="I7" s="1274"/>
      <c r="J7" s="1274"/>
      <c r="K7" s="1274"/>
      <c r="L7" s="1274"/>
    </row>
    <row r="8" spans="1:12" ht="15" customHeight="1">
      <c r="A8" s="1268"/>
      <c r="B8" s="1269"/>
      <c r="C8" s="1259" t="s">
        <v>985</v>
      </c>
      <c r="D8" s="1259" t="s">
        <v>38</v>
      </c>
      <c r="E8" s="1259" t="s">
        <v>1083</v>
      </c>
      <c r="F8" s="1259" t="s">
        <v>1082</v>
      </c>
      <c r="G8" s="1259" t="s">
        <v>1081</v>
      </c>
      <c r="H8" s="1259" t="s">
        <v>985</v>
      </c>
      <c r="I8" s="1259" t="s">
        <v>38</v>
      </c>
      <c r="J8" s="1259" t="s">
        <v>1083</v>
      </c>
      <c r="K8" s="1259" t="s">
        <v>1082</v>
      </c>
      <c r="L8" s="1262" t="s">
        <v>1081</v>
      </c>
    </row>
    <row r="9" spans="1:12" ht="15" customHeight="1">
      <c r="A9" s="1270"/>
      <c r="B9" s="1269"/>
      <c r="C9" s="1260"/>
      <c r="D9" s="1260"/>
      <c r="E9" s="1260"/>
      <c r="F9" s="1260"/>
      <c r="G9" s="1260"/>
      <c r="H9" s="1260"/>
      <c r="I9" s="1260"/>
      <c r="J9" s="1260"/>
      <c r="K9" s="1260"/>
      <c r="L9" s="1263"/>
    </row>
    <row r="10" spans="1:12" ht="15" customHeight="1">
      <c r="A10" s="1270"/>
      <c r="B10" s="1269"/>
      <c r="C10" s="1260"/>
      <c r="D10" s="1260"/>
      <c r="E10" s="1260"/>
      <c r="F10" s="1260"/>
      <c r="G10" s="1260"/>
      <c r="H10" s="1260"/>
      <c r="I10" s="1260"/>
      <c r="J10" s="1260"/>
      <c r="K10" s="1260"/>
      <c r="L10" s="1263"/>
    </row>
    <row r="11" spans="1:12" ht="15" customHeight="1">
      <c r="A11" s="1270"/>
      <c r="B11" s="1269"/>
      <c r="C11" s="1260"/>
      <c r="D11" s="1260"/>
      <c r="E11" s="1260"/>
      <c r="F11" s="1260"/>
      <c r="G11" s="1260"/>
      <c r="H11" s="1260"/>
      <c r="I11" s="1260"/>
      <c r="J11" s="1260"/>
      <c r="K11" s="1260"/>
      <c r="L11" s="1263"/>
    </row>
    <row r="12" spans="1:12" ht="15" customHeight="1">
      <c r="A12" s="1270"/>
      <c r="B12" s="1269"/>
      <c r="C12" s="1260"/>
      <c r="D12" s="1260"/>
      <c r="E12" s="1260"/>
      <c r="F12" s="1260"/>
      <c r="G12" s="1260"/>
      <c r="H12" s="1260"/>
      <c r="I12" s="1260"/>
      <c r="J12" s="1260"/>
      <c r="K12" s="1260"/>
      <c r="L12" s="1263"/>
    </row>
    <row r="13" spans="1:12" ht="15" customHeight="1">
      <c r="A13" s="1271">
        <v>2004</v>
      </c>
      <c r="B13" s="1272" t="s">
        <v>273</v>
      </c>
      <c r="C13" s="1261"/>
      <c r="D13" s="1261"/>
      <c r="E13" s="1261"/>
      <c r="F13" s="1261"/>
      <c r="G13" s="1261"/>
      <c r="H13" s="1261"/>
      <c r="I13" s="1261"/>
      <c r="J13" s="1261"/>
      <c r="K13" s="1261"/>
      <c r="L13" s="1264"/>
    </row>
    <row r="14" spans="1:12" ht="15" customHeight="1">
      <c r="A14" s="1265"/>
      <c r="B14" s="1265"/>
      <c r="C14" s="1265"/>
      <c r="D14" s="1265"/>
      <c r="E14" s="1265"/>
      <c r="F14" s="1265"/>
      <c r="G14" s="1265"/>
      <c r="H14" s="1265"/>
      <c r="I14" s="1265"/>
      <c r="J14" s="1265"/>
      <c r="K14" s="1265"/>
      <c r="L14" s="1265"/>
    </row>
    <row r="15" spans="1:12" ht="15" customHeight="1">
      <c r="A15" s="160">
        <v>2015</v>
      </c>
      <c r="B15" s="161" t="s">
        <v>273</v>
      </c>
      <c r="C15" s="162">
        <v>100</v>
      </c>
      <c r="D15" s="162">
        <v>100</v>
      </c>
      <c r="E15" s="162">
        <v>100</v>
      </c>
      <c r="F15" s="162">
        <v>100</v>
      </c>
      <c r="G15" s="162">
        <v>100</v>
      </c>
      <c r="H15" s="162">
        <v>100.1</v>
      </c>
      <c r="I15" s="162">
        <v>100.1</v>
      </c>
      <c r="J15" s="162">
        <v>100.1</v>
      </c>
      <c r="K15" s="162">
        <v>100</v>
      </c>
      <c r="L15" s="162">
        <v>100</v>
      </c>
    </row>
    <row r="16" spans="1:12" ht="15" customHeight="1">
      <c r="A16" s="160">
        <v>2016</v>
      </c>
      <c r="B16" s="161" t="s">
        <v>273</v>
      </c>
      <c r="C16" s="162">
        <v>114.6</v>
      </c>
      <c r="D16" s="162">
        <v>117</v>
      </c>
      <c r="E16" s="162">
        <v>113.8</v>
      </c>
      <c r="F16" s="162">
        <v>118.8</v>
      </c>
      <c r="G16" s="162">
        <v>111.3</v>
      </c>
      <c r="H16" s="162">
        <v>113.2</v>
      </c>
      <c r="I16" s="162">
        <v>115.1</v>
      </c>
      <c r="J16" s="162">
        <v>112.2</v>
      </c>
      <c r="K16" s="162">
        <v>117.9</v>
      </c>
      <c r="L16" s="162">
        <v>110.3</v>
      </c>
    </row>
    <row r="17" spans="1:12" ht="15" customHeight="1">
      <c r="A17" s="160">
        <v>2017</v>
      </c>
      <c r="B17" s="161" t="s">
        <v>273</v>
      </c>
      <c r="C17" s="162">
        <v>122.2</v>
      </c>
      <c r="D17" s="162">
        <v>122.9</v>
      </c>
      <c r="E17" s="162">
        <v>122.9</v>
      </c>
      <c r="F17" s="162">
        <v>125.1</v>
      </c>
      <c r="G17" s="162">
        <v>119.3</v>
      </c>
      <c r="H17" s="162">
        <v>116.7</v>
      </c>
      <c r="I17" s="162">
        <v>117.1</v>
      </c>
      <c r="J17" s="162">
        <v>117.3</v>
      </c>
      <c r="K17" s="162">
        <v>120</v>
      </c>
      <c r="L17" s="162">
        <v>113.8</v>
      </c>
    </row>
    <row r="18" spans="1:12" ht="15" customHeight="1">
      <c r="A18" s="160">
        <v>2018</v>
      </c>
      <c r="B18" s="163" t="s">
        <v>273</v>
      </c>
      <c r="C18" s="162">
        <v>134.5</v>
      </c>
      <c r="D18" s="162">
        <v>136.6</v>
      </c>
      <c r="E18" s="162">
        <v>127.3</v>
      </c>
      <c r="F18" s="162">
        <v>136.1</v>
      </c>
      <c r="G18" s="162">
        <v>139.69999999999999</v>
      </c>
      <c r="H18" s="162">
        <v>121.8</v>
      </c>
      <c r="I18" s="162">
        <v>124</v>
      </c>
      <c r="J18" s="162">
        <v>115.6</v>
      </c>
      <c r="K18" s="162">
        <v>123.5</v>
      </c>
      <c r="L18" s="162">
        <v>125.9</v>
      </c>
    </row>
    <row r="19" spans="1:12" ht="15" customHeight="1">
      <c r="A19" s="160">
        <v>2019</v>
      </c>
      <c r="B19" s="163" t="s">
        <v>273</v>
      </c>
      <c r="C19" s="162">
        <v>145.5</v>
      </c>
      <c r="D19" s="162">
        <v>149.9</v>
      </c>
      <c r="E19" s="162">
        <v>141</v>
      </c>
      <c r="F19" s="162">
        <v>141.5</v>
      </c>
      <c r="G19" s="162">
        <v>149.5</v>
      </c>
      <c r="H19" s="162">
        <v>125.5</v>
      </c>
      <c r="I19" s="162">
        <v>129.80000000000001</v>
      </c>
      <c r="J19" s="162">
        <v>122.4</v>
      </c>
      <c r="K19" s="162">
        <v>120.6</v>
      </c>
      <c r="L19" s="162">
        <v>128.4</v>
      </c>
    </row>
    <row r="20" spans="1:12" ht="24.95" customHeight="1">
      <c r="A20" s="160">
        <v>2016</v>
      </c>
      <c r="B20" s="163" t="s">
        <v>195</v>
      </c>
      <c r="C20" s="162">
        <v>103.2</v>
      </c>
      <c r="D20" s="162">
        <v>115.2</v>
      </c>
      <c r="E20" s="162">
        <v>98.6</v>
      </c>
      <c r="F20" s="162">
        <v>100.1</v>
      </c>
      <c r="G20" s="162">
        <v>100.9</v>
      </c>
      <c r="H20" s="162">
        <v>101.1</v>
      </c>
      <c r="I20" s="162">
        <v>112.3</v>
      </c>
      <c r="J20" s="162">
        <v>96.5</v>
      </c>
      <c r="K20" s="162">
        <v>98.5</v>
      </c>
      <c r="L20" s="162">
        <v>99</v>
      </c>
    </row>
    <row r="21" spans="1:12" ht="15" customHeight="1">
      <c r="A21" s="160"/>
      <c r="B21" s="163" t="s">
        <v>657</v>
      </c>
      <c r="C21" s="162">
        <v>107.5</v>
      </c>
      <c r="D21" s="162">
        <v>106.3</v>
      </c>
      <c r="E21" s="162">
        <v>118.6</v>
      </c>
      <c r="F21" s="162">
        <v>85.6</v>
      </c>
      <c r="G21" s="162">
        <v>109.3</v>
      </c>
      <c r="H21" s="162">
        <v>105.3</v>
      </c>
      <c r="I21" s="162">
        <v>103.6</v>
      </c>
      <c r="J21" s="162">
        <v>116</v>
      </c>
      <c r="K21" s="162">
        <v>84.3</v>
      </c>
      <c r="L21" s="162">
        <v>107.3</v>
      </c>
    </row>
    <row r="22" spans="1:12" ht="24.95" customHeight="1">
      <c r="A22" s="160">
        <v>2017</v>
      </c>
      <c r="B22" s="163" t="s">
        <v>834</v>
      </c>
      <c r="C22" s="162">
        <v>92.2</v>
      </c>
      <c r="D22" s="162">
        <v>93.9</v>
      </c>
      <c r="E22" s="162">
        <v>94.5</v>
      </c>
      <c r="F22" s="162">
        <v>81</v>
      </c>
      <c r="G22" s="162">
        <v>94.9</v>
      </c>
      <c r="H22" s="162">
        <v>90.3</v>
      </c>
      <c r="I22" s="162">
        <v>91.5</v>
      </c>
      <c r="J22" s="162">
        <v>92.5</v>
      </c>
      <c r="K22" s="162">
        <v>79.7</v>
      </c>
      <c r="L22" s="162">
        <v>93.1</v>
      </c>
    </row>
    <row r="23" spans="1:12" ht="15" customHeight="1">
      <c r="A23" s="160"/>
      <c r="B23" s="163" t="s">
        <v>54</v>
      </c>
      <c r="C23" s="162">
        <v>104.1</v>
      </c>
      <c r="D23" s="162">
        <v>105.7</v>
      </c>
      <c r="E23" s="162">
        <v>108.3</v>
      </c>
      <c r="F23" s="162">
        <v>103.4</v>
      </c>
      <c r="G23" s="162">
        <v>98.8</v>
      </c>
      <c r="H23" s="162">
        <v>100.6</v>
      </c>
      <c r="I23" s="162">
        <v>101.7</v>
      </c>
      <c r="J23" s="162">
        <v>104.5</v>
      </c>
      <c r="K23" s="162">
        <v>100.5</v>
      </c>
      <c r="L23" s="162">
        <v>95.6</v>
      </c>
    </row>
    <row r="24" spans="1:12" ht="15" customHeight="1">
      <c r="A24" s="160"/>
      <c r="B24" s="163" t="s">
        <v>59</v>
      </c>
      <c r="C24" s="162">
        <v>148.1</v>
      </c>
      <c r="D24" s="162">
        <v>150.4</v>
      </c>
      <c r="E24" s="162">
        <v>143.4</v>
      </c>
      <c r="F24" s="162">
        <v>162.5</v>
      </c>
      <c r="G24" s="162">
        <v>143.19999999999999</v>
      </c>
      <c r="H24" s="162">
        <v>143.1</v>
      </c>
      <c r="I24" s="162">
        <v>144.80000000000001</v>
      </c>
      <c r="J24" s="162">
        <v>138.4</v>
      </c>
      <c r="K24" s="162">
        <v>157.9</v>
      </c>
      <c r="L24" s="162">
        <v>138.5</v>
      </c>
    </row>
    <row r="25" spans="1:12" ht="15" customHeight="1">
      <c r="A25" s="160"/>
      <c r="B25" s="163" t="s">
        <v>60</v>
      </c>
      <c r="C25" s="162">
        <v>127.7</v>
      </c>
      <c r="D25" s="162">
        <v>119.6</v>
      </c>
      <c r="E25" s="162">
        <v>124.9</v>
      </c>
      <c r="F25" s="162">
        <v>155.80000000000001</v>
      </c>
      <c r="G25" s="162">
        <v>120.6</v>
      </c>
      <c r="H25" s="162">
        <v>123.4</v>
      </c>
      <c r="I25" s="162">
        <v>115.1</v>
      </c>
      <c r="J25" s="162">
        <v>120.6</v>
      </c>
      <c r="K25" s="162">
        <v>151.4</v>
      </c>
      <c r="L25" s="162">
        <v>116.6</v>
      </c>
    </row>
    <row r="26" spans="1:12" ht="15" customHeight="1">
      <c r="A26" s="160"/>
      <c r="B26" s="163" t="s">
        <v>690</v>
      </c>
      <c r="C26" s="162">
        <v>128.4</v>
      </c>
      <c r="D26" s="162">
        <v>124.7</v>
      </c>
      <c r="E26" s="162">
        <v>124.5</v>
      </c>
      <c r="F26" s="162">
        <v>150.9</v>
      </c>
      <c r="G26" s="162">
        <v>122.3</v>
      </c>
      <c r="H26" s="162">
        <v>122.6</v>
      </c>
      <c r="I26" s="162">
        <v>119</v>
      </c>
      <c r="J26" s="162">
        <v>118.9</v>
      </c>
      <c r="K26" s="162">
        <v>144.69999999999999</v>
      </c>
      <c r="L26" s="162">
        <v>116.5</v>
      </c>
    </row>
    <row r="27" spans="1:12" ht="15" customHeight="1">
      <c r="A27" s="160"/>
      <c r="B27" s="163" t="s">
        <v>691</v>
      </c>
      <c r="C27" s="162">
        <v>139</v>
      </c>
      <c r="D27" s="162">
        <v>143.6</v>
      </c>
      <c r="E27" s="162">
        <v>137.9</v>
      </c>
      <c r="F27" s="162">
        <v>156.1</v>
      </c>
      <c r="G27" s="162">
        <v>126.6</v>
      </c>
      <c r="H27" s="162">
        <v>132.69999999999999</v>
      </c>
      <c r="I27" s="162">
        <v>137</v>
      </c>
      <c r="J27" s="162">
        <v>131.69999999999999</v>
      </c>
      <c r="K27" s="162">
        <v>149.69999999999999</v>
      </c>
      <c r="L27" s="162">
        <v>120.6</v>
      </c>
    </row>
    <row r="28" spans="1:12" ht="15" customHeight="1">
      <c r="A28" s="160"/>
      <c r="B28" s="163" t="s">
        <v>692</v>
      </c>
      <c r="C28" s="162">
        <v>128.6</v>
      </c>
      <c r="D28" s="162">
        <v>120.6</v>
      </c>
      <c r="E28" s="162">
        <v>123.6</v>
      </c>
      <c r="F28" s="162">
        <v>153.6</v>
      </c>
      <c r="G28" s="162">
        <v>125.5</v>
      </c>
      <c r="H28" s="162">
        <v>122.8</v>
      </c>
      <c r="I28" s="162">
        <v>115.1</v>
      </c>
      <c r="J28" s="162">
        <v>118.1</v>
      </c>
      <c r="K28" s="162">
        <v>147.30000000000001</v>
      </c>
      <c r="L28" s="162">
        <v>119.5</v>
      </c>
    </row>
    <row r="29" spans="1:12" ht="15" customHeight="1">
      <c r="A29" s="160"/>
      <c r="B29" s="163" t="s">
        <v>215</v>
      </c>
      <c r="C29" s="162">
        <v>118.9</v>
      </c>
      <c r="D29" s="162">
        <v>113.1</v>
      </c>
      <c r="E29" s="162">
        <v>118.4</v>
      </c>
      <c r="F29" s="162">
        <v>130.19999999999999</v>
      </c>
      <c r="G29" s="162">
        <v>117.2</v>
      </c>
      <c r="H29" s="162">
        <v>112.6</v>
      </c>
      <c r="I29" s="162">
        <v>107</v>
      </c>
      <c r="J29" s="162">
        <v>112.2</v>
      </c>
      <c r="K29" s="162">
        <v>123.6</v>
      </c>
      <c r="L29" s="162">
        <v>110.9</v>
      </c>
    </row>
    <row r="30" spans="1:12" ht="15" customHeight="1">
      <c r="A30" s="160"/>
      <c r="B30" s="163" t="s">
        <v>193</v>
      </c>
      <c r="C30" s="162">
        <v>121</v>
      </c>
      <c r="D30" s="162">
        <v>119.9</v>
      </c>
      <c r="E30" s="162">
        <v>122.3</v>
      </c>
      <c r="F30" s="162">
        <v>117.1</v>
      </c>
      <c r="G30" s="162">
        <v>122.7</v>
      </c>
      <c r="H30" s="162">
        <v>114.6</v>
      </c>
      <c r="I30" s="162">
        <v>113.4</v>
      </c>
      <c r="J30" s="162">
        <v>115.9</v>
      </c>
      <c r="K30" s="162">
        <v>111.2</v>
      </c>
      <c r="L30" s="162">
        <v>116.1</v>
      </c>
    </row>
    <row r="31" spans="1:12" ht="15" customHeight="1">
      <c r="A31" s="160"/>
      <c r="B31" s="163" t="s">
        <v>194</v>
      </c>
      <c r="C31" s="162">
        <v>110.4</v>
      </c>
      <c r="D31" s="162">
        <v>119.9</v>
      </c>
      <c r="E31" s="162">
        <v>105</v>
      </c>
      <c r="F31" s="162">
        <v>97</v>
      </c>
      <c r="G31" s="162">
        <v>117</v>
      </c>
      <c r="H31" s="162">
        <v>104.6</v>
      </c>
      <c r="I31" s="162">
        <v>113.4</v>
      </c>
      <c r="J31" s="162">
        <v>99.5</v>
      </c>
      <c r="K31" s="162">
        <v>92.1</v>
      </c>
      <c r="L31" s="162">
        <v>110.7</v>
      </c>
    </row>
    <row r="32" spans="1:12" ht="15" customHeight="1">
      <c r="A32" s="160"/>
      <c r="B32" s="163" t="s">
        <v>195</v>
      </c>
      <c r="C32" s="162">
        <v>114.3</v>
      </c>
      <c r="D32" s="162">
        <v>114.7</v>
      </c>
      <c r="E32" s="162">
        <v>122.6</v>
      </c>
      <c r="F32" s="162">
        <v>87.2</v>
      </c>
      <c r="G32" s="162">
        <v>120.6</v>
      </c>
      <c r="H32" s="162">
        <v>107.2</v>
      </c>
      <c r="I32" s="162">
        <v>107.6</v>
      </c>
      <c r="J32" s="162">
        <v>115</v>
      </c>
      <c r="K32" s="162">
        <v>82.1</v>
      </c>
      <c r="L32" s="162">
        <v>112.9</v>
      </c>
    </row>
    <row r="33" spans="1:12" ht="15" customHeight="1">
      <c r="A33" s="160"/>
      <c r="B33" s="163" t="s">
        <v>657</v>
      </c>
      <c r="C33" s="162">
        <v>133.6</v>
      </c>
      <c r="D33" s="162">
        <v>148.6</v>
      </c>
      <c r="E33" s="162">
        <v>149</v>
      </c>
      <c r="F33" s="162">
        <v>106.1</v>
      </c>
      <c r="G33" s="162">
        <v>121.7</v>
      </c>
      <c r="H33" s="162">
        <v>125.4</v>
      </c>
      <c r="I33" s="162">
        <v>139.4</v>
      </c>
      <c r="J33" s="162">
        <v>139.80000000000001</v>
      </c>
      <c r="K33" s="162">
        <v>99.9</v>
      </c>
      <c r="L33" s="162">
        <v>114</v>
      </c>
    </row>
    <row r="34" spans="1:12" ht="24.95" customHeight="1">
      <c r="A34" s="160">
        <v>2018</v>
      </c>
      <c r="B34" s="163" t="s">
        <v>834</v>
      </c>
      <c r="C34" s="162">
        <v>101.4</v>
      </c>
      <c r="D34" s="162">
        <v>104.1</v>
      </c>
      <c r="E34" s="162">
        <v>102.5</v>
      </c>
      <c r="F34" s="162">
        <v>88</v>
      </c>
      <c r="G34" s="162">
        <v>105.9</v>
      </c>
      <c r="H34" s="162">
        <v>95.1</v>
      </c>
      <c r="I34" s="162">
        <v>97.7</v>
      </c>
      <c r="J34" s="162">
        <v>96.2</v>
      </c>
      <c r="K34" s="162">
        <v>82.9</v>
      </c>
      <c r="L34" s="162">
        <v>99.2</v>
      </c>
    </row>
    <row r="35" spans="1:12" ht="15" customHeight="1">
      <c r="A35" s="160"/>
      <c r="B35" s="163" t="s">
        <v>54</v>
      </c>
      <c r="C35" s="162">
        <v>123.3</v>
      </c>
      <c r="D35" s="162">
        <v>112.1</v>
      </c>
      <c r="E35" s="162">
        <v>120.7</v>
      </c>
      <c r="F35" s="162">
        <v>122.9</v>
      </c>
      <c r="G35" s="162">
        <v>134.80000000000001</v>
      </c>
      <c r="H35" s="162">
        <v>113.6</v>
      </c>
      <c r="I35" s="162">
        <v>103.3</v>
      </c>
      <c r="J35" s="162">
        <v>111.2</v>
      </c>
      <c r="K35" s="162">
        <v>113.6</v>
      </c>
      <c r="L35" s="162">
        <v>123.7</v>
      </c>
    </row>
    <row r="36" spans="1:12" ht="15" customHeight="1">
      <c r="A36" s="160"/>
      <c r="B36" s="163" t="s">
        <v>59</v>
      </c>
      <c r="C36" s="162">
        <v>143.30000000000001</v>
      </c>
      <c r="D36" s="162">
        <v>136.6</v>
      </c>
      <c r="E36" s="162">
        <v>138.80000000000001</v>
      </c>
      <c r="F36" s="162">
        <v>177.5</v>
      </c>
      <c r="G36" s="162">
        <v>133.30000000000001</v>
      </c>
      <c r="H36" s="162">
        <v>132</v>
      </c>
      <c r="I36" s="162">
        <v>125.9</v>
      </c>
      <c r="J36" s="162">
        <v>127.9</v>
      </c>
      <c r="K36" s="162">
        <v>164</v>
      </c>
      <c r="L36" s="162">
        <v>122.3</v>
      </c>
    </row>
    <row r="37" spans="1:12" ht="15" customHeight="1">
      <c r="A37" s="160"/>
      <c r="B37" s="163" t="s">
        <v>60</v>
      </c>
      <c r="C37" s="162">
        <v>136.4</v>
      </c>
      <c r="D37" s="162">
        <v>141.6</v>
      </c>
      <c r="E37" s="162">
        <v>123.9</v>
      </c>
      <c r="F37" s="162">
        <v>159.69999999999999</v>
      </c>
      <c r="G37" s="162">
        <v>132.30000000000001</v>
      </c>
      <c r="H37" s="162">
        <v>125.6</v>
      </c>
      <c r="I37" s="162">
        <v>130.5</v>
      </c>
      <c r="J37" s="162">
        <v>114.2</v>
      </c>
      <c r="K37" s="162">
        <v>147.6</v>
      </c>
      <c r="L37" s="162">
        <v>121.4</v>
      </c>
    </row>
    <row r="38" spans="1:12" ht="15" customHeight="1">
      <c r="A38" s="160"/>
      <c r="B38" s="163" t="s">
        <v>690</v>
      </c>
      <c r="C38" s="162">
        <v>141.19999999999999</v>
      </c>
      <c r="D38" s="162">
        <v>129.4</v>
      </c>
      <c r="E38" s="162">
        <v>139.5</v>
      </c>
      <c r="F38" s="162">
        <v>170.9</v>
      </c>
      <c r="G38" s="162">
        <v>134.9</v>
      </c>
      <c r="H38" s="162">
        <v>128.5</v>
      </c>
      <c r="I38" s="162">
        <v>118</v>
      </c>
      <c r="J38" s="162">
        <v>127.2</v>
      </c>
      <c r="K38" s="162">
        <v>155.5</v>
      </c>
      <c r="L38" s="162">
        <v>122.1</v>
      </c>
    </row>
    <row r="39" spans="1:12" ht="15" customHeight="1">
      <c r="A39" s="160"/>
      <c r="B39" s="163" t="s">
        <v>691</v>
      </c>
      <c r="C39" s="162">
        <v>149.30000000000001</v>
      </c>
      <c r="D39" s="162">
        <v>144.4</v>
      </c>
      <c r="E39" s="162">
        <v>143.6</v>
      </c>
      <c r="F39" s="162">
        <v>174.8</v>
      </c>
      <c r="G39" s="162">
        <v>144.19999999999999</v>
      </c>
      <c r="H39" s="162">
        <v>135.69999999999999</v>
      </c>
      <c r="I39" s="162">
        <v>131.6</v>
      </c>
      <c r="J39" s="162">
        <v>130.9</v>
      </c>
      <c r="K39" s="162">
        <v>159.1</v>
      </c>
      <c r="L39" s="162">
        <v>130.5</v>
      </c>
    </row>
    <row r="40" spans="1:12" ht="15" customHeight="1">
      <c r="A40" s="160"/>
      <c r="B40" s="163" t="s">
        <v>692</v>
      </c>
      <c r="C40" s="162">
        <v>141.6</v>
      </c>
      <c r="D40" s="162">
        <v>141.69999999999999</v>
      </c>
      <c r="E40" s="162">
        <v>141.19999999999999</v>
      </c>
      <c r="F40" s="162">
        <v>150.1</v>
      </c>
      <c r="G40" s="162">
        <v>137</v>
      </c>
      <c r="H40" s="162">
        <v>128.80000000000001</v>
      </c>
      <c r="I40" s="162">
        <v>129.19999999999999</v>
      </c>
      <c r="J40" s="162">
        <v>128.69999999999999</v>
      </c>
      <c r="K40" s="162">
        <v>136.6</v>
      </c>
      <c r="L40" s="162">
        <v>124</v>
      </c>
    </row>
    <row r="41" spans="1:12" ht="15" customHeight="1">
      <c r="A41" s="160"/>
      <c r="B41" s="163" t="s">
        <v>215</v>
      </c>
      <c r="C41" s="162">
        <v>131.30000000000001</v>
      </c>
      <c r="D41" s="162">
        <v>128.1</v>
      </c>
      <c r="E41" s="162">
        <v>118.5</v>
      </c>
      <c r="F41" s="162">
        <v>144.30000000000001</v>
      </c>
      <c r="G41" s="162">
        <v>140.1</v>
      </c>
      <c r="H41" s="162">
        <v>117.3</v>
      </c>
      <c r="I41" s="162">
        <v>114.9</v>
      </c>
      <c r="J41" s="162">
        <v>106.2</v>
      </c>
      <c r="K41" s="162">
        <v>128.4</v>
      </c>
      <c r="L41" s="162">
        <v>124.6</v>
      </c>
    </row>
    <row r="42" spans="1:12" ht="15" customHeight="1">
      <c r="A42" s="160"/>
      <c r="B42" s="163" t="s">
        <v>193</v>
      </c>
      <c r="C42" s="162">
        <v>134.80000000000001</v>
      </c>
      <c r="D42" s="162">
        <v>150.9</v>
      </c>
      <c r="E42" s="162">
        <v>129.30000000000001</v>
      </c>
      <c r="F42" s="162">
        <v>128.80000000000001</v>
      </c>
      <c r="G42" s="162">
        <v>132.19999999999999</v>
      </c>
      <c r="H42" s="162">
        <v>120.5</v>
      </c>
      <c r="I42" s="162">
        <v>135.30000000000001</v>
      </c>
      <c r="J42" s="162">
        <v>115.9</v>
      </c>
      <c r="K42" s="162">
        <v>114.6</v>
      </c>
      <c r="L42" s="162">
        <v>117.6</v>
      </c>
    </row>
    <row r="43" spans="1:12" ht="15" customHeight="1">
      <c r="A43" s="160"/>
      <c r="B43" s="163" t="s">
        <v>194</v>
      </c>
      <c r="C43" s="162">
        <v>133.6</v>
      </c>
      <c r="D43" s="162">
        <v>142.80000000000001</v>
      </c>
      <c r="E43" s="162">
        <v>121.5</v>
      </c>
      <c r="F43" s="162">
        <v>114.7</v>
      </c>
      <c r="G43" s="162">
        <v>150.69999999999999</v>
      </c>
      <c r="H43" s="162">
        <v>119.3</v>
      </c>
      <c r="I43" s="162">
        <v>128.1</v>
      </c>
      <c r="J43" s="162">
        <v>108.9</v>
      </c>
      <c r="K43" s="162">
        <v>102</v>
      </c>
      <c r="L43" s="162">
        <v>134.1</v>
      </c>
    </row>
    <row r="44" spans="1:12" ht="15" customHeight="1">
      <c r="A44" s="160"/>
      <c r="B44" s="163" t="s">
        <v>195</v>
      </c>
      <c r="C44" s="162">
        <v>130.1</v>
      </c>
      <c r="D44" s="162">
        <v>141.1</v>
      </c>
      <c r="E44" s="162">
        <v>117.7</v>
      </c>
      <c r="F44" s="162">
        <v>104.7</v>
      </c>
      <c r="G44" s="162">
        <v>150.1</v>
      </c>
      <c r="H44" s="162">
        <v>115.2</v>
      </c>
      <c r="I44" s="162">
        <v>125.5</v>
      </c>
      <c r="J44" s="162">
        <v>104.5</v>
      </c>
      <c r="K44" s="162">
        <v>92.1</v>
      </c>
      <c r="L44" s="162">
        <v>132.4</v>
      </c>
    </row>
    <row r="45" spans="1:12" ht="15" customHeight="1">
      <c r="A45" s="160"/>
      <c r="B45" s="163" t="s">
        <v>657</v>
      </c>
      <c r="C45" s="162">
        <v>147.30000000000001</v>
      </c>
      <c r="D45" s="162">
        <v>166.6</v>
      </c>
      <c r="E45" s="162">
        <v>130</v>
      </c>
      <c r="F45" s="162">
        <v>97</v>
      </c>
      <c r="G45" s="162">
        <v>180.8</v>
      </c>
      <c r="H45" s="162">
        <v>130.4</v>
      </c>
      <c r="I45" s="162">
        <v>148.19999999999999</v>
      </c>
      <c r="J45" s="162">
        <v>115.5</v>
      </c>
      <c r="K45" s="162">
        <v>85.3</v>
      </c>
      <c r="L45" s="162">
        <v>159.4</v>
      </c>
    </row>
    <row r="46" spans="1:12" ht="24.95" customHeight="1">
      <c r="A46" s="160">
        <v>2019</v>
      </c>
      <c r="B46" s="163" t="s">
        <v>834</v>
      </c>
      <c r="C46" s="162">
        <v>119.9</v>
      </c>
      <c r="D46" s="162">
        <v>126.3</v>
      </c>
      <c r="E46" s="162">
        <v>121.8</v>
      </c>
      <c r="F46" s="162">
        <v>100.1</v>
      </c>
      <c r="G46" s="162">
        <v>124.6</v>
      </c>
      <c r="H46" s="162">
        <v>106.2</v>
      </c>
      <c r="I46" s="162">
        <v>112.4</v>
      </c>
      <c r="J46" s="162">
        <v>108.2</v>
      </c>
      <c r="K46" s="162">
        <v>88</v>
      </c>
      <c r="L46" s="162">
        <v>109.9</v>
      </c>
    </row>
    <row r="47" spans="1:12" ht="15" customHeight="1">
      <c r="A47" s="160"/>
      <c r="B47" s="163" t="s">
        <v>54</v>
      </c>
      <c r="C47" s="162">
        <v>133.4</v>
      </c>
      <c r="D47" s="162">
        <v>119.4</v>
      </c>
      <c r="E47" s="162">
        <v>137.19999999999999</v>
      </c>
      <c r="F47" s="162">
        <v>151.19999999999999</v>
      </c>
      <c r="G47" s="162">
        <v>129.4</v>
      </c>
      <c r="H47" s="162">
        <v>115.9</v>
      </c>
      <c r="I47" s="162">
        <v>104.3</v>
      </c>
      <c r="J47" s="162">
        <v>119.9</v>
      </c>
      <c r="K47" s="162">
        <v>130</v>
      </c>
      <c r="L47" s="162">
        <v>112</v>
      </c>
    </row>
    <row r="48" spans="1:12" ht="15" customHeight="1">
      <c r="A48" s="160"/>
      <c r="B48" s="163" t="s">
        <v>59</v>
      </c>
      <c r="C48" s="162">
        <v>167.3</v>
      </c>
      <c r="D48" s="162">
        <v>166.3</v>
      </c>
      <c r="E48" s="162">
        <v>154.4</v>
      </c>
      <c r="F48" s="162">
        <v>185.1</v>
      </c>
      <c r="G48" s="162">
        <v>171.6</v>
      </c>
      <c r="H48" s="162">
        <v>145.4</v>
      </c>
      <c r="I48" s="162">
        <v>145.19999999999999</v>
      </c>
      <c r="J48" s="162">
        <v>135</v>
      </c>
      <c r="K48" s="162">
        <v>159.19999999999999</v>
      </c>
      <c r="L48" s="162">
        <v>148.6</v>
      </c>
    </row>
    <row r="49" spans="1:12" ht="15" customHeight="1">
      <c r="A49" s="160"/>
      <c r="B49" s="163" t="s">
        <v>60</v>
      </c>
      <c r="C49" s="162">
        <v>153.69999999999999</v>
      </c>
      <c r="D49" s="162">
        <v>150.30000000000001</v>
      </c>
      <c r="E49" s="162">
        <v>149.1</v>
      </c>
      <c r="F49" s="162">
        <v>182.4</v>
      </c>
      <c r="G49" s="162">
        <v>144.5</v>
      </c>
      <c r="H49" s="162">
        <v>133.5</v>
      </c>
      <c r="I49" s="162">
        <v>131.30000000000001</v>
      </c>
      <c r="J49" s="162">
        <v>130.30000000000001</v>
      </c>
      <c r="K49" s="162">
        <v>156.80000000000001</v>
      </c>
      <c r="L49" s="162">
        <v>125.1</v>
      </c>
    </row>
    <row r="50" spans="1:12" ht="15" customHeight="1">
      <c r="A50" s="160"/>
      <c r="B50" s="163" t="s">
        <v>690</v>
      </c>
      <c r="C50" s="162">
        <v>152.6</v>
      </c>
      <c r="D50" s="162">
        <v>151.19999999999999</v>
      </c>
      <c r="E50" s="162">
        <v>148.69999999999999</v>
      </c>
      <c r="F50" s="162">
        <v>168</v>
      </c>
      <c r="G50" s="162">
        <v>148.80000000000001</v>
      </c>
      <c r="H50" s="162">
        <v>131.4</v>
      </c>
      <c r="I50" s="162">
        <v>131</v>
      </c>
      <c r="J50" s="162">
        <v>129</v>
      </c>
      <c r="K50" s="162">
        <v>142.9</v>
      </c>
      <c r="L50" s="162">
        <v>127.6</v>
      </c>
    </row>
    <row r="51" spans="1:12" ht="15" customHeight="1">
      <c r="A51" s="160"/>
      <c r="B51" s="163" t="s">
        <v>691</v>
      </c>
      <c r="C51" s="162">
        <v>153.69999999999999</v>
      </c>
      <c r="D51" s="162">
        <v>150.80000000000001</v>
      </c>
      <c r="E51" s="162">
        <v>153.80000000000001</v>
      </c>
      <c r="F51" s="162">
        <v>164.2</v>
      </c>
      <c r="G51" s="162">
        <v>149.6</v>
      </c>
      <c r="H51" s="162">
        <v>132.4</v>
      </c>
      <c r="I51" s="162">
        <v>130.69999999999999</v>
      </c>
      <c r="J51" s="162">
        <v>133.4</v>
      </c>
      <c r="K51" s="162">
        <v>139.6</v>
      </c>
      <c r="L51" s="162">
        <v>128.30000000000001</v>
      </c>
    </row>
    <row r="52" spans="1:12" ht="15" customHeight="1">
      <c r="A52" s="160"/>
      <c r="B52" s="163" t="s">
        <v>692</v>
      </c>
      <c r="C52" s="162">
        <v>157</v>
      </c>
      <c r="D52" s="162">
        <v>157.6</v>
      </c>
      <c r="E52" s="162">
        <v>146.69999999999999</v>
      </c>
      <c r="F52" s="162">
        <v>163.30000000000001</v>
      </c>
      <c r="G52" s="162">
        <v>164.2</v>
      </c>
      <c r="H52" s="162">
        <v>135.30000000000001</v>
      </c>
      <c r="I52" s="162">
        <v>136.6</v>
      </c>
      <c r="J52" s="162">
        <v>127.2</v>
      </c>
      <c r="K52" s="162">
        <v>138.9</v>
      </c>
      <c r="L52" s="162">
        <v>140.80000000000001</v>
      </c>
    </row>
    <row r="53" spans="1:12" ht="15" customHeight="1">
      <c r="A53" s="160"/>
      <c r="B53" s="163" t="s">
        <v>215</v>
      </c>
      <c r="C53" s="162">
        <v>134</v>
      </c>
      <c r="D53" s="162">
        <v>138.69999999999999</v>
      </c>
      <c r="E53" s="162">
        <v>132.19999999999999</v>
      </c>
      <c r="F53" s="162">
        <v>123.6</v>
      </c>
      <c r="G53" s="162">
        <v>138.6</v>
      </c>
      <c r="H53" s="162">
        <v>114.7</v>
      </c>
      <c r="I53" s="162">
        <v>119.2</v>
      </c>
      <c r="J53" s="162">
        <v>113.9</v>
      </c>
      <c r="K53" s="162">
        <v>104.2</v>
      </c>
      <c r="L53" s="162">
        <v>118.1</v>
      </c>
    </row>
    <row r="54" spans="1:12" ht="15" customHeight="1">
      <c r="A54" s="160"/>
      <c r="B54" s="163" t="s">
        <v>193</v>
      </c>
      <c r="C54" s="162">
        <v>146.4</v>
      </c>
      <c r="D54" s="162">
        <v>155.4</v>
      </c>
      <c r="E54" s="162">
        <v>137.69999999999999</v>
      </c>
      <c r="F54" s="162">
        <v>128.30000000000001</v>
      </c>
      <c r="G54" s="162">
        <v>159.4</v>
      </c>
      <c r="H54" s="162">
        <v>125.1</v>
      </c>
      <c r="I54" s="162">
        <v>133.5</v>
      </c>
      <c r="J54" s="162">
        <v>118.6</v>
      </c>
      <c r="K54" s="162">
        <v>108.2</v>
      </c>
      <c r="L54" s="162">
        <v>135.80000000000001</v>
      </c>
    </row>
    <row r="55" spans="1:12" ht="15" customHeight="1">
      <c r="A55" s="160"/>
      <c r="B55" s="163" t="s">
        <v>194</v>
      </c>
      <c r="C55" s="162">
        <v>138.4</v>
      </c>
      <c r="D55" s="162">
        <v>156.5</v>
      </c>
      <c r="E55" s="162">
        <v>127.1</v>
      </c>
      <c r="F55" s="162">
        <v>121</v>
      </c>
      <c r="G55" s="162">
        <v>147.19999999999999</v>
      </c>
      <c r="H55" s="162">
        <v>118.4</v>
      </c>
      <c r="I55" s="162">
        <v>134.5</v>
      </c>
      <c r="J55" s="162">
        <v>109.5</v>
      </c>
      <c r="K55" s="162">
        <v>102</v>
      </c>
      <c r="L55" s="162">
        <v>125.4</v>
      </c>
    </row>
    <row r="56" spans="1:12" ht="15" customHeight="1">
      <c r="A56" s="160"/>
      <c r="B56" s="163" t="s">
        <v>195</v>
      </c>
      <c r="C56" s="162">
        <v>143.5</v>
      </c>
      <c r="D56" s="162">
        <v>147.9</v>
      </c>
      <c r="E56" s="162">
        <v>155.9</v>
      </c>
      <c r="F56" s="162">
        <v>96.5</v>
      </c>
      <c r="G56" s="162">
        <v>154.19999999999999</v>
      </c>
      <c r="H56" s="162">
        <v>122.4</v>
      </c>
      <c r="I56" s="162">
        <v>126.6</v>
      </c>
      <c r="J56" s="162">
        <v>133.80000000000001</v>
      </c>
      <c r="K56" s="162">
        <v>81.2</v>
      </c>
      <c r="L56" s="162">
        <v>131.1</v>
      </c>
    </row>
    <row r="57" spans="1:12" ht="15" customHeight="1">
      <c r="A57" s="160"/>
      <c r="B57" s="163" t="s">
        <v>657</v>
      </c>
      <c r="C57" s="162">
        <v>146.6</v>
      </c>
      <c r="D57" s="162">
        <v>178.2</v>
      </c>
      <c r="E57" s="162">
        <v>127.9</v>
      </c>
      <c r="F57" s="162">
        <v>114.1</v>
      </c>
      <c r="G57" s="162">
        <v>161.80000000000001</v>
      </c>
      <c r="H57" s="162">
        <v>125</v>
      </c>
      <c r="I57" s="162">
        <v>152.6</v>
      </c>
      <c r="J57" s="162">
        <v>109.8</v>
      </c>
      <c r="K57" s="162">
        <v>96</v>
      </c>
      <c r="L57" s="162">
        <v>137.6</v>
      </c>
    </row>
    <row r="58" spans="1:12" ht="24.95" customHeight="1">
      <c r="A58" s="160">
        <v>2020</v>
      </c>
      <c r="B58" s="163" t="s">
        <v>834</v>
      </c>
      <c r="C58" s="162">
        <v>130.80000000000001</v>
      </c>
      <c r="D58" s="162">
        <v>138.9</v>
      </c>
      <c r="E58" s="162">
        <v>133.5</v>
      </c>
      <c r="F58" s="162">
        <v>102.5</v>
      </c>
      <c r="G58" s="162">
        <v>138.4</v>
      </c>
      <c r="H58" s="162">
        <v>111.6</v>
      </c>
      <c r="I58" s="162">
        <v>118.9</v>
      </c>
      <c r="J58" s="162">
        <v>114.6</v>
      </c>
      <c r="K58" s="162">
        <v>86.2</v>
      </c>
      <c r="L58" s="162">
        <v>117.7</v>
      </c>
    </row>
    <row r="59" spans="1:12" ht="15" customHeight="1">
      <c r="A59" s="160"/>
      <c r="B59" s="163" t="s">
        <v>54</v>
      </c>
      <c r="C59" s="162">
        <v>133.6</v>
      </c>
      <c r="D59" s="162">
        <v>147.4</v>
      </c>
      <c r="E59" s="162">
        <v>138.19999999999999</v>
      </c>
      <c r="F59" s="162">
        <v>114.4</v>
      </c>
      <c r="G59" s="162">
        <v>129.30000000000001</v>
      </c>
      <c r="H59" s="162">
        <v>112.7</v>
      </c>
      <c r="I59" s="162">
        <v>124.6</v>
      </c>
      <c r="J59" s="162">
        <v>117.3</v>
      </c>
      <c r="K59" s="162">
        <v>95.3</v>
      </c>
      <c r="L59" s="162">
        <v>108.7</v>
      </c>
    </row>
    <row r="60" spans="1:12" ht="15" customHeight="1">
      <c r="A60" s="160"/>
      <c r="B60" s="163" t="s">
        <v>59</v>
      </c>
      <c r="C60" s="162">
        <v>160.19999999999999</v>
      </c>
      <c r="D60" s="162">
        <v>171</v>
      </c>
      <c r="E60" s="162">
        <v>144.6</v>
      </c>
      <c r="F60" s="162">
        <v>162.19999999999999</v>
      </c>
      <c r="G60" s="162">
        <v>167.8</v>
      </c>
      <c r="H60" s="162">
        <v>135</v>
      </c>
      <c r="I60" s="162">
        <v>144.5</v>
      </c>
      <c r="J60" s="162">
        <v>122.8</v>
      </c>
      <c r="K60" s="162">
        <v>135.1</v>
      </c>
      <c r="L60" s="162">
        <v>141.1</v>
      </c>
    </row>
    <row r="61" spans="1:12" ht="15" customHeight="1">
      <c r="A61" s="160"/>
      <c r="B61" s="163" t="s">
        <v>60</v>
      </c>
      <c r="C61" s="162">
        <v>150.19999999999999</v>
      </c>
      <c r="D61" s="162">
        <v>132.1</v>
      </c>
      <c r="E61" s="162">
        <v>136.30000000000001</v>
      </c>
      <c r="F61" s="162">
        <v>183.7</v>
      </c>
      <c r="G61" s="162">
        <v>159.30000000000001</v>
      </c>
      <c r="H61" s="162">
        <v>126.5</v>
      </c>
      <c r="I61" s="162">
        <v>111.7</v>
      </c>
      <c r="J61" s="162">
        <v>115.7</v>
      </c>
      <c r="K61" s="162">
        <v>153</v>
      </c>
      <c r="L61" s="162">
        <v>134</v>
      </c>
    </row>
    <row r="62" spans="1:12" ht="15" customHeight="1">
      <c r="A62" s="160"/>
      <c r="B62" s="163" t="s">
        <v>690</v>
      </c>
      <c r="C62" s="162">
        <v>136.5</v>
      </c>
      <c r="D62" s="162">
        <v>144.19999999999999</v>
      </c>
      <c r="E62" s="162">
        <v>106.1</v>
      </c>
      <c r="F62" s="162">
        <v>158.69999999999999</v>
      </c>
      <c r="G62" s="162">
        <v>150.6</v>
      </c>
      <c r="H62" s="162">
        <v>114.5</v>
      </c>
      <c r="I62" s="162">
        <v>121.4</v>
      </c>
      <c r="J62" s="162">
        <v>89.8</v>
      </c>
      <c r="K62" s="162">
        <v>131.69999999999999</v>
      </c>
      <c r="L62" s="162">
        <v>126.2</v>
      </c>
    </row>
    <row r="63" spans="1:12" ht="15" customHeight="1">
      <c r="A63" s="160"/>
      <c r="B63" s="163" t="s">
        <v>691</v>
      </c>
      <c r="C63" s="162">
        <v>167.2</v>
      </c>
      <c r="D63" s="162">
        <v>164.6</v>
      </c>
      <c r="E63" s="162">
        <v>144.4</v>
      </c>
      <c r="F63" s="162">
        <v>214</v>
      </c>
      <c r="G63" s="162">
        <v>166.7</v>
      </c>
      <c r="H63" s="162">
        <v>140.30000000000001</v>
      </c>
      <c r="I63" s="162">
        <v>138.6</v>
      </c>
      <c r="J63" s="162">
        <v>122.2</v>
      </c>
      <c r="K63" s="162">
        <v>177.6</v>
      </c>
      <c r="L63" s="162">
        <v>139.69999999999999</v>
      </c>
    </row>
    <row r="64" spans="1:12" ht="15" customHeight="1">
      <c r="A64" s="160"/>
      <c r="B64" s="163" t="s">
        <v>692</v>
      </c>
      <c r="C64" s="162">
        <v>152</v>
      </c>
      <c r="D64" s="162">
        <v>160.9</v>
      </c>
      <c r="E64" s="162">
        <v>150.80000000000001</v>
      </c>
      <c r="F64" s="162">
        <v>152.69999999999999</v>
      </c>
      <c r="G64" s="162">
        <v>146.19999999999999</v>
      </c>
      <c r="H64" s="162">
        <v>127.7</v>
      </c>
      <c r="I64" s="162">
        <v>135.4</v>
      </c>
      <c r="J64" s="162">
        <v>127.6</v>
      </c>
      <c r="K64" s="162">
        <v>126.7</v>
      </c>
      <c r="L64" s="162">
        <v>122.5</v>
      </c>
    </row>
    <row r="65" spans="1:12" ht="15" customHeight="1">
      <c r="A65" s="160"/>
      <c r="B65" s="163" t="s">
        <v>215</v>
      </c>
      <c r="C65" s="162">
        <v>133.6</v>
      </c>
      <c r="D65" s="162">
        <v>156</v>
      </c>
      <c r="E65" s="162">
        <v>115.4</v>
      </c>
      <c r="F65" s="162">
        <v>126.3</v>
      </c>
      <c r="G65" s="162">
        <v>140.6</v>
      </c>
      <c r="H65" s="162">
        <v>112.1</v>
      </c>
      <c r="I65" s="162">
        <v>131.30000000000001</v>
      </c>
      <c r="J65" s="162">
        <v>97.4</v>
      </c>
      <c r="K65" s="162">
        <v>104.8</v>
      </c>
      <c r="L65" s="162">
        <v>117.7</v>
      </c>
    </row>
    <row r="66" spans="1:12" ht="15" customHeight="1">
      <c r="A66" s="160"/>
      <c r="B66" s="163" t="s">
        <v>193</v>
      </c>
      <c r="C66" s="162">
        <v>153.6</v>
      </c>
      <c r="D66" s="162">
        <v>175.7</v>
      </c>
      <c r="E66" s="162">
        <v>147.80000000000001</v>
      </c>
      <c r="F66" s="162">
        <v>140.80000000000001</v>
      </c>
      <c r="G66" s="162">
        <v>150.69999999999999</v>
      </c>
      <c r="H66" s="162">
        <v>128.9</v>
      </c>
      <c r="I66" s="162">
        <v>147.9</v>
      </c>
      <c r="J66" s="162">
        <v>124.7</v>
      </c>
      <c r="K66" s="162">
        <v>116.8</v>
      </c>
      <c r="L66" s="162">
        <v>126.1</v>
      </c>
    </row>
    <row r="67" spans="1:12" ht="15" customHeight="1">
      <c r="A67" s="910"/>
      <c r="B67" s="163" t="s">
        <v>194</v>
      </c>
      <c r="C67" s="162">
        <v>144.6</v>
      </c>
      <c r="D67" s="162">
        <v>184.3</v>
      </c>
      <c r="E67" s="162">
        <v>131.69999999999999</v>
      </c>
      <c r="F67" s="162">
        <v>109.7</v>
      </c>
      <c r="G67" s="162">
        <v>149</v>
      </c>
      <c r="H67" s="162">
        <v>121.4</v>
      </c>
      <c r="I67" s="162">
        <v>155.1</v>
      </c>
      <c r="J67" s="162">
        <v>111.1</v>
      </c>
      <c r="K67" s="162">
        <v>91</v>
      </c>
      <c r="L67" s="162">
        <v>124.7</v>
      </c>
    </row>
    <row r="68" spans="1:12" ht="15" customHeight="1">
      <c r="A68" s="160"/>
      <c r="B68" s="163" t="s">
        <v>195</v>
      </c>
      <c r="C68" s="162">
        <v>140.19999999999999</v>
      </c>
      <c r="D68" s="162">
        <v>168.4</v>
      </c>
      <c r="E68" s="162">
        <v>133.1</v>
      </c>
      <c r="F68" s="162">
        <v>95.2</v>
      </c>
      <c r="G68" s="162">
        <v>152.6</v>
      </c>
      <c r="H68" s="162">
        <v>117.3</v>
      </c>
      <c r="I68" s="162">
        <v>140.9</v>
      </c>
      <c r="J68" s="162">
        <v>111.9</v>
      </c>
      <c r="K68" s="162">
        <v>79</v>
      </c>
      <c r="L68" s="162">
        <v>127.5</v>
      </c>
    </row>
    <row r="69" spans="1:12" ht="24.95" customHeight="1">
      <c r="A69" s="1044" t="s">
        <v>1196</v>
      </c>
      <c r="B69" s="163"/>
      <c r="C69" s="162"/>
      <c r="D69" s="162"/>
      <c r="E69" s="162"/>
      <c r="F69" s="162"/>
      <c r="G69" s="162"/>
      <c r="H69" s="162"/>
      <c r="I69" s="162"/>
      <c r="J69" s="162"/>
      <c r="K69" s="162"/>
      <c r="L69" s="162"/>
    </row>
    <row r="70" spans="1:12" ht="29.1" customHeight="1">
      <c r="A70" s="1044" t="s">
        <v>1757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2" customWidth="1"/>
    <col min="2" max="2" width="3.7109375" style="242" customWidth="1"/>
    <col min="3" max="3" width="2.7109375" style="242" customWidth="1"/>
    <col min="4" max="4" width="3" style="242" customWidth="1"/>
    <col min="5" max="5" width="3.7109375" style="242" customWidth="1"/>
    <col min="6" max="6" width="9" style="242" customWidth="1"/>
    <col min="7" max="7" width="18.140625" style="242" customWidth="1"/>
    <col min="8" max="17" width="9.140625" style="242" customWidth="1"/>
    <col min="18" max="32" width="8.7109375" style="242" customWidth="1"/>
    <col min="33" max="33" width="6.28515625" style="242" customWidth="1"/>
    <col min="34" max="256" width="11.42578125" style="242"/>
    <col min="257" max="257" width="4.7109375" style="242" customWidth="1"/>
    <col min="258" max="258" width="3.7109375" style="242" customWidth="1"/>
    <col min="259" max="259" width="2.7109375" style="242" customWidth="1"/>
    <col min="260" max="260" width="3" style="242" customWidth="1"/>
    <col min="261" max="261" width="3.7109375" style="242" customWidth="1"/>
    <col min="262" max="262" width="9" style="242" customWidth="1"/>
    <col min="263" max="263" width="18.140625" style="242" customWidth="1"/>
    <col min="264" max="273" width="9.140625" style="242" customWidth="1"/>
    <col min="274" max="288" width="8.7109375" style="242" customWidth="1"/>
    <col min="289" max="289" width="6.28515625" style="242" customWidth="1"/>
    <col min="290" max="512" width="11.42578125" style="242"/>
    <col min="513" max="513" width="4.7109375" style="242" customWidth="1"/>
    <col min="514" max="514" width="3.7109375" style="242" customWidth="1"/>
    <col min="515" max="515" width="2.7109375" style="242" customWidth="1"/>
    <col min="516" max="516" width="3" style="242" customWidth="1"/>
    <col min="517" max="517" width="3.7109375" style="242" customWidth="1"/>
    <col min="518" max="518" width="9" style="242" customWidth="1"/>
    <col min="519" max="519" width="18.140625" style="242" customWidth="1"/>
    <col min="520" max="529" width="9.140625" style="242" customWidth="1"/>
    <col min="530" max="544" width="8.7109375" style="242" customWidth="1"/>
    <col min="545" max="545" width="6.28515625" style="242" customWidth="1"/>
    <col min="546" max="768" width="11.42578125" style="242"/>
    <col min="769" max="769" width="4.7109375" style="242" customWidth="1"/>
    <col min="770" max="770" width="3.7109375" style="242" customWidth="1"/>
    <col min="771" max="771" width="2.7109375" style="242" customWidth="1"/>
    <col min="772" max="772" width="3" style="242" customWidth="1"/>
    <col min="773" max="773" width="3.7109375" style="242" customWidth="1"/>
    <col min="774" max="774" width="9" style="242" customWidth="1"/>
    <col min="775" max="775" width="18.140625" style="242" customWidth="1"/>
    <col min="776" max="785" width="9.140625" style="242" customWidth="1"/>
    <col min="786" max="800" width="8.7109375" style="242" customWidth="1"/>
    <col min="801" max="801" width="6.28515625" style="242" customWidth="1"/>
    <col min="802" max="1024" width="11.42578125" style="242"/>
    <col min="1025" max="1025" width="4.7109375" style="242" customWidth="1"/>
    <col min="1026" max="1026" width="3.7109375" style="242" customWidth="1"/>
    <col min="1027" max="1027" width="2.7109375" style="242" customWidth="1"/>
    <col min="1028" max="1028" width="3" style="242" customWidth="1"/>
    <col min="1029" max="1029" width="3.7109375" style="242" customWidth="1"/>
    <col min="1030" max="1030" width="9" style="242" customWidth="1"/>
    <col min="1031" max="1031" width="18.140625" style="242" customWidth="1"/>
    <col min="1032" max="1041" width="9.140625" style="242" customWidth="1"/>
    <col min="1042" max="1056" width="8.7109375" style="242" customWidth="1"/>
    <col min="1057" max="1057" width="6.28515625" style="242" customWidth="1"/>
    <col min="1058" max="1280" width="11.42578125" style="242"/>
    <col min="1281" max="1281" width="4.7109375" style="242" customWidth="1"/>
    <col min="1282" max="1282" width="3.7109375" style="242" customWidth="1"/>
    <col min="1283" max="1283" width="2.7109375" style="242" customWidth="1"/>
    <col min="1284" max="1284" width="3" style="242" customWidth="1"/>
    <col min="1285" max="1285" width="3.7109375" style="242" customWidth="1"/>
    <col min="1286" max="1286" width="9" style="242" customWidth="1"/>
    <col min="1287" max="1287" width="18.140625" style="242" customWidth="1"/>
    <col min="1288" max="1297" width="9.140625" style="242" customWidth="1"/>
    <col min="1298" max="1312" width="8.7109375" style="242" customWidth="1"/>
    <col min="1313" max="1313" width="6.28515625" style="242" customWidth="1"/>
    <col min="1314" max="1536" width="11.42578125" style="242"/>
    <col min="1537" max="1537" width="4.7109375" style="242" customWidth="1"/>
    <col min="1538" max="1538" width="3.7109375" style="242" customWidth="1"/>
    <col min="1539" max="1539" width="2.7109375" style="242" customWidth="1"/>
    <col min="1540" max="1540" width="3" style="242" customWidth="1"/>
    <col min="1541" max="1541" width="3.7109375" style="242" customWidth="1"/>
    <col min="1542" max="1542" width="9" style="242" customWidth="1"/>
    <col min="1543" max="1543" width="18.140625" style="242" customWidth="1"/>
    <col min="1544" max="1553" width="9.140625" style="242" customWidth="1"/>
    <col min="1554" max="1568" width="8.7109375" style="242" customWidth="1"/>
    <col min="1569" max="1569" width="6.28515625" style="242" customWidth="1"/>
    <col min="1570" max="1792" width="11.42578125" style="242"/>
    <col min="1793" max="1793" width="4.7109375" style="242" customWidth="1"/>
    <col min="1794" max="1794" width="3.7109375" style="242" customWidth="1"/>
    <col min="1795" max="1795" width="2.7109375" style="242" customWidth="1"/>
    <col min="1796" max="1796" width="3" style="242" customWidth="1"/>
    <col min="1797" max="1797" width="3.7109375" style="242" customWidth="1"/>
    <col min="1798" max="1798" width="9" style="242" customWidth="1"/>
    <col min="1799" max="1799" width="18.140625" style="242" customWidth="1"/>
    <col min="1800" max="1809" width="9.140625" style="242" customWidth="1"/>
    <col min="1810" max="1824" width="8.7109375" style="242" customWidth="1"/>
    <col min="1825" max="1825" width="6.28515625" style="242" customWidth="1"/>
    <col min="1826" max="2048" width="11.42578125" style="242"/>
    <col min="2049" max="2049" width="4.7109375" style="242" customWidth="1"/>
    <col min="2050" max="2050" width="3.7109375" style="242" customWidth="1"/>
    <col min="2051" max="2051" width="2.7109375" style="242" customWidth="1"/>
    <col min="2052" max="2052" width="3" style="242" customWidth="1"/>
    <col min="2053" max="2053" width="3.7109375" style="242" customWidth="1"/>
    <col min="2054" max="2054" width="9" style="242" customWidth="1"/>
    <col min="2055" max="2055" width="18.140625" style="242" customWidth="1"/>
    <col min="2056" max="2065" width="9.140625" style="242" customWidth="1"/>
    <col min="2066" max="2080" width="8.7109375" style="242" customWidth="1"/>
    <col min="2081" max="2081" width="6.28515625" style="242" customWidth="1"/>
    <col min="2082" max="2304" width="11.42578125" style="242"/>
    <col min="2305" max="2305" width="4.7109375" style="242" customWidth="1"/>
    <col min="2306" max="2306" width="3.7109375" style="242" customWidth="1"/>
    <col min="2307" max="2307" width="2.7109375" style="242" customWidth="1"/>
    <col min="2308" max="2308" width="3" style="242" customWidth="1"/>
    <col min="2309" max="2309" width="3.7109375" style="242" customWidth="1"/>
    <col min="2310" max="2310" width="9" style="242" customWidth="1"/>
    <col min="2311" max="2311" width="18.140625" style="242" customWidth="1"/>
    <col min="2312" max="2321" width="9.140625" style="242" customWidth="1"/>
    <col min="2322" max="2336" width="8.7109375" style="242" customWidth="1"/>
    <col min="2337" max="2337" width="6.28515625" style="242" customWidth="1"/>
    <col min="2338" max="2560" width="11.42578125" style="242"/>
    <col min="2561" max="2561" width="4.7109375" style="242" customWidth="1"/>
    <col min="2562" max="2562" width="3.7109375" style="242" customWidth="1"/>
    <col min="2563" max="2563" width="2.7109375" style="242" customWidth="1"/>
    <col min="2564" max="2564" width="3" style="242" customWidth="1"/>
    <col min="2565" max="2565" width="3.7109375" style="242" customWidth="1"/>
    <col min="2566" max="2566" width="9" style="242" customWidth="1"/>
    <col min="2567" max="2567" width="18.140625" style="242" customWidth="1"/>
    <col min="2568" max="2577" width="9.140625" style="242" customWidth="1"/>
    <col min="2578" max="2592" width="8.7109375" style="242" customWidth="1"/>
    <col min="2593" max="2593" width="6.28515625" style="242" customWidth="1"/>
    <col min="2594" max="2816" width="11.42578125" style="242"/>
    <col min="2817" max="2817" width="4.7109375" style="242" customWidth="1"/>
    <col min="2818" max="2818" width="3.7109375" style="242" customWidth="1"/>
    <col min="2819" max="2819" width="2.7109375" style="242" customWidth="1"/>
    <col min="2820" max="2820" width="3" style="242" customWidth="1"/>
    <col min="2821" max="2821" width="3.7109375" style="242" customWidth="1"/>
    <col min="2822" max="2822" width="9" style="242" customWidth="1"/>
    <col min="2823" max="2823" width="18.140625" style="242" customWidth="1"/>
    <col min="2824" max="2833" width="9.140625" style="242" customWidth="1"/>
    <col min="2834" max="2848" width="8.7109375" style="242" customWidth="1"/>
    <col min="2849" max="2849" width="6.28515625" style="242" customWidth="1"/>
    <col min="2850" max="3072" width="11.42578125" style="242"/>
    <col min="3073" max="3073" width="4.7109375" style="242" customWidth="1"/>
    <col min="3074" max="3074" width="3.7109375" style="242" customWidth="1"/>
    <col min="3075" max="3075" width="2.7109375" style="242" customWidth="1"/>
    <col min="3076" max="3076" width="3" style="242" customWidth="1"/>
    <col min="3077" max="3077" width="3.7109375" style="242" customWidth="1"/>
    <col min="3078" max="3078" width="9" style="242" customWidth="1"/>
    <col min="3079" max="3079" width="18.140625" style="242" customWidth="1"/>
    <col min="3080" max="3089" width="9.140625" style="242" customWidth="1"/>
    <col min="3090" max="3104" width="8.7109375" style="242" customWidth="1"/>
    <col min="3105" max="3105" width="6.28515625" style="242" customWidth="1"/>
    <col min="3106" max="3328" width="11.42578125" style="242"/>
    <col min="3329" max="3329" width="4.7109375" style="242" customWidth="1"/>
    <col min="3330" max="3330" width="3.7109375" style="242" customWidth="1"/>
    <col min="3331" max="3331" width="2.7109375" style="242" customWidth="1"/>
    <col min="3332" max="3332" width="3" style="242" customWidth="1"/>
    <col min="3333" max="3333" width="3.7109375" style="242" customWidth="1"/>
    <col min="3334" max="3334" width="9" style="242" customWidth="1"/>
    <col min="3335" max="3335" width="18.140625" style="242" customWidth="1"/>
    <col min="3336" max="3345" width="9.140625" style="242" customWidth="1"/>
    <col min="3346" max="3360" width="8.7109375" style="242" customWidth="1"/>
    <col min="3361" max="3361" width="6.28515625" style="242" customWidth="1"/>
    <col min="3362" max="3584" width="11.42578125" style="242"/>
    <col min="3585" max="3585" width="4.7109375" style="242" customWidth="1"/>
    <col min="3586" max="3586" width="3.7109375" style="242" customWidth="1"/>
    <col min="3587" max="3587" width="2.7109375" style="242" customWidth="1"/>
    <col min="3588" max="3588" width="3" style="242" customWidth="1"/>
    <col min="3589" max="3589" width="3.7109375" style="242" customWidth="1"/>
    <col min="3590" max="3590" width="9" style="242" customWidth="1"/>
    <col min="3591" max="3591" width="18.140625" style="242" customWidth="1"/>
    <col min="3592" max="3601" width="9.140625" style="242" customWidth="1"/>
    <col min="3602" max="3616" width="8.7109375" style="242" customWidth="1"/>
    <col min="3617" max="3617" width="6.28515625" style="242" customWidth="1"/>
    <col min="3618" max="3840" width="11.42578125" style="242"/>
    <col min="3841" max="3841" width="4.7109375" style="242" customWidth="1"/>
    <col min="3842" max="3842" width="3.7109375" style="242" customWidth="1"/>
    <col min="3843" max="3843" width="2.7109375" style="242" customWidth="1"/>
    <col min="3844" max="3844" width="3" style="242" customWidth="1"/>
    <col min="3845" max="3845" width="3.7109375" style="242" customWidth="1"/>
    <col min="3846" max="3846" width="9" style="242" customWidth="1"/>
    <col min="3847" max="3847" width="18.140625" style="242" customWidth="1"/>
    <col min="3848" max="3857" width="9.140625" style="242" customWidth="1"/>
    <col min="3858" max="3872" width="8.7109375" style="242" customWidth="1"/>
    <col min="3873" max="3873" width="6.28515625" style="242" customWidth="1"/>
    <col min="3874" max="4096" width="11.42578125" style="242"/>
    <col min="4097" max="4097" width="4.7109375" style="242" customWidth="1"/>
    <col min="4098" max="4098" width="3.7109375" style="242" customWidth="1"/>
    <col min="4099" max="4099" width="2.7109375" style="242" customWidth="1"/>
    <col min="4100" max="4100" width="3" style="242" customWidth="1"/>
    <col min="4101" max="4101" width="3.7109375" style="242" customWidth="1"/>
    <col min="4102" max="4102" width="9" style="242" customWidth="1"/>
    <col min="4103" max="4103" width="18.140625" style="242" customWidth="1"/>
    <col min="4104" max="4113" width="9.140625" style="242" customWidth="1"/>
    <col min="4114" max="4128" width="8.7109375" style="242" customWidth="1"/>
    <col min="4129" max="4129" width="6.28515625" style="242" customWidth="1"/>
    <col min="4130" max="4352" width="11.42578125" style="242"/>
    <col min="4353" max="4353" width="4.7109375" style="242" customWidth="1"/>
    <col min="4354" max="4354" width="3.7109375" style="242" customWidth="1"/>
    <col min="4355" max="4355" width="2.7109375" style="242" customWidth="1"/>
    <col min="4356" max="4356" width="3" style="242" customWidth="1"/>
    <col min="4357" max="4357" width="3.7109375" style="242" customWidth="1"/>
    <col min="4358" max="4358" width="9" style="242" customWidth="1"/>
    <col min="4359" max="4359" width="18.140625" style="242" customWidth="1"/>
    <col min="4360" max="4369" width="9.140625" style="242" customWidth="1"/>
    <col min="4370" max="4384" width="8.7109375" style="242" customWidth="1"/>
    <col min="4385" max="4385" width="6.28515625" style="242" customWidth="1"/>
    <col min="4386" max="4608" width="11.42578125" style="242"/>
    <col min="4609" max="4609" width="4.7109375" style="242" customWidth="1"/>
    <col min="4610" max="4610" width="3.7109375" style="242" customWidth="1"/>
    <col min="4611" max="4611" width="2.7109375" style="242" customWidth="1"/>
    <col min="4612" max="4612" width="3" style="242" customWidth="1"/>
    <col min="4613" max="4613" width="3.7109375" style="242" customWidth="1"/>
    <col min="4614" max="4614" width="9" style="242" customWidth="1"/>
    <col min="4615" max="4615" width="18.140625" style="242" customWidth="1"/>
    <col min="4616" max="4625" width="9.140625" style="242" customWidth="1"/>
    <col min="4626" max="4640" width="8.7109375" style="242" customWidth="1"/>
    <col min="4641" max="4641" width="6.28515625" style="242" customWidth="1"/>
    <col min="4642" max="4864" width="11.42578125" style="242"/>
    <col min="4865" max="4865" width="4.7109375" style="242" customWidth="1"/>
    <col min="4866" max="4866" width="3.7109375" style="242" customWidth="1"/>
    <col min="4867" max="4867" width="2.7109375" style="242" customWidth="1"/>
    <col min="4868" max="4868" width="3" style="242" customWidth="1"/>
    <col min="4869" max="4869" width="3.7109375" style="242" customWidth="1"/>
    <col min="4870" max="4870" width="9" style="242" customWidth="1"/>
    <col min="4871" max="4871" width="18.140625" style="242" customWidth="1"/>
    <col min="4872" max="4881" width="9.140625" style="242" customWidth="1"/>
    <col min="4882" max="4896" width="8.7109375" style="242" customWidth="1"/>
    <col min="4897" max="4897" width="6.28515625" style="242" customWidth="1"/>
    <col min="4898" max="5120" width="11.42578125" style="242"/>
    <col min="5121" max="5121" width="4.7109375" style="242" customWidth="1"/>
    <col min="5122" max="5122" width="3.7109375" style="242" customWidth="1"/>
    <col min="5123" max="5123" width="2.7109375" style="242" customWidth="1"/>
    <col min="5124" max="5124" width="3" style="242" customWidth="1"/>
    <col min="5125" max="5125" width="3.7109375" style="242" customWidth="1"/>
    <col min="5126" max="5126" width="9" style="242" customWidth="1"/>
    <col min="5127" max="5127" width="18.140625" style="242" customWidth="1"/>
    <col min="5128" max="5137" width="9.140625" style="242" customWidth="1"/>
    <col min="5138" max="5152" width="8.7109375" style="242" customWidth="1"/>
    <col min="5153" max="5153" width="6.28515625" style="242" customWidth="1"/>
    <col min="5154" max="5376" width="11.42578125" style="242"/>
    <col min="5377" max="5377" width="4.7109375" style="242" customWidth="1"/>
    <col min="5378" max="5378" width="3.7109375" style="242" customWidth="1"/>
    <col min="5379" max="5379" width="2.7109375" style="242" customWidth="1"/>
    <col min="5380" max="5380" width="3" style="242" customWidth="1"/>
    <col min="5381" max="5381" width="3.7109375" style="242" customWidth="1"/>
    <col min="5382" max="5382" width="9" style="242" customWidth="1"/>
    <col min="5383" max="5383" width="18.140625" style="242" customWidth="1"/>
    <col min="5384" max="5393" width="9.140625" style="242" customWidth="1"/>
    <col min="5394" max="5408" width="8.7109375" style="242" customWidth="1"/>
    <col min="5409" max="5409" width="6.28515625" style="242" customWidth="1"/>
    <col min="5410" max="5632" width="11.42578125" style="242"/>
    <col min="5633" max="5633" width="4.7109375" style="242" customWidth="1"/>
    <col min="5634" max="5634" width="3.7109375" style="242" customWidth="1"/>
    <col min="5635" max="5635" width="2.7109375" style="242" customWidth="1"/>
    <col min="5636" max="5636" width="3" style="242" customWidth="1"/>
    <col min="5637" max="5637" width="3.7109375" style="242" customWidth="1"/>
    <col min="5638" max="5638" width="9" style="242" customWidth="1"/>
    <col min="5639" max="5639" width="18.140625" style="242" customWidth="1"/>
    <col min="5640" max="5649" width="9.140625" style="242" customWidth="1"/>
    <col min="5650" max="5664" width="8.7109375" style="242" customWidth="1"/>
    <col min="5665" max="5665" width="6.28515625" style="242" customWidth="1"/>
    <col min="5666" max="5888" width="11.42578125" style="242"/>
    <col min="5889" max="5889" width="4.7109375" style="242" customWidth="1"/>
    <col min="5890" max="5890" width="3.7109375" style="242" customWidth="1"/>
    <col min="5891" max="5891" width="2.7109375" style="242" customWidth="1"/>
    <col min="5892" max="5892" width="3" style="242" customWidth="1"/>
    <col min="5893" max="5893" width="3.7109375" style="242" customWidth="1"/>
    <col min="5894" max="5894" width="9" style="242" customWidth="1"/>
    <col min="5895" max="5895" width="18.140625" style="242" customWidth="1"/>
    <col min="5896" max="5905" width="9.140625" style="242" customWidth="1"/>
    <col min="5906" max="5920" width="8.7109375" style="242" customWidth="1"/>
    <col min="5921" max="5921" width="6.28515625" style="242" customWidth="1"/>
    <col min="5922" max="6144" width="11.42578125" style="242"/>
    <col min="6145" max="6145" width="4.7109375" style="242" customWidth="1"/>
    <col min="6146" max="6146" width="3.7109375" style="242" customWidth="1"/>
    <col min="6147" max="6147" width="2.7109375" style="242" customWidth="1"/>
    <col min="6148" max="6148" width="3" style="242" customWidth="1"/>
    <col min="6149" max="6149" width="3.7109375" style="242" customWidth="1"/>
    <col min="6150" max="6150" width="9" style="242" customWidth="1"/>
    <col min="6151" max="6151" width="18.140625" style="242" customWidth="1"/>
    <col min="6152" max="6161" width="9.140625" style="242" customWidth="1"/>
    <col min="6162" max="6176" width="8.7109375" style="242" customWidth="1"/>
    <col min="6177" max="6177" width="6.28515625" style="242" customWidth="1"/>
    <col min="6178" max="6400" width="11.42578125" style="242"/>
    <col min="6401" max="6401" width="4.7109375" style="242" customWidth="1"/>
    <col min="6402" max="6402" width="3.7109375" style="242" customWidth="1"/>
    <col min="6403" max="6403" width="2.7109375" style="242" customWidth="1"/>
    <col min="6404" max="6404" width="3" style="242" customWidth="1"/>
    <col min="6405" max="6405" width="3.7109375" style="242" customWidth="1"/>
    <col min="6406" max="6406" width="9" style="242" customWidth="1"/>
    <col min="6407" max="6407" width="18.140625" style="242" customWidth="1"/>
    <col min="6408" max="6417" width="9.140625" style="242" customWidth="1"/>
    <col min="6418" max="6432" width="8.7109375" style="242" customWidth="1"/>
    <col min="6433" max="6433" width="6.28515625" style="242" customWidth="1"/>
    <col min="6434" max="6656" width="11.42578125" style="242"/>
    <col min="6657" max="6657" width="4.7109375" style="242" customWidth="1"/>
    <col min="6658" max="6658" width="3.7109375" style="242" customWidth="1"/>
    <col min="6659" max="6659" width="2.7109375" style="242" customWidth="1"/>
    <col min="6660" max="6660" width="3" style="242" customWidth="1"/>
    <col min="6661" max="6661" width="3.7109375" style="242" customWidth="1"/>
    <col min="6662" max="6662" width="9" style="242" customWidth="1"/>
    <col min="6663" max="6663" width="18.140625" style="242" customWidth="1"/>
    <col min="6664" max="6673" width="9.140625" style="242" customWidth="1"/>
    <col min="6674" max="6688" width="8.7109375" style="242" customWidth="1"/>
    <col min="6689" max="6689" width="6.28515625" style="242" customWidth="1"/>
    <col min="6690" max="6912" width="11.42578125" style="242"/>
    <col min="6913" max="6913" width="4.7109375" style="242" customWidth="1"/>
    <col min="6914" max="6914" width="3.7109375" style="242" customWidth="1"/>
    <col min="6915" max="6915" width="2.7109375" style="242" customWidth="1"/>
    <col min="6916" max="6916" width="3" style="242" customWidth="1"/>
    <col min="6917" max="6917" width="3.7109375" style="242" customWidth="1"/>
    <col min="6918" max="6918" width="9" style="242" customWidth="1"/>
    <col min="6919" max="6919" width="18.140625" style="242" customWidth="1"/>
    <col min="6920" max="6929" width="9.140625" style="242" customWidth="1"/>
    <col min="6930" max="6944" width="8.7109375" style="242" customWidth="1"/>
    <col min="6945" max="6945" width="6.28515625" style="242" customWidth="1"/>
    <col min="6946" max="7168" width="11.42578125" style="242"/>
    <col min="7169" max="7169" width="4.7109375" style="242" customWidth="1"/>
    <col min="7170" max="7170" width="3.7109375" style="242" customWidth="1"/>
    <col min="7171" max="7171" width="2.7109375" style="242" customWidth="1"/>
    <col min="7172" max="7172" width="3" style="242" customWidth="1"/>
    <col min="7173" max="7173" width="3.7109375" style="242" customWidth="1"/>
    <col min="7174" max="7174" width="9" style="242" customWidth="1"/>
    <col min="7175" max="7175" width="18.140625" style="242" customWidth="1"/>
    <col min="7176" max="7185" width="9.140625" style="242" customWidth="1"/>
    <col min="7186" max="7200" width="8.7109375" style="242" customWidth="1"/>
    <col min="7201" max="7201" width="6.28515625" style="242" customWidth="1"/>
    <col min="7202" max="7424" width="11.42578125" style="242"/>
    <col min="7425" max="7425" width="4.7109375" style="242" customWidth="1"/>
    <col min="7426" max="7426" width="3.7109375" style="242" customWidth="1"/>
    <col min="7427" max="7427" width="2.7109375" style="242" customWidth="1"/>
    <col min="7428" max="7428" width="3" style="242" customWidth="1"/>
    <col min="7429" max="7429" width="3.7109375" style="242" customWidth="1"/>
    <col min="7430" max="7430" width="9" style="242" customWidth="1"/>
    <col min="7431" max="7431" width="18.140625" style="242" customWidth="1"/>
    <col min="7432" max="7441" width="9.140625" style="242" customWidth="1"/>
    <col min="7442" max="7456" width="8.7109375" style="242" customWidth="1"/>
    <col min="7457" max="7457" width="6.28515625" style="242" customWidth="1"/>
    <col min="7458" max="7680" width="11.42578125" style="242"/>
    <col min="7681" max="7681" width="4.7109375" style="242" customWidth="1"/>
    <col min="7682" max="7682" width="3.7109375" style="242" customWidth="1"/>
    <col min="7683" max="7683" width="2.7109375" style="242" customWidth="1"/>
    <col min="7684" max="7684" width="3" style="242" customWidth="1"/>
    <col min="7685" max="7685" width="3.7109375" style="242" customWidth="1"/>
    <col min="7686" max="7686" width="9" style="242" customWidth="1"/>
    <col min="7687" max="7687" width="18.140625" style="242" customWidth="1"/>
    <col min="7688" max="7697" width="9.140625" style="242" customWidth="1"/>
    <col min="7698" max="7712" width="8.7109375" style="242" customWidth="1"/>
    <col min="7713" max="7713" width="6.28515625" style="242" customWidth="1"/>
    <col min="7714" max="7936" width="11.42578125" style="242"/>
    <col min="7937" max="7937" width="4.7109375" style="242" customWidth="1"/>
    <col min="7938" max="7938" width="3.7109375" style="242" customWidth="1"/>
    <col min="7939" max="7939" width="2.7109375" style="242" customWidth="1"/>
    <col min="7940" max="7940" width="3" style="242" customWidth="1"/>
    <col min="7941" max="7941" width="3.7109375" style="242" customWidth="1"/>
    <col min="7942" max="7942" width="9" style="242" customWidth="1"/>
    <col min="7943" max="7943" width="18.140625" style="242" customWidth="1"/>
    <col min="7944" max="7953" width="9.140625" style="242" customWidth="1"/>
    <col min="7954" max="7968" width="8.7109375" style="242" customWidth="1"/>
    <col min="7969" max="7969" width="6.28515625" style="242" customWidth="1"/>
    <col min="7970" max="8192" width="11.42578125" style="242"/>
    <col min="8193" max="8193" width="4.7109375" style="242" customWidth="1"/>
    <col min="8194" max="8194" width="3.7109375" style="242" customWidth="1"/>
    <col min="8195" max="8195" width="2.7109375" style="242" customWidth="1"/>
    <col min="8196" max="8196" width="3" style="242" customWidth="1"/>
    <col min="8197" max="8197" width="3.7109375" style="242" customWidth="1"/>
    <col min="8198" max="8198" width="9" style="242" customWidth="1"/>
    <col min="8199" max="8199" width="18.140625" style="242" customWidth="1"/>
    <col min="8200" max="8209" width="9.140625" style="242" customWidth="1"/>
    <col min="8210" max="8224" width="8.7109375" style="242" customWidth="1"/>
    <col min="8225" max="8225" width="6.28515625" style="242" customWidth="1"/>
    <col min="8226" max="8448" width="11.42578125" style="242"/>
    <col min="8449" max="8449" width="4.7109375" style="242" customWidth="1"/>
    <col min="8450" max="8450" width="3.7109375" style="242" customWidth="1"/>
    <col min="8451" max="8451" width="2.7109375" style="242" customWidth="1"/>
    <col min="8452" max="8452" width="3" style="242" customWidth="1"/>
    <col min="8453" max="8453" width="3.7109375" style="242" customWidth="1"/>
    <col min="8454" max="8454" width="9" style="242" customWidth="1"/>
    <col min="8455" max="8455" width="18.140625" style="242" customWidth="1"/>
    <col min="8456" max="8465" width="9.140625" style="242" customWidth="1"/>
    <col min="8466" max="8480" width="8.7109375" style="242" customWidth="1"/>
    <col min="8481" max="8481" width="6.28515625" style="242" customWidth="1"/>
    <col min="8482" max="8704" width="11.42578125" style="242"/>
    <col min="8705" max="8705" width="4.7109375" style="242" customWidth="1"/>
    <col min="8706" max="8706" width="3.7109375" style="242" customWidth="1"/>
    <col min="8707" max="8707" width="2.7109375" style="242" customWidth="1"/>
    <col min="8708" max="8708" width="3" style="242" customWidth="1"/>
    <col min="8709" max="8709" width="3.7109375" style="242" customWidth="1"/>
    <col min="8710" max="8710" width="9" style="242" customWidth="1"/>
    <col min="8711" max="8711" width="18.140625" style="242" customWidth="1"/>
    <col min="8712" max="8721" width="9.140625" style="242" customWidth="1"/>
    <col min="8722" max="8736" width="8.7109375" style="242" customWidth="1"/>
    <col min="8737" max="8737" width="6.28515625" style="242" customWidth="1"/>
    <col min="8738" max="8960" width="11.42578125" style="242"/>
    <col min="8961" max="8961" width="4.7109375" style="242" customWidth="1"/>
    <col min="8962" max="8962" width="3.7109375" style="242" customWidth="1"/>
    <col min="8963" max="8963" width="2.7109375" style="242" customWidth="1"/>
    <col min="8964" max="8964" width="3" style="242" customWidth="1"/>
    <col min="8965" max="8965" width="3.7109375" style="242" customWidth="1"/>
    <col min="8966" max="8966" width="9" style="242" customWidth="1"/>
    <col min="8967" max="8967" width="18.140625" style="242" customWidth="1"/>
    <col min="8968" max="8977" width="9.140625" style="242" customWidth="1"/>
    <col min="8978" max="8992" width="8.7109375" style="242" customWidth="1"/>
    <col min="8993" max="8993" width="6.28515625" style="242" customWidth="1"/>
    <col min="8994" max="9216" width="11.42578125" style="242"/>
    <col min="9217" max="9217" width="4.7109375" style="242" customWidth="1"/>
    <col min="9218" max="9218" width="3.7109375" style="242" customWidth="1"/>
    <col min="9219" max="9219" width="2.7109375" style="242" customWidth="1"/>
    <col min="9220" max="9220" width="3" style="242" customWidth="1"/>
    <col min="9221" max="9221" width="3.7109375" style="242" customWidth="1"/>
    <col min="9222" max="9222" width="9" style="242" customWidth="1"/>
    <col min="9223" max="9223" width="18.140625" style="242" customWidth="1"/>
    <col min="9224" max="9233" width="9.140625" style="242" customWidth="1"/>
    <col min="9234" max="9248" width="8.7109375" style="242" customWidth="1"/>
    <col min="9249" max="9249" width="6.28515625" style="242" customWidth="1"/>
    <col min="9250" max="9472" width="11.42578125" style="242"/>
    <col min="9473" max="9473" width="4.7109375" style="242" customWidth="1"/>
    <col min="9474" max="9474" width="3.7109375" style="242" customWidth="1"/>
    <col min="9475" max="9475" width="2.7109375" style="242" customWidth="1"/>
    <col min="9476" max="9476" width="3" style="242" customWidth="1"/>
    <col min="9477" max="9477" width="3.7109375" style="242" customWidth="1"/>
    <col min="9478" max="9478" width="9" style="242" customWidth="1"/>
    <col min="9479" max="9479" width="18.140625" style="242" customWidth="1"/>
    <col min="9480" max="9489" width="9.140625" style="242" customWidth="1"/>
    <col min="9490" max="9504" width="8.7109375" style="242" customWidth="1"/>
    <col min="9505" max="9505" width="6.28515625" style="242" customWidth="1"/>
    <col min="9506" max="9728" width="11.42578125" style="242"/>
    <col min="9729" max="9729" width="4.7109375" style="242" customWidth="1"/>
    <col min="9730" max="9730" width="3.7109375" style="242" customWidth="1"/>
    <col min="9731" max="9731" width="2.7109375" style="242" customWidth="1"/>
    <col min="9732" max="9732" width="3" style="242" customWidth="1"/>
    <col min="9733" max="9733" width="3.7109375" style="242" customWidth="1"/>
    <col min="9734" max="9734" width="9" style="242" customWidth="1"/>
    <col min="9735" max="9735" width="18.140625" style="242" customWidth="1"/>
    <col min="9736" max="9745" width="9.140625" style="242" customWidth="1"/>
    <col min="9746" max="9760" width="8.7109375" style="242" customWidth="1"/>
    <col min="9761" max="9761" width="6.28515625" style="242" customWidth="1"/>
    <col min="9762" max="9984" width="11.42578125" style="242"/>
    <col min="9985" max="9985" width="4.7109375" style="242" customWidth="1"/>
    <col min="9986" max="9986" width="3.7109375" style="242" customWidth="1"/>
    <col min="9987" max="9987" width="2.7109375" style="242" customWidth="1"/>
    <col min="9988" max="9988" width="3" style="242" customWidth="1"/>
    <col min="9989" max="9989" width="3.7109375" style="242" customWidth="1"/>
    <col min="9990" max="9990" width="9" style="242" customWidth="1"/>
    <col min="9991" max="9991" width="18.140625" style="242" customWidth="1"/>
    <col min="9992" max="10001" width="9.140625" style="242" customWidth="1"/>
    <col min="10002" max="10016" width="8.7109375" style="242" customWidth="1"/>
    <col min="10017" max="10017" width="6.28515625" style="242" customWidth="1"/>
    <col min="10018" max="10240" width="11.42578125" style="242"/>
    <col min="10241" max="10241" width="4.7109375" style="242" customWidth="1"/>
    <col min="10242" max="10242" width="3.7109375" style="242" customWidth="1"/>
    <col min="10243" max="10243" width="2.7109375" style="242" customWidth="1"/>
    <col min="10244" max="10244" width="3" style="242" customWidth="1"/>
    <col min="10245" max="10245" width="3.7109375" style="242" customWidth="1"/>
    <col min="10246" max="10246" width="9" style="242" customWidth="1"/>
    <col min="10247" max="10247" width="18.140625" style="242" customWidth="1"/>
    <col min="10248" max="10257" width="9.140625" style="242" customWidth="1"/>
    <col min="10258" max="10272" width="8.7109375" style="242" customWidth="1"/>
    <col min="10273" max="10273" width="6.28515625" style="242" customWidth="1"/>
    <col min="10274" max="10496" width="11.42578125" style="242"/>
    <col min="10497" max="10497" width="4.7109375" style="242" customWidth="1"/>
    <col min="10498" max="10498" width="3.7109375" style="242" customWidth="1"/>
    <col min="10499" max="10499" width="2.7109375" style="242" customWidth="1"/>
    <col min="10500" max="10500" width="3" style="242" customWidth="1"/>
    <col min="10501" max="10501" width="3.7109375" style="242" customWidth="1"/>
    <col min="10502" max="10502" width="9" style="242" customWidth="1"/>
    <col min="10503" max="10503" width="18.140625" style="242" customWidth="1"/>
    <col min="10504" max="10513" width="9.140625" style="242" customWidth="1"/>
    <col min="10514" max="10528" width="8.7109375" style="242" customWidth="1"/>
    <col min="10529" max="10529" width="6.28515625" style="242" customWidth="1"/>
    <col min="10530" max="10752" width="11.42578125" style="242"/>
    <col min="10753" max="10753" width="4.7109375" style="242" customWidth="1"/>
    <col min="10754" max="10754" width="3.7109375" style="242" customWidth="1"/>
    <col min="10755" max="10755" width="2.7109375" style="242" customWidth="1"/>
    <col min="10756" max="10756" width="3" style="242" customWidth="1"/>
    <col min="10757" max="10757" width="3.7109375" style="242" customWidth="1"/>
    <col min="10758" max="10758" width="9" style="242" customWidth="1"/>
    <col min="10759" max="10759" width="18.140625" style="242" customWidth="1"/>
    <col min="10760" max="10769" width="9.140625" style="242" customWidth="1"/>
    <col min="10770" max="10784" width="8.7109375" style="242" customWidth="1"/>
    <col min="10785" max="10785" width="6.28515625" style="242" customWidth="1"/>
    <col min="10786" max="11008" width="11.42578125" style="242"/>
    <col min="11009" max="11009" width="4.7109375" style="242" customWidth="1"/>
    <col min="11010" max="11010" width="3.7109375" style="242" customWidth="1"/>
    <col min="11011" max="11011" width="2.7109375" style="242" customWidth="1"/>
    <col min="11012" max="11012" width="3" style="242" customWidth="1"/>
    <col min="11013" max="11013" width="3.7109375" style="242" customWidth="1"/>
    <col min="11014" max="11014" width="9" style="242" customWidth="1"/>
    <col min="11015" max="11015" width="18.140625" style="242" customWidth="1"/>
    <col min="11016" max="11025" width="9.140625" style="242" customWidth="1"/>
    <col min="11026" max="11040" width="8.7109375" style="242" customWidth="1"/>
    <col min="11041" max="11041" width="6.28515625" style="242" customWidth="1"/>
    <col min="11042" max="11264" width="11.42578125" style="242"/>
    <col min="11265" max="11265" width="4.7109375" style="242" customWidth="1"/>
    <col min="11266" max="11266" width="3.7109375" style="242" customWidth="1"/>
    <col min="11267" max="11267" width="2.7109375" style="242" customWidth="1"/>
    <col min="11268" max="11268" width="3" style="242" customWidth="1"/>
    <col min="11269" max="11269" width="3.7109375" style="242" customWidth="1"/>
    <col min="11270" max="11270" width="9" style="242" customWidth="1"/>
    <col min="11271" max="11271" width="18.140625" style="242" customWidth="1"/>
    <col min="11272" max="11281" width="9.140625" style="242" customWidth="1"/>
    <col min="11282" max="11296" width="8.7109375" style="242" customWidth="1"/>
    <col min="11297" max="11297" width="6.28515625" style="242" customWidth="1"/>
    <col min="11298" max="11520" width="11.42578125" style="242"/>
    <col min="11521" max="11521" width="4.7109375" style="242" customWidth="1"/>
    <col min="11522" max="11522" width="3.7109375" style="242" customWidth="1"/>
    <col min="11523" max="11523" width="2.7109375" style="242" customWidth="1"/>
    <col min="11524" max="11524" width="3" style="242" customWidth="1"/>
    <col min="11525" max="11525" width="3.7109375" style="242" customWidth="1"/>
    <col min="11526" max="11526" width="9" style="242" customWidth="1"/>
    <col min="11527" max="11527" width="18.140625" style="242" customWidth="1"/>
    <col min="11528" max="11537" width="9.140625" style="242" customWidth="1"/>
    <col min="11538" max="11552" width="8.7109375" style="242" customWidth="1"/>
    <col min="11553" max="11553" width="6.28515625" style="242" customWidth="1"/>
    <col min="11554" max="11776" width="11.42578125" style="242"/>
    <col min="11777" max="11777" width="4.7109375" style="242" customWidth="1"/>
    <col min="11778" max="11778" width="3.7109375" style="242" customWidth="1"/>
    <col min="11779" max="11779" width="2.7109375" style="242" customWidth="1"/>
    <col min="11780" max="11780" width="3" style="242" customWidth="1"/>
    <col min="11781" max="11781" width="3.7109375" style="242" customWidth="1"/>
    <col min="11782" max="11782" width="9" style="242" customWidth="1"/>
    <col min="11783" max="11783" width="18.140625" style="242" customWidth="1"/>
    <col min="11784" max="11793" width="9.140625" style="242" customWidth="1"/>
    <col min="11794" max="11808" width="8.7109375" style="242" customWidth="1"/>
    <col min="11809" max="11809" width="6.28515625" style="242" customWidth="1"/>
    <col min="11810" max="12032" width="11.42578125" style="242"/>
    <col min="12033" max="12033" width="4.7109375" style="242" customWidth="1"/>
    <col min="12034" max="12034" width="3.7109375" style="242" customWidth="1"/>
    <col min="12035" max="12035" width="2.7109375" style="242" customWidth="1"/>
    <col min="12036" max="12036" width="3" style="242" customWidth="1"/>
    <col min="12037" max="12037" width="3.7109375" style="242" customWidth="1"/>
    <col min="12038" max="12038" width="9" style="242" customWidth="1"/>
    <col min="12039" max="12039" width="18.140625" style="242" customWidth="1"/>
    <col min="12040" max="12049" width="9.140625" style="242" customWidth="1"/>
    <col min="12050" max="12064" width="8.7109375" style="242" customWidth="1"/>
    <col min="12065" max="12065" width="6.28515625" style="242" customWidth="1"/>
    <col min="12066" max="12288" width="11.42578125" style="242"/>
    <col min="12289" max="12289" width="4.7109375" style="242" customWidth="1"/>
    <col min="12290" max="12290" width="3.7109375" style="242" customWidth="1"/>
    <col min="12291" max="12291" width="2.7109375" style="242" customWidth="1"/>
    <col min="12292" max="12292" width="3" style="242" customWidth="1"/>
    <col min="12293" max="12293" width="3.7109375" style="242" customWidth="1"/>
    <col min="12294" max="12294" width="9" style="242" customWidth="1"/>
    <col min="12295" max="12295" width="18.140625" style="242" customWidth="1"/>
    <col min="12296" max="12305" width="9.140625" style="242" customWidth="1"/>
    <col min="12306" max="12320" width="8.7109375" style="242" customWidth="1"/>
    <col min="12321" max="12321" width="6.28515625" style="242" customWidth="1"/>
    <col min="12322" max="12544" width="11.42578125" style="242"/>
    <col min="12545" max="12545" width="4.7109375" style="242" customWidth="1"/>
    <col min="12546" max="12546" width="3.7109375" style="242" customWidth="1"/>
    <col min="12547" max="12547" width="2.7109375" style="242" customWidth="1"/>
    <col min="12548" max="12548" width="3" style="242" customWidth="1"/>
    <col min="12549" max="12549" width="3.7109375" style="242" customWidth="1"/>
    <col min="12550" max="12550" width="9" style="242" customWidth="1"/>
    <col min="12551" max="12551" width="18.140625" style="242" customWidth="1"/>
    <col min="12552" max="12561" width="9.140625" style="242" customWidth="1"/>
    <col min="12562" max="12576" width="8.7109375" style="242" customWidth="1"/>
    <col min="12577" max="12577" width="6.28515625" style="242" customWidth="1"/>
    <col min="12578" max="12800" width="11.42578125" style="242"/>
    <col min="12801" max="12801" width="4.7109375" style="242" customWidth="1"/>
    <col min="12802" max="12802" width="3.7109375" style="242" customWidth="1"/>
    <col min="12803" max="12803" width="2.7109375" style="242" customWidth="1"/>
    <col min="12804" max="12804" width="3" style="242" customWidth="1"/>
    <col min="12805" max="12805" width="3.7109375" style="242" customWidth="1"/>
    <col min="12806" max="12806" width="9" style="242" customWidth="1"/>
    <col min="12807" max="12807" width="18.140625" style="242" customWidth="1"/>
    <col min="12808" max="12817" width="9.140625" style="242" customWidth="1"/>
    <col min="12818" max="12832" width="8.7109375" style="242" customWidth="1"/>
    <col min="12833" max="12833" width="6.28515625" style="242" customWidth="1"/>
    <col min="12834" max="13056" width="11.42578125" style="242"/>
    <col min="13057" max="13057" width="4.7109375" style="242" customWidth="1"/>
    <col min="13058" max="13058" width="3.7109375" style="242" customWidth="1"/>
    <col min="13059" max="13059" width="2.7109375" style="242" customWidth="1"/>
    <col min="13060" max="13060" width="3" style="242" customWidth="1"/>
    <col min="13061" max="13061" width="3.7109375" style="242" customWidth="1"/>
    <col min="13062" max="13062" width="9" style="242" customWidth="1"/>
    <col min="13063" max="13063" width="18.140625" style="242" customWidth="1"/>
    <col min="13064" max="13073" width="9.140625" style="242" customWidth="1"/>
    <col min="13074" max="13088" width="8.7109375" style="242" customWidth="1"/>
    <col min="13089" max="13089" width="6.28515625" style="242" customWidth="1"/>
    <col min="13090" max="13312" width="11.42578125" style="242"/>
    <col min="13313" max="13313" width="4.7109375" style="242" customWidth="1"/>
    <col min="13314" max="13314" width="3.7109375" style="242" customWidth="1"/>
    <col min="13315" max="13315" width="2.7109375" style="242" customWidth="1"/>
    <col min="13316" max="13316" width="3" style="242" customWidth="1"/>
    <col min="13317" max="13317" width="3.7109375" style="242" customWidth="1"/>
    <col min="13318" max="13318" width="9" style="242" customWidth="1"/>
    <col min="13319" max="13319" width="18.140625" style="242" customWidth="1"/>
    <col min="13320" max="13329" width="9.140625" style="242" customWidth="1"/>
    <col min="13330" max="13344" width="8.7109375" style="242" customWidth="1"/>
    <col min="13345" max="13345" width="6.28515625" style="242" customWidth="1"/>
    <col min="13346" max="13568" width="11.42578125" style="242"/>
    <col min="13569" max="13569" width="4.7109375" style="242" customWidth="1"/>
    <col min="13570" max="13570" width="3.7109375" style="242" customWidth="1"/>
    <col min="13571" max="13571" width="2.7109375" style="242" customWidth="1"/>
    <col min="13572" max="13572" width="3" style="242" customWidth="1"/>
    <col min="13573" max="13573" width="3.7109375" style="242" customWidth="1"/>
    <col min="13574" max="13574" width="9" style="242" customWidth="1"/>
    <col min="13575" max="13575" width="18.140625" style="242" customWidth="1"/>
    <col min="13576" max="13585" width="9.140625" style="242" customWidth="1"/>
    <col min="13586" max="13600" width="8.7109375" style="242" customWidth="1"/>
    <col min="13601" max="13601" width="6.28515625" style="242" customWidth="1"/>
    <col min="13602" max="13824" width="11.42578125" style="242"/>
    <col min="13825" max="13825" width="4.7109375" style="242" customWidth="1"/>
    <col min="13826" max="13826" width="3.7109375" style="242" customWidth="1"/>
    <col min="13827" max="13827" width="2.7109375" style="242" customWidth="1"/>
    <col min="13828" max="13828" width="3" style="242" customWidth="1"/>
    <col min="13829" max="13829" width="3.7109375" style="242" customWidth="1"/>
    <col min="13830" max="13830" width="9" style="242" customWidth="1"/>
    <col min="13831" max="13831" width="18.140625" style="242" customWidth="1"/>
    <col min="13832" max="13841" width="9.140625" style="242" customWidth="1"/>
    <col min="13842" max="13856" width="8.7109375" style="242" customWidth="1"/>
    <col min="13857" max="13857" width="6.28515625" style="242" customWidth="1"/>
    <col min="13858" max="14080" width="11.42578125" style="242"/>
    <col min="14081" max="14081" width="4.7109375" style="242" customWidth="1"/>
    <col min="14082" max="14082" width="3.7109375" style="242" customWidth="1"/>
    <col min="14083" max="14083" width="2.7109375" style="242" customWidth="1"/>
    <col min="14084" max="14084" width="3" style="242" customWidth="1"/>
    <col min="14085" max="14085" width="3.7109375" style="242" customWidth="1"/>
    <col min="14086" max="14086" width="9" style="242" customWidth="1"/>
    <col min="14087" max="14087" width="18.140625" style="242" customWidth="1"/>
    <col min="14088" max="14097" width="9.140625" style="242" customWidth="1"/>
    <col min="14098" max="14112" width="8.7109375" style="242" customWidth="1"/>
    <col min="14113" max="14113" width="6.28515625" style="242" customWidth="1"/>
    <col min="14114" max="14336" width="11.42578125" style="242"/>
    <col min="14337" max="14337" width="4.7109375" style="242" customWidth="1"/>
    <col min="14338" max="14338" width="3.7109375" style="242" customWidth="1"/>
    <col min="14339" max="14339" width="2.7109375" style="242" customWidth="1"/>
    <col min="14340" max="14340" width="3" style="242" customWidth="1"/>
    <col min="14341" max="14341" width="3.7109375" style="242" customWidth="1"/>
    <col min="14342" max="14342" width="9" style="242" customWidth="1"/>
    <col min="14343" max="14343" width="18.140625" style="242" customWidth="1"/>
    <col min="14344" max="14353" width="9.140625" style="242" customWidth="1"/>
    <col min="14354" max="14368" width="8.7109375" style="242" customWidth="1"/>
    <col min="14369" max="14369" width="6.28515625" style="242" customWidth="1"/>
    <col min="14370" max="14592" width="11.42578125" style="242"/>
    <col min="14593" max="14593" width="4.7109375" style="242" customWidth="1"/>
    <col min="14594" max="14594" width="3.7109375" style="242" customWidth="1"/>
    <col min="14595" max="14595" width="2.7109375" style="242" customWidth="1"/>
    <col min="14596" max="14596" width="3" style="242" customWidth="1"/>
    <col min="14597" max="14597" width="3.7109375" style="242" customWidth="1"/>
    <col min="14598" max="14598" width="9" style="242" customWidth="1"/>
    <col min="14599" max="14599" width="18.140625" style="242" customWidth="1"/>
    <col min="14600" max="14609" width="9.140625" style="242" customWidth="1"/>
    <col min="14610" max="14624" width="8.7109375" style="242" customWidth="1"/>
    <col min="14625" max="14625" width="6.28515625" style="242" customWidth="1"/>
    <col min="14626" max="14848" width="11.42578125" style="242"/>
    <col min="14849" max="14849" width="4.7109375" style="242" customWidth="1"/>
    <col min="14850" max="14850" width="3.7109375" style="242" customWidth="1"/>
    <col min="14851" max="14851" width="2.7109375" style="242" customWidth="1"/>
    <col min="14852" max="14852" width="3" style="242" customWidth="1"/>
    <col min="14853" max="14853" width="3.7109375" style="242" customWidth="1"/>
    <col min="14854" max="14854" width="9" style="242" customWidth="1"/>
    <col min="14855" max="14855" width="18.140625" style="242" customWidth="1"/>
    <col min="14856" max="14865" width="9.140625" style="242" customWidth="1"/>
    <col min="14866" max="14880" width="8.7109375" style="242" customWidth="1"/>
    <col min="14881" max="14881" width="6.28515625" style="242" customWidth="1"/>
    <col min="14882" max="15104" width="11.42578125" style="242"/>
    <col min="15105" max="15105" width="4.7109375" style="242" customWidth="1"/>
    <col min="15106" max="15106" width="3.7109375" style="242" customWidth="1"/>
    <col min="15107" max="15107" width="2.7109375" style="242" customWidth="1"/>
    <col min="15108" max="15108" width="3" style="242" customWidth="1"/>
    <col min="15109" max="15109" width="3.7109375" style="242" customWidth="1"/>
    <col min="15110" max="15110" width="9" style="242" customWidth="1"/>
    <col min="15111" max="15111" width="18.140625" style="242" customWidth="1"/>
    <col min="15112" max="15121" width="9.140625" style="242" customWidth="1"/>
    <col min="15122" max="15136" width="8.7109375" style="242" customWidth="1"/>
    <col min="15137" max="15137" width="6.28515625" style="242" customWidth="1"/>
    <col min="15138" max="15360" width="11.42578125" style="242"/>
    <col min="15361" max="15361" width="4.7109375" style="242" customWidth="1"/>
    <col min="15362" max="15362" width="3.7109375" style="242" customWidth="1"/>
    <col min="15363" max="15363" width="2.7109375" style="242" customWidth="1"/>
    <col min="15364" max="15364" width="3" style="242" customWidth="1"/>
    <col min="15365" max="15365" width="3.7109375" style="242" customWidth="1"/>
    <col min="15366" max="15366" width="9" style="242" customWidth="1"/>
    <col min="15367" max="15367" width="18.140625" style="242" customWidth="1"/>
    <col min="15368" max="15377" width="9.140625" style="242" customWidth="1"/>
    <col min="15378" max="15392" width="8.7109375" style="242" customWidth="1"/>
    <col min="15393" max="15393" width="6.28515625" style="242" customWidth="1"/>
    <col min="15394" max="15616" width="11.42578125" style="242"/>
    <col min="15617" max="15617" width="4.7109375" style="242" customWidth="1"/>
    <col min="15618" max="15618" width="3.7109375" style="242" customWidth="1"/>
    <col min="15619" max="15619" width="2.7109375" style="242" customWidth="1"/>
    <col min="15620" max="15620" width="3" style="242" customWidth="1"/>
    <col min="15621" max="15621" width="3.7109375" style="242" customWidth="1"/>
    <col min="15622" max="15622" width="9" style="242" customWidth="1"/>
    <col min="15623" max="15623" width="18.140625" style="242" customWidth="1"/>
    <col min="15624" max="15633" width="9.140625" style="242" customWidth="1"/>
    <col min="15634" max="15648" width="8.7109375" style="242" customWidth="1"/>
    <col min="15649" max="15649" width="6.28515625" style="242" customWidth="1"/>
    <col min="15650" max="15872" width="11.42578125" style="242"/>
    <col min="15873" max="15873" width="4.7109375" style="242" customWidth="1"/>
    <col min="15874" max="15874" width="3.7109375" style="242" customWidth="1"/>
    <col min="15875" max="15875" width="2.7109375" style="242" customWidth="1"/>
    <col min="15876" max="15876" width="3" style="242" customWidth="1"/>
    <col min="15877" max="15877" width="3.7109375" style="242" customWidth="1"/>
    <col min="15878" max="15878" width="9" style="242" customWidth="1"/>
    <col min="15879" max="15879" width="18.140625" style="242" customWidth="1"/>
    <col min="15880" max="15889" width="9.140625" style="242" customWidth="1"/>
    <col min="15890" max="15904" width="8.7109375" style="242" customWidth="1"/>
    <col min="15905" max="15905" width="6.28515625" style="242" customWidth="1"/>
    <col min="15906" max="16128" width="11.42578125" style="242"/>
    <col min="16129" max="16129" width="4.7109375" style="242" customWidth="1"/>
    <col min="16130" max="16130" width="3.7109375" style="242" customWidth="1"/>
    <col min="16131" max="16131" width="2.7109375" style="242" customWidth="1"/>
    <col min="16132" max="16132" width="3" style="242" customWidth="1"/>
    <col min="16133" max="16133" width="3.7109375" style="242" customWidth="1"/>
    <col min="16134" max="16134" width="9" style="242" customWidth="1"/>
    <col min="16135" max="16135" width="18.140625" style="242" customWidth="1"/>
    <col min="16136" max="16145" width="9.140625" style="242" customWidth="1"/>
    <col min="16146" max="16160" width="8.7109375" style="242" customWidth="1"/>
    <col min="16161" max="16161" width="6.28515625" style="242" customWidth="1"/>
    <col min="16162" max="16384" width="11.42578125" style="242"/>
  </cols>
  <sheetData>
    <row r="1" spans="1:40" s="1058" customFormat="1" ht="15" customHeight="1">
      <c r="A1" s="1061" t="s">
        <v>1777</v>
      </c>
    </row>
    <row r="2" spans="1:40" ht="24.95" customHeight="1">
      <c r="A2" s="1007" t="s">
        <v>727</v>
      </c>
      <c r="B2" s="1007"/>
      <c r="C2" s="1007"/>
      <c r="D2" s="1007"/>
      <c r="E2" s="1007"/>
      <c r="F2" s="1007"/>
      <c r="G2" s="1007"/>
      <c r="H2" s="1007"/>
      <c r="I2" s="1007"/>
      <c r="J2" s="1007"/>
      <c r="K2" s="1007"/>
      <c r="L2" s="1007"/>
      <c r="M2" s="1007"/>
      <c r="N2" s="1007"/>
      <c r="O2" s="1007"/>
      <c r="P2" s="1007"/>
      <c r="Q2" s="1007"/>
      <c r="R2" s="1007" t="s">
        <v>727</v>
      </c>
      <c r="S2" s="1007"/>
      <c r="T2" s="1007"/>
      <c r="U2" s="1007"/>
      <c r="V2" s="1007"/>
      <c r="W2" s="1007"/>
      <c r="X2" s="1007"/>
      <c r="Y2" s="1007"/>
      <c r="Z2" s="1007"/>
      <c r="AA2" s="1007"/>
      <c r="AB2" s="1007"/>
      <c r="AC2" s="1007"/>
      <c r="AD2" s="1007"/>
      <c r="AE2" s="1007"/>
      <c r="AF2" s="1007"/>
      <c r="AG2" s="1007"/>
    </row>
    <row r="3" spans="1:40" ht="24.95" customHeight="1">
      <c r="A3" s="69" t="s">
        <v>1128</v>
      </c>
      <c r="B3" s="1007"/>
      <c r="C3" s="1007"/>
      <c r="D3" s="1007"/>
      <c r="E3" s="1007"/>
      <c r="F3" s="1007"/>
      <c r="G3" s="1007"/>
      <c r="H3" s="1007"/>
      <c r="I3" s="1007"/>
      <c r="J3" s="1007"/>
      <c r="K3" s="1007"/>
      <c r="L3" s="1007"/>
      <c r="M3" s="1007"/>
      <c r="N3" s="1007"/>
      <c r="O3" s="1007"/>
      <c r="P3" s="1007"/>
      <c r="Q3" s="1007"/>
      <c r="R3" s="1007" t="s">
        <v>1128</v>
      </c>
      <c r="S3" s="1007"/>
      <c r="T3" s="1007"/>
      <c r="U3" s="1007"/>
      <c r="V3" s="1007"/>
      <c r="W3" s="1007"/>
      <c r="X3" s="1007"/>
      <c r="Y3" s="1007"/>
      <c r="Z3" s="1007"/>
      <c r="AA3" s="1007"/>
      <c r="AB3" s="1007"/>
      <c r="AC3" s="1007"/>
      <c r="AD3" s="1007"/>
      <c r="AE3" s="1007"/>
      <c r="AF3" s="1007"/>
      <c r="AG3" s="1007"/>
    </row>
    <row r="4" spans="1:40" s="130" customFormat="1" ht="24.95" customHeight="1">
      <c r="A4" s="69" t="s">
        <v>1291</v>
      </c>
      <c r="B4" s="1007"/>
      <c r="C4" s="1007"/>
      <c r="D4" s="1007"/>
      <c r="E4" s="1007"/>
      <c r="F4" s="1007"/>
      <c r="G4" s="1007"/>
      <c r="H4" s="1007"/>
      <c r="I4" s="1007"/>
      <c r="J4" s="1007"/>
      <c r="K4" s="1007"/>
      <c r="L4" s="1007"/>
      <c r="M4" s="1007"/>
      <c r="N4" s="1007"/>
      <c r="O4" s="1007"/>
      <c r="P4" s="1007"/>
      <c r="Q4" s="1007"/>
      <c r="R4" s="1007" t="s">
        <v>1291</v>
      </c>
      <c r="S4" s="1007"/>
      <c r="T4" s="1007"/>
      <c r="U4" s="1007"/>
      <c r="V4" s="1007"/>
      <c r="W4" s="1007"/>
      <c r="X4" s="1007"/>
      <c r="Y4" s="1007"/>
      <c r="Z4" s="1007"/>
      <c r="AA4" s="1007"/>
      <c r="AB4" s="1007"/>
      <c r="AC4" s="1007"/>
      <c r="AD4" s="1007"/>
      <c r="AE4" s="1007"/>
      <c r="AF4" s="1007"/>
      <c r="AG4" s="1007"/>
      <c r="AH4" s="242"/>
      <c r="AI4" s="242"/>
      <c r="AJ4" s="242"/>
      <c r="AK4" s="242"/>
      <c r="AL4" s="242"/>
      <c r="AM4" s="242"/>
      <c r="AN4" s="242"/>
    </row>
    <row r="5" spans="1:40" s="130" customFormat="1" ht="24.95" customHeight="1">
      <c r="A5" s="1007" t="s">
        <v>1511</v>
      </c>
      <c r="B5" s="1007"/>
      <c r="C5" s="1007"/>
      <c r="D5" s="1007"/>
      <c r="E5" s="1007"/>
      <c r="F5" s="1007"/>
      <c r="G5" s="1007"/>
      <c r="H5" s="1007"/>
      <c r="I5" s="1007"/>
      <c r="J5" s="1007"/>
      <c r="K5" s="1007"/>
      <c r="L5" s="1007"/>
      <c r="M5" s="1007"/>
      <c r="N5" s="1007"/>
      <c r="O5" s="1007"/>
      <c r="P5" s="1007"/>
      <c r="Q5" s="1007"/>
      <c r="R5" s="69" t="s">
        <v>1511</v>
      </c>
      <c r="S5" s="1007"/>
      <c r="T5" s="1007"/>
      <c r="U5" s="1007"/>
      <c r="V5" s="1007"/>
      <c r="W5" s="1007"/>
      <c r="X5" s="1007"/>
      <c r="Y5" s="1007"/>
      <c r="Z5" s="1007"/>
      <c r="AA5" s="1007"/>
      <c r="AB5" s="1007"/>
      <c r="AC5" s="1007"/>
      <c r="AD5" s="1007"/>
      <c r="AE5" s="1007"/>
      <c r="AF5" s="1007"/>
      <c r="AG5" s="1007"/>
      <c r="AH5" s="242"/>
      <c r="AI5" s="242"/>
      <c r="AJ5" s="242"/>
      <c r="AK5" s="242"/>
      <c r="AL5" s="242"/>
      <c r="AM5" s="242"/>
      <c r="AN5" s="242"/>
    </row>
    <row r="6" spans="1:40" s="130" customFormat="1" ht="24.95" customHeight="1">
      <c r="A6" s="1007" t="s">
        <v>1126</v>
      </c>
      <c r="B6" s="1007"/>
      <c r="C6" s="1007"/>
      <c r="D6" s="1007"/>
      <c r="E6" s="1007"/>
      <c r="F6" s="1007"/>
      <c r="G6" s="1007"/>
      <c r="H6" s="1007"/>
      <c r="I6" s="1007"/>
      <c r="J6" s="1007"/>
      <c r="K6" s="1007"/>
      <c r="L6" s="1007"/>
      <c r="M6" s="1007"/>
      <c r="N6" s="1007"/>
      <c r="O6" s="1007"/>
      <c r="P6" s="1007"/>
      <c r="Q6" s="1007"/>
      <c r="R6" s="1007" t="s">
        <v>1126</v>
      </c>
      <c r="S6" s="1007"/>
      <c r="T6" s="1007"/>
      <c r="U6" s="1007"/>
      <c r="V6" s="1007"/>
      <c r="W6" s="1007"/>
      <c r="X6" s="1007"/>
      <c r="Y6" s="1007"/>
      <c r="Z6" s="1007"/>
      <c r="AA6" s="1007"/>
      <c r="AB6" s="1007"/>
      <c r="AC6" s="1007"/>
      <c r="AD6" s="1007"/>
      <c r="AE6" s="1007"/>
      <c r="AF6" s="1007"/>
      <c r="AG6" s="1007"/>
      <c r="AH6" s="242"/>
      <c r="AI6" s="242"/>
      <c r="AJ6" s="242"/>
      <c r="AK6" s="242"/>
      <c r="AL6" s="242"/>
      <c r="AM6" s="242"/>
      <c r="AN6" s="242"/>
    </row>
    <row r="7" spans="1:40" ht="24.95" customHeight="1">
      <c r="A7" s="1007" t="s">
        <v>431</v>
      </c>
      <c r="B7" s="1007"/>
      <c r="C7" s="1007"/>
      <c r="D7" s="1007"/>
      <c r="E7" s="1007"/>
      <c r="F7" s="1007"/>
      <c r="G7" s="1007"/>
      <c r="H7" s="1007"/>
      <c r="I7" s="1007"/>
      <c r="J7" s="1007"/>
      <c r="K7" s="1007"/>
      <c r="L7" s="1007"/>
      <c r="M7" s="1007"/>
      <c r="N7" s="1007"/>
      <c r="O7" s="1007"/>
      <c r="P7" s="1007"/>
      <c r="Q7" s="1007"/>
      <c r="R7" s="1007" t="s">
        <v>431</v>
      </c>
      <c r="S7" s="1007"/>
      <c r="T7" s="1007"/>
      <c r="U7" s="1007"/>
      <c r="V7" s="1007"/>
      <c r="W7" s="1007"/>
      <c r="X7" s="1007"/>
      <c r="Y7" s="1007"/>
      <c r="Z7" s="1007"/>
      <c r="AA7" s="1007"/>
      <c r="AB7" s="1007"/>
      <c r="AC7" s="1007"/>
      <c r="AD7" s="1007"/>
      <c r="AE7" s="1007"/>
      <c r="AF7" s="1007"/>
      <c r="AG7" s="1007"/>
    </row>
    <row r="8" spans="1:40" ht="20.100000000000001" customHeight="1">
      <c r="A8" s="178"/>
      <c r="B8" s="1008"/>
      <c r="C8" s="1008"/>
      <c r="D8" s="1008"/>
      <c r="E8" s="1008"/>
      <c r="F8" s="1008"/>
      <c r="G8" s="1008"/>
      <c r="H8" s="1008"/>
      <c r="I8" s="178"/>
      <c r="J8" s="1008"/>
      <c r="K8" s="1008"/>
      <c r="L8" s="178"/>
      <c r="M8" s="1008"/>
      <c r="N8" s="1008"/>
      <c r="O8" s="1008"/>
      <c r="P8" s="1008"/>
      <c r="Q8" s="178"/>
      <c r="R8" s="1008"/>
      <c r="S8" s="1008"/>
      <c r="T8" s="1008"/>
      <c r="U8" s="1008"/>
      <c r="V8" s="1008"/>
      <c r="W8" s="1008"/>
      <c r="X8" s="1008"/>
      <c r="Y8" s="1008"/>
      <c r="Z8" s="1008"/>
      <c r="AA8" s="1008"/>
      <c r="AB8" s="1008"/>
      <c r="AC8" s="1008"/>
      <c r="AD8" s="1008"/>
      <c r="AE8" s="1008"/>
      <c r="AF8" s="1008"/>
      <c r="AG8" s="66"/>
    </row>
    <row r="9" spans="1:40" ht="12.95" customHeight="1">
      <c r="A9" s="148"/>
      <c r="B9" s="145"/>
      <c r="C9" s="145"/>
      <c r="D9" s="145"/>
      <c r="E9" s="145"/>
      <c r="F9" s="145"/>
      <c r="G9" s="145"/>
      <c r="H9" s="147"/>
      <c r="I9" s="66"/>
      <c r="J9" s="145"/>
      <c r="K9" s="149"/>
      <c r="L9" s="65"/>
      <c r="M9" s="145"/>
      <c r="N9" s="145"/>
      <c r="O9" s="145"/>
      <c r="P9" s="1010"/>
      <c r="Q9" s="1011"/>
      <c r="R9" s="148"/>
      <c r="S9" s="146"/>
      <c r="T9" s="147"/>
      <c r="U9" s="147"/>
      <c r="V9" s="147"/>
      <c r="W9" s="149"/>
      <c r="X9" s="148"/>
      <c r="Y9" s="147"/>
      <c r="Z9" s="147"/>
      <c r="AA9" s="149"/>
      <c r="AB9" s="149"/>
      <c r="AC9" s="148"/>
      <c r="AD9" s="147"/>
      <c r="AE9" s="147"/>
      <c r="AF9" s="146"/>
      <c r="AG9" s="145"/>
    </row>
    <row r="10" spans="1:40" ht="12.95" customHeight="1">
      <c r="A10" s="140"/>
      <c r="B10" s="66"/>
      <c r="C10" s="66"/>
      <c r="D10" s="66"/>
      <c r="E10" s="66"/>
      <c r="F10" s="66"/>
      <c r="G10" s="66"/>
      <c r="H10" s="141"/>
      <c r="I10" s="1283" t="s">
        <v>1123</v>
      </c>
      <c r="J10" s="1284"/>
      <c r="K10" s="1014"/>
      <c r="L10" s="1283" t="s">
        <v>1123</v>
      </c>
      <c r="M10" s="1284"/>
      <c r="N10" s="1278" t="s">
        <v>1125</v>
      </c>
      <c r="O10" s="1278"/>
      <c r="P10" s="1279" t="s">
        <v>1124</v>
      </c>
      <c r="Q10" s="1278"/>
      <c r="R10" s="1015"/>
      <c r="S10" s="142" t="s">
        <v>1119</v>
      </c>
      <c r="T10" s="211"/>
      <c r="U10" s="141"/>
      <c r="V10" s="141"/>
      <c r="W10" s="1279" t="s">
        <v>1123</v>
      </c>
      <c r="X10" s="1280"/>
      <c r="Y10" s="211"/>
      <c r="Z10" s="211"/>
      <c r="AA10" s="65"/>
      <c r="AB10" s="1279" t="s">
        <v>1123</v>
      </c>
      <c r="AC10" s="1280"/>
      <c r="AD10" s="141"/>
      <c r="AE10" s="141"/>
      <c r="AF10" s="142" t="s">
        <v>1119</v>
      </c>
      <c r="AG10" s="66"/>
    </row>
    <row r="11" spans="1:40" ht="12.95" customHeight="1">
      <c r="A11" s="140"/>
      <c r="B11" s="66"/>
      <c r="C11" s="66"/>
      <c r="D11" s="66"/>
      <c r="E11" s="66"/>
      <c r="F11" s="66"/>
      <c r="G11" s="1017"/>
      <c r="H11" s="1008"/>
      <c r="I11" s="1285" t="s">
        <v>1114</v>
      </c>
      <c r="J11" s="1286"/>
      <c r="K11" s="1008"/>
      <c r="L11" s="1285" t="s">
        <v>1114</v>
      </c>
      <c r="M11" s="1286"/>
      <c r="N11" s="1008"/>
      <c r="O11" s="1008"/>
      <c r="P11" s="1279" t="s">
        <v>1122</v>
      </c>
      <c r="Q11" s="1278"/>
      <c r="R11" s="140"/>
      <c r="S11" s="142" t="s">
        <v>1121</v>
      </c>
      <c r="T11" s="211"/>
      <c r="U11" s="211"/>
      <c r="V11" s="211"/>
      <c r="W11" s="1279" t="s">
        <v>1114</v>
      </c>
      <c r="X11" s="1280"/>
      <c r="Y11" s="211"/>
      <c r="Z11" s="65"/>
      <c r="AA11" s="211"/>
      <c r="AB11" s="1278" t="s">
        <v>1114</v>
      </c>
      <c r="AC11" s="1280"/>
      <c r="AD11" s="141"/>
      <c r="AE11" s="141"/>
      <c r="AF11" s="142" t="s">
        <v>1121</v>
      </c>
      <c r="AG11" s="1008"/>
    </row>
    <row r="12" spans="1:40" ht="12.95" customHeight="1">
      <c r="A12" s="1013" t="s">
        <v>267</v>
      </c>
      <c r="B12" s="1278" t="s">
        <v>1120</v>
      </c>
      <c r="C12" s="1278"/>
      <c r="D12" s="1278"/>
      <c r="E12" s="1278"/>
      <c r="F12" s="1278"/>
      <c r="G12" s="1280"/>
      <c r="H12" s="141" t="s">
        <v>1764</v>
      </c>
      <c r="I12" s="1281">
        <v>44136</v>
      </c>
      <c r="J12" s="1282"/>
      <c r="K12" s="1014">
        <v>44105</v>
      </c>
      <c r="L12" s="1281">
        <v>44105</v>
      </c>
      <c r="M12" s="1282"/>
      <c r="N12" s="141" t="s">
        <v>834</v>
      </c>
      <c r="O12" s="1012" t="s">
        <v>1119</v>
      </c>
      <c r="P12" s="1014" t="s">
        <v>1764</v>
      </c>
      <c r="Q12" s="1012" t="s">
        <v>1119</v>
      </c>
      <c r="R12" s="1015" t="s">
        <v>1764</v>
      </c>
      <c r="S12" s="67" t="s">
        <v>1118</v>
      </c>
      <c r="T12" s="141" t="s">
        <v>99</v>
      </c>
      <c r="U12" s="141" t="s">
        <v>98</v>
      </c>
      <c r="V12" s="141" t="s">
        <v>99</v>
      </c>
      <c r="W12" s="144" t="s">
        <v>99</v>
      </c>
      <c r="X12" s="143">
        <v>44075</v>
      </c>
      <c r="Y12" s="142" t="s">
        <v>1111</v>
      </c>
      <c r="Z12" s="67" t="s">
        <v>1112</v>
      </c>
      <c r="AA12" s="142" t="s">
        <v>1111</v>
      </c>
      <c r="AB12" s="1024" t="s">
        <v>1111</v>
      </c>
      <c r="AC12" s="143">
        <v>43983</v>
      </c>
      <c r="AD12" s="211"/>
      <c r="AE12" s="1008"/>
      <c r="AF12" s="142" t="s">
        <v>1118</v>
      </c>
      <c r="AG12" s="1011" t="s">
        <v>267</v>
      </c>
    </row>
    <row r="13" spans="1:40" ht="12.95" customHeight="1">
      <c r="A13" s="1013" t="s">
        <v>1116</v>
      </c>
      <c r="B13" s="66"/>
      <c r="C13" s="66"/>
      <c r="D13" s="66"/>
      <c r="E13" s="66"/>
      <c r="F13" s="66"/>
      <c r="G13" s="1015"/>
      <c r="H13" s="139">
        <v>44136</v>
      </c>
      <c r="I13" s="1279" t="s">
        <v>1113</v>
      </c>
      <c r="J13" s="1280"/>
      <c r="K13" s="1016">
        <v>44105</v>
      </c>
      <c r="L13" s="1279" t="s">
        <v>1113</v>
      </c>
      <c r="M13" s="1280"/>
      <c r="N13" s="139">
        <v>44136</v>
      </c>
      <c r="O13" s="142" t="s">
        <v>1117</v>
      </c>
      <c r="P13" s="1016">
        <v>44136</v>
      </c>
      <c r="Q13" s="1012" t="s">
        <v>1117</v>
      </c>
      <c r="R13" s="1017">
        <v>43770</v>
      </c>
      <c r="S13" s="1013" t="s">
        <v>1114</v>
      </c>
      <c r="T13" s="139">
        <v>43709</v>
      </c>
      <c r="U13" s="139">
        <v>43983</v>
      </c>
      <c r="V13" s="139">
        <v>44075</v>
      </c>
      <c r="W13" s="1285" t="s">
        <v>1113</v>
      </c>
      <c r="X13" s="1286"/>
      <c r="Y13" s="139">
        <v>43617</v>
      </c>
      <c r="Z13" s="1016">
        <v>43800</v>
      </c>
      <c r="AA13" s="139">
        <v>43983</v>
      </c>
      <c r="AB13" s="1288" t="s">
        <v>1113</v>
      </c>
      <c r="AC13" s="1286"/>
      <c r="AD13" s="139">
        <v>43435</v>
      </c>
      <c r="AE13" s="139">
        <v>43800</v>
      </c>
      <c r="AF13" s="142" t="s">
        <v>1114</v>
      </c>
      <c r="AG13" s="1011" t="s">
        <v>1116</v>
      </c>
    </row>
    <row r="14" spans="1:40" ht="12.95" customHeight="1">
      <c r="A14" s="1013"/>
      <c r="B14" s="66"/>
      <c r="C14" s="66"/>
      <c r="D14" s="66"/>
      <c r="E14" s="66"/>
      <c r="F14" s="66"/>
      <c r="G14" s="66"/>
      <c r="H14" s="211"/>
      <c r="I14" s="1012"/>
      <c r="J14" s="1013"/>
      <c r="K14" s="1008"/>
      <c r="L14" s="1012"/>
      <c r="M14" s="1013"/>
      <c r="N14" s="67" t="s">
        <v>1115</v>
      </c>
      <c r="O14" s="142" t="s">
        <v>1114</v>
      </c>
      <c r="P14" s="1012" t="s">
        <v>673</v>
      </c>
      <c r="Q14" s="1012" t="s">
        <v>1114</v>
      </c>
      <c r="R14" s="140"/>
      <c r="S14" s="1013" t="s">
        <v>1113</v>
      </c>
      <c r="T14" s="211"/>
      <c r="U14" s="211"/>
      <c r="V14" s="1008"/>
      <c r="W14" s="65"/>
      <c r="X14" s="140"/>
      <c r="Y14" s="211"/>
      <c r="Z14" s="211"/>
      <c r="AA14" s="1008"/>
      <c r="AB14" s="65"/>
      <c r="AC14" s="140"/>
      <c r="AD14" s="211"/>
      <c r="AE14" s="211"/>
      <c r="AF14" s="142" t="s">
        <v>1113</v>
      </c>
      <c r="AG14" s="1011"/>
    </row>
    <row r="15" spans="1:40" ht="12.95" customHeight="1">
      <c r="A15" s="140"/>
      <c r="B15" s="66"/>
      <c r="C15" s="66"/>
      <c r="D15" s="66"/>
      <c r="E15" s="66"/>
      <c r="F15" s="66"/>
      <c r="G15" s="66"/>
      <c r="H15" s="141"/>
      <c r="I15" s="141" t="s">
        <v>1764</v>
      </c>
      <c r="J15" s="141">
        <v>44105</v>
      </c>
      <c r="K15" s="1008"/>
      <c r="L15" s="141">
        <v>43739</v>
      </c>
      <c r="M15" s="141" t="s">
        <v>1737</v>
      </c>
      <c r="N15" s="141" t="s">
        <v>1764</v>
      </c>
      <c r="O15" s="141" t="s">
        <v>1113</v>
      </c>
      <c r="P15" s="1014">
        <v>44105</v>
      </c>
      <c r="Q15" s="1014" t="s">
        <v>1113</v>
      </c>
      <c r="R15" s="1015"/>
      <c r="S15" s="1015" t="s">
        <v>1764</v>
      </c>
      <c r="T15" s="141"/>
      <c r="U15" s="211"/>
      <c r="V15" s="211"/>
      <c r="W15" s="1014" t="s">
        <v>99</v>
      </c>
      <c r="X15" s="141" t="s">
        <v>98</v>
      </c>
      <c r="Y15" s="211"/>
      <c r="Z15" s="211"/>
      <c r="AA15" s="211"/>
      <c r="AB15" s="142" t="s">
        <v>1111</v>
      </c>
      <c r="AC15" s="67" t="s">
        <v>1112</v>
      </c>
      <c r="AD15" s="211"/>
      <c r="AE15" s="211"/>
      <c r="AF15" s="211"/>
      <c r="AG15" s="66"/>
    </row>
    <row r="16" spans="1:40" ht="12.95" customHeight="1">
      <c r="A16" s="140"/>
      <c r="B16" s="66"/>
      <c r="C16" s="66"/>
      <c r="D16" s="66"/>
      <c r="E16" s="66"/>
      <c r="F16" s="66"/>
      <c r="G16" s="66"/>
      <c r="H16" s="65"/>
      <c r="I16" s="139">
        <v>43770</v>
      </c>
      <c r="J16" s="139">
        <v>44105</v>
      </c>
      <c r="K16" s="1008"/>
      <c r="L16" s="139">
        <v>43739</v>
      </c>
      <c r="M16" s="139">
        <v>44075</v>
      </c>
      <c r="N16" s="139">
        <v>44136</v>
      </c>
      <c r="O16" s="141" t="s">
        <v>1110</v>
      </c>
      <c r="P16" s="139">
        <v>44105</v>
      </c>
      <c r="Q16" s="1014" t="s">
        <v>1110</v>
      </c>
      <c r="R16" s="140"/>
      <c r="S16" s="139">
        <v>43405</v>
      </c>
      <c r="T16" s="139"/>
      <c r="U16" s="211"/>
      <c r="V16" s="211"/>
      <c r="W16" s="1016">
        <v>43709</v>
      </c>
      <c r="X16" s="139">
        <v>43983</v>
      </c>
      <c r="Y16" s="211"/>
      <c r="Z16" s="211"/>
      <c r="AA16" s="211"/>
      <c r="AB16" s="139">
        <v>43617</v>
      </c>
      <c r="AC16" s="1016">
        <v>43800</v>
      </c>
      <c r="AD16" s="211"/>
      <c r="AE16" s="211"/>
      <c r="AF16" s="139">
        <v>43435</v>
      </c>
      <c r="AG16" s="66"/>
    </row>
    <row r="17" spans="1:33" ht="12.95" customHeight="1">
      <c r="A17" s="137"/>
      <c r="B17" s="178"/>
      <c r="C17" s="178"/>
      <c r="D17" s="178"/>
      <c r="E17" s="178"/>
      <c r="F17" s="178"/>
      <c r="G17" s="178"/>
      <c r="H17" s="138"/>
      <c r="I17" s="138"/>
      <c r="J17" s="138"/>
      <c r="K17" s="138"/>
      <c r="L17" s="138"/>
      <c r="M17" s="212"/>
      <c r="N17" s="137"/>
      <c r="O17" s="135"/>
      <c r="P17" s="138"/>
      <c r="Q17" s="138"/>
      <c r="R17" s="137"/>
      <c r="S17" s="136"/>
      <c r="T17" s="212"/>
      <c r="U17" s="212"/>
      <c r="V17" s="212"/>
      <c r="W17" s="212"/>
      <c r="X17" s="178"/>
      <c r="Y17" s="135"/>
      <c r="Z17" s="212"/>
      <c r="AA17" s="212"/>
      <c r="AB17" s="212"/>
      <c r="AC17" s="212"/>
      <c r="AD17" s="212"/>
      <c r="AE17" s="212"/>
      <c r="AF17" s="212"/>
      <c r="AG17" s="178"/>
    </row>
    <row r="18" spans="1:33" ht="60" customHeight="1">
      <c r="A18" s="1008"/>
      <c r="B18" s="64"/>
      <c r="C18" s="64"/>
      <c r="D18" s="64"/>
      <c r="E18" s="64"/>
      <c r="F18" s="64"/>
      <c r="G18" s="64"/>
      <c r="H18" s="64" t="s">
        <v>1085</v>
      </c>
      <c r="I18" s="64"/>
      <c r="J18" s="64"/>
      <c r="K18" s="64"/>
      <c r="L18" s="64"/>
      <c r="M18" s="64"/>
      <c r="N18" s="64"/>
      <c r="O18" s="64"/>
      <c r="P18" s="64"/>
      <c r="Q18" s="64"/>
      <c r="R18" s="1289" t="s">
        <v>1085</v>
      </c>
      <c r="S18" s="1289"/>
      <c r="T18" s="1289"/>
      <c r="U18" s="1289"/>
      <c r="V18" s="1289"/>
      <c r="W18" s="1289"/>
      <c r="X18" s="1289"/>
      <c r="Y18" s="1289"/>
      <c r="Z18" s="1289"/>
      <c r="AA18" s="1289"/>
      <c r="AB18" s="1289"/>
      <c r="AC18" s="1289"/>
      <c r="AD18" s="1289"/>
      <c r="AE18" s="1289"/>
      <c r="AF18" s="1289"/>
      <c r="AG18" s="1289"/>
    </row>
    <row r="19" spans="1:33" ht="50.1" customHeight="1">
      <c r="A19" s="134" t="s">
        <v>1109</v>
      </c>
      <c r="B19" s="1287" t="s">
        <v>648</v>
      </c>
      <c r="C19" s="1287"/>
      <c r="D19" s="1287"/>
      <c r="E19" s="1287"/>
      <c r="F19" s="1287"/>
      <c r="G19" s="1287"/>
      <c r="H19" s="132">
        <v>140.19999999999999</v>
      </c>
      <c r="I19" s="132">
        <v>-2.2996515679442666</v>
      </c>
      <c r="J19" s="132">
        <v>-3.042876901798067</v>
      </c>
      <c r="K19" s="132">
        <v>144.6</v>
      </c>
      <c r="L19" s="132">
        <v>4.4797687861271669</v>
      </c>
      <c r="M19" s="132">
        <v>-5.859375</v>
      </c>
      <c r="N19" s="132">
        <v>145.68181818181816</v>
      </c>
      <c r="O19" s="132">
        <v>0.20632737276477542</v>
      </c>
      <c r="P19" s="132">
        <v>142.39999999999998</v>
      </c>
      <c r="Q19" s="132">
        <v>0.99290780141845403</v>
      </c>
      <c r="R19" s="132">
        <v>143.5</v>
      </c>
      <c r="S19" s="132">
        <v>10.299769408147583</v>
      </c>
      <c r="T19" s="132">
        <v>145.80000000000001</v>
      </c>
      <c r="U19" s="132">
        <v>151.30000000000001</v>
      </c>
      <c r="V19" s="132">
        <v>146.4</v>
      </c>
      <c r="W19" s="132">
        <v>0.41152263374483766</v>
      </c>
      <c r="X19" s="132">
        <v>-3.2385988103106484</v>
      </c>
      <c r="Y19" s="132">
        <v>146.80000000000001</v>
      </c>
      <c r="Z19" s="132">
        <v>144.30000000000001</v>
      </c>
      <c r="AA19" s="132">
        <v>146.4</v>
      </c>
      <c r="AB19" s="132">
        <v>-0.27247956403270734</v>
      </c>
      <c r="AC19" s="132">
        <v>1.4553014553014663</v>
      </c>
      <c r="AD19" s="132">
        <v>134.5</v>
      </c>
      <c r="AE19" s="132">
        <v>145.5</v>
      </c>
      <c r="AF19" s="132">
        <v>8.1784386617100466</v>
      </c>
      <c r="AG19" s="68" t="s">
        <v>756</v>
      </c>
    </row>
    <row r="20" spans="1:33" ht="36" customHeight="1">
      <c r="A20" s="134" t="s">
        <v>1108</v>
      </c>
      <c r="B20" s="1008"/>
      <c r="C20" s="1008" t="s">
        <v>323</v>
      </c>
      <c r="D20" s="1008"/>
      <c r="E20" s="1008"/>
      <c r="F20" s="1008"/>
      <c r="G20" s="1008"/>
      <c r="H20" s="132">
        <v>147.6</v>
      </c>
      <c r="I20" s="132">
        <v>-3.2765399737876777</v>
      </c>
      <c r="J20" s="132">
        <v>-3.7181996086105755</v>
      </c>
      <c r="K20" s="132">
        <v>153.30000000000001</v>
      </c>
      <c r="L20" s="132">
        <v>10.129310344827601</v>
      </c>
      <c r="M20" s="132">
        <v>-3.7664783427495223</v>
      </c>
      <c r="N20" s="132">
        <v>144.49999999999997</v>
      </c>
      <c r="O20" s="132">
        <v>0.13860013860012543</v>
      </c>
      <c r="P20" s="132">
        <v>150.44999999999999</v>
      </c>
      <c r="Q20" s="132">
        <v>3.1528444139821801</v>
      </c>
      <c r="R20" s="132">
        <v>152.6</v>
      </c>
      <c r="S20" s="132">
        <v>19.874312647289869</v>
      </c>
      <c r="T20" s="132">
        <v>143.69999999999999</v>
      </c>
      <c r="U20" s="132">
        <v>136.4</v>
      </c>
      <c r="V20" s="132">
        <v>148.80000000000001</v>
      </c>
      <c r="W20" s="132">
        <v>3.5490605427975055</v>
      </c>
      <c r="X20" s="132">
        <v>9.0909090909091077</v>
      </c>
      <c r="Y20" s="132">
        <v>144.1</v>
      </c>
      <c r="Z20" s="132">
        <v>145.30000000000001</v>
      </c>
      <c r="AA20" s="132">
        <v>140.4</v>
      </c>
      <c r="AB20" s="132">
        <v>-2.567661346287295</v>
      </c>
      <c r="AC20" s="132">
        <v>-3.3723331039229265</v>
      </c>
      <c r="AD20" s="132">
        <v>131.1</v>
      </c>
      <c r="AE20" s="132">
        <v>144.69999999999999</v>
      </c>
      <c r="AF20" s="132">
        <v>10.373760488176956</v>
      </c>
      <c r="AG20" s="68" t="s">
        <v>902</v>
      </c>
    </row>
    <row r="21" spans="1:33" ht="26.1" customHeight="1">
      <c r="A21" s="134" t="s">
        <v>1107</v>
      </c>
      <c r="B21" s="1008"/>
      <c r="C21" s="1008"/>
      <c r="D21" s="1008" t="s">
        <v>897</v>
      </c>
      <c r="E21" s="1008"/>
      <c r="F21" s="1008"/>
      <c r="G21" s="1008"/>
      <c r="H21" s="132">
        <v>168.4</v>
      </c>
      <c r="I21" s="132">
        <v>13.86071670047329</v>
      </c>
      <c r="J21" s="132">
        <v>-8.6272381985892537</v>
      </c>
      <c r="K21" s="132">
        <v>184.3</v>
      </c>
      <c r="L21" s="132">
        <v>17.763578274760377</v>
      </c>
      <c r="M21" s="132">
        <v>4.89470688673876</v>
      </c>
      <c r="N21" s="132">
        <v>158.5</v>
      </c>
      <c r="O21" s="132">
        <v>7.6035302104548634</v>
      </c>
      <c r="P21" s="132">
        <v>176.35000000000002</v>
      </c>
      <c r="Q21" s="132">
        <v>15.900131406044693</v>
      </c>
      <c r="R21" s="132">
        <v>147.9</v>
      </c>
      <c r="S21" s="132">
        <v>4.8192771084337522</v>
      </c>
      <c r="T21" s="132">
        <v>150.6</v>
      </c>
      <c r="U21" s="132">
        <v>147</v>
      </c>
      <c r="V21" s="132">
        <v>164.2</v>
      </c>
      <c r="W21" s="132">
        <v>9.0305444887118114</v>
      </c>
      <c r="X21" s="132">
        <v>11.700680272108841</v>
      </c>
      <c r="Y21" s="132">
        <v>144.1</v>
      </c>
      <c r="Z21" s="132">
        <v>155.69999999999999</v>
      </c>
      <c r="AA21" s="132">
        <v>149.69999999999999</v>
      </c>
      <c r="AB21" s="132">
        <v>3.8861901457321295</v>
      </c>
      <c r="AC21" s="132">
        <v>-3.8535645472061617</v>
      </c>
      <c r="AD21" s="132">
        <v>136.6</v>
      </c>
      <c r="AE21" s="132">
        <v>149.9</v>
      </c>
      <c r="AF21" s="132">
        <v>9.7364568081991223</v>
      </c>
      <c r="AG21" s="68" t="s">
        <v>903</v>
      </c>
    </row>
    <row r="22" spans="1:33" ht="26.1" customHeight="1">
      <c r="A22" s="69" t="s">
        <v>1106</v>
      </c>
      <c r="B22" s="1008"/>
      <c r="C22" s="1008"/>
      <c r="D22" s="1008" t="s">
        <v>1090</v>
      </c>
      <c r="E22" s="1008"/>
      <c r="F22" s="1008"/>
      <c r="G22" s="1008"/>
      <c r="H22" s="132">
        <v>133.1</v>
      </c>
      <c r="I22" s="132">
        <v>-14.624759461193079</v>
      </c>
      <c r="J22" s="132">
        <v>1.063022019741851</v>
      </c>
      <c r="K22" s="132">
        <v>131.69999999999999</v>
      </c>
      <c r="L22" s="132">
        <v>3.6191974822973947</v>
      </c>
      <c r="M22" s="132">
        <v>-10.89309878213804</v>
      </c>
      <c r="N22" s="132">
        <v>134.71818181818182</v>
      </c>
      <c r="O22" s="132">
        <v>-5.2742616033755354</v>
      </c>
      <c r="P22" s="132">
        <v>132.39999999999998</v>
      </c>
      <c r="Q22" s="132">
        <v>-6.4310954063604271</v>
      </c>
      <c r="R22" s="132">
        <v>155.9</v>
      </c>
      <c r="S22" s="132">
        <v>32.455395072217499</v>
      </c>
      <c r="T22" s="132">
        <v>138.9</v>
      </c>
      <c r="U22" s="132">
        <v>128.9</v>
      </c>
      <c r="V22" s="132">
        <v>138</v>
      </c>
      <c r="W22" s="132">
        <v>-0.64794816414686807</v>
      </c>
      <c r="X22" s="132">
        <v>7.0597362296353623</v>
      </c>
      <c r="Y22" s="132">
        <v>144.19999999999999</v>
      </c>
      <c r="Z22" s="132">
        <v>137.9</v>
      </c>
      <c r="AA22" s="132">
        <v>133.9</v>
      </c>
      <c r="AB22" s="132">
        <v>-7.1428571428571246</v>
      </c>
      <c r="AC22" s="132">
        <v>-2.9006526468455434</v>
      </c>
      <c r="AD22" s="132">
        <v>127.3</v>
      </c>
      <c r="AE22" s="132">
        <v>141</v>
      </c>
      <c r="AF22" s="132">
        <v>10.761979575805185</v>
      </c>
      <c r="AG22" s="68" t="s">
        <v>904</v>
      </c>
    </row>
    <row r="23" spans="1:33" ht="26.1" customHeight="1">
      <c r="A23" s="69" t="s">
        <v>1105</v>
      </c>
      <c r="B23" s="1008"/>
      <c r="C23" s="1008"/>
      <c r="D23" s="1008"/>
      <c r="E23" s="1008" t="s">
        <v>1104</v>
      </c>
      <c r="F23" s="1008"/>
      <c r="G23" s="1008"/>
      <c r="H23" s="132">
        <v>132.9</v>
      </c>
      <c r="I23" s="132">
        <v>-18.963414634146332</v>
      </c>
      <c r="J23" s="132">
        <v>2.6254826254826327</v>
      </c>
      <c r="K23" s="132">
        <v>129.5</v>
      </c>
      <c r="L23" s="132">
        <v>2.6962727993656017</v>
      </c>
      <c r="M23" s="132">
        <v>-9.6931659693165955</v>
      </c>
      <c r="N23" s="132">
        <v>132.11818181818182</v>
      </c>
      <c r="O23" s="132">
        <v>-7.4929971988795643</v>
      </c>
      <c r="P23" s="132">
        <v>131.19999999999999</v>
      </c>
      <c r="Q23" s="132">
        <v>-9.5796002756719503</v>
      </c>
      <c r="R23" s="132">
        <v>164</v>
      </c>
      <c r="S23" s="132">
        <v>37.815126050420162</v>
      </c>
      <c r="T23" s="132">
        <v>135</v>
      </c>
      <c r="U23" s="132">
        <v>125.9</v>
      </c>
      <c r="V23" s="132">
        <v>131.6</v>
      </c>
      <c r="W23" s="132">
        <v>-2.518518518518519</v>
      </c>
      <c r="X23" s="132">
        <v>4.5274027005559816</v>
      </c>
      <c r="Y23" s="132">
        <v>146</v>
      </c>
      <c r="Z23" s="132">
        <v>137.69999999999999</v>
      </c>
      <c r="AA23" s="132">
        <v>132.69999999999999</v>
      </c>
      <c r="AB23" s="132">
        <v>-9.1095890410959015</v>
      </c>
      <c r="AC23" s="132">
        <v>-3.6310820624546096</v>
      </c>
      <c r="AD23" s="132">
        <v>128</v>
      </c>
      <c r="AE23" s="132">
        <v>141.80000000000001</v>
      </c>
      <c r="AF23" s="132">
        <v>10.781250000000014</v>
      </c>
      <c r="AG23" s="68" t="s">
        <v>905</v>
      </c>
    </row>
    <row r="24" spans="1:33" ht="26.1" customHeight="1">
      <c r="A24" s="69" t="s">
        <v>1103</v>
      </c>
      <c r="B24" s="1008"/>
      <c r="C24" s="1008"/>
      <c r="D24" s="1008"/>
      <c r="E24" s="1008" t="s">
        <v>1102</v>
      </c>
      <c r="F24" s="1008"/>
      <c r="G24" s="1008"/>
      <c r="H24" s="132">
        <v>133.9</v>
      </c>
      <c r="I24" s="132">
        <v>6.5234685759745474</v>
      </c>
      <c r="J24" s="132">
        <v>-4.2887776983559718</v>
      </c>
      <c r="K24" s="132">
        <v>139.9</v>
      </c>
      <c r="L24" s="132">
        <v>6.8754774637127554</v>
      </c>
      <c r="M24" s="132">
        <v>-14.79902557856272</v>
      </c>
      <c r="N24" s="132">
        <v>144.44545454545457</v>
      </c>
      <c r="O24" s="132">
        <v>2.9223093371347062</v>
      </c>
      <c r="P24" s="132">
        <v>136.9</v>
      </c>
      <c r="Q24" s="132">
        <v>6.7030397505845656</v>
      </c>
      <c r="R24" s="132">
        <v>125.7</v>
      </c>
      <c r="S24" s="132">
        <v>11.238938053097343</v>
      </c>
      <c r="T24" s="132">
        <v>153.6</v>
      </c>
      <c r="U24" s="132">
        <v>140.30000000000001</v>
      </c>
      <c r="V24" s="132">
        <v>162</v>
      </c>
      <c r="W24" s="132">
        <v>5.46875</v>
      </c>
      <c r="X24" s="132">
        <v>15.466856735566623</v>
      </c>
      <c r="Y24" s="132">
        <v>137.6</v>
      </c>
      <c r="Z24" s="132">
        <v>138.9</v>
      </c>
      <c r="AA24" s="132">
        <v>138.19999999999999</v>
      </c>
      <c r="AB24" s="132">
        <v>0.4360465116278931</v>
      </c>
      <c r="AC24" s="132">
        <v>-0.50395968322534657</v>
      </c>
      <c r="AD24" s="132">
        <v>124.7</v>
      </c>
      <c r="AE24" s="132">
        <v>138.19999999999999</v>
      </c>
      <c r="AF24" s="132">
        <v>10.825982357658376</v>
      </c>
      <c r="AG24" s="68" t="s">
        <v>906</v>
      </c>
    </row>
    <row r="25" spans="1:33" ht="36" customHeight="1">
      <c r="A25" s="69" t="s">
        <v>1101</v>
      </c>
      <c r="B25" s="1008"/>
      <c r="C25" s="1008" t="s">
        <v>989</v>
      </c>
      <c r="D25" s="1008"/>
      <c r="E25" s="1008"/>
      <c r="F25" s="1008"/>
      <c r="G25" s="1008"/>
      <c r="H25" s="132">
        <v>131.5</v>
      </c>
      <c r="I25" s="132">
        <v>-1.1278195488721821</v>
      </c>
      <c r="J25" s="132">
        <v>-2.2304832713754621</v>
      </c>
      <c r="K25" s="132">
        <v>134.5</v>
      </c>
      <c r="L25" s="132">
        <v>-2.2529069767441854</v>
      </c>
      <c r="M25" s="132">
        <v>-8.56560163154316</v>
      </c>
      <c r="N25" s="132">
        <v>147.07272727272726</v>
      </c>
      <c r="O25" s="132">
        <v>0.20435967302449853</v>
      </c>
      <c r="P25" s="132">
        <v>133</v>
      </c>
      <c r="Q25" s="132">
        <v>-1.6999260901699955</v>
      </c>
      <c r="R25" s="132">
        <v>133</v>
      </c>
      <c r="S25" s="132">
        <v>-0.29985007496252081</v>
      </c>
      <c r="T25" s="132">
        <v>148.30000000000001</v>
      </c>
      <c r="U25" s="132">
        <v>168.7</v>
      </c>
      <c r="V25" s="132">
        <v>143.69999999999999</v>
      </c>
      <c r="W25" s="132">
        <v>-3.1018206338503092</v>
      </c>
      <c r="X25" s="132">
        <v>-14.819205690574989</v>
      </c>
      <c r="Y25" s="132">
        <v>149.80000000000001</v>
      </c>
      <c r="Z25" s="132">
        <v>143.30000000000001</v>
      </c>
      <c r="AA25" s="132">
        <v>153.5</v>
      </c>
      <c r="AB25" s="132">
        <v>2.469959946595452</v>
      </c>
      <c r="AC25" s="132">
        <v>7.1179344033496079</v>
      </c>
      <c r="AD25" s="132">
        <v>138.4</v>
      </c>
      <c r="AE25" s="132">
        <v>146.6</v>
      </c>
      <c r="AF25" s="132">
        <v>5.9248554913294669</v>
      </c>
      <c r="AG25" s="68" t="s">
        <v>907</v>
      </c>
    </row>
    <row r="26" spans="1:33" ht="26.1" customHeight="1">
      <c r="A26" s="69" t="s">
        <v>1100</v>
      </c>
      <c r="B26" s="1008"/>
      <c r="C26" s="1008"/>
      <c r="D26" s="1008" t="s">
        <v>865</v>
      </c>
      <c r="E26" s="1008"/>
      <c r="F26" s="1008"/>
      <c r="G26" s="1008"/>
      <c r="H26" s="132">
        <v>95.2</v>
      </c>
      <c r="I26" s="132">
        <v>-1.3471502590673481</v>
      </c>
      <c r="J26" s="132">
        <v>-13.217866909753866</v>
      </c>
      <c r="K26" s="132">
        <v>109.7</v>
      </c>
      <c r="L26" s="132">
        <v>-9.3388429752066031</v>
      </c>
      <c r="M26" s="132">
        <v>-22.088068181818187</v>
      </c>
      <c r="N26" s="132">
        <v>141.83636363636364</v>
      </c>
      <c r="O26" s="132">
        <v>-1.5277777777777715</v>
      </c>
      <c r="P26" s="132">
        <v>102.45</v>
      </c>
      <c r="Q26" s="132">
        <v>-5.7904411764705799</v>
      </c>
      <c r="R26" s="132">
        <v>96.5</v>
      </c>
      <c r="S26" s="132">
        <v>-7.8319006685768784</v>
      </c>
      <c r="T26" s="132">
        <v>138.4</v>
      </c>
      <c r="U26" s="132">
        <v>185.5</v>
      </c>
      <c r="V26" s="132">
        <v>139.9</v>
      </c>
      <c r="W26" s="132">
        <v>1.0838150289017392</v>
      </c>
      <c r="X26" s="132">
        <v>-24.582210242587593</v>
      </c>
      <c r="Y26" s="132">
        <v>158.5</v>
      </c>
      <c r="Z26" s="132">
        <v>124.5</v>
      </c>
      <c r="AA26" s="132">
        <v>155.9</v>
      </c>
      <c r="AB26" s="132">
        <v>-1.640378548895896</v>
      </c>
      <c r="AC26" s="132">
        <v>25.220883534136533</v>
      </c>
      <c r="AD26" s="132">
        <v>136.1</v>
      </c>
      <c r="AE26" s="132">
        <v>141.5</v>
      </c>
      <c r="AF26" s="132">
        <v>3.9676708302718566</v>
      </c>
      <c r="AG26" s="68" t="s">
        <v>908</v>
      </c>
    </row>
    <row r="27" spans="1:33" ht="26.1" customHeight="1">
      <c r="A27" s="69" t="s">
        <v>1099</v>
      </c>
      <c r="B27" s="1008"/>
      <c r="C27" s="1008"/>
      <c r="D27" s="1008" t="s">
        <v>1086</v>
      </c>
      <c r="E27" s="1008"/>
      <c r="F27" s="1008"/>
      <c r="G27" s="1008"/>
      <c r="H27" s="132">
        <v>152.6</v>
      </c>
      <c r="I27" s="132">
        <v>-1.037613488975353</v>
      </c>
      <c r="J27" s="132">
        <v>2.4161073825503365</v>
      </c>
      <c r="K27" s="132">
        <v>149</v>
      </c>
      <c r="L27" s="132">
        <v>1.2228260869565162</v>
      </c>
      <c r="M27" s="132">
        <v>-1.1280690112806866</v>
      </c>
      <c r="N27" s="132">
        <v>150.10909090909092</v>
      </c>
      <c r="O27" s="132">
        <v>1.1455525606469052</v>
      </c>
      <c r="P27" s="132">
        <v>150.80000000000001</v>
      </c>
      <c r="Q27" s="132">
        <v>6.6357000663572308E-2</v>
      </c>
      <c r="R27" s="132">
        <v>154.19999999999999</v>
      </c>
      <c r="S27" s="132">
        <v>2.7315123251165971</v>
      </c>
      <c r="T27" s="132">
        <v>154.1</v>
      </c>
      <c r="U27" s="132">
        <v>158.9</v>
      </c>
      <c r="V27" s="132">
        <v>145.80000000000001</v>
      </c>
      <c r="W27" s="132">
        <v>-5.3861129136924006</v>
      </c>
      <c r="X27" s="132">
        <v>-8.2441787287602182</v>
      </c>
      <c r="Y27" s="132">
        <v>144.80000000000001</v>
      </c>
      <c r="Z27" s="132">
        <v>154.19999999999999</v>
      </c>
      <c r="AA27" s="132">
        <v>152</v>
      </c>
      <c r="AB27" s="132">
        <v>4.9723756906077341</v>
      </c>
      <c r="AC27" s="132">
        <v>-1.4267185473411104</v>
      </c>
      <c r="AD27" s="132">
        <v>139.69999999999999</v>
      </c>
      <c r="AE27" s="132">
        <v>149.5</v>
      </c>
      <c r="AF27" s="132">
        <v>7.0150322118826267</v>
      </c>
      <c r="AG27" s="68" t="s">
        <v>909</v>
      </c>
    </row>
    <row r="28" spans="1:33" ht="26.1" customHeight="1">
      <c r="A28" s="69" t="s">
        <v>1098</v>
      </c>
      <c r="B28" s="1008"/>
      <c r="C28" s="1008"/>
      <c r="D28" s="1008"/>
      <c r="E28" s="1008" t="s">
        <v>1097</v>
      </c>
      <c r="F28" s="1008"/>
      <c r="G28" s="1008"/>
      <c r="H28" s="132">
        <v>161.80000000000001</v>
      </c>
      <c r="I28" s="132">
        <v>-3.5181872391174522</v>
      </c>
      <c r="J28" s="132">
        <v>-2.11736237144585</v>
      </c>
      <c r="K28" s="132">
        <v>165.3</v>
      </c>
      <c r="L28" s="132">
        <v>7.9686479425212298</v>
      </c>
      <c r="M28" s="132">
        <v>6.233933161953729</v>
      </c>
      <c r="N28" s="132">
        <v>152.93636363636361</v>
      </c>
      <c r="O28" s="132">
        <v>-0.19582245430808598</v>
      </c>
      <c r="P28" s="132">
        <v>163.55000000000001</v>
      </c>
      <c r="Q28" s="132">
        <v>1.9950124688279232</v>
      </c>
      <c r="R28" s="132">
        <v>167.7</v>
      </c>
      <c r="S28" s="132">
        <v>-0.23795359904819691</v>
      </c>
      <c r="T28" s="132">
        <v>159.4</v>
      </c>
      <c r="U28" s="132">
        <v>147.9</v>
      </c>
      <c r="V28" s="132">
        <v>148.5</v>
      </c>
      <c r="W28" s="132">
        <v>-6.8381430363864553</v>
      </c>
      <c r="X28" s="132">
        <v>0.40567951318458029</v>
      </c>
      <c r="Y28" s="132">
        <v>147.80000000000001</v>
      </c>
      <c r="Z28" s="132">
        <v>163.9</v>
      </c>
      <c r="AA28" s="132">
        <v>151.6</v>
      </c>
      <c r="AB28" s="132">
        <v>2.5710419485791505</v>
      </c>
      <c r="AC28" s="132">
        <v>-7.5045759609518115</v>
      </c>
      <c r="AD28" s="132">
        <v>146.5</v>
      </c>
      <c r="AE28" s="132">
        <v>155.80000000000001</v>
      </c>
      <c r="AF28" s="132">
        <v>6.3481228668942151</v>
      </c>
      <c r="AG28" s="68" t="s">
        <v>471</v>
      </c>
    </row>
    <row r="29" spans="1:33" ht="26.1" customHeight="1">
      <c r="A29" s="69" t="s">
        <v>1096</v>
      </c>
      <c r="B29" s="1008"/>
      <c r="C29" s="1008"/>
      <c r="D29" s="1008"/>
      <c r="E29" s="1008" t="s">
        <v>1095</v>
      </c>
      <c r="F29" s="1008"/>
      <c r="G29" s="1008"/>
      <c r="H29" s="132">
        <v>140.5</v>
      </c>
      <c r="I29" s="132">
        <v>3.0058651026392909</v>
      </c>
      <c r="J29" s="132">
        <v>10.282574568288851</v>
      </c>
      <c r="K29" s="132">
        <v>127.4</v>
      </c>
      <c r="L29" s="132">
        <v>-8.6738351254480222</v>
      </c>
      <c r="M29" s="132">
        <v>-11.711711711711715</v>
      </c>
      <c r="N29" s="132">
        <v>146.39090909090908</v>
      </c>
      <c r="O29" s="132">
        <v>3.1712473572938649</v>
      </c>
      <c r="P29" s="132">
        <v>133.94999999999999</v>
      </c>
      <c r="Q29" s="132">
        <v>-2.8985507246376869</v>
      </c>
      <c r="R29" s="132">
        <v>136.4</v>
      </c>
      <c r="S29" s="132">
        <v>7.9113924050632818</v>
      </c>
      <c r="T29" s="132">
        <v>147.1</v>
      </c>
      <c r="U29" s="132">
        <v>173.4</v>
      </c>
      <c r="V29" s="132">
        <v>142.4</v>
      </c>
      <c r="W29" s="132">
        <v>-3.1951053704962504</v>
      </c>
      <c r="X29" s="132">
        <v>-17.877739331026532</v>
      </c>
      <c r="Y29" s="132">
        <v>140.69999999999999</v>
      </c>
      <c r="Z29" s="132">
        <v>141.6</v>
      </c>
      <c r="AA29" s="132">
        <v>152.5</v>
      </c>
      <c r="AB29" s="132">
        <v>8.3866382373845312</v>
      </c>
      <c r="AC29" s="132">
        <v>7.697740112994353</v>
      </c>
      <c r="AD29" s="132">
        <v>130.69999999999999</v>
      </c>
      <c r="AE29" s="132">
        <v>141.19999999999999</v>
      </c>
      <c r="AF29" s="132">
        <v>8.0336648814078018</v>
      </c>
      <c r="AG29" s="68" t="s">
        <v>472</v>
      </c>
    </row>
    <row r="30" spans="1:33" ht="84" customHeight="1">
      <c r="A30" s="1008"/>
      <c r="B30" s="210"/>
      <c r="C30" s="210"/>
      <c r="D30" s="210"/>
      <c r="E30" s="210"/>
      <c r="F30" s="210"/>
      <c r="G30" s="210"/>
      <c r="H30" s="210" t="s">
        <v>1084</v>
      </c>
      <c r="I30" s="210"/>
      <c r="J30" s="210"/>
      <c r="K30" s="210"/>
      <c r="L30" s="210"/>
      <c r="M30" s="210"/>
      <c r="N30" s="210"/>
      <c r="O30" s="210"/>
      <c r="P30" s="210"/>
      <c r="Q30" s="210"/>
      <c r="R30" s="1079" t="s">
        <v>1084</v>
      </c>
      <c r="S30" s="1079"/>
      <c r="T30" s="1079"/>
      <c r="U30" s="1079"/>
      <c r="V30" s="1079"/>
      <c r="W30" s="1079"/>
      <c r="X30" s="1079"/>
      <c r="Y30" s="1079"/>
      <c r="Z30" s="1079"/>
      <c r="AA30" s="1079"/>
      <c r="AB30" s="1079"/>
      <c r="AC30" s="1079"/>
      <c r="AD30" s="1079"/>
      <c r="AE30" s="1079"/>
      <c r="AF30" s="1079"/>
      <c r="AG30" s="1079"/>
    </row>
    <row r="31" spans="1:33" ht="12" customHeight="1">
      <c r="A31" s="1008"/>
      <c r="B31" s="67"/>
      <c r="C31" s="67"/>
      <c r="D31" s="67"/>
      <c r="E31" s="67"/>
      <c r="F31" s="67"/>
      <c r="G31" s="67"/>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3"/>
    </row>
    <row r="32" spans="1:33" ht="50.1" customHeight="1">
      <c r="A32" s="69" t="s">
        <v>1094</v>
      </c>
      <c r="B32" s="1287" t="s">
        <v>648</v>
      </c>
      <c r="C32" s="1287"/>
      <c r="D32" s="1287"/>
      <c r="E32" s="1287"/>
      <c r="F32" s="1287"/>
      <c r="G32" s="1287"/>
      <c r="H32" s="132">
        <v>117.3</v>
      </c>
      <c r="I32" s="132">
        <v>-4.1666666666666714</v>
      </c>
      <c r="J32" s="132">
        <v>-3.3772652388797439</v>
      </c>
      <c r="K32" s="132">
        <v>121.4</v>
      </c>
      <c r="L32" s="132">
        <v>2.5337837837837895</v>
      </c>
      <c r="M32" s="132">
        <v>-5.818463925523659</v>
      </c>
      <c r="N32" s="132">
        <v>122.54545454545455</v>
      </c>
      <c r="O32" s="132">
        <v>-2.3904382470119572</v>
      </c>
      <c r="P32" s="132">
        <v>119.35</v>
      </c>
      <c r="Q32" s="132">
        <v>-0.83056478405315204</v>
      </c>
      <c r="R32" s="132">
        <v>122.4</v>
      </c>
      <c r="S32" s="132">
        <v>6.25</v>
      </c>
      <c r="T32" s="132">
        <v>125</v>
      </c>
      <c r="U32" s="132">
        <v>127.1</v>
      </c>
      <c r="V32" s="132">
        <v>122.9</v>
      </c>
      <c r="W32" s="132">
        <v>-1.6799999999999926</v>
      </c>
      <c r="X32" s="132">
        <v>-3.3044846577497964</v>
      </c>
      <c r="Y32" s="132">
        <v>127.5</v>
      </c>
      <c r="Z32" s="132">
        <v>123.5</v>
      </c>
      <c r="AA32" s="132">
        <v>123.4</v>
      </c>
      <c r="AB32" s="132">
        <v>-3.2156862745097925</v>
      </c>
      <c r="AC32" s="132">
        <v>-8.0971659919029548E-2</v>
      </c>
      <c r="AD32" s="132">
        <v>121.8</v>
      </c>
      <c r="AE32" s="132">
        <v>125.5</v>
      </c>
      <c r="AF32" s="132">
        <v>3.0377668308702965</v>
      </c>
      <c r="AG32" s="68" t="s">
        <v>473</v>
      </c>
    </row>
    <row r="33" spans="1:33" ht="36" customHeight="1">
      <c r="A33" s="69" t="s">
        <v>1093</v>
      </c>
      <c r="B33" s="1008"/>
      <c r="C33" s="1008" t="s">
        <v>323</v>
      </c>
      <c r="D33" s="1008"/>
      <c r="E33" s="1008"/>
      <c r="F33" s="1008"/>
      <c r="G33" s="1008"/>
      <c r="H33" s="132">
        <v>123.8</v>
      </c>
      <c r="I33" s="132">
        <v>-5.3516819571865426</v>
      </c>
      <c r="J33" s="132">
        <v>-4.179566563467489</v>
      </c>
      <c r="K33" s="132">
        <v>129.19999999999999</v>
      </c>
      <c r="L33" s="132">
        <v>7.8464106844741082</v>
      </c>
      <c r="M33" s="132">
        <v>-3.7257824143070053</v>
      </c>
      <c r="N33" s="132">
        <v>122.13636363636364</v>
      </c>
      <c r="O33" s="132">
        <v>-2.5538707102952856</v>
      </c>
      <c r="P33" s="132">
        <v>126.5</v>
      </c>
      <c r="Q33" s="132">
        <v>0.95770151636074274</v>
      </c>
      <c r="R33" s="132">
        <v>130.80000000000001</v>
      </c>
      <c r="S33" s="132">
        <v>15.649867374005311</v>
      </c>
      <c r="T33" s="132">
        <v>124</v>
      </c>
      <c r="U33" s="132">
        <v>115.3</v>
      </c>
      <c r="V33" s="132">
        <v>125.4</v>
      </c>
      <c r="W33" s="132">
        <v>1.1290322580645125</v>
      </c>
      <c r="X33" s="132">
        <v>8.7597571552472004</v>
      </c>
      <c r="Y33" s="132">
        <v>125.9</v>
      </c>
      <c r="Z33" s="132">
        <v>125</v>
      </c>
      <c r="AA33" s="132">
        <v>119</v>
      </c>
      <c r="AB33" s="132">
        <v>-5.4805401111993746</v>
      </c>
      <c r="AC33" s="132">
        <v>-4.8000000000000114</v>
      </c>
      <c r="AD33" s="132">
        <v>119.1</v>
      </c>
      <c r="AE33" s="132">
        <v>125.4</v>
      </c>
      <c r="AF33" s="132">
        <v>5.2896725440806165</v>
      </c>
      <c r="AG33" s="68" t="s">
        <v>447</v>
      </c>
    </row>
    <row r="34" spans="1:33" ht="26.1" customHeight="1">
      <c r="A34" s="69" t="s">
        <v>1092</v>
      </c>
      <c r="B34" s="1008"/>
      <c r="C34" s="1008"/>
      <c r="D34" s="1008" t="s">
        <v>897</v>
      </c>
      <c r="E34" s="1008"/>
      <c r="F34" s="1008"/>
      <c r="G34" s="1008"/>
      <c r="H34" s="132">
        <v>140.9</v>
      </c>
      <c r="I34" s="132">
        <v>11.295418641390214</v>
      </c>
      <c r="J34" s="132">
        <v>-9.1553836234687225</v>
      </c>
      <c r="K34" s="132">
        <v>155.1</v>
      </c>
      <c r="L34" s="132">
        <v>15.315985130111514</v>
      </c>
      <c r="M34" s="132">
        <v>4.8681541582149919</v>
      </c>
      <c r="N34" s="132">
        <v>133.66363636363639</v>
      </c>
      <c r="O34" s="132">
        <v>4.6165884194053035</v>
      </c>
      <c r="P34" s="132">
        <v>148</v>
      </c>
      <c r="Q34" s="132">
        <v>13.32312404287903</v>
      </c>
      <c r="R34" s="132">
        <v>126.6</v>
      </c>
      <c r="S34" s="132">
        <v>0.87649402390437103</v>
      </c>
      <c r="T34" s="132">
        <v>129.80000000000001</v>
      </c>
      <c r="U34" s="132">
        <v>123.9</v>
      </c>
      <c r="V34" s="132">
        <v>138.19999999999999</v>
      </c>
      <c r="W34" s="132">
        <v>6.4714946070878057</v>
      </c>
      <c r="X34" s="132">
        <v>11.541565778853908</v>
      </c>
      <c r="Y34" s="132">
        <v>125.8</v>
      </c>
      <c r="Z34" s="132">
        <v>133.80000000000001</v>
      </c>
      <c r="AA34" s="132">
        <v>126.6</v>
      </c>
      <c r="AB34" s="132">
        <v>0.63593004769475669</v>
      </c>
      <c r="AC34" s="132">
        <v>-5.3811659192825232</v>
      </c>
      <c r="AD34" s="132">
        <v>124</v>
      </c>
      <c r="AE34" s="132">
        <v>129.80000000000001</v>
      </c>
      <c r="AF34" s="132">
        <v>4.6774193548387188</v>
      </c>
      <c r="AG34" s="68" t="s">
        <v>289</v>
      </c>
    </row>
    <row r="35" spans="1:33" ht="26.1" customHeight="1">
      <c r="A35" s="69" t="s">
        <v>1091</v>
      </c>
      <c r="B35" s="1008"/>
      <c r="C35" s="1008"/>
      <c r="D35" s="1008" t="s">
        <v>1090</v>
      </c>
      <c r="E35" s="1008"/>
      <c r="F35" s="1008"/>
      <c r="G35" s="1008"/>
      <c r="H35" s="132">
        <v>111.9</v>
      </c>
      <c r="I35" s="132">
        <v>-16.367713004484301</v>
      </c>
      <c r="J35" s="132">
        <v>0.72007200720072717</v>
      </c>
      <c r="K35" s="132">
        <v>111.1</v>
      </c>
      <c r="L35" s="132">
        <v>1.4611872146118543</v>
      </c>
      <c r="M35" s="132">
        <v>-10.906174819566971</v>
      </c>
      <c r="N35" s="132">
        <v>114.1</v>
      </c>
      <c r="O35" s="132">
        <v>-7.6113360323886781</v>
      </c>
      <c r="P35" s="132">
        <v>111.5</v>
      </c>
      <c r="Q35" s="132">
        <v>-8.3812654067378816</v>
      </c>
      <c r="R35" s="132">
        <v>133.80000000000001</v>
      </c>
      <c r="S35" s="132">
        <v>28.038277511961724</v>
      </c>
      <c r="T35" s="132">
        <v>119.9</v>
      </c>
      <c r="U35" s="132">
        <v>109.2</v>
      </c>
      <c r="V35" s="132">
        <v>116.6</v>
      </c>
      <c r="W35" s="132">
        <v>-2.7522935779816606</v>
      </c>
      <c r="X35" s="132">
        <v>6.7765567765567738</v>
      </c>
      <c r="Y35" s="132">
        <v>126</v>
      </c>
      <c r="Z35" s="132">
        <v>118.8</v>
      </c>
      <c r="AA35" s="132">
        <v>113.7</v>
      </c>
      <c r="AB35" s="132">
        <v>-9.7619047619047592</v>
      </c>
      <c r="AC35" s="132">
        <v>-4.292929292929287</v>
      </c>
      <c r="AD35" s="132">
        <v>115.6</v>
      </c>
      <c r="AE35" s="132">
        <v>122.4</v>
      </c>
      <c r="AF35" s="132">
        <v>5.8823529411764781</v>
      </c>
      <c r="AG35" s="68" t="s">
        <v>292</v>
      </c>
    </row>
    <row r="36" spans="1:33" ht="36" customHeight="1">
      <c r="A36" s="69" t="s">
        <v>1089</v>
      </c>
      <c r="B36" s="1008"/>
      <c r="C36" s="1008" t="s">
        <v>989</v>
      </c>
      <c r="D36" s="1008"/>
      <c r="E36" s="1008"/>
      <c r="F36" s="1008"/>
      <c r="G36" s="1008"/>
      <c r="H36" s="132">
        <v>109.7</v>
      </c>
      <c r="I36" s="132">
        <v>-2.6619343389529746</v>
      </c>
      <c r="J36" s="132">
        <v>-2.3152270703472766</v>
      </c>
      <c r="K36" s="132">
        <v>112.3</v>
      </c>
      <c r="L36" s="132">
        <v>-3.8527397260273943</v>
      </c>
      <c r="M36" s="132">
        <v>-8.4759576202119007</v>
      </c>
      <c r="N36" s="132">
        <v>123.02727272727272</v>
      </c>
      <c r="O36" s="132">
        <v>-2.2257551669316342</v>
      </c>
      <c r="P36" s="132">
        <v>111</v>
      </c>
      <c r="Q36" s="132">
        <v>-3.3101045296167229</v>
      </c>
      <c r="R36" s="132">
        <v>112.7</v>
      </c>
      <c r="S36" s="132">
        <v>-4.1666666666666572</v>
      </c>
      <c r="T36" s="132">
        <v>126.2</v>
      </c>
      <c r="U36" s="132">
        <v>140.9</v>
      </c>
      <c r="V36" s="132">
        <v>119.9</v>
      </c>
      <c r="W36" s="132">
        <v>-4.9920760697305866</v>
      </c>
      <c r="X36" s="132">
        <v>-14.904187366926905</v>
      </c>
      <c r="Y36" s="132">
        <v>129.19999999999999</v>
      </c>
      <c r="Z36" s="132">
        <v>121.8</v>
      </c>
      <c r="AA36" s="132">
        <v>128.6</v>
      </c>
      <c r="AB36" s="132">
        <v>-0.46439628482971784</v>
      </c>
      <c r="AC36" s="132">
        <v>5.5829228243021305</v>
      </c>
      <c r="AD36" s="132">
        <v>125</v>
      </c>
      <c r="AE36" s="132">
        <v>125.5</v>
      </c>
      <c r="AF36" s="132">
        <v>0.40000000000000568</v>
      </c>
      <c r="AG36" s="68" t="s">
        <v>293</v>
      </c>
    </row>
    <row r="37" spans="1:33" ht="26.1" customHeight="1">
      <c r="A37" s="69" t="s">
        <v>1088</v>
      </c>
      <c r="B37" s="1008"/>
      <c r="C37" s="1008"/>
      <c r="D37" s="1008" t="s">
        <v>865</v>
      </c>
      <c r="E37" s="1008"/>
      <c r="F37" s="1008"/>
      <c r="G37" s="1008"/>
      <c r="H37" s="132">
        <v>79</v>
      </c>
      <c r="I37" s="132">
        <v>-2.709359605911331</v>
      </c>
      <c r="J37" s="132">
        <v>-13.186813186813183</v>
      </c>
      <c r="K37" s="132">
        <v>91</v>
      </c>
      <c r="L37" s="132">
        <v>-10.784313725490193</v>
      </c>
      <c r="M37" s="132">
        <v>-22.089041095890408</v>
      </c>
      <c r="N37" s="132">
        <v>117.92727272727274</v>
      </c>
      <c r="O37" s="132">
        <v>-3.9902280130293093</v>
      </c>
      <c r="P37" s="132">
        <v>85</v>
      </c>
      <c r="Q37" s="132">
        <v>-7.2052401746724826</v>
      </c>
      <c r="R37" s="132">
        <v>81.2</v>
      </c>
      <c r="S37" s="132">
        <v>-11.834961997828444</v>
      </c>
      <c r="T37" s="132">
        <v>117.1</v>
      </c>
      <c r="U37" s="132">
        <v>154.1</v>
      </c>
      <c r="V37" s="132">
        <v>116.1</v>
      </c>
      <c r="W37" s="132">
        <v>-0.85397096498719804</v>
      </c>
      <c r="X37" s="132">
        <v>-24.659312134977284</v>
      </c>
      <c r="Y37" s="132">
        <v>136.1</v>
      </c>
      <c r="Z37" s="132">
        <v>105.1</v>
      </c>
      <c r="AA37" s="132">
        <v>129.80000000000001</v>
      </c>
      <c r="AB37" s="132">
        <v>-4.6289493019838233</v>
      </c>
      <c r="AC37" s="132">
        <v>23.501427212178896</v>
      </c>
      <c r="AD37" s="132">
        <v>123.5</v>
      </c>
      <c r="AE37" s="132">
        <v>120.6</v>
      </c>
      <c r="AF37" s="132">
        <v>-2.3481781376518285</v>
      </c>
      <c r="AG37" s="68" t="s">
        <v>294</v>
      </c>
    </row>
    <row r="38" spans="1:33" ht="26.1" customHeight="1">
      <c r="A38" s="69" t="s">
        <v>1087</v>
      </c>
      <c r="B38" s="1008"/>
      <c r="C38" s="1008"/>
      <c r="D38" s="1008" t="s">
        <v>1086</v>
      </c>
      <c r="E38" s="1008"/>
      <c r="F38" s="1008"/>
      <c r="G38" s="1008"/>
      <c r="H38" s="132">
        <v>127.5</v>
      </c>
      <c r="I38" s="132">
        <v>-2.7459954233409576</v>
      </c>
      <c r="J38" s="132">
        <v>2.2453889334402675</v>
      </c>
      <c r="K38" s="132">
        <v>124.7</v>
      </c>
      <c r="L38" s="132">
        <v>-0.55821371610845461</v>
      </c>
      <c r="M38" s="132">
        <v>-1.1102299762093537</v>
      </c>
      <c r="N38" s="132">
        <v>125.9909090909091</v>
      </c>
      <c r="O38" s="132">
        <v>-1.1764705882352899</v>
      </c>
      <c r="P38" s="132">
        <v>126.1</v>
      </c>
      <c r="Q38" s="132">
        <v>-1.7147310989867606</v>
      </c>
      <c r="R38" s="132">
        <v>131.1</v>
      </c>
      <c r="S38" s="132">
        <v>-0.98187311178247683</v>
      </c>
      <c r="T38" s="132">
        <v>131.6</v>
      </c>
      <c r="U38" s="132">
        <v>133.30000000000001</v>
      </c>
      <c r="V38" s="132">
        <v>122.1</v>
      </c>
      <c r="W38" s="132">
        <v>-7.2188449848024305</v>
      </c>
      <c r="X38" s="132">
        <v>-8.4021005251312886</v>
      </c>
      <c r="Y38" s="132">
        <v>125.3</v>
      </c>
      <c r="Z38" s="132">
        <v>131.5</v>
      </c>
      <c r="AA38" s="132">
        <v>127.9</v>
      </c>
      <c r="AB38" s="132">
        <v>2.0750199521149142</v>
      </c>
      <c r="AC38" s="132">
        <v>-2.7376425855513276</v>
      </c>
      <c r="AD38" s="132">
        <v>125.9</v>
      </c>
      <c r="AE38" s="132">
        <v>128.4</v>
      </c>
      <c r="AF38" s="132">
        <v>1.9857029388403475</v>
      </c>
      <c r="AG38" s="68" t="s">
        <v>910</v>
      </c>
    </row>
    <row r="39" spans="1:33" s="26" customFormat="1" ht="126" customHeight="1">
      <c r="A39" s="29" t="s">
        <v>1757</v>
      </c>
      <c r="B39" s="30"/>
      <c r="C39" s="30"/>
      <c r="D39" s="30"/>
      <c r="E39" s="30"/>
      <c r="F39" s="30"/>
      <c r="G39" s="30"/>
      <c r="H39" s="30"/>
      <c r="I39" s="30"/>
      <c r="J39" s="30"/>
      <c r="K39" s="30"/>
      <c r="L39" s="30"/>
      <c r="M39" s="30"/>
      <c r="N39" s="30"/>
      <c r="O39" s="30"/>
      <c r="P39" s="30"/>
      <c r="Q39" s="25"/>
      <c r="R39" s="25" t="s">
        <v>1757</v>
      </c>
      <c r="S39" s="25"/>
      <c r="T39" s="25"/>
      <c r="U39" s="25"/>
      <c r="V39" s="25"/>
      <c r="W39" s="25"/>
      <c r="X39" s="25"/>
      <c r="Y39" s="25"/>
      <c r="Z39" s="25"/>
      <c r="AA39" s="25"/>
      <c r="AB39" s="25"/>
      <c r="AC39" s="25"/>
      <c r="AD39" s="25"/>
      <c r="AE39" s="25"/>
      <c r="AF39" s="25"/>
      <c r="AG39" s="25"/>
    </row>
    <row r="40" spans="1:33">
      <c r="A40" s="131"/>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2" customWidth="1"/>
    <col min="2" max="2" width="2.7109375" style="242" customWidth="1"/>
    <col min="3" max="3" width="3" style="242" customWidth="1"/>
    <col min="4" max="4" width="3.7109375" style="242" customWidth="1"/>
    <col min="5" max="5" width="9" style="242" customWidth="1"/>
    <col min="6" max="6" width="24.7109375" style="242" customWidth="1"/>
    <col min="7" max="8" width="14.28515625" style="242" customWidth="1"/>
    <col min="9" max="10" width="16.28515625" style="242" customWidth="1"/>
    <col min="11" max="12" width="14.28515625" style="242" customWidth="1"/>
    <col min="13" max="36" width="11.42578125" style="242"/>
    <col min="37" max="37" width="3.7109375" style="242" customWidth="1"/>
    <col min="38" max="38" width="2.7109375" style="242" customWidth="1"/>
    <col min="39" max="39" width="3" style="242" customWidth="1"/>
    <col min="40" max="40" width="3.7109375" style="242" customWidth="1"/>
    <col min="41" max="41" width="9" style="242" customWidth="1"/>
    <col min="42" max="42" width="24.7109375" style="242" customWidth="1"/>
    <col min="43" max="44" width="14.28515625" style="242" customWidth="1"/>
    <col min="45" max="46" width="16.28515625" style="242" customWidth="1"/>
    <col min="47" max="48" width="14.28515625" style="242" customWidth="1"/>
    <col min="49" max="292" width="11.42578125" style="242"/>
    <col min="293" max="293" width="3.7109375" style="242" customWidth="1"/>
    <col min="294" max="294" width="2.7109375" style="242" customWidth="1"/>
    <col min="295" max="295" width="3" style="242" customWidth="1"/>
    <col min="296" max="296" width="3.7109375" style="242" customWidth="1"/>
    <col min="297" max="297" width="9" style="242" customWidth="1"/>
    <col min="298" max="298" width="24.7109375" style="242" customWidth="1"/>
    <col min="299" max="300" width="14.28515625" style="242" customWidth="1"/>
    <col min="301" max="302" width="16.28515625" style="242" customWidth="1"/>
    <col min="303" max="304" width="14.28515625" style="242" customWidth="1"/>
    <col min="305" max="548" width="11.42578125" style="242"/>
    <col min="549" max="549" width="3.7109375" style="242" customWidth="1"/>
    <col min="550" max="550" width="2.7109375" style="242" customWidth="1"/>
    <col min="551" max="551" width="3" style="242" customWidth="1"/>
    <col min="552" max="552" width="3.7109375" style="242" customWidth="1"/>
    <col min="553" max="553" width="9" style="242" customWidth="1"/>
    <col min="554" max="554" width="24.7109375" style="242" customWidth="1"/>
    <col min="555" max="556" width="14.28515625" style="242" customWidth="1"/>
    <col min="557" max="558" width="16.28515625" style="242" customWidth="1"/>
    <col min="559" max="560" width="14.28515625" style="242" customWidth="1"/>
    <col min="561" max="804" width="11.42578125" style="242"/>
    <col min="805" max="805" width="3.7109375" style="242" customWidth="1"/>
    <col min="806" max="806" width="2.7109375" style="242" customWidth="1"/>
    <col min="807" max="807" width="3" style="242" customWidth="1"/>
    <col min="808" max="808" width="3.7109375" style="242" customWidth="1"/>
    <col min="809" max="809" width="9" style="242" customWidth="1"/>
    <col min="810" max="810" width="24.7109375" style="242" customWidth="1"/>
    <col min="811" max="812" width="14.28515625" style="242" customWidth="1"/>
    <col min="813" max="814" width="16.28515625" style="242" customWidth="1"/>
    <col min="815" max="816" width="14.28515625" style="242" customWidth="1"/>
    <col min="817" max="1060" width="11.42578125" style="242"/>
    <col min="1061" max="1061" width="3.7109375" style="242" customWidth="1"/>
    <col min="1062" max="1062" width="2.7109375" style="242" customWidth="1"/>
    <col min="1063" max="1063" width="3" style="242" customWidth="1"/>
    <col min="1064" max="1064" width="3.7109375" style="242" customWidth="1"/>
    <col min="1065" max="1065" width="9" style="242" customWidth="1"/>
    <col min="1066" max="1066" width="24.7109375" style="242" customWidth="1"/>
    <col min="1067" max="1068" width="14.28515625" style="242" customWidth="1"/>
    <col min="1069" max="1070" width="16.28515625" style="242" customWidth="1"/>
    <col min="1071" max="1072" width="14.28515625" style="242" customWidth="1"/>
    <col min="1073" max="1316" width="11.42578125" style="242"/>
    <col min="1317" max="1317" width="3.7109375" style="242" customWidth="1"/>
    <col min="1318" max="1318" width="2.7109375" style="242" customWidth="1"/>
    <col min="1319" max="1319" width="3" style="242" customWidth="1"/>
    <col min="1320" max="1320" width="3.7109375" style="242" customWidth="1"/>
    <col min="1321" max="1321" width="9" style="242" customWidth="1"/>
    <col min="1322" max="1322" width="24.7109375" style="242" customWidth="1"/>
    <col min="1323" max="1324" width="14.28515625" style="242" customWidth="1"/>
    <col min="1325" max="1326" width="16.28515625" style="242" customWidth="1"/>
    <col min="1327" max="1328" width="14.28515625" style="242" customWidth="1"/>
    <col min="1329" max="1572" width="11.42578125" style="242"/>
    <col min="1573" max="1573" width="3.7109375" style="242" customWidth="1"/>
    <col min="1574" max="1574" width="2.7109375" style="242" customWidth="1"/>
    <col min="1575" max="1575" width="3" style="242" customWidth="1"/>
    <col min="1576" max="1576" width="3.7109375" style="242" customWidth="1"/>
    <col min="1577" max="1577" width="9" style="242" customWidth="1"/>
    <col min="1578" max="1578" width="24.7109375" style="242" customWidth="1"/>
    <col min="1579" max="1580" width="14.28515625" style="242" customWidth="1"/>
    <col min="1581" max="1582" width="16.28515625" style="242" customWidth="1"/>
    <col min="1583" max="1584" width="14.28515625" style="242" customWidth="1"/>
    <col min="1585" max="1828" width="11.42578125" style="242"/>
    <col min="1829" max="1829" width="3.7109375" style="242" customWidth="1"/>
    <col min="1830" max="1830" width="2.7109375" style="242" customWidth="1"/>
    <col min="1831" max="1831" width="3" style="242" customWidth="1"/>
    <col min="1832" max="1832" width="3.7109375" style="242" customWidth="1"/>
    <col min="1833" max="1833" width="9" style="242" customWidth="1"/>
    <col min="1834" max="1834" width="24.7109375" style="242" customWidth="1"/>
    <col min="1835" max="1836" width="14.28515625" style="242" customWidth="1"/>
    <col min="1837" max="1838" width="16.28515625" style="242" customWidth="1"/>
    <col min="1839" max="1840" width="14.28515625" style="242" customWidth="1"/>
    <col min="1841" max="2084" width="11.42578125" style="242"/>
    <col min="2085" max="2085" width="3.7109375" style="242" customWidth="1"/>
    <col min="2086" max="2086" width="2.7109375" style="242" customWidth="1"/>
    <col min="2087" max="2087" width="3" style="242" customWidth="1"/>
    <col min="2088" max="2088" width="3.7109375" style="242" customWidth="1"/>
    <col min="2089" max="2089" width="9" style="242" customWidth="1"/>
    <col min="2090" max="2090" width="24.7109375" style="242" customWidth="1"/>
    <col min="2091" max="2092" width="14.28515625" style="242" customWidth="1"/>
    <col min="2093" max="2094" width="16.28515625" style="242" customWidth="1"/>
    <col min="2095" max="2096" width="14.28515625" style="242" customWidth="1"/>
    <col min="2097" max="2340" width="11.42578125" style="242"/>
    <col min="2341" max="2341" width="3.7109375" style="242" customWidth="1"/>
    <col min="2342" max="2342" width="2.7109375" style="242" customWidth="1"/>
    <col min="2343" max="2343" width="3" style="242" customWidth="1"/>
    <col min="2344" max="2344" width="3.7109375" style="242" customWidth="1"/>
    <col min="2345" max="2345" width="9" style="242" customWidth="1"/>
    <col min="2346" max="2346" width="24.7109375" style="242" customWidth="1"/>
    <col min="2347" max="2348" width="14.28515625" style="242" customWidth="1"/>
    <col min="2349" max="2350" width="16.28515625" style="242" customWidth="1"/>
    <col min="2351" max="2352" width="14.28515625" style="242" customWidth="1"/>
    <col min="2353" max="2596" width="11.42578125" style="242"/>
    <col min="2597" max="2597" width="3.7109375" style="242" customWidth="1"/>
    <col min="2598" max="2598" width="2.7109375" style="242" customWidth="1"/>
    <col min="2599" max="2599" width="3" style="242" customWidth="1"/>
    <col min="2600" max="2600" width="3.7109375" style="242" customWidth="1"/>
    <col min="2601" max="2601" width="9" style="242" customWidth="1"/>
    <col min="2602" max="2602" width="24.7109375" style="242" customWidth="1"/>
    <col min="2603" max="2604" width="14.28515625" style="242" customWidth="1"/>
    <col min="2605" max="2606" width="16.28515625" style="242" customWidth="1"/>
    <col min="2607" max="2608" width="14.28515625" style="242" customWidth="1"/>
    <col min="2609" max="2852" width="11.42578125" style="242"/>
    <col min="2853" max="2853" width="3.7109375" style="242" customWidth="1"/>
    <col min="2854" max="2854" width="2.7109375" style="242" customWidth="1"/>
    <col min="2855" max="2855" width="3" style="242" customWidth="1"/>
    <col min="2856" max="2856" width="3.7109375" style="242" customWidth="1"/>
    <col min="2857" max="2857" width="9" style="242" customWidth="1"/>
    <col min="2858" max="2858" width="24.7109375" style="242" customWidth="1"/>
    <col min="2859" max="2860" width="14.28515625" style="242" customWidth="1"/>
    <col min="2861" max="2862" width="16.28515625" style="242" customWidth="1"/>
    <col min="2863" max="2864" width="14.28515625" style="242" customWidth="1"/>
    <col min="2865" max="3108" width="11.42578125" style="242"/>
    <col min="3109" max="3109" width="3.7109375" style="242" customWidth="1"/>
    <col min="3110" max="3110" width="2.7109375" style="242" customWidth="1"/>
    <col min="3111" max="3111" width="3" style="242" customWidth="1"/>
    <col min="3112" max="3112" width="3.7109375" style="242" customWidth="1"/>
    <col min="3113" max="3113" width="9" style="242" customWidth="1"/>
    <col min="3114" max="3114" width="24.7109375" style="242" customWidth="1"/>
    <col min="3115" max="3116" width="14.28515625" style="242" customWidth="1"/>
    <col min="3117" max="3118" width="16.28515625" style="242" customWidth="1"/>
    <col min="3119" max="3120" width="14.28515625" style="242" customWidth="1"/>
    <col min="3121" max="3364" width="11.42578125" style="242"/>
    <col min="3365" max="3365" width="3.7109375" style="242" customWidth="1"/>
    <col min="3366" max="3366" width="2.7109375" style="242" customWidth="1"/>
    <col min="3367" max="3367" width="3" style="242" customWidth="1"/>
    <col min="3368" max="3368" width="3.7109375" style="242" customWidth="1"/>
    <col min="3369" max="3369" width="9" style="242" customWidth="1"/>
    <col min="3370" max="3370" width="24.7109375" style="242" customWidth="1"/>
    <col min="3371" max="3372" width="14.28515625" style="242" customWidth="1"/>
    <col min="3373" max="3374" width="16.28515625" style="242" customWidth="1"/>
    <col min="3375" max="3376" width="14.28515625" style="242" customWidth="1"/>
    <col min="3377" max="3620" width="11.42578125" style="242"/>
    <col min="3621" max="3621" width="3.7109375" style="242" customWidth="1"/>
    <col min="3622" max="3622" width="2.7109375" style="242" customWidth="1"/>
    <col min="3623" max="3623" width="3" style="242" customWidth="1"/>
    <col min="3624" max="3624" width="3.7109375" style="242" customWidth="1"/>
    <col min="3625" max="3625" width="9" style="242" customWidth="1"/>
    <col min="3626" max="3626" width="24.7109375" style="242" customWidth="1"/>
    <col min="3627" max="3628" width="14.28515625" style="242" customWidth="1"/>
    <col min="3629" max="3630" width="16.28515625" style="242" customWidth="1"/>
    <col min="3631" max="3632" width="14.28515625" style="242" customWidth="1"/>
    <col min="3633" max="3876" width="11.42578125" style="242"/>
    <col min="3877" max="3877" width="3.7109375" style="242" customWidth="1"/>
    <col min="3878" max="3878" width="2.7109375" style="242" customWidth="1"/>
    <col min="3879" max="3879" width="3" style="242" customWidth="1"/>
    <col min="3880" max="3880" width="3.7109375" style="242" customWidth="1"/>
    <col min="3881" max="3881" width="9" style="242" customWidth="1"/>
    <col min="3882" max="3882" width="24.7109375" style="242" customWidth="1"/>
    <col min="3883" max="3884" width="14.28515625" style="242" customWidth="1"/>
    <col min="3885" max="3886" width="16.28515625" style="242" customWidth="1"/>
    <col min="3887" max="3888" width="14.28515625" style="242" customWidth="1"/>
    <col min="3889" max="4132" width="11.42578125" style="242"/>
    <col min="4133" max="4133" width="3.7109375" style="242" customWidth="1"/>
    <col min="4134" max="4134" width="2.7109375" style="242" customWidth="1"/>
    <col min="4135" max="4135" width="3" style="242" customWidth="1"/>
    <col min="4136" max="4136" width="3.7109375" style="242" customWidth="1"/>
    <col min="4137" max="4137" width="9" style="242" customWidth="1"/>
    <col min="4138" max="4138" width="24.7109375" style="242" customWidth="1"/>
    <col min="4139" max="4140" width="14.28515625" style="242" customWidth="1"/>
    <col min="4141" max="4142" width="16.28515625" style="242" customWidth="1"/>
    <col min="4143" max="4144" width="14.28515625" style="242" customWidth="1"/>
    <col min="4145" max="4388" width="11.42578125" style="242"/>
    <col min="4389" max="4389" width="3.7109375" style="242" customWidth="1"/>
    <col min="4390" max="4390" width="2.7109375" style="242" customWidth="1"/>
    <col min="4391" max="4391" width="3" style="242" customWidth="1"/>
    <col min="4392" max="4392" width="3.7109375" style="242" customWidth="1"/>
    <col min="4393" max="4393" width="9" style="242" customWidth="1"/>
    <col min="4394" max="4394" width="24.7109375" style="242" customWidth="1"/>
    <col min="4395" max="4396" width="14.28515625" style="242" customWidth="1"/>
    <col min="4397" max="4398" width="16.28515625" style="242" customWidth="1"/>
    <col min="4399" max="4400" width="14.28515625" style="242" customWidth="1"/>
    <col min="4401" max="4644" width="11.42578125" style="242"/>
    <col min="4645" max="4645" width="3.7109375" style="242" customWidth="1"/>
    <col min="4646" max="4646" width="2.7109375" style="242" customWidth="1"/>
    <col min="4647" max="4647" width="3" style="242" customWidth="1"/>
    <col min="4648" max="4648" width="3.7109375" style="242" customWidth="1"/>
    <col min="4649" max="4649" width="9" style="242" customWidth="1"/>
    <col min="4650" max="4650" width="24.7109375" style="242" customWidth="1"/>
    <col min="4651" max="4652" width="14.28515625" style="242" customWidth="1"/>
    <col min="4653" max="4654" width="16.28515625" style="242" customWidth="1"/>
    <col min="4655" max="4656" width="14.28515625" style="242" customWidth="1"/>
    <col min="4657" max="4900" width="11.42578125" style="242"/>
    <col min="4901" max="4901" width="3.7109375" style="242" customWidth="1"/>
    <col min="4902" max="4902" width="2.7109375" style="242" customWidth="1"/>
    <col min="4903" max="4903" width="3" style="242" customWidth="1"/>
    <col min="4904" max="4904" width="3.7109375" style="242" customWidth="1"/>
    <col min="4905" max="4905" width="9" style="242" customWidth="1"/>
    <col min="4906" max="4906" width="24.7109375" style="242" customWidth="1"/>
    <col min="4907" max="4908" width="14.28515625" style="242" customWidth="1"/>
    <col min="4909" max="4910" width="16.28515625" style="242" customWidth="1"/>
    <col min="4911" max="4912" width="14.28515625" style="242" customWidth="1"/>
    <col min="4913" max="5156" width="11.42578125" style="242"/>
    <col min="5157" max="5157" width="3.7109375" style="242" customWidth="1"/>
    <col min="5158" max="5158" width="2.7109375" style="242" customWidth="1"/>
    <col min="5159" max="5159" width="3" style="242" customWidth="1"/>
    <col min="5160" max="5160" width="3.7109375" style="242" customWidth="1"/>
    <col min="5161" max="5161" width="9" style="242" customWidth="1"/>
    <col min="5162" max="5162" width="24.7109375" style="242" customWidth="1"/>
    <col min="5163" max="5164" width="14.28515625" style="242" customWidth="1"/>
    <col min="5165" max="5166" width="16.28515625" style="242" customWidth="1"/>
    <col min="5167" max="5168" width="14.28515625" style="242" customWidth="1"/>
    <col min="5169" max="5412" width="11.42578125" style="242"/>
    <col min="5413" max="5413" width="3.7109375" style="242" customWidth="1"/>
    <col min="5414" max="5414" width="2.7109375" style="242" customWidth="1"/>
    <col min="5415" max="5415" width="3" style="242" customWidth="1"/>
    <col min="5416" max="5416" width="3.7109375" style="242" customWidth="1"/>
    <col min="5417" max="5417" width="9" style="242" customWidth="1"/>
    <col min="5418" max="5418" width="24.7109375" style="242" customWidth="1"/>
    <col min="5419" max="5420" width="14.28515625" style="242" customWidth="1"/>
    <col min="5421" max="5422" width="16.28515625" style="242" customWidth="1"/>
    <col min="5423" max="5424" width="14.28515625" style="242" customWidth="1"/>
    <col min="5425" max="5668" width="11.42578125" style="242"/>
    <col min="5669" max="5669" width="3.7109375" style="242" customWidth="1"/>
    <col min="5670" max="5670" width="2.7109375" style="242" customWidth="1"/>
    <col min="5671" max="5671" width="3" style="242" customWidth="1"/>
    <col min="5672" max="5672" width="3.7109375" style="242" customWidth="1"/>
    <col min="5673" max="5673" width="9" style="242" customWidth="1"/>
    <col min="5674" max="5674" width="24.7109375" style="242" customWidth="1"/>
    <col min="5675" max="5676" width="14.28515625" style="242" customWidth="1"/>
    <col min="5677" max="5678" width="16.28515625" style="242" customWidth="1"/>
    <col min="5679" max="5680" width="14.28515625" style="242" customWidth="1"/>
    <col min="5681" max="5924" width="11.42578125" style="242"/>
    <col min="5925" max="5925" width="3.7109375" style="242" customWidth="1"/>
    <col min="5926" max="5926" width="2.7109375" style="242" customWidth="1"/>
    <col min="5927" max="5927" width="3" style="242" customWidth="1"/>
    <col min="5928" max="5928" width="3.7109375" style="242" customWidth="1"/>
    <col min="5929" max="5929" width="9" style="242" customWidth="1"/>
    <col min="5930" max="5930" width="24.7109375" style="242" customWidth="1"/>
    <col min="5931" max="5932" width="14.28515625" style="242" customWidth="1"/>
    <col min="5933" max="5934" width="16.28515625" style="242" customWidth="1"/>
    <col min="5935" max="5936" width="14.28515625" style="242" customWidth="1"/>
    <col min="5937" max="6180" width="11.42578125" style="242"/>
    <col min="6181" max="6181" width="3.7109375" style="242" customWidth="1"/>
    <col min="6182" max="6182" width="2.7109375" style="242" customWidth="1"/>
    <col min="6183" max="6183" width="3" style="242" customWidth="1"/>
    <col min="6184" max="6184" width="3.7109375" style="242" customWidth="1"/>
    <col min="6185" max="6185" width="9" style="242" customWidth="1"/>
    <col min="6186" max="6186" width="24.7109375" style="242" customWidth="1"/>
    <col min="6187" max="6188" width="14.28515625" style="242" customWidth="1"/>
    <col min="6189" max="6190" width="16.28515625" style="242" customWidth="1"/>
    <col min="6191" max="6192" width="14.28515625" style="242" customWidth="1"/>
    <col min="6193" max="6436" width="11.42578125" style="242"/>
    <col min="6437" max="6437" width="3.7109375" style="242" customWidth="1"/>
    <col min="6438" max="6438" width="2.7109375" style="242" customWidth="1"/>
    <col min="6439" max="6439" width="3" style="242" customWidth="1"/>
    <col min="6440" max="6440" width="3.7109375" style="242" customWidth="1"/>
    <col min="6441" max="6441" width="9" style="242" customWidth="1"/>
    <col min="6442" max="6442" width="24.7109375" style="242" customWidth="1"/>
    <col min="6443" max="6444" width="14.28515625" style="242" customWidth="1"/>
    <col min="6445" max="6446" width="16.28515625" style="242" customWidth="1"/>
    <col min="6447" max="6448" width="14.28515625" style="242" customWidth="1"/>
    <col min="6449" max="6692" width="11.42578125" style="242"/>
    <col min="6693" max="6693" width="3.7109375" style="242" customWidth="1"/>
    <col min="6694" max="6694" width="2.7109375" style="242" customWidth="1"/>
    <col min="6695" max="6695" width="3" style="242" customWidth="1"/>
    <col min="6696" max="6696" width="3.7109375" style="242" customWidth="1"/>
    <col min="6697" max="6697" width="9" style="242" customWidth="1"/>
    <col min="6698" max="6698" width="24.7109375" style="242" customWidth="1"/>
    <col min="6699" max="6700" width="14.28515625" style="242" customWidth="1"/>
    <col min="6701" max="6702" width="16.28515625" style="242" customWidth="1"/>
    <col min="6703" max="6704" width="14.28515625" style="242" customWidth="1"/>
    <col min="6705" max="6948" width="11.42578125" style="242"/>
    <col min="6949" max="6949" width="3.7109375" style="242" customWidth="1"/>
    <col min="6950" max="6950" width="2.7109375" style="242" customWidth="1"/>
    <col min="6951" max="6951" width="3" style="242" customWidth="1"/>
    <col min="6952" max="6952" width="3.7109375" style="242" customWidth="1"/>
    <col min="6953" max="6953" width="9" style="242" customWidth="1"/>
    <col min="6954" max="6954" width="24.7109375" style="242" customWidth="1"/>
    <col min="6955" max="6956" width="14.28515625" style="242" customWidth="1"/>
    <col min="6957" max="6958" width="16.28515625" style="242" customWidth="1"/>
    <col min="6959" max="6960" width="14.28515625" style="242" customWidth="1"/>
    <col min="6961" max="7204" width="11.42578125" style="242"/>
    <col min="7205" max="7205" width="3.7109375" style="242" customWidth="1"/>
    <col min="7206" max="7206" width="2.7109375" style="242" customWidth="1"/>
    <col min="7207" max="7207" width="3" style="242" customWidth="1"/>
    <col min="7208" max="7208" width="3.7109375" style="242" customWidth="1"/>
    <col min="7209" max="7209" width="9" style="242" customWidth="1"/>
    <col min="7210" max="7210" width="24.7109375" style="242" customWidth="1"/>
    <col min="7211" max="7212" width="14.28515625" style="242" customWidth="1"/>
    <col min="7213" max="7214" width="16.28515625" style="242" customWidth="1"/>
    <col min="7215" max="7216" width="14.28515625" style="242" customWidth="1"/>
    <col min="7217" max="7460" width="11.42578125" style="242"/>
    <col min="7461" max="7461" width="3.7109375" style="242" customWidth="1"/>
    <col min="7462" max="7462" width="2.7109375" style="242" customWidth="1"/>
    <col min="7463" max="7463" width="3" style="242" customWidth="1"/>
    <col min="7464" max="7464" width="3.7109375" style="242" customWidth="1"/>
    <col min="7465" max="7465" width="9" style="242" customWidth="1"/>
    <col min="7466" max="7466" width="24.7109375" style="242" customWidth="1"/>
    <col min="7467" max="7468" width="14.28515625" style="242" customWidth="1"/>
    <col min="7469" max="7470" width="16.28515625" style="242" customWidth="1"/>
    <col min="7471" max="7472" width="14.28515625" style="242" customWidth="1"/>
    <col min="7473" max="7716" width="11.42578125" style="242"/>
    <col min="7717" max="7717" width="3.7109375" style="242" customWidth="1"/>
    <col min="7718" max="7718" width="2.7109375" style="242" customWidth="1"/>
    <col min="7719" max="7719" width="3" style="242" customWidth="1"/>
    <col min="7720" max="7720" width="3.7109375" style="242" customWidth="1"/>
    <col min="7721" max="7721" width="9" style="242" customWidth="1"/>
    <col min="7722" max="7722" width="24.7109375" style="242" customWidth="1"/>
    <col min="7723" max="7724" width="14.28515625" style="242" customWidth="1"/>
    <col min="7725" max="7726" width="16.28515625" style="242" customWidth="1"/>
    <col min="7727" max="7728" width="14.28515625" style="242" customWidth="1"/>
    <col min="7729" max="7972" width="11.42578125" style="242"/>
    <col min="7973" max="7973" width="3.7109375" style="242" customWidth="1"/>
    <col min="7974" max="7974" width="2.7109375" style="242" customWidth="1"/>
    <col min="7975" max="7975" width="3" style="242" customWidth="1"/>
    <col min="7976" max="7976" width="3.7109375" style="242" customWidth="1"/>
    <col min="7977" max="7977" width="9" style="242" customWidth="1"/>
    <col min="7978" max="7978" width="24.7109375" style="242" customWidth="1"/>
    <col min="7979" max="7980" width="14.28515625" style="242" customWidth="1"/>
    <col min="7981" max="7982" width="16.28515625" style="242" customWidth="1"/>
    <col min="7983" max="7984" width="14.28515625" style="242" customWidth="1"/>
    <col min="7985" max="8228" width="11.42578125" style="242"/>
    <col min="8229" max="8229" width="3.7109375" style="242" customWidth="1"/>
    <col min="8230" max="8230" width="2.7109375" style="242" customWidth="1"/>
    <col min="8231" max="8231" width="3" style="242" customWidth="1"/>
    <col min="8232" max="8232" width="3.7109375" style="242" customWidth="1"/>
    <col min="8233" max="8233" width="9" style="242" customWidth="1"/>
    <col min="8234" max="8234" width="24.7109375" style="242" customWidth="1"/>
    <col min="8235" max="8236" width="14.28515625" style="242" customWidth="1"/>
    <col min="8237" max="8238" width="16.28515625" style="242" customWidth="1"/>
    <col min="8239" max="8240" width="14.28515625" style="242" customWidth="1"/>
    <col min="8241" max="8484" width="11.42578125" style="242"/>
    <col min="8485" max="8485" width="3.7109375" style="242" customWidth="1"/>
    <col min="8486" max="8486" width="2.7109375" style="242" customWidth="1"/>
    <col min="8487" max="8487" width="3" style="242" customWidth="1"/>
    <col min="8488" max="8488" width="3.7109375" style="242" customWidth="1"/>
    <col min="8489" max="8489" width="9" style="242" customWidth="1"/>
    <col min="8490" max="8490" width="24.7109375" style="242" customWidth="1"/>
    <col min="8491" max="8492" width="14.28515625" style="242" customWidth="1"/>
    <col min="8493" max="8494" width="16.28515625" style="242" customWidth="1"/>
    <col min="8495" max="8496" width="14.28515625" style="242" customWidth="1"/>
    <col min="8497" max="8740" width="11.42578125" style="242"/>
    <col min="8741" max="8741" width="3.7109375" style="242" customWidth="1"/>
    <col min="8742" max="8742" width="2.7109375" style="242" customWidth="1"/>
    <col min="8743" max="8743" width="3" style="242" customWidth="1"/>
    <col min="8744" max="8744" width="3.7109375" style="242" customWidth="1"/>
    <col min="8745" max="8745" width="9" style="242" customWidth="1"/>
    <col min="8746" max="8746" width="24.7109375" style="242" customWidth="1"/>
    <col min="8747" max="8748" width="14.28515625" style="242" customWidth="1"/>
    <col min="8749" max="8750" width="16.28515625" style="242" customWidth="1"/>
    <col min="8751" max="8752" width="14.28515625" style="242" customWidth="1"/>
    <col min="8753" max="8996" width="11.42578125" style="242"/>
    <col min="8997" max="8997" width="3.7109375" style="242" customWidth="1"/>
    <col min="8998" max="8998" width="2.7109375" style="242" customWidth="1"/>
    <col min="8999" max="8999" width="3" style="242" customWidth="1"/>
    <col min="9000" max="9000" width="3.7109375" style="242" customWidth="1"/>
    <col min="9001" max="9001" width="9" style="242" customWidth="1"/>
    <col min="9002" max="9002" width="24.7109375" style="242" customWidth="1"/>
    <col min="9003" max="9004" width="14.28515625" style="242" customWidth="1"/>
    <col min="9005" max="9006" width="16.28515625" style="242" customWidth="1"/>
    <col min="9007" max="9008" width="14.28515625" style="242" customWidth="1"/>
    <col min="9009" max="9252" width="11.42578125" style="242"/>
    <col min="9253" max="9253" width="3.7109375" style="242" customWidth="1"/>
    <col min="9254" max="9254" width="2.7109375" style="242" customWidth="1"/>
    <col min="9255" max="9255" width="3" style="242" customWidth="1"/>
    <col min="9256" max="9256" width="3.7109375" style="242" customWidth="1"/>
    <col min="9257" max="9257" width="9" style="242" customWidth="1"/>
    <col min="9258" max="9258" width="24.7109375" style="242" customWidth="1"/>
    <col min="9259" max="9260" width="14.28515625" style="242" customWidth="1"/>
    <col min="9261" max="9262" width="16.28515625" style="242" customWidth="1"/>
    <col min="9263" max="9264" width="14.28515625" style="242" customWidth="1"/>
    <col min="9265" max="9508" width="11.42578125" style="242"/>
    <col min="9509" max="9509" width="3.7109375" style="242" customWidth="1"/>
    <col min="9510" max="9510" width="2.7109375" style="242" customWidth="1"/>
    <col min="9511" max="9511" width="3" style="242" customWidth="1"/>
    <col min="9512" max="9512" width="3.7109375" style="242" customWidth="1"/>
    <col min="9513" max="9513" width="9" style="242" customWidth="1"/>
    <col min="9514" max="9514" width="24.7109375" style="242" customWidth="1"/>
    <col min="9515" max="9516" width="14.28515625" style="242" customWidth="1"/>
    <col min="9517" max="9518" width="16.28515625" style="242" customWidth="1"/>
    <col min="9519" max="9520" width="14.28515625" style="242" customWidth="1"/>
    <col min="9521" max="9764" width="11.42578125" style="242"/>
    <col min="9765" max="9765" width="3.7109375" style="242" customWidth="1"/>
    <col min="9766" max="9766" width="2.7109375" style="242" customWidth="1"/>
    <col min="9767" max="9767" width="3" style="242" customWidth="1"/>
    <col min="9768" max="9768" width="3.7109375" style="242" customWidth="1"/>
    <col min="9769" max="9769" width="9" style="242" customWidth="1"/>
    <col min="9770" max="9770" width="24.7109375" style="242" customWidth="1"/>
    <col min="9771" max="9772" width="14.28515625" style="242" customWidth="1"/>
    <col min="9773" max="9774" width="16.28515625" style="242" customWidth="1"/>
    <col min="9775" max="9776" width="14.28515625" style="242" customWidth="1"/>
    <col min="9777" max="10020" width="11.42578125" style="242"/>
    <col min="10021" max="10021" width="3.7109375" style="242" customWidth="1"/>
    <col min="10022" max="10022" width="2.7109375" style="242" customWidth="1"/>
    <col min="10023" max="10023" width="3" style="242" customWidth="1"/>
    <col min="10024" max="10024" width="3.7109375" style="242" customWidth="1"/>
    <col min="10025" max="10025" width="9" style="242" customWidth="1"/>
    <col min="10026" max="10026" width="24.7109375" style="242" customWidth="1"/>
    <col min="10027" max="10028" width="14.28515625" style="242" customWidth="1"/>
    <col min="10029" max="10030" width="16.28515625" style="242" customWidth="1"/>
    <col min="10031" max="10032" width="14.28515625" style="242" customWidth="1"/>
    <col min="10033" max="10276" width="11.42578125" style="242"/>
    <col min="10277" max="10277" width="3.7109375" style="242" customWidth="1"/>
    <col min="10278" max="10278" width="2.7109375" style="242" customWidth="1"/>
    <col min="10279" max="10279" width="3" style="242" customWidth="1"/>
    <col min="10280" max="10280" width="3.7109375" style="242" customWidth="1"/>
    <col min="10281" max="10281" width="9" style="242" customWidth="1"/>
    <col min="10282" max="10282" width="24.7109375" style="242" customWidth="1"/>
    <col min="10283" max="10284" width="14.28515625" style="242" customWidth="1"/>
    <col min="10285" max="10286" width="16.28515625" style="242" customWidth="1"/>
    <col min="10287" max="10288" width="14.28515625" style="242" customWidth="1"/>
    <col min="10289" max="10532" width="11.42578125" style="242"/>
    <col min="10533" max="10533" width="3.7109375" style="242" customWidth="1"/>
    <col min="10534" max="10534" width="2.7109375" style="242" customWidth="1"/>
    <col min="10535" max="10535" width="3" style="242" customWidth="1"/>
    <col min="10536" max="10536" width="3.7109375" style="242" customWidth="1"/>
    <col min="10537" max="10537" width="9" style="242" customWidth="1"/>
    <col min="10538" max="10538" width="24.7109375" style="242" customWidth="1"/>
    <col min="10539" max="10540" width="14.28515625" style="242" customWidth="1"/>
    <col min="10541" max="10542" width="16.28515625" style="242" customWidth="1"/>
    <col min="10543" max="10544" width="14.28515625" style="242" customWidth="1"/>
    <col min="10545" max="10788" width="11.42578125" style="242"/>
    <col min="10789" max="10789" width="3.7109375" style="242" customWidth="1"/>
    <col min="10790" max="10790" width="2.7109375" style="242" customWidth="1"/>
    <col min="10791" max="10791" width="3" style="242" customWidth="1"/>
    <col min="10792" max="10792" width="3.7109375" style="242" customWidth="1"/>
    <col min="10793" max="10793" width="9" style="242" customWidth="1"/>
    <col min="10794" max="10794" width="24.7109375" style="242" customWidth="1"/>
    <col min="10795" max="10796" width="14.28515625" style="242" customWidth="1"/>
    <col min="10797" max="10798" width="16.28515625" style="242" customWidth="1"/>
    <col min="10799" max="10800" width="14.28515625" style="242" customWidth="1"/>
    <col min="10801" max="11044" width="11.42578125" style="242"/>
    <col min="11045" max="11045" width="3.7109375" style="242" customWidth="1"/>
    <col min="11046" max="11046" width="2.7109375" style="242" customWidth="1"/>
    <col min="11047" max="11047" width="3" style="242" customWidth="1"/>
    <col min="11048" max="11048" width="3.7109375" style="242" customWidth="1"/>
    <col min="11049" max="11049" width="9" style="242" customWidth="1"/>
    <col min="11050" max="11050" width="24.7109375" style="242" customWidth="1"/>
    <col min="11051" max="11052" width="14.28515625" style="242" customWidth="1"/>
    <col min="11053" max="11054" width="16.28515625" style="242" customWidth="1"/>
    <col min="11055" max="11056" width="14.28515625" style="242" customWidth="1"/>
    <col min="11057" max="11300" width="11.42578125" style="242"/>
    <col min="11301" max="11301" width="3.7109375" style="242" customWidth="1"/>
    <col min="11302" max="11302" width="2.7109375" style="242" customWidth="1"/>
    <col min="11303" max="11303" width="3" style="242" customWidth="1"/>
    <col min="11304" max="11304" width="3.7109375" style="242" customWidth="1"/>
    <col min="11305" max="11305" width="9" style="242" customWidth="1"/>
    <col min="11306" max="11306" width="24.7109375" style="242" customWidth="1"/>
    <col min="11307" max="11308" width="14.28515625" style="242" customWidth="1"/>
    <col min="11309" max="11310" width="16.28515625" style="242" customWidth="1"/>
    <col min="11311" max="11312" width="14.28515625" style="242" customWidth="1"/>
    <col min="11313" max="11556" width="11.42578125" style="242"/>
    <col min="11557" max="11557" width="3.7109375" style="242" customWidth="1"/>
    <col min="11558" max="11558" width="2.7109375" style="242" customWidth="1"/>
    <col min="11559" max="11559" width="3" style="242" customWidth="1"/>
    <col min="11560" max="11560" width="3.7109375" style="242" customWidth="1"/>
    <col min="11561" max="11561" width="9" style="242" customWidth="1"/>
    <col min="11562" max="11562" width="24.7109375" style="242" customWidth="1"/>
    <col min="11563" max="11564" width="14.28515625" style="242" customWidth="1"/>
    <col min="11565" max="11566" width="16.28515625" style="242" customWidth="1"/>
    <col min="11567" max="11568" width="14.28515625" style="242" customWidth="1"/>
    <col min="11569" max="11812" width="11.42578125" style="242"/>
    <col min="11813" max="11813" width="3.7109375" style="242" customWidth="1"/>
    <col min="11814" max="11814" width="2.7109375" style="242" customWidth="1"/>
    <col min="11815" max="11815" width="3" style="242" customWidth="1"/>
    <col min="11816" max="11816" width="3.7109375" style="242" customWidth="1"/>
    <col min="11817" max="11817" width="9" style="242" customWidth="1"/>
    <col min="11818" max="11818" width="24.7109375" style="242" customWidth="1"/>
    <col min="11819" max="11820" width="14.28515625" style="242" customWidth="1"/>
    <col min="11821" max="11822" width="16.28515625" style="242" customWidth="1"/>
    <col min="11823" max="11824" width="14.28515625" style="242" customWidth="1"/>
    <col min="11825" max="12068" width="11.42578125" style="242"/>
    <col min="12069" max="12069" width="3.7109375" style="242" customWidth="1"/>
    <col min="12070" max="12070" width="2.7109375" style="242" customWidth="1"/>
    <col min="12071" max="12071" width="3" style="242" customWidth="1"/>
    <col min="12072" max="12072" width="3.7109375" style="242" customWidth="1"/>
    <col min="12073" max="12073" width="9" style="242" customWidth="1"/>
    <col min="12074" max="12074" width="24.7109375" style="242" customWidth="1"/>
    <col min="12075" max="12076" width="14.28515625" style="242" customWidth="1"/>
    <col min="12077" max="12078" width="16.28515625" style="242" customWidth="1"/>
    <col min="12079" max="12080" width="14.28515625" style="242" customWidth="1"/>
    <col min="12081" max="12324" width="11.42578125" style="242"/>
    <col min="12325" max="12325" width="3.7109375" style="242" customWidth="1"/>
    <col min="12326" max="12326" width="2.7109375" style="242" customWidth="1"/>
    <col min="12327" max="12327" width="3" style="242" customWidth="1"/>
    <col min="12328" max="12328" width="3.7109375" style="242" customWidth="1"/>
    <col min="12329" max="12329" width="9" style="242" customWidth="1"/>
    <col min="12330" max="12330" width="24.7109375" style="242" customWidth="1"/>
    <col min="12331" max="12332" width="14.28515625" style="242" customWidth="1"/>
    <col min="12333" max="12334" width="16.28515625" style="242" customWidth="1"/>
    <col min="12335" max="12336" width="14.28515625" style="242" customWidth="1"/>
    <col min="12337" max="12580" width="11.42578125" style="242"/>
    <col min="12581" max="12581" width="3.7109375" style="242" customWidth="1"/>
    <col min="12582" max="12582" width="2.7109375" style="242" customWidth="1"/>
    <col min="12583" max="12583" width="3" style="242" customWidth="1"/>
    <col min="12584" max="12584" width="3.7109375" style="242" customWidth="1"/>
    <col min="12585" max="12585" width="9" style="242" customWidth="1"/>
    <col min="12586" max="12586" width="24.7109375" style="242" customWidth="1"/>
    <col min="12587" max="12588" width="14.28515625" style="242" customWidth="1"/>
    <col min="12589" max="12590" width="16.28515625" style="242" customWidth="1"/>
    <col min="12591" max="12592" width="14.28515625" style="242" customWidth="1"/>
    <col min="12593" max="12836" width="11.42578125" style="242"/>
    <col min="12837" max="12837" width="3.7109375" style="242" customWidth="1"/>
    <col min="12838" max="12838" width="2.7109375" style="242" customWidth="1"/>
    <col min="12839" max="12839" width="3" style="242" customWidth="1"/>
    <col min="12840" max="12840" width="3.7109375" style="242" customWidth="1"/>
    <col min="12841" max="12841" width="9" style="242" customWidth="1"/>
    <col min="12842" max="12842" width="24.7109375" style="242" customWidth="1"/>
    <col min="12843" max="12844" width="14.28515625" style="242" customWidth="1"/>
    <col min="12845" max="12846" width="16.28515625" style="242" customWidth="1"/>
    <col min="12847" max="12848" width="14.28515625" style="242" customWidth="1"/>
    <col min="12849" max="13092" width="11.42578125" style="242"/>
    <col min="13093" max="13093" width="3.7109375" style="242" customWidth="1"/>
    <col min="13094" max="13094" width="2.7109375" style="242" customWidth="1"/>
    <col min="13095" max="13095" width="3" style="242" customWidth="1"/>
    <col min="13096" max="13096" width="3.7109375" style="242" customWidth="1"/>
    <col min="13097" max="13097" width="9" style="242" customWidth="1"/>
    <col min="13098" max="13098" width="24.7109375" style="242" customWidth="1"/>
    <col min="13099" max="13100" width="14.28515625" style="242" customWidth="1"/>
    <col min="13101" max="13102" width="16.28515625" style="242" customWidth="1"/>
    <col min="13103" max="13104" width="14.28515625" style="242" customWidth="1"/>
    <col min="13105" max="13348" width="11.42578125" style="242"/>
    <col min="13349" max="13349" width="3.7109375" style="242" customWidth="1"/>
    <col min="13350" max="13350" width="2.7109375" style="242" customWidth="1"/>
    <col min="13351" max="13351" width="3" style="242" customWidth="1"/>
    <col min="13352" max="13352" width="3.7109375" style="242" customWidth="1"/>
    <col min="13353" max="13353" width="9" style="242" customWidth="1"/>
    <col min="13354" max="13354" width="24.7109375" style="242" customWidth="1"/>
    <col min="13355" max="13356" width="14.28515625" style="242" customWidth="1"/>
    <col min="13357" max="13358" width="16.28515625" style="242" customWidth="1"/>
    <col min="13359" max="13360" width="14.28515625" style="242" customWidth="1"/>
    <col min="13361" max="16384" width="11.42578125" style="242"/>
  </cols>
  <sheetData>
    <row r="1" spans="1:12" s="1058" customFormat="1" ht="15" customHeight="1">
      <c r="A1" s="1061" t="s">
        <v>1777</v>
      </c>
    </row>
    <row r="2" spans="1:12" s="150" customFormat="1" ht="24.95" customHeight="1">
      <c r="A2" s="1079" t="s">
        <v>727</v>
      </c>
      <c r="B2" s="1079"/>
      <c r="C2" s="1079"/>
      <c r="D2" s="1079"/>
      <c r="E2" s="1079"/>
      <c r="F2" s="1079"/>
      <c r="G2" s="1079"/>
      <c r="H2" s="1079"/>
      <c r="I2" s="1079"/>
      <c r="J2" s="1079"/>
      <c r="K2" s="1079"/>
      <c r="L2" s="1079"/>
    </row>
    <row r="3" spans="1:12" s="150" customFormat="1" ht="24.95" customHeight="1">
      <c r="A3" s="1079" t="s">
        <v>6</v>
      </c>
      <c r="B3" s="1079"/>
      <c r="C3" s="1079"/>
      <c r="D3" s="1079"/>
      <c r="E3" s="1079"/>
      <c r="F3" s="1079"/>
      <c r="G3" s="1079"/>
      <c r="H3" s="1079"/>
      <c r="I3" s="1079"/>
      <c r="J3" s="1079"/>
      <c r="K3" s="1079"/>
      <c r="L3" s="1079"/>
    </row>
    <row r="4" spans="1:12" s="150" customFormat="1" ht="24.95" customHeight="1">
      <c r="A4" s="1079" t="s">
        <v>1127</v>
      </c>
      <c r="B4" s="1079"/>
      <c r="C4" s="1079"/>
      <c r="D4" s="1079"/>
      <c r="E4" s="1079"/>
      <c r="F4" s="1079"/>
      <c r="G4" s="1079"/>
      <c r="H4" s="1079"/>
      <c r="I4" s="1079"/>
      <c r="J4" s="1079"/>
      <c r="K4" s="1079"/>
      <c r="L4" s="1079"/>
    </row>
    <row r="5" spans="1:12" s="150" customFormat="1" ht="24.95" customHeight="1">
      <c r="A5" s="1079" t="s">
        <v>1512</v>
      </c>
      <c r="B5" s="1079"/>
      <c r="C5" s="1079"/>
      <c r="D5" s="1079"/>
      <c r="E5" s="1079"/>
      <c r="F5" s="1079"/>
      <c r="G5" s="1079"/>
      <c r="H5" s="1079"/>
      <c r="I5" s="1079"/>
      <c r="J5" s="1079"/>
      <c r="K5" s="1079"/>
      <c r="L5" s="1079"/>
    </row>
    <row r="6" spans="1:12" s="150" customFormat="1" ht="24.95" customHeight="1">
      <c r="A6" s="1290" t="s">
        <v>1521</v>
      </c>
      <c r="B6" s="1290"/>
      <c r="C6" s="1290"/>
      <c r="D6" s="1290"/>
      <c r="E6" s="1290"/>
      <c r="F6" s="1290"/>
      <c r="G6" s="1290"/>
      <c r="H6" s="1290"/>
      <c r="I6" s="1290"/>
      <c r="J6" s="1290"/>
      <c r="K6" s="1290"/>
      <c r="L6" s="1290"/>
    </row>
    <row r="7" spans="1:12" ht="24.95" customHeight="1">
      <c r="A7" s="1079" t="s">
        <v>431</v>
      </c>
      <c r="B7" s="1079"/>
      <c r="C7" s="1079"/>
      <c r="D7" s="1079"/>
      <c r="E7" s="1079"/>
      <c r="F7" s="1079"/>
      <c r="G7" s="1079"/>
      <c r="H7" s="1079"/>
      <c r="I7" s="1079"/>
      <c r="J7" s="1079"/>
      <c r="K7" s="1079"/>
      <c r="L7" s="1079"/>
    </row>
    <row r="8" spans="1:12" ht="24.95" customHeight="1">
      <c r="A8" s="1008"/>
      <c r="B8" s="1008"/>
      <c r="C8" s="1008"/>
      <c r="D8" s="1008"/>
      <c r="E8" s="1008"/>
      <c r="F8" s="1008"/>
      <c r="G8" s="1008"/>
      <c r="H8" s="1008"/>
      <c r="I8" s="1008"/>
      <c r="J8" s="1008"/>
      <c r="K8" s="1008"/>
      <c r="L8" s="1008"/>
    </row>
    <row r="9" spans="1:12" ht="6" customHeight="1">
      <c r="A9" s="1147" t="s">
        <v>1120</v>
      </c>
      <c r="B9" s="1147"/>
      <c r="C9" s="1147"/>
      <c r="D9" s="1147"/>
      <c r="E9" s="1147"/>
      <c r="F9" s="1148"/>
      <c r="G9" s="1157" t="s">
        <v>1126</v>
      </c>
      <c r="H9" s="1148"/>
      <c r="I9" s="149"/>
      <c r="J9" s="148"/>
      <c r="K9" s="145"/>
      <c r="L9" s="145"/>
    </row>
    <row r="10" spans="1:12" ht="12" customHeight="1">
      <c r="A10" s="1291"/>
      <c r="B10" s="1291"/>
      <c r="C10" s="1291"/>
      <c r="D10" s="1291"/>
      <c r="E10" s="1291"/>
      <c r="F10" s="1292"/>
      <c r="G10" s="1139"/>
      <c r="H10" s="1137"/>
      <c r="I10" s="1295"/>
      <c r="J10" s="1296"/>
      <c r="K10" s="1295"/>
      <c r="L10" s="1297"/>
    </row>
    <row r="11" spans="1:12" ht="12" customHeight="1">
      <c r="A11" s="1291"/>
      <c r="B11" s="1291"/>
      <c r="C11" s="1291"/>
      <c r="D11" s="1291"/>
      <c r="E11" s="1291"/>
      <c r="F11" s="1292"/>
      <c r="G11" s="1139"/>
      <c r="H11" s="1137"/>
      <c r="I11" s="1295" t="s">
        <v>1265</v>
      </c>
      <c r="J11" s="1296"/>
      <c r="K11" s="1295" t="s">
        <v>1134</v>
      </c>
      <c r="L11" s="1297"/>
    </row>
    <row r="12" spans="1:12" ht="12" customHeight="1">
      <c r="A12" s="1291"/>
      <c r="B12" s="1291"/>
      <c r="C12" s="1291"/>
      <c r="D12" s="1291"/>
      <c r="E12" s="1291"/>
      <c r="F12" s="1292"/>
      <c r="G12" s="1139"/>
      <c r="H12" s="1137"/>
      <c r="I12" s="1295" t="s">
        <v>1133</v>
      </c>
      <c r="J12" s="1296"/>
      <c r="K12" s="1295" t="s">
        <v>1133</v>
      </c>
      <c r="L12" s="1297"/>
    </row>
    <row r="13" spans="1:12" ht="18" customHeight="1">
      <c r="A13" s="1291"/>
      <c r="B13" s="1291"/>
      <c r="C13" s="1291"/>
      <c r="D13" s="1291"/>
      <c r="E13" s="1291"/>
      <c r="F13" s="1292"/>
      <c r="G13" s="1139"/>
      <c r="H13" s="1137"/>
      <c r="I13" s="1295" t="s">
        <v>1518</v>
      </c>
      <c r="J13" s="1297"/>
      <c r="K13" s="1297"/>
      <c r="L13" s="1297"/>
    </row>
    <row r="14" spans="1:12" ht="6" customHeight="1">
      <c r="A14" s="1291"/>
      <c r="B14" s="1291"/>
      <c r="C14" s="1291"/>
      <c r="D14" s="1291"/>
      <c r="E14" s="1291"/>
      <c r="F14" s="1292"/>
      <c r="G14" s="1140"/>
      <c r="H14" s="1138"/>
      <c r="I14" s="214"/>
      <c r="J14" s="215"/>
      <c r="K14" s="215"/>
      <c r="L14" s="178"/>
    </row>
    <row r="15" spans="1:12" ht="18" customHeight="1">
      <c r="A15" s="1291"/>
      <c r="B15" s="1291"/>
      <c r="C15" s="1291"/>
      <c r="D15" s="1291"/>
      <c r="E15" s="1291"/>
      <c r="F15" s="1292"/>
      <c r="G15" s="147"/>
      <c r="H15" s="146" t="s">
        <v>1123</v>
      </c>
      <c r="I15" s="147"/>
      <c r="J15" s="146" t="s">
        <v>1123</v>
      </c>
      <c r="K15" s="147"/>
      <c r="L15" s="1010" t="s">
        <v>1123</v>
      </c>
    </row>
    <row r="16" spans="1:12" ht="12" customHeight="1">
      <c r="A16" s="1291"/>
      <c r="B16" s="1291"/>
      <c r="C16" s="1291"/>
      <c r="D16" s="1291"/>
      <c r="E16" s="1291"/>
      <c r="F16" s="1292"/>
      <c r="G16" s="141">
        <v>44136</v>
      </c>
      <c r="H16" s="142" t="s">
        <v>1132</v>
      </c>
      <c r="I16" s="141">
        <v>44136</v>
      </c>
      <c r="J16" s="142" t="s">
        <v>1132</v>
      </c>
      <c r="K16" s="141">
        <v>44136</v>
      </c>
      <c r="L16" s="1012" t="s">
        <v>1132</v>
      </c>
    </row>
    <row r="17" spans="1:12" ht="12" customHeight="1">
      <c r="A17" s="1291"/>
      <c r="B17" s="1291"/>
      <c r="C17" s="1291"/>
      <c r="D17" s="1291"/>
      <c r="E17" s="1291"/>
      <c r="F17" s="1292"/>
      <c r="G17" s="211"/>
      <c r="H17" s="142" t="s">
        <v>1131</v>
      </c>
      <c r="I17" s="211"/>
      <c r="J17" s="142" t="s">
        <v>1131</v>
      </c>
      <c r="K17" s="211"/>
      <c r="L17" s="1012" t="s">
        <v>1130</v>
      </c>
    </row>
    <row r="18" spans="1:12" ht="12" customHeight="1">
      <c r="A18" s="1291"/>
      <c r="B18" s="1291"/>
      <c r="C18" s="1291"/>
      <c r="D18" s="1291"/>
      <c r="E18" s="1291"/>
      <c r="F18" s="1292"/>
      <c r="G18" s="139">
        <v>44136</v>
      </c>
      <c r="H18" s="227" t="s">
        <v>1129</v>
      </c>
      <c r="I18" s="139">
        <v>44136</v>
      </c>
      <c r="J18" s="227" t="s">
        <v>1129</v>
      </c>
      <c r="K18" s="139">
        <v>44136</v>
      </c>
      <c r="L18" s="1012"/>
    </row>
    <row r="19" spans="1:12" ht="12" customHeight="1">
      <c r="A19" s="1291"/>
      <c r="B19" s="1291"/>
      <c r="C19" s="1291"/>
      <c r="D19" s="1291"/>
      <c r="E19" s="1291"/>
      <c r="F19" s="1292"/>
      <c r="G19" s="211"/>
      <c r="H19" s="142" t="s">
        <v>1114</v>
      </c>
      <c r="I19" s="211"/>
      <c r="J19" s="142" t="s">
        <v>1114</v>
      </c>
      <c r="K19" s="65"/>
      <c r="L19" s="1012" t="s">
        <v>1114</v>
      </c>
    </row>
    <row r="20" spans="1:12" ht="6" customHeight="1">
      <c r="A20" s="1293"/>
      <c r="B20" s="1293"/>
      <c r="C20" s="1293"/>
      <c r="D20" s="1293"/>
      <c r="E20" s="1293"/>
      <c r="F20" s="1294"/>
      <c r="G20" s="212"/>
      <c r="H20" s="212"/>
      <c r="I20" s="212"/>
      <c r="J20" s="212"/>
      <c r="K20" s="212"/>
      <c r="L20" s="138"/>
    </row>
    <row r="21" spans="1:12" ht="60" customHeight="1">
      <c r="A21" s="1008"/>
      <c r="B21" s="1018"/>
      <c r="C21" s="1018"/>
      <c r="D21" s="1018"/>
      <c r="E21" s="1018"/>
      <c r="F21" s="1018"/>
      <c r="G21" s="1018" t="s">
        <v>1085</v>
      </c>
      <c r="H21" s="1018"/>
      <c r="I21" s="1018"/>
      <c r="J21" s="1018"/>
      <c r="K21" s="1018"/>
      <c r="L21" s="1018"/>
    </row>
    <row r="22" spans="1:12" ht="42" customHeight="1">
      <c r="A22" s="1287" t="s">
        <v>648</v>
      </c>
      <c r="B22" s="1287"/>
      <c r="C22" s="1287"/>
      <c r="D22" s="1287"/>
      <c r="E22" s="1287"/>
      <c r="F22" s="1287"/>
      <c r="G22" s="228">
        <v>140.19999999999999</v>
      </c>
      <c r="H22" s="228">
        <v>-2.2996515679442666</v>
      </c>
      <c r="I22" s="228">
        <v>139.5</v>
      </c>
      <c r="J22" s="228">
        <v>-4.0577716643741439</v>
      </c>
      <c r="K22" s="228">
        <v>152.19999999999999</v>
      </c>
      <c r="L22" s="228">
        <v>2.2162525184687496</v>
      </c>
    </row>
    <row r="23" spans="1:12" ht="33" customHeight="1">
      <c r="A23" s="1008"/>
      <c r="B23" s="1008" t="s">
        <v>323</v>
      </c>
      <c r="C23" s="1008"/>
      <c r="D23" s="1008"/>
      <c r="E23" s="1008"/>
      <c r="F23" s="1008"/>
      <c r="G23" s="228">
        <v>147.6</v>
      </c>
      <c r="H23" s="228">
        <v>-3.2765399737876777</v>
      </c>
      <c r="I23" s="228">
        <v>146.9</v>
      </c>
      <c r="J23" s="228">
        <v>-5.1033591731266199</v>
      </c>
      <c r="K23" s="228">
        <v>155.1</v>
      </c>
      <c r="L23" s="228">
        <v>-0.38535645472060764</v>
      </c>
    </row>
    <row r="24" spans="1:12" ht="21.95" customHeight="1">
      <c r="A24" s="1008"/>
      <c r="B24" s="1008"/>
      <c r="C24" s="1008" t="s">
        <v>897</v>
      </c>
      <c r="D24" s="1008"/>
      <c r="E24" s="1008"/>
      <c r="F24" s="1008"/>
      <c r="G24" s="228">
        <v>168.4</v>
      </c>
      <c r="H24" s="228">
        <v>13.86071670047329</v>
      </c>
      <c r="I24" s="228">
        <v>167.7</v>
      </c>
      <c r="J24" s="228">
        <v>12.024048096192402</v>
      </c>
      <c r="K24" s="228">
        <v>178</v>
      </c>
      <c r="L24" s="228">
        <v>-1.1111111111111143</v>
      </c>
    </row>
    <row r="25" spans="1:12" ht="21.95" customHeight="1">
      <c r="A25" s="1008"/>
      <c r="B25" s="1008"/>
      <c r="C25" s="1008" t="s">
        <v>1090</v>
      </c>
      <c r="D25" s="1008"/>
      <c r="E25" s="1008"/>
      <c r="F25" s="1008"/>
      <c r="G25" s="228">
        <v>133.1</v>
      </c>
      <c r="H25" s="228">
        <v>-14.624759461193079</v>
      </c>
      <c r="I25" s="228">
        <v>132.4</v>
      </c>
      <c r="J25" s="228">
        <v>-16.414141414141412</v>
      </c>
      <c r="K25" s="228">
        <v>139.1</v>
      </c>
      <c r="L25" s="228">
        <v>0.28839221341023347</v>
      </c>
    </row>
    <row r="26" spans="1:12" ht="21.95" customHeight="1">
      <c r="A26" s="1008"/>
      <c r="B26" s="1008"/>
      <c r="C26" s="1008"/>
      <c r="D26" s="1008" t="s">
        <v>1104</v>
      </c>
      <c r="E26" s="1008"/>
      <c r="F26" s="1008"/>
      <c r="G26" s="228">
        <v>132.9</v>
      </c>
      <c r="H26" s="228">
        <v>-18.963414634146332</v>
      </c>
      <c r="I26" s="228">
        <v>132.1</v>
      </c>
      <c r="J26" s="228">
        <v>-20.803357314148684</v>
      </c>
      <c r="K26" s="228">
        <v>134.19999999999999</v>
      </c>
      <c r="L26" s="228">
        <v>-1.6129032258064626</v>
      </c>
    </row>
    <row r="27" spans="1:12" ht="21.95" customHeight="1">
      <c r="A27" s="1008"/>
      <c r="B27" s="1008"/>
      <c r="C27" s="1008"/>
      <c r="D27" s="1008" t="s">
        <v>1102</v>
      </c>
      <c r="E27" s="1008"/>
      <c r="F27" s="1008"/>
      <c r="G27" s="228">
        <v>133.9</v>
      </c>
      <c r="H27" s="228">
        <v>6.5234685759745474</v>
      </c>
      <c r="I27" s="228">
        <v>133.4</v>
      </c>
      <c r="J27" s="228">
        <v>4.9567269866247017</v>
      </c>
      <c r="K27" s="228">
        <v>157.5</v>
      </c>
      <c r="L27" s="228">
        <v>6.8521031207598355</v>
      </c>
    </row>
    <row r="28" spans="1:12" ht="33" customHeight="1">
      <c r="A28" s="1008"/>
      <c r="B28" s="1008" t="s">
        <v>989</v>
      </c>
      <c r="C28" s="1008"/>
      <c r="D28" s="1008"/>
      <c r="E28" s="1008"/>
      <c r="F28" s="1008"/>
      <c r="G28" s="228">
        <v>131.5</v>
      </c>
      <c r="H28" s="228">
        <v>-1.1278195488721821</v>
      </c>
      <c r="I28" s="228">
        <v>131</v>
      </c>
      <c r="J28" s="228">
        <v>-2.6022304832713701</v>
      </c>
      <c r="K28" s="228">
        <v>148.9</v>
      </c>
      <c r="L28" s="228">
        <v>5.602836879432644</v>
      </c>
    </row>
    <row r="29" spans="1:12" ht="21.95" customHeight="1">
      <c r="A29" s="1008"/>
      <c r="B29" s="1008"/>
      <c r="C29" s="1008" t="s">
        <v>865</v>
      </c>
      <c r="D29" s="1008"/>
      <c r="E29" s="1008"/>
      <c r="F29" s="1008"/>
      <c r="G29" s="228">
        <v>95.2</v>
      </c>
      <c r="H29" s="228">
        <v>-1.3471502590673481</v>
      </c>
      <c r="I29" s="228">
        <v>94.7</v>
      </c>
      <c r="J29" s="228">
        <v>-3.2686414708886673</v>
      </c>
      <c r="K29" s="228">
        <v>134</v>
      </c>
      <c r="L29" s="228">
        <v>4.7693510555121037</v>
      </c>
    </row>
    <row r="30" spans="1:12" ht="21.95" customHeight="1">
      <c r="A30" s="1008"/>
      <c r="B30" s="1008"/>
      <c r="C30" s="1008" t="s">
        <v>1086</v>
      </c>
      <c r="D30" s="1008"/>
      <c r="E30" s="1008"/>
      <c r="F30" s="1008"/>
      <c r="G30" s="228">
        <v>152.6</v>
      </c>
      <c r="H30" s="228">
        <v>-1.037613488975353</v>
      </c>
      <c r="I30" s="228">
        <v>152.1</v>
      </c>
      <c r="J30" s="228">
        <v>-2.3121387283237027</v>
      </c>
      <c r="K30" s="228">
        <v>157.5</v>
      </c>
      <c r="L30" s="228">
        <v>5.9892328398384933</v>
      </c>
    </row>
    <row r="31" spans="1:12" ht="21.95" customHeight="1">
      <c r="A31" s="1008"/>
      <c r="B31" s="1008"/>
      <c r="C31" s="1008"/>
      <c r="D31" s="1008" t="s">
        <v>1097</v>
      </c>
      <c r="E31" s="1008"/>
      <c r="F31" s="1008"/>
      <c r="G31" s="228">
        <v>161.80000000000001</v>
      </c>
      <c r="H31" s="228">
        <v>-3.5181872391174522</v>
      </c>
      <c r="I31" s="228">
        <v>161.19999999999999</v>
      </c>
      <c r="J31" s="228">
        <v>-4.8967551622418881</v>
      </c>
      <c r="K31" s="228">
        <v>156.6</v>
      </c>
      <c r="L31" s="228">
        <v>-5.0909090909090935</v>
      </c>
    </row>
    <row r="32" spans="1:12" ht="21.95" customHeight="1">
      <c r="A32" s="1008"/>
      <c r="B32" s="1008"/>
      <c r="C32" s="1008"/>
      <c r="D32" s="1008" t="s">
        <v>1095</v>
      </c>
      <c r="E32" s="1008"/>
      <c r="F32" s="1008"/>
      <c r="G32" s="228">
        <v>140.5</v>
      </c>
      <c r="H32" s="228">
        <v>3.0058651026392909</v>
      </c>
      <c r="I32" s="228">
        <v>140.1</v>
      </c>
      <c r="J32" s="228">
        <v>1.8168604651162923</v>
      </c>
      <c r="K32" s="228">
        <v>158.80000000000001</v>
      </c>
      <c r="L32" s="228">
        <v>25.137903861308118</v>
      </c>
    </row>
    <row r="33" spans="1:12" ht="84" customHeight="1">
      <c r="A33" s="1008"/>
      <c r="B33" s="1007"/>
      <c r="C33" s="1007"/>
      <c r="D33" s="1007"/>
      <c r="E33" s="1007"/>
      <c r="F33" s="1007"/>
      <c r="G33" s="1007" t="s">
        <v>1084</v>
      </c>
      <c r="H33" s="1007"/>
      <c r="I33" s="1007"/>
      <c r="J33" s="1007"/>
      <c r="K33" s="1007"/>
      <c r="L33" s="1007"/>
    </row>
    <row r="34" spans="1:12" ht="12" customHeight="1">
      <c r="A34" s="67"/>
      <c r="B34" s="67"/>
      <c r="C34" s="67"/>
      <c r="D34" s="67"/>
      <c r="E34" s="67"/>
      <c r="F34" s="67"/>
      <c r="G34" s="216" t="s">
        <v>702</v>
      </c>
      <c r="H34" s="216"/>
      <c r="I34" s="216"/>
      <c r="J34" s="216"/>
      <c r="K34" s="67"/>
      <c r="L34" s="1008"/>
    </row>
    <row r="35" spans="1:12" ht="30" customHeight="1">
      <c r="A35" s="1287" t="s">
        <v>648</v>
      </c>
      <c r="B35" s="1287"/>
      <c r="C35" s="1287"/>
      <c r="D35" s="1287"/>
      <c r="E35" s="1287"/>
      <c r="F35" s="1287"/>
      <c r="G35" s="228">
        <v>117.3</v>
      </c>
      <c r="H35" s="228">
        <v>-4.1666666666666714</v>
      </c>
      <c r="I35" s="228">
        <v>116.8</v>
      </c>
      <c r="J35" s="228">
        <v>-5.8823529411764781</v>
      </c>
      <c r="K35" s="228">
        <v>127.2</v>
      </c>
      <c r="L35" s="228">
        <v>2.0048115477145245</v>
      </c>
    </row>
    <row r="36" spans="1:12" ht="33" customHeight="1">
      <c r="A36" s="1008"/>
      <c r="B36" s="1008" t="s">
        <v>323</v>
      </c>
      <c r="C36" s="1008"/>
      <c r="D36" s="1008"/>
      <c r="E36" s="1008"/>
      <c r="F36" s="1008"/>
      <c r="G36" s="228">
        <v>123.8</v>
      </c>
      <c r="H36" s="228">
        <v>-5.3516819571865426</v>
      </c>
      <c r="I36" s="228">
        <v>123.2</v>
      </c>
      <c r="J36" s="228">
        <v>-7.1590052750565007</v>
      </c>
      <c r="K36" s="228">
        <v>130</v>
      </c>
      <c r="L36" s="228">
        <v>-0.6875477463712798</v>
      </c>
    </row>
    <row r="37" spans="1:12" ht="21.95" customHeight="1">
      <c r="A37" s="1008"/>
      <c r="B37" s="1008"/>
      <c r="C37" s="1008" t="s">
        <v>897</v>
      </c>
      <c r="D37" s="1008"/>
      <c r="E37" s="1008"/>
      <c r="F37" s="1008"/>
      <c r="G37" s="228">
        <v>140.9</v>
      </c>
      <c r="H37" s="228">
        <v>11.295418641390214</v>
      </c>
      <c r="I37" s="228">
        <v>140.30000000000001</v>
      </c>
      <c r="J37" s="228">
        <v>9.5238095238095326</v>
      </c>
      <c r="K37" s="228">
        <v>148.9</v>
      </c>
      <c r="L37" s="228">
        <v>-1.455989410986092</v>
      </c>
    </row>
    <row r="38" spans="1:12" ht="21.95" customHeight="1">
      <c r="A38" s="1008"/>
      <c r="B38" s="1008"/>
      <c r="C38" s="1008" t="s">
        <v>1090</v>
      </c>
      <c r="D38" s="1008"/>
      <c r="E38" s="1008"/>
      <c r="F38" s="1008"/>
      <c r="G38" s="228">
        <v>111.9</v>
      </c>
      <c r="H38" s="228">
        <v>-16.367713004484301</v>
      </c>
      <c r="I38" s="228">
        <v>111.3</v>
      </c>
      <c r="J38" s="228">
        <v>-18.101545253863137</v>
      </c>
      <c r="K38" s="228">
        <v>116.9</v>
      </c>
      <c r="L38" s="228">
        <v>8.5616438356169056E-2</v>
      </c>
    </row>
    <row r="39" spans="1:12" ht="33" customHeight="1">
      <c r="A39" s="1008"/>
      <c r="B39" s="1008" t="s">
        <v>989</v>
      </c>
      <c r="C39" s="1008"/>
      <c r="D39" s="1008"/>
      <c r="E39" s="1008"/>
      <c r="F39" s="1008"/>
      <c r="G39" s="228">
        <v>109.7</v>
      </c>
      <c r="H39" s="228">
        <v>-2.6619343389529746</v>
      </c>
      <c r="I39" s="228">
        <v>109.3</v>
      </c>
      <c r="J39" s="228">
        <v>-4.1228070175438631</v>
      </c>
      <c r="K39" s="228">
        <v>124</v>
      </c>
      <c r="L39" s="228">
        <v>5.5319148936170137</v>
      </c>
    </row>
    <row r="40" spans="1:12" ht="21.95" customHeight="1">
      <c r="A40" s="1008"/>
      <c r="B40" s="1008"/>
      <c r="C40" s="1008" t="s">
        <v>865</v>
      </c>
      <c r="D40" s="1008"/>
      <c r="E40" s="1008"/>
      <c r="F40" s="1008"/>
      <c r="G40" s="228">
        <v>79</v>
      </c>
      <c r="H40" s="228">
        <v>-2.709359605911331</v>
      </c>
      <c r="I40" s="228">
        <v>78.599999999999994</v>
      </c>
      <c r="J40" s="228">
        <v>-4.6116504854368969</v>
      </c>
      <c r="K40" s="228">
        <v>111.1</v>
      </c>
      <c r="L40" s="228">
        <v>4.8113207547169736</v>
      </c>
    </row>
    <row r="41" spans="1:12" ht="21.95" customHeight="1">
      <c r="A41" s="1008"/>
      <c r="B41" s="1008"/>
      <c r="C41" s="1008" t="s">
        <v>1086</v>
      </c>
      <c r="D41" s="1008"/>
      <c r="E41" s="1008"/>
      <c r="F41" s="1008"/>
      <c r="G41" s="228">
        <v>127.5</v>
      </c>
      <c r="H41" s="228">
        <v>-2.7459954233409576</v>
      </c>
      <c r="I41" s="228">
        <v>127.1</v>
      </c>
      <c r="J41" s="228">
        <v>-4.0030211480362681</v>
      </c>
      <c r="K41" s="228">
        <v>131.5</v>
      </c>
      <c r="L41" s="228">
        <v>5.8776167471819747</v>
      </c>
    </row>
    <row r="42" spans="1:12" ht="179.1" customHeight="1">
      <c r="A42" s="29" t="s">
        <v>1757</v>
      </c>
      <c r="B42" s="30"/>
      <c r="C42" s="30"/>
      <c r="D42" s="30"/>
      <c r="E42" s="30"/>
      <c r="F42" s="30"/>
      <c r="G42" s="30"/>
      <c r="H42" s="30"/>
      <c r="I42" s="30"/>
      <c r="J42" s="30"/>
      <c r="K42" s="30"/>
      <c r="L42" s="1008"/>
    </row>
    <row r="44" spans="1:12">
      <c r="A44" s="150"/>
      <c r="B44" s="150"/>
      <c r="C44" s="150"/>
      <c r="D44" s="150"/>
      <c r="E44" s="150"/>
      <c r="F44" s="150"/>
      <c r="G44" s="150"/>
      <c r="H44" s="150"/>
      <c r="I44" s="150"/>
      <c r="J44" s="150"/>
      <c r="K44" s="150"/>
      <c r="L44" s="150"/>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6" customWidth="1"/>
    <col min="2" max="2" width="8.28515625" style="156" customWidth="1"/>
    <col min="3" max="12" width="11.7109375" style="156" customWidth="1"/>
    <col min="13" max="256" width="11.42578125" style="156"/>
    <col min="257" max="257" width="8.7109375" style="156" customWidth="1"/>
    <col min="258" max="258" width="8.28515625" style="156" customWidth="1"/>
    <col min="259" max="268" width="11.7109375" style="156" customWidth="1"/>
    <col min="269" max="512" width="11.42578125" style="156"/>
    <col min="513" max="513" width="8.7109375" style="156" customWidth="1"/>
    <col min="514" max="514" width="8.28515625" style="156" customWidth="1"/>
    <col min="515" max="524" width="11.7109375" style="156" customWidth="1"/>
    <col min="525" max="768" width="11.42578125" style="156"/>
    <col min="769" max="769" width="8.7109375" style="156" customWidth="1"/>
    <col min="770" max="770" width="8.28515625" style="156" customWidth="1"/>
    <col min="771" max="780" width="11.7109375" style="156" customWidth="1"/>
    <col min="781" max="1024" width="11.42578125" style="156"/>
    <col min="1025" max="1025" width="8.7109375" style="156" customWidth="1"/>
    <col min="1026" max="1026" width="8.28515625" style="156" customWidth="1"/>
    <col min="1027" max="1036" width="11.7109375" style="156" customWidth="1"/>
    <col min="1037" max="1280" width="11.42578125" style="156"/>
    <col min="1281" max="1281" width="8.7109375" style="156" customWidth="1"/>
    <col min="1282" max="1282" width="8.28515625" style="156" customWidth="1"/>
    <col min="1283" max="1292" width="11.7109375" style="156" customWidth="1"/>
    <col min="1293" max="1536" width="11.42578125" style="156"/>
    <col min="1537" max="1537" width="8.7109375" style="156" customWidth="1"/>
    <col min="1538" max="1538" width="8.28515625" style="156" customWidth="1"/>
    <col min="1539" max="1548" width="11.7109375" style="156" customWidth="1"/>
    <col min="1549" max="1792" width="11.42578125" style="156"/>
    <col min="1793" max="1793" width="8.7109375" style="156" customWidth="1"/>
    <col min="1794" max="1794" width="8.28515625" style="156" customWidth="1"/>
    <col min="1795" max="1804" width="11.7109375" style="156" customWidth="1"/>
    <col min="1805" max="2048" width="11.42578125" style="156"/>
    <col min="2049" max="2049" width="8.7109375" style="156" customWidth="1"/>
    <col min="2050" max="2050" width="8.28515625" style="156" customWidth="1"/>
    <col min="2051" max="2060" width="11.7109375" style="156" customWidth="1"/>
    <col min="2061" max="2304" width="11.42578125" style="156"/>
    <col min="2305" max="2305" width="8.7109375" style="156" customWidth="1"/>
    <col min="2306" max="2306" width="8.28515625" style="156" customWidth="1"/>
    <col min="2307" max="2316" width="11.7109375" style="156" customWidth="1"/>
    <col min="2317" max="2560" width="11.42578125" style="156"/>
    <col min="2561" max="2561" width="8.7109375" style="156" customWidth="1"/>
    <col min="2562" max="2562" width="8.28515625" style="156" customWidth="1"/>
    <col min="2563" max="2572" width="11.7109375" style="156" customWidth="1"/>
    <col min="2573" max="2816" width="11.42578125" style="156"/>
    <col min="2817" max="2817" width="8.7109375" style="156" customWidth="1"/>
    <col min="2818" max="2818" width="8.28515625" style="156" customWidth="1"/>
    <col min="2819" max="2828" width="11.7109375" style="156" customWidth="1"/>
    <col min="2829" max="3072" width="11.42578125" style="156"/>
    <col min="3073" max="3073" width="8.7109375" style="156" customWidth="1"/>
    <col min="3074" max="3074" width="8.28515625" style="156" customWidth="1"/>
    <col min="3075" max="3084" width="11.7109375" style="156" customWidth="1"/>
    <col min="3085" max="3328" width="11.42578125" style="156"/>
    <col min="3329" max="3329" width="8.7109375" style="156" customWidth="1"/>
    <col min="3330" max="3330" width="8.28515625" style="156" customWidth="1"/>
    <col min="3331" max="3340" width="11.7109375" style="156" customWidth="1"/>
    <col min="3341" max="3584" width="11.42578125" style="156"/>
    <col min="3585" max="3585" width="8.7109375" style="156" customWidth="1"/>
    <col min="3586" max="3586" width="8.28515625" style="156" customWidth="1"/>
    <col min="3587" max="3596" width="11.7109375" style="156" customWidth="1"/>
    <col min="3597" max="3840" width="11.42578125" style="156"/>
    <col min="3841" max="3841" width="8.7109375" style="156" customWidth="1"/>
    <col min="3842" max="3842" width="8.28515625" style="156" customWidth="1"/>
    <col min="3843" max="3852" width="11.7109375" style="156" customWidth="1"/>
    <col min="3853" max="4096" width="11.42578125" style="156"/>
    <col min="4097" max="4097" width="8.7109375" style="156" customWidth="1"/>
    <col min="4098" max="4098" width="8.28515625" style="156" customWidth="1"/>
    <col min="4099" max="4108" width="11.7109375" style="156" customWidth="1"/>
    <col min="4109" max="4352" width="11.42578125" style="156"/>
    <col min="4353" max="4353" width="8.7109375" style="156" customWidth="1"/>
    <col min="4354" max="4354" width="8.28515625" style="156" customWidth="1"/>
    <col min="4355" max="4364" width="11.7109375" style="156" customWidth="1"/>
    <col min="4365" max="4608" width="11.42578125" style="156"/>
    <col min="4609" max="4609" width="8.7109375" style="156" customWidth="1"/>
    <col min="4610" max="4610" width="8.28515625" style="156" customWidth="1"/>
    <col min="4611" max="4620" width="11.7109375" style="156" customWidth="1"/>
    <col min="4621" max="4864" width="11.42578125" style="156"/>
    <col min="4865" max="4865" width="8.7109375" style="156" customWidth="1"/>
    <col min="4866" max="4866" width="8.28515625" style="156" customWidth="1"/>
    <col min="4867" max="4876" width="11.7109375" style="156" customWidth="1"/>
    <col min="4877" max="5120" width="11.42578125" style="156"/>
    <col min="5121" max="5121" width="8.7109375" style="156" customWidth="1"/>
    <col min="5122" max="5122" width="8.28515625" style="156" customWidth="1"/>
    <col min="5123" max="5132" width="11.7109375" style="156" customWidth="1"/>
    <col min="5133" max="5376" width="11.42578125" style="156"/>
    <col min="5377" max="5377" width="8.7109375" style="156" customWidth="1"/>
    <col min="5378" max="5378" width="8.28515625" style="156" customWidth="1"/>
    <col min="5379" max="5388" width="11.7109375" style="156" customWidth="1"/>
    <col min="5389" max="5632" width="11.42578125" style="156"/>
    <col min="5633" max="5633" width="8.7109375" style="156" customWidth="1"/>
    <col min="5634" max="5634" width="8.28515625" style="156" customWidth="1"/>
    <col min="5635" max="5644" width="11.7109375" style="156" customWidth="1"/>
    <col min="5645" max="5888" width="11.42578125" style="156"/>
    <col min="5889" max="5889" width="8.7109375" style="156" customWidth="1"/>
    <col min="5890" max="5890" width="8.28515625" style="156" customWidth="1"/>
    <col min="5891" max="5900" width="11.7109375" style="156" customWidth="1"/>
    <col min="5901" max="6144" width="11.42578125" style="156"/>
    <col min="6145" max="6145" width="8.7109375" style="156" customWidth="1"/>
    <col min="6146" max="6146" width="8.28515625" style="156" customWidth="1"/>
    <col min="6147" max="6156" width="11.7109375" style="156" customWidth="1"/>
    <col min="6157" max="6400" width="11.42578125" style="156"/>
    <col min="6401" max="6401" width="8.7109375" style="156" customWidth="1"/>
    <col min="6402" max="6402" width="8.28515625" style="156" customWidth="1"/>
    <col min="6403" max="6412" width="11.7109375" style="156" customWidth="1"/>
    <col min="6413" max="6656" width="11.42578125" style="156"/>
    <col min="6657" max="6657" width="8.7109375" style="156" customWidth="1"/>
    <col min="6658" max="6658" width="8.28515625" style="156" customWidth="1"/>
    <col min="6659" max="6668" width="11.7109375" style="156" customWidth="1"/>
    <col min="6669" max="6912" width="11.42578125" style="156"/>
    <col min="6913" max="6913" width="8.7109375" style="156" customWidth="1"/>
    <col min="6914" max="6914" width="8.28515625" style="156" customWidth="1"/>
    <col min="6915" max="6924" width="11.7109375" style="156" customWidth="1"/>
    <col min="6925" max="7168" width="11.42578125" style="156"/>
    <col min="7169" max="7169" width="8.7109375" style="156" customWidth="1"/>
    <col min="7170" max="7170" width="8.28515625" style="156" customWidth="1"/>
    <col min="7171" max="7180" width="11.7109375" style="156" customWidth="1"/>
    <col min="7181" max="7424" width="11.42578125" style="156"/>
    <col min="7425" max="7425" width="8.7109375" style="156" customWidth="1"/>
    <col min="7426" max="7426" width="8.28515625" style="156" customWidth="1"/>
    <col min="7427" max="7436" width="11.7109375" style="156" customWidth="1"/>
    <col min="7437" max="7680" width="11.42578125" style="156"/>
    <col min="7681" max="7681" width="8.7109375" style="156" customWidth="1"/>
    <col min="7682" max="7682" width="8.28515625" style="156" customWidth="1"/>
    <col min="7683" max="7692" width="11.7109375" style="156" customWidth="1"/>
    <col min="7693" max="7936" width="11.42578125" style="156"/>
    <col min="7937" max="7937" width="8.7109375" style="156" customWidth="1"/>
    <col min="7938" max="7938" width="8.28515625" style="156" customWidth="1"/>
    <col min="7939" max="7948" width="11.7109375" style="156" customWidth="1"/>
    <col min="7949" max="8192" width="11.42578125" style="156"/>
    <col min="8193" max="8193" width="8.7109375" style="156" customWidth="1"/>
    <col min="8194" max="8194" width="8.28515625" style="156" customWidth="1"/>
    <col min="8195" max="8204" width="11.7109375" style="156" customWidth="1"/>
    <col min="8205" max="8448" width="11.42578125" style="156"/>
    <col min="8449" max="8449" width="8.7109375" style="156" customWidth="1"/>
    <col min="8450" max="8450" width="8.28515625" style="156" customWidth="1"/>
    <col min="8451" max="8460" width="11.7109375" style="156" customWidth="1"/>
    <col min="8461" max="8704" width="11.42578125" style="156"/>
    <col min="8705" max="8705" width="8.7109375" style="156" customWidth="1"/>
    <col min="8706" max="8706" width="8.28515625" style="156" customWidth="1"/>
    <col min="8707" max="8716" width="11.7109375" style="156" customWidth="1"/>
    <col min="8717" max="8960" width="11.42578125" style="156"/>
    <col min="8961" max="8961" width="8.7109375" style="156" customWidth="1"/>
    <col min="8962" max="8962" width="8.28515625" style="156" customWidth="1"/>
    <col min="8963" max="8972" width="11.7109375" style="156" customWidth="1"/>
    <col min="8973" max="9216" width="11.42578125" style="156"/>
    <col min="9217" max="9217" width="8.7109375" style="156" customWidth="1"/>
    <col min="9218" max="9218" width="8.28515625" style="156" customWidth="1"/>
    <col min="9219" max="9228" width="11.7109375" style="156" customWidth="1"/>
    <col min="9229" max="9472" width="11.42578125" style="156"/>
    <col min="9473" max="9473" width="8.7109375" style="156" customWidth="1"/>
    <col min="9474" max="9474" width="8.28515625" style="156" customWidth="1"/>
    <col min="9475" max="9484" width="11.7109375" style="156" customWidth="1"/>
    <col min="9485" max="9728" width="11.42578125" style="156"/>
    <col min="9729" max="9729" width="8.7109375" style="156" customWidth="1"/>
    <col min="9730" max="9730" width="8.28515625" style="156" customWidth="1"/>
    <col min="9731" max="9740" width="11.7109375" style="156" customWidth="1"/>
    <col min="9741" max="9984" width="11.42578125" style="156"/>
    <col min="9985" max="9985" width="8.7109375" style="156" customWidth="1"/>
    <col min="9986" max="9986" width="8.28515625" style="156" customWidth="1"/>
    <col min="9987" max="9996" width="11.7109375" style="156" customWidth="1"/>
    <col min="9997" max="10240" width="11.42578125" style="156"/>
    <col min="10241" max="10241" width="8.7109375" style="156" customWidth="1"/>
    <col min="10242" max="10242" width="8.28515625" style="156" customWidth="1"/>
    <col min="10243" max="10252" width="11.7109375" style="156" customWidth="1"/>
    <col min="10253" max="10496" width="11.42578125" style="156"/>
    <col min="10497" max="10497" width="8.7109375" style="156" customWidth="1"/>
    <col min="10498" max="10498" width="8.28515625" style="156" customWidth="1"/>
    <col min="10499" max="10508" width="11.7109375" style="156" customWidth="1"/>
    <col min="10509" max="10752" width="11.42578125" style="156"/>
    <col min="10753" max="10753" width="8.7109375" style="156" customWidth="1"/>
    <col min="10754" max="10754" width="8.28515625" style="156" customWidth="1"/>
    <col min="10755" max="10764" width="11.7109375" style="156" customWidth="1"/>
    <col min="10765" max="11008" width="11.42578125" style="156"/>
    <col min="11009" max="11009" width="8.7109375" style="156" customWidth="1"/>
    <col min="11010" max="11010" width="8.28515625" style="156" customWidth="1"/>
    <col min="11011" max="11020" width="11.7109375" style="156" customWidth="1"/>
    <col min="11021" max="11264" width="11.42578125" style="156"/>
    <col min="11265" max="11265" width="8.7109375" style="156" customWidth="1"/>
    <col min="11266" max="11266" width="8.28515625" style="156" customWidth="1"/>
    <col min="11267" max="11276" width="11.7109375" style="156" customWidth="1"/>
    <col min="11277" max="11520" width="11.42578125" style="156"/>
    <col min="11521" max="11521" width="8.7109375" style="156" customWidth="1"/>
    <col min="11522" max="11522" width="8.28515625" style="156" customWidth="1"/>
    <col min="11523" max="11532" width="11.7109375" style="156" customWidth="1"/>
    <col min="11533" max="11776" width="11.42578125" style="156"/>
    <col min="11777" max="11777" width="8.7109375" style="156" customWidth="1"/>
    <col min="11778" max="11778" width="8.28515625" style="156" customWidth="1"/>
    <col min="11779" max="11788" width="11.7109375" style="156" customWidth="1"/>
    <col min="11789" max="12032" width="11.42578125" style="156"/>
    <col min="12033" max="12033" width="8.7109375" style="156" customWidth="1"/>
    <col min="12034" max="12034" width="8.28515625" style="156" customWidth="1"/>
    <col min="12035" max="12044" width="11.7109375" style="156" customWidth="1"/>
    <col min="12045" max="12288" width="11.42578125" style="156"/>
    <col min="12289" max="12289" width="8.7109375" style="156" customWidth="1"/>
    <col min="12290" max="12290" width="8.28515625" style="156" customWidth="1"/>
    <col min="12291" max="12300" width="11.7109375" style="156" customWidth="1"/>
    <col min="12301" max="12544" width="11.42578125" style="156"/>
    <col min="12545" max="12545" width="8.7109375" style="156" customWidth="1"/>
    <col min="12546" max="12546" width="8.28515625" style="156" customWidth="1"/>
    <col min="12547" max="12556" width="11.7109375" style="156" customWidth="1"/>
    <col min="12557" max="12800" width="11.42578125" style="156"/>
    <col min="12801" max="12801" width="8.7109375" style="156" customWidth="1"/>
    <col min="12802" max="12802" width="8.28515625" style="156" customWidth="1"/>
    <col min="12803" max="12812" width="11.7109375" style="156" customWidth="1"/>
    <col min="12813" max="13056" width="11.42578125" style="156"/>
    <col min="13057" max="13057" width="8.7109375" style="156" customWidth="1"/>
    <col min="13058" max="13058" width="8.28515625" style="156" customWidth="1"/>
    <col min="13059" max="13068" width="11.7109375" style="156" customWidth="1"/>
    <col min="13069" max="13312" width="11.42578125" style="156"/>
    <col min="13313" max="13313" width="8.7109375" style="156" customWidth="1"/>
    <col min="13314" max="13314" width="8.28515625" style="156" customWidth="1"/>
    <col min="13315" max="13324" width="11.7109375" style="156" customWidth="1"/>
    <col min="13325" max="13568" width="11.42578125" style="156"/>
    <col min="13569" max="13569" width="8.7109375" style="156" customWidth="1"/>
    <col min="13570" max="13570" width="8.28515625" style="156" customWidth="1"/>
    <col min="13571" max="13580" width="11.7109375" style="156" customWidth="1"/>
    <col min="13581" max="13824" width="11.42578125" style="156"/>
    <col min="13825" max="13825" width="8.7109375" style="156" customWidth="1"/>
    <col min="13826" max="13826" width="8.28515625" style="156" customWidth="1"/>
    <col min="13827" max="13836" width="11.7109375" style="156" customWidth="1"/>
    <col min="13837" max="14080" width="11.42578125" style="156"/>
    <col min="14081" max="14081" width="8.7109375" style="156" customWidth="1"/>
    <col min="14082" max="14082" width="8.28515625" style="156" customWidth="1"/>
    <col min="14083" max="14092" width="11.7109375" style="156" customWidth="1"/>
    <col min="14093" max="14336" width="11.42578125" style="156"/>
    <col min="14337" max="14337" width="8.7109375" style="156" customWidth="1"/>
    <col min="14338" max="14338" width="8.28515625" style="156" customWidth="1"/>
    <col min="14339" max="14348" width="11.7109375" style="156" customWidth="1"/>
    <col min="14349" max="14592" width="11.42578125" style="156"/>
    <col min="14593" max="14593" width="8.7109375" style="156" customWidth="1"/>
    <col min="14594" max="14594" width="8.28515625" style="156" customWidth="1"/>
    <col min="14595" max="14604" width="11.7109375" style="156" customWidth="1"/>
    <col min="14605" max="14848" width="11.42578125" style="156"/>
    <col min="14849" max="14849" width="8.7109375" style="156" customWidth="1"/>
    <col min="14850" max="14850" width="8.28515625" style="156" customWidth="1"/>
    <col min="14851" max="14860" width="11.7109375" style="156" customWidth="1"/>
    <col min="14861" max="15104" width="11.42578125" style="156"/>
    <col min="15105" max="15105" width="8.7109375" style="156" customWidth="1"/>
    <col min="15106" max="15106" width="8.28515625" style="156" customWidth="1"/>
    <col min="15107" max="15116" width="11.7109375" style="156" customWidth="1"/>
    <col min="15117" max="15360" width="11.42578125" style="156"/>
    <col min="15361" max="15361" width="8.7109375" style="156" customWidth="1"/>
    <col min="15362" max="15362" width="8.28515625" style="156" customWidth="1"/>
    <col min="15363" max="15372" width="11.7109375" style="156" customWidth="1"/>
    <col min="15373" max="15616" width="11.42578125" style="156"/>
    <col min="15617" max="15617" width="8.7109375" style="156" customWidth="1"/>
    <col min="15618" max="15618" width="8.28515625" style="156" customWidth="1"/>
    <col min="15619" max="15628" width="11.7109375" style="156" customWidth="1"/>
    <col min="15629" max="15872" width="11.42578125" style="156"/>
    <col min="15873" max="15873" width="8.7109375" style="156" customWidth="1"/>
    <col min="15874" max="15874" width="8.28515625" style="156" customWidth="1"/>
    <col min="15875" max="15884" width="11.7109375" style="156" customWidth="1"/>
    <col min="15885" max="16128" width="11.42578125" style="156"/>
    <col min="16129" max="16129" width="8.7109375" style="156" customWidth="1"/>
    <col min="16130" max="16130" width="8.28515625" style="156" customWidth="1"/>
    <col min="16131" max="16140" width="11.7109375" style="156" customWidth="1"/>
    <col min="16141" max="16384" width="11.42578125" style="156"/>
  </cols>
  <sheetData>
    <row r="1" spans="1:13" ht="15" customHeight="1">
      <c r="A1" s="1061" t="s">
        <v>1777</v>
      </c>
    </row>
    <row r="2" spans="1:13" s="1044" customFormat="1" ht="21" customHeight="1">
      <c r="A2" s="1276" t="s">
        <v>727</v>
      </c>
      <c r="B2" s="1276"/>
      <c r="C2" s="1276"/>
      <c r="D2" s="1276"/>
      <c r="E2" s="1276"/>
      <c r="F2" s="1276"/>
      <c r="G2" s="1276"/>
      <c r="H2" s="1276"/>
      <c r="I2" s="1276"/>
      <c r="J2" s="1276"/>
      <c r="K2" s="1276"/>
      <c r="L2" s="1276"/>
    </row>
    <row r="3" spans="1:13" s="1044" customFormat="1" ht="21" customHeight="1">
      <c r="A3" s="1276" t="s">
        <v>6</v>
      </c>
      <c r="B3" s="1276"/>
      <c r="C3" s="1276"/>
      <c r="D3" s="1276"/>
      <c r="E3" s="1276"/>
      <c r="F3" s="1276"/>
      <c r="G3" s="1276"/>
      <c r="H3" s="1276"/>
      <c r="I3" s="1276"/>
      <c r="J3" s="1276"/>
      <c r="K3" s="1276"/>
      <c r="L3" s="1276"/>
    </row>
    <row r="4" spans="1:13" s="1044" customFormat="1" ht="21" customHeight="1">
      <c r="A4" s="1276" t="s">
        <v>1292</v>
      </c>
      <c r="B4" s="1276"/>
      <c r="C4" s="1276"/>
      <c r="D4" s="1276"/>
      <c r="E4" s="1276"/>
      <c r="F4" s="1276"/>
      <c r="G4" s="1276"/>
      <c r="H4" s="1276"/>
      <c r="I4" s="1276"/>
      <c r="J4" s="1276"/>
      <c r="K4" s="1276"/>
      <c r="L4" s="1276"/>
    </row>
    <row r="5" spans="1:13" s="1044" customFormat="1" ht="21" customHeight="1">
      <c r="A5" s="1276" t="s">
        <v>1512</v>
      </c>
      <c r="B5" s="1276"/>
      <c r="C5" s="1276"/>
      <c r="D5" s="1276"/>
      <c r="E5" s="1276"/>
      <c r="F5" s="1276"/>
      <c r="G5" s="1276"/>
      <c r="H5" s="1276"/>
      <c r="I5" s="1276"/>
      <c r="J5" s="1276"/>
      <c r="K5" s="1276"/>
      <c r="L5" s="1276"/>
    </row>
    <row r="6" spans="1:13" s="1044" customFormat="1" ht="21" customHeight="1">
      <c r="A6" s="1055" t="s">
        <v>342</v>
      </c>
    </row>
    <row r="7" spans="1:13" ht="18" customHeight="1">
      <c r="A7" s="1266" t="s">
        <v>1135</v>
      </c>
      <c r="B7" s="1267"/>
      <c r="C7" s="1273" t="s">
        <v>1085</v>
      </c>
      <c r="D7" s="1274"/>
      <c r="E7" s="1274"/>
      <c r="F7" s="1274"/>
      <c r="G7" s="1275"/>
      <c r="H7" s="1273" t="s">
        <v>1084</v>
      </c>
      <c r="I7" s="1274"/>
      <c r="J7" s="1274"/>
      <c r="K7" s="1274"/>
      <c r="L7" s="1274"/>
      <c r="M7" s="165"/>
    </row>
    <row r="8" spans="1:13" ht="18" customHeight="1">
      <c r="A8" s="1270"/>
      <c r="B8" s="1269"/>
      <c r="C8" s="1259" t="s">
        <v>985</v>
      </c>
      <c r="D8" s="1259" t="s">
        <v>38</v>
      </c>
      <c r="E8" s="1259" t="s">
        <v>1083</v>
      </c>
      <c r="F8" s="1259" t="s">
        <v>1082</v>
      </c>
      <c r="G8" s="1259" t="s">
        <v>1081</v>
      </c>
      <c r="H8" s="1259" t="s">
        <v>985</v>
      </c>
      <c r="I8" s="1259" t="s">
        <v>38</v>
      </c>
      <c r="J8" s="1259" t="s">
        <v>1083</v>
      </c>
      <c r="K8" s="1259" t="s">
        <v>1082</v>
      </c>
      <c r="L8" s="1262" t="s">
        <v>1081</v>
      </c>
      <c r="M8" s="1050"/>
    </row>
    <row r="9" spans="1:13" ht="18" customHeight="1">
      <c r="A9" s="1270"/>
      <c r="B9" s="1269"/>
      <c r="C9" s="1298"/>
      <c r="D9" s="1298"/>
      <c r="E9" s="1298"/>
      <c r="F9" s="1298"/>
      <c r="G9" s="1298"/>
      <c r="H9" s="1298"/>
      <c r="I9" s="1298"/>
      <c r="J9" s="1298"/>
      <c r="K9" s="1298"/>
      <c r="L9" s="1300"/>
      <c r="M9" s="1050"/>
    </row>
    <row r="10" spans="1:13" ht="18" customHeight="1">
      <c r="A10" s="1270"/>
      <c r="B10" s="1269"/>
      <c r="C10" s="1298"/>
      <c r="D10" s="1298"/>
      <c r="E10" s="1298"/>
      <c r="F10" s="1298"/>
      <c r="G10" s="1298"/>
      <c r="H10" s="1298"/>
      <c r="I10" s="1298"/>
      <c r="J10" s="1298"/>
      <c r="K10" s="1298"/>
      <c r="L10" s="1300"/>
      <c r="M10" s="1050"/>
    </row>
    <row r="11" spans="1:13" ht="18" customHeight="1">
      <c r="A11" s="1270"/>
      <c r="B11" s="1269"/>
      <c r="C11" s="1298"/>
      <c r="D11" s="1298"/>
      <c r="E11" s="1298"/>
      <c r="F11" s="1298"/>
      <c r="G11" s="1298"/>
      <c r="H11" s="1298"/>
      <c r="I11" s="1298"/>
      <c r="J11" s="1298"/>
      <c r="K11" s="1298"/>
      <c r="L11" s="1300"/>
      <c r="M11" s="1050"/>
    </row>
    <row r="12" spans="1:13" ht="18" customHeight="1">
      <c r="A12" s="1271"/>
      <c r="B12" s="1272"/>
      <c r="C12" s="1299"/>
      <c r="D12" s="1299"/>
      <c r="E12" s="1299"/>
      <c r="F12" s="1299"/>
      <c r="G12" s="1299"/>
      <c r="H12" s="1299"/>
      <c r="I12" s="1299"/>
      <c r="J12" s="1299"/>
      <c r="K12" s="1299"/>
      <c r="L12" s="1301"/>
      <c r="M12" s="1050"/>
    </row>
    <row r="13" spans="1:13" ht="16.5" customHeight="1">
      <c r="A13" s="1051"/>
      <c r="B13" s="1051"/>
      <c r="C13" s="1050"/>
      <c r="D13" s="1050"/>
      <c r="E13" s="1050"/>
      <c r="F13" s="1050"/>
      <c r="G13" s="1050"/>
      <c r="H13" s="1050"/>
      <c r="I13" s="1050"/>
      <c r="J13" s="1050"/>
      <c r="K13" s="1050"/>
      <c r="L13" s="1050"/>
    </row>
    <row r="14" spans="1:13" ht="14.45" customHeight="1">
      <c r="A14" s="160">
        <v>2010</v>
      </c>
      <c r="B14" s="161" t="s">
        <v>273</v>
      </c>
      <c r="C14" s="162">
        <v>80.5</v>
      </c>
      <c r="D14" s="162">
        <v>53.5</v>
      </c>
      <c r="E14" s="162">
        <v>82.1</v>
      </c>
      <c r="F14" s="162">
        <v>97.8</v>
      </c>
      <c r="G14" s="162">
        <v>85.3</v>
      </c>
      <c r="H14" s="162">
        <v>88.4</v>
      </c>
      <c r="I14" s="162">
        <v>59.1</v>
      </c>
      <c r="J14" s="162">
        <v>90.1</v>
      </c>
      <c r="K14" s="162">
        <v>108.9</v>
      </c>
      <c r="L14" s="162">
        <v>92.6</v>
      </c>
    </row>
    <row r="15" spans="1:13" ht="14.45" customHeight="1">
      <c r="A15" s="160">
        <v>2011</v>
      </c>
      <c r="B15" s="161" t="s">
        <v>273</v>
      </c>
      <c r="C15" s="162">
        <v>81.5</v>
      </c>
      <c r="D15" s="162">
        <v>66</v>
      </c>
      <c r="E15" s="162">
        <v>82.7</v>
      </c>
      <c r="F15" s="162">
        <v>85.7</v>
      </c>
      <c r="G15" s="162">
        <v>86.8</v>
      </c>
      <c r="H15" s="162">
        <v>86.9</v>
      </c>
      <c r="I15" s="162">
        <v>70.900000000000006</v>
      </c>
      <c r="J15" s="162">
        <v>87.9</v>
      </c>
      <c r="K15" s="162">
        <v>93.1</v>
      </c>
      <c r="L15" s="162">
        <v>91.4</v>
      </c>
    </row>
    <row r="16" spans="1:13" ht="14.45" customHeight="1">
      <c r="A16" s="160">
        <v>2012</v>
      </c>
      <c r="B16" s="161" t="s">
        <v>273</v>
      </c>
      <c r="C16" s="162">
        <v>84.5</v>
      </c>
      <c r="D16" s="162">
        <v>73.099999999999994</v>
      </c>
      <c r="E16" s="162">
        <v>87.9</v>
      </c>
      <c r="F16" s="162">
        <v>86.6</v>
      </c>
      <c r="G16" s="162">
        <v>85.9</v>
      </c>
      <c r="H16" s="162">
        <v>87.8</v>
      </c>
      <c r="I16" s="162">
        <v>76.7</v>
      </c>
      <c r="J16" s="162">
        <v>91.5</v>
      </c>
      <c r="K16" s="162">
        <v>90.7</v>
      </c>
      <c r="L16" s="162">
        <v>88.6</v>
      </c>
    </row>
    <row r="17" spans="1:12" ht="14.45" customHeight="1">
      <c r="A17" s="160">
        <v>2013</v>
      </c>
      <c r="B17" s="161" t="s">
        <v>273</v>
      </c>
      <c r="C17" s="162">
        <v>92</v>
      </c>
      <c r="D17" s="162">
        <v>78.2</v>
      </c>
      <c r="E17" s="162">
        <v>96.3</v>
      </c>
      <c r="F17" s="162">
        <v>101.6</v>
      </c>
      <c r="G17" s="162">
        <v>90.2</v>
      </c>
      <c r="H17" s="162">
        <v>94.1</v>
      </c>
      <c r="I17" s="162">
        <v>80.5</v>
      </c>
      <c r="J17" s="162">
        <v>98.8</v>
      </c>
      <c r="K17" s="162">
        <v>103.9</v>
      </c>
      <c r="L17" s="162">
        <v>91.9</v>
      </c>
    </row>
    <row r="18" spans="1:12" ht="14.45" customHeight="1">
      <c r="A18" s="160">
        <v>2014</v>
      </c>
      <c r="B18" s="161" t="s">
        <v>273</v>
      </c>
      <c r="C18" s="162">
        <v>94.2</v>
      </c>
      <c r="D18" s="162">
        <v>83.5</v>
      </c>
      <c r="E18" s="162">
        <v>99.9</v>
      </c>
      <c r="F18" s="162">
        <v>97.7</v>
      </c>
      <c r="G18" s="162">
        <v>92.1</v>
      </c>
      <c r="H18" s="162">
        <v>95.1</v>
      </c>
      <c r="I18" s="162">
        <v>84.6</v>
      </c>
      <c r="J18" s="162">
        <v>101</v>
      </c>
      <c r="K18" s="162">
        <v>98.6</v>
      </c>
      <c r="L18" s="162">
        <v>92.9</v>
      </c>
    </row>
    <row r="19" spans="1:12" ht="14.45" customHeight="1">
      <c r="A19" s="160">
        <v>2015</v>
      </c>
      <c r="B19" s="161" t="s">
        <v>273</v>
      </c>
      <c r="C19" s="162">
        <v>100</v>
      </c>
      <c r="D19" s="162">
        <v>100</v>
      </c>
      <c r="E19" s="162">
        <v>100</v>
      </c>
      <c r="F19" s="162">
        <v>100</v>
      </c>
      <c r="G19" s="162">
        <v>100</v>
      </c>
      <c r="H19" s="162">
        <v>100</v>
      </c>
      <c r="I19" s="162">
        <v>100</v>
      </c>
      <c r="J19" s="162">
        <v>100</v>
      </c>
      <c r="K19" s="162">
        <v>100</v>
      </c>
      <c r="L19" s="162">
        <v>100</v>
      </c>
    </row>
    <row r="20" spans="1:12" ht="14.45" customHeight="1">
      <c r="A20" s="160">
        <v>2016</v>
      </c>
      <c r="B20" s="161" t="s">
        <v>273</v>
      </c>
      <c r="C20" s="162">
        <v>118.3</v>
      </c>
      <c r="D20" s="162">
        <v>125.6</v>
      </c>
      <c r="E20" s="162">
        <v>114.9</v>
      </c>
      <c r="F20" s="162">
        <v>128.6</v>
      </c>
      <c r="G20" s="162">
        <v>112.7</v>
      </c>
      <c r="H20" s="162">
        <v>116.7</v>
      </c>
      <c r="I20" s="162">
        <v>123.3</v>
      </c>
      <c r="J20" s="162">
        <v>113.1</v>
      </c>
      <c r="K20" s="162">
        <v>127.4</v>
      </c>
      <c r="L20" s="162">
        <v>111.5</v>
      </c>
    </row>
    <row r="21" spans="1:12" ht="14.45" customHeight="1">
      <c r="A21" s="160">
        <v>2017</v>
      </c>
      <c r="B21" s="161" t="s">
        <v>273</v>
      </c>
      <c r="C21" s="162">
        <v>139.4</v>
      </c>
      <c r="D21" s="162">
        <v>146</v>
      </c>
      <c r="E21" s="162">
        <v>138.30000000000001</v>
      </c>
      <c r="F21" s="162">
        <v>156.4</v>
      </c>
      <c r="G21" s="162">
        <v>128.5</v>
      </c>
      <c r="H21" s="162">
        <v>132.69999999999999</v>
      </c>
      <c r="I21" s="162">
        <v>138.69999999999999</v>
      </c>
      <c r="J21" s="162">
        <v>131.6</v>
      </c>
      <c r="K21" s="162">
        <v>149.4</v>
      </c>
      <c r="L21" s="162">
        <v>122.1</v>
      </c>
    </row>
    <row r="22" spans="1:12" ht="14.45" customHeight="1">
      <c r="A22" s="160">
        <v>2018</v>
      </c>
      <c r="B22" s="161" t="s">
        <v>273</v>
      </c>
      <c r="C22" s="162">
        <v>158.69999999999999</v>
      </c>
      <c r="D22" s="162">
        <v>165.3</v>
      </c>
      <c r="E22" s="162">
        <v>151.30000000000001</v>
      </c>
      <c r="F22" s="162">
        <v>183.5</v>
      </c>
      <c r="G22" s="162">
        <v>150.69999999999999</v>
      </c>
      <c r="H22" s="162">
        <v>143.19999999999999</v>
      </c>
      <c r="I22" s="162">
        <v>149.5</v>
      </c>
      <c r="J22" s="162">
        <v>136.9</v>
      </c>
      <c r="K22" s="162">
        <v>165.5</v>
      </c>
      <c r="L22" s="162">
        <v>135.30000000000001</v>
      </c>
    </row>
    <row r="23" spans="1:12" ht="14.45" customHeight="1">
      <c r="A23" s="160">
        <v>2019</v>
      </c>
      <c r="B23" s="161" t="s">
        <v>273</v>
      </c>
      <c r="C23" s="162">
        <v>180.5</v>
      </c>
      <c r="D23" s="162">
        <v>194.6</v>
      </c>
      <c r="E23" s="162">
        <v>170</v>
      </c>
      <c r="F23" s="162">
        <v>196.2</v>
      </c>
      <c r="G23" s="162">
        <v>176.2</v>
      </c>
      <c r="H23" s="162">
        <v>155.1</v>
      </c>
      <c r="I23" s="162">
        <v>168.1</v>
      </c>
      <c r="J23" s="162">
        <v>147.1</v>
      </c>
      <c r="K23" s="162">
        <v>166.5</v>
      </c>
      <c r="L23" s="162">
        <v>150.9</v>
      </c>
    </row>
    <row r="24" spans="1:12" ht="24.95" customHeight="1">
      <c r="A24" s="160">
        <v>2010</v>
      </c>
      <c r="B24" s="161" t="s">
        <v>99</v>
      </c>
      <c r="C24" s="162">
        <v>81.5</v>
      </c>
      <c r="D24" s="162">
        <v>54.1</v>
      </c>
      <c r="E24" s="162">
        <v>83.2</v>
      </c>
      <c r="F24" s="162">
        <v>100.9</v>
      </c>
      <c r="G24" s="162">
        <v>85.3</v>
      </c>
      <c r="H24" s="162">
        <v>89.1</v>
      </c>
      <c r="I24" s="162">
        <v>59.6</v>
      </c>
      <c r="J24" s="162">
        <v>90.9</v>
      </c>
      <c r="K24" s="162">
        <v>112.2</v>
      </c>
      <c r="L24" s="162">
        <v>91.9</v>
      </c>
    </row>
    <row r="25" spans="1:12" ht="14.45" customHeight="1">
      <c r="A25" s="160"/>
      <c r="B25" s="161" t="s">
        <v>100</v>
      </c>
      <c r="C25" s="162">
        <v>74.900000000000006</v>
      </c>
      <c r="D25" s="162">
        <v>55.3</v>
      </c>
      <c r="E25" s="162">
        <v>77.2</v>
      </c>
      <c r="F25" s="162">
        <v>84.7</v>
      </c>
      <c r="G25" s="162">
        <v>78.400000000000006</v>
      </c>
      <c r="H25" s="162">
        <v>81.599999999999994</v>
      </c>
      <c r="I25" s="162">
        <v>60.7</v>
      </c>
      <c r="J25" s="162">
        <v>84</v>
      </c>
      <c r="K25" s="162">
        <v>94</v>
      </c>
      <c r="L25" s="162">
        <v>84.4</v>
      </c>
    </row>
    <row r="26" spans="1:12" ht="24.95" customHeight="1">
      <c r="A26" s="160">
        <v>2011</v>
      </c>
      <c r="B26" s="161" t="s">
        <v>97</v>
      </c>
      <c r="C26" s="162">
        <v>82</v>
      </c>
      <c r="D26" s="162">
        <v>61.5</v>
      </c>
      <c r="E26" s="162">
        <v>80.599999999999994</v>
      </c>
      <c r="F26" s="162">
        <v>91.5</v>
      </c>
      <c r="G26" s="162">
        <v>90.4</v>
      </c>
      <c r="H26" s="162">
        <v>88.4</v>
      </c>
      <c r="I26" s="162">
        <v>66.8</v>
      </c>
      <c r="J26" s="162">
        <v>86.6</v>
      </c>
      <c r="K26" s="162">
        <v>100.8</v>
      </c>
      <c r="L26" s="162">
        <v>96</v>
      </c>
    </row>
    <row r="27" spans="1:12" ht="14.45" customHeight="1">
      <c r="A27" s="160"/>
      <c r="B27" s="162" t="s">
        <v>98</v>
      </c>
      <c r="C27" s="162">
        <v>86.7</v>
      </c>
      <c r="D27" s="162">
        <v>69</v>
      </c>
      <c r="E27" s="162">
        <v>86.8</v>
      </c>
      <c r="F27" s="162">
        <v>94.6</v>
      </c>
      <c r="G27" s="162">
        <v>92.5</v>
      </c>
      <c r="H27" s="162">
        <v>92.5</v>
      </c>
      <c r="I27" s="162">
        <v>74.3</v>
      </c>
      <c r="J27" s="162">
        <v>92.3</v>
      </c>
      <c r="K27" s="162">
        <v>103</v>
      </c>
      <c r="L27" s="162">
        <v>97.6</v>
      </c>
    </row>
    <row r="28" spans="1:12" ht="14.45" customHeight="1">
      <c r="A28" s="160"/>
      <c r="B28" s="162" t="s">
        <v>99</v>
      </c>
      <c r="C28" s="162">
        <v>84</v>
      </c>
      <c r="D28" s="162">
        <v>67.8</v>
      </c>
      <c r="E28" s="162">
        <v>84.9</v>
      </c>
      <c r="F28" s="162">
        <v>89.7</v>
      </c>
      <c r="G28" s="162">
        <v>89.3</v>
      </c>
      <c r="H28" s="162">
        <v>89.1</v>
      </c>
      <c r="I28" s="162">
        <v>72.5</v>
      </c>
      <c r="J28" s="162">
        <v>89.8</v>
      </c>
      <c r="K28" s="162">
        <v>96.7</v>
      </c>
      <c r="L28" s="162">
        <v>93.5</v>
      </c>
    </row>
    <row r="29" spans="1:12" ht="14.45" customHeight="1">
      <c r="A29" s="160"/>
      <c r="B29" s="162" t="s">
        <v>100</v>
      </c>
      <c r="C29" s="162">
        <v>73.2</v>
      </c>
      <c r="D29" s="162">
        <v>65.599999999999994</v>
      </c>
      <c r="E29" s="162">
        <v>78.400000000000006</v>
      </c>
      <c r="F29" s="162">
        <v>66.8</v>
      </c>
      <c r="G29" s="162">
        <v>75</v>
      </c>
      <c r="H29" s="162">
        <v>77.5</v>
      </c>
      <c r="I29" s="162">
        <v>70.099999999999994</v>
      </c>
      <c r="J29" s="162">
        <v>82.9</v>
      </c>
      <c r="K29" s="162">
        <v>71.7</v>
      </c>
      <c r="L29" s="162">
        <v>78.599999999999994</v>
      </c>
    </row>
    <row r="30" spans="1:12" ht="24.95" customHeight="1">
      <c r="A30" s="160">
        <v>2012</v>
      </c>
      <c r="B30" s="162" t="s">
        <v>97</v>
      </c>
      <c r="C30" s="162">
        <v>85</v>
      </c>
      <c r="D30" s="162">
        <v>72</v>
      </c>
      <c r="E30" s="162">
        <v>87.3</v>
      </c>
      <c r="F30" s="162">
        <v>85.3</v>
      </c>
      <c r="G30" s="162">
        <v>89.5</v>
      </c>
      <c r="H30" s="162">
        <v>89.1</v>
      </c>
      <c r="I30" s="162">
        <v>76</v>
      </c>
      <c r="J30" s="162">
        <v>91.4</v>
      </c>
      <c r="K30" s="162">
        <v>90.4</v>
      </c>
      <c r="L30" s="162">
        <v>93.1</v>
      </c>
    </row>
    <row r="31" spans="1:12" ht="14.45" customHeight="1">
      <c r="A31" s="160"/>
      <c r="B31" s="162" t="s">
        <v>98</v>
      </c>
      <c r="C31" s="162">
        <v>88.9</v>
      </c>
      <c r="D31" s="162">
        <v>76.8</v>
      </c>
      <c r="E31" s="162">
        <v>89.4</v>
      </c>
      <c r="F31" s="162">
        <v>98.5</v>
      </c>
      <c r="G31" s="162">
        <v>90.3</v>
      </c>
      <c r="H31" s="162">
        <v>92.4</v>
      </c>
      <c r="I31" s="162">
        <v>80.599999999999994</v>
      </c>
      <c r="J31" s="162">
        <v>93.1</v>
      </c>
      <c r="K31" s="162">
        <v>103.2</v>
      </c>
      <c r="L31" s="162">
        <v>93.1</v>
      </c>
    </row>
    <row r="32" spans="1:12" ht="14.45" customHeight="1">
      <c r="A32" s="160"/>
      <c r="B32" s="162" t="s">
        <v>99</v>
      </c>
      <c r="C32" s="162">
        <v>85.6</v>
      </c>
      <c r="D32" s="162">
        <v>73.900000000000006</v>
      </c>
      <c r="E32" s="162">
        <v>90</v>
      </c>
      <c r="F32" s="162">
        <v>89.1</v>
      </c>
      <c r="G32" s="162">
        <v>85.5</v>
      </c>
      <c r="H32" s="162">
        <v>88.7</v>
      </c>
      <c r="I32" s="162">
        <v>77.2</v>
      </c>
      <c r="J32" s="162">
        <v>93.4</v>
      </c>
      <c r="K32" s="162">
        <v>93</v>
      </c>
      <c r="L32" s="162">
        <v>88</v>
      </c>
    </row>
    <row r="33" spans="1:12" ht="14.45" customHeight="1">
      <c r="A33" s="160"/>
      <c r="B33" s="162" t="s">
        <v>100</v>
      </c>
      <c r="C33" s="162">
        <v>78.3</v>
      </c>
      <c r="D33" s="162">
        <v>69.8</v>
      </c>
      <c r="E33" s="162">
        <v>84.9</v>
      </c>
      <c r="F33" s="162">
        <v>73.400000000000006</v>
      </c>
      <c r="G33" s="162">
        <v>78.2</v>
      </c>
      <c r="H33" s="162">
        <v>81</v>
      </c>
      <c r="I33" s="162">
        <v>72.900000000000006</v>
      </c>
      <c r="J33" s="162">
        <v>87.9</v>
      </c>
      <c r="K33" s="162">
        <v>76.3</v>
      </c>
      <c r="L33" s="162">
        <v>80.3</v>
      </c>
    </row>
    <row r="34" spans="1:12" ht="24.95" customHeight="1">
      <c r="A34" s="160">
        <v>2013</v>
      </c>
      <c r="B34" s="162" t="s">
        <v>97</v>
      </c>
      <c r="C34" s="162">
        <v>91.8</v>
      </c>
      <c r="D34" s="162">
        <v>77.3</v>
      </c>
      <c r="E34" s="162">
        <v>93.1</v>
      </c>
      <c r="F34" s="162">
        <v>101.4</v>
      </c>
      <c r="G34" s="162">
        <v>93.8</v>
      </c>
      <c r="H34" s="162">
        <v>94.6</v>
      </c>
      <c r="I34" s="162">
        <v>80.2</v>
      </c>
      <c r="J34" s="162">
        <v>96</v>
      </c>
      <c r="K34" s="162">
        <v>104.6</v>
      </c>
      <c r="L34" s="162">
        <v>96.2</v>
      </c>
    </row>
    <row r="35" spans="1:12" ht="14.45" customHeight="1">
      <c r="A35" s="160"/>
      <c r="B35" s="162" t="s">
        <v>98</v>
      </c>
      <c r="C35" s="162">
        <v>97</v>
      </c>
      <c r="D35" s="162">
        <v>84.4</v>
      </c>
      <c r="E35" s="162">
        <v>100.9</v>
      </c>
      <c r="F35" s="162">
        <v>112</v>
      </c>
      <c r="G35" s="162">
        <v>92.2</v>
      </c>
      <c r="H35" s="162">
        <v>99.2</v>
      </c>
      <c r="I35" s="162">
        <v>86.9</v>
      </c>
      <c r="J35" s="162">
        <v>103.5</v>
      </c>
      <c r="K35" s="162">
        <v>114.6</v>
      </c>
      <c r="L35" s="162">
        <v>94</v>
      </c>
    </row>
    <row r="36" spans="1:12" ht="14.45" customHeight="1">
      <c r="A36" s="160"/>
      <c r="B36" s="162" t="s">
        <v>99</v>
      </c>
      <c r="C36" s="162">
        <v>93.3</v>
      </c>
      <c r="D36" s="162">
        <v>78.5</v>
      </c>
      <c r="E36" s="162">
        <v>96.9</v>
      </c>
      <c r="F36" s="162">
        <v>105.8</v>
      </c>
      <c r="G36" s="162">
        <v>91.4</v>
      </c>
      <c r="H36" s="162">
        <v>95.3</v>
      </c>
      <c r="I36" s="162">
        <v>80.599999999999994</v>
      </c>
      <c r="J36" s="162">
        <v>99.2</v>
      </c>
      <c r="K36" s="162">
        <v>107.7</v>
      </c>
      <c r="L36" s="162">
        <v>93</v>
      </c>
    </row>
    <row r="37" spans="1:12" ht="14.45" customHeight="1">
      <c r="A37" s="160"/>
      <c r="B37" s="162" t="s">
        <v>100</v>
      </c>
      <c r="C37" s="162">
        <v>85.8</v>
      </c>
      <c r="D37" s="162">
        <v>72.5</v>
      </c>
      <c r="E37" s="162">
        <v>94.4</v>
      </c>
      <c r="F37" s="162">
        <v>87.1</v>
      </c>
      <c r="G37" s="162">
        <v>83.2</v>
      </c>
      <c r="H37" s="162">
        <v>87.4</v>
      </c>
      <c r="I37" s="162">
        <v>74.2</v>
      </c>
      <c r="J37" s="162">
        <v>96.4</v>
      </c>
      <c r="K37" s="162">
        <v>88.5</v>
      </c>
      <c r="L37" s="162">
        <v>84.4</v>
      </c>
    </row>
    <row r="38" spans="1:12" ht="24.95" customHeight="1">
      <c r="A38" s="160">
        <v>2014</v>
      </c>
      <c r="B38" s="162" t="s">
        <v>97</v>
      </c>
      <c r="C38" s="162">
        <v>94</v>
      </c>
      <c r="D38" s="162">
        <v>81</v>
      </c>
      <c r="E38" s="162">
        <v>100.8</v>
      </c>
      <c r="F38" s="162">
        <v>102.5</v>
      </c>
      <c r="G38" s="162">
        <v>89.5</v>
      </c>
      <c r="H38" s="162">
        <v>95.2</v>
      </c>
      <c r="I38" s="162">
        <v>82.2</v>
      </c>
      <c r="J38" s="162">
        <v>102.2</v>
      </c>
      <c r="K38" s="162">
        <v>104</v>
      </c>
      <c r="L38" s="162">
        <v>90.5</v>
      </c>
    </row>
    <row r="39" spans="1:12" ht="14.45" customHeight="1">
      <c r="A39" s="160"/>
      <c r="B39" s="162" t="s">
        <v>98</v>
      </c>
      <c r="C39" s="162">
        <v>98.2</v>
      </c>
      <c r="D39" s="162">
        <v>88.1</v>
      </c>
      <c r="E39" s="162">
        <v>100.9</v>
      </c>
      <c r="F39" s="162">
        <v>109.5</v>
      </c>
      <c r="G39" s="162">
        <v>95.1</v>
      </c>
      <c r="H39" s="162">
        <v>99.3</v>
      </c>
      <c r="I39" s="162">
        <v>89.3</v>
      </c>
      <c r="J39" s="162">
        <v>102.2</v>
      </c>
      <c r="K39" s="162">
        <v>110.7</v>
      </c>
      <c r="L39" s="162">
        <v>96</v>
      </c>
    </row>
    <row r="40" spans="1:12" ht="14.45" customHeight="1">
      <c r="A40" s="160"/>
      <c r="B40" s="162" t="s">
        <v>99</v>
      </c>
      <c r="C40" s="162">
        <v>95.6</v>
      </c>
      <c r="D40" s="162">
        <v>81.8</v>
      </c>
      <c r="E40" s="162">
        <v>102.7</v>
      </c>
      <c r="F40" s="162">
        <v>100</v>
      </c>
      <c r="G40" s="162">
        <v>93.2</v>
      </c>
      <c r="H40" s="162">
        <v>96.3</v>
      </c>
      <c r="I40" s="162">
        <v>82.8</v>
      </c>
      <c r="J40" s="162">
        <v>103.6</v>
      </c>
      <c r="K40" s="162">
        <v>100.5</v>
      </c>
      <c r="L40" s="162">
        <v>93.7</v>
      </c>
    </row>
    <row r="41" spans="1:12" ht="14.45" customHeight="1">
      <c r="A41" s="160"/>
      <c r="B41" s="162" t="s">
        <v>100</v>
      </c>
      <c r="C41" s="162">
        <v>89.1</v>
      </c>
      <c r="D41" s="162">
        <v>83.1</v>
      </c>
      <c r="E41" s="162">
        <v>95.2</v>
      </c>
      <c r="F41" s="162">
        <v>78.900000000000006</v>
      </c>
      <c r="G41" s="162">
        <v>90.7</v>
      </c>
      <c r="H41" s="162">
        <v>89.7</v>
      </c>
      <c r="I41" s="162">
        <v>84</v>
      </c>
      <c r="J41" s="162">
        <v>95.9</v>
      </c>
      <c r="K41" s="162">
        <v>79.3</v>
      </c>
      <c r="L41" s="162">
        <v>91.2</v>
      </c>
    </row>
    <row r="42" spans="1:12" ht="24.95" customHeight="1">
      <c r="A42" s="160">
        <v>2015</v>
      </c>
      <c r="B42" s="167" t="s">
        <v>97</v>
      </c>
      <c r="C42" s="167">
        <v>99.8</v>
      </c>
      <c r="D42" s="167">
        <v>92</v>
      </c>
      <c r="E42" s="167">
        <v>101.9</v>
      </c>
      <c r="F42" s="167">
        <v>96.2</v>
      </c>
      <c r="G42" s="167">
        <v>103.8</v>
      </c>
      <c r="H42" s="167">
        <v>100.1</v>
      </c>
      <c r="I42" s="167">
        <v>92.3</v>
      </c>
      <c r="J42" s="167">
        <v>102.2</v>
      </c>
      <c r="K42" s="167">
        <v>96.4</v>
      </c>
      <c r="L42" s="167">
        <v>104</v>
      </c>
    </row>
    <row r="43" spans="1:12" ht="14.45" customHeight="1">
      <c r="A43" s="160"/>
      <c r="B43" s="167" t="s">
        <v>98</v>
      </c>
      <c r="C43" s="167">
        <v>104.5</v>
      </c>
      <c r="D43" s="167">
        <v>100.3</v>
      </c>
      <c r="E43" s="167">
        <v>103.5</v>
      </c>
      <c r="F43" s="167">
        <v>110.6</v>
      </c>
      <c r="G43" s="167">
        <v>104.7</v>
      </c>
      <c r="H43" s="167">
        <v>104.6</v>
      </c>
      <c r="I43" s="167">
        <v>100.5</v>
      </c>
      <c r="J43" s="167">
        <v>103.7</v>
      </c>
      <c r="K43" s="167">
        <v>110.7</v>
      </c>
      <c r="L43" s="167">
        <v>104.9</v>
      </c>
    </row>
    <row r="44" spans="1:12" ht="14.45" customHeight="1">
      <c r="A44" s="160"/>
      <c r="B44" s="167" t="s">
        <v>99</v>
      </c>
      <c r="C44" s="162">
        <v>100.8</v>
      </c>
      <c r="D44" s="162">
        <v>104.3</v>
      </c>
      <c r="E44" s="162">
        <v>99.4</v>
      </c>
      <c r="F44" s="162">
        <v>104.3</v>
      </c>
      <c r="G44" s="162">
        <v>98.6</v>
      </c>
      <c r="H44" s="162">
        <v>100.6</v>
      </c>
      <c r="I44" s="162">
        <v>104.1</v>
      </c>
      <c r="J44" s="162">
        <v>99.1</v>
      </c>
      <c r="K44" s="162">
        <v>104.2</v>
      </c>
      <c r="L44" s="162">
        <v>98.3</v>
      </c>
    </row>
    <row r="45" spans="1:12" ht="14.45" customHeight="1">
      <c r="A45" s="160"/>
      <c r="B45" s="167" t="s">
        <v>100</v>
      </c>
      <c r="C45" s="162">
        <v>94.9</v>
      </c>
      <c r="D45" s="162">
        <v>103.4</v>
      </c>
      <c r="E45" s="162">
        <v>95.2</v>
      </c>
      <c r="F45" s="162">
        <v>88.9</v>
      </c>
      <c r="G45" s="162">
        <v>92.9</v>
      </c>
      <c r="H45" s="162">
        <v>94.8</v>
      </c>
      <c r="I45" s="162">
        <v>103.2</v>
      </c>
      <c r="J45" s="162">
        <v>95</v>
      </c>
      <c r="K45" s="162">
        <v>88.7</v>
      </c>
      <c r="L45" s="162">
        <v>92.7</v>
      </c>
    </row>
    <row r="46" spans="1:12" ht="24.95" customHeight="1">
      <c r="A46" s="160">
        <v>2016</v>
      </c>
      <c r="B46" s="167" t="s">
        <v>97</v>
      </c>
      <c r="C46" s="162">
        <v>109.8</v>
      </c>
      <c r="D46" s="162">
        <v>113.6</v>
      </c>
      <c r="E46" s="162">
        <v>103.8</v>
      </c>
      <c r="F46" s="162">
        <v>119.5</v>
      </c>
      <c r="G46" s="162">
        <v>109.3</v>
      </c>
      <c r="H46" s="162">
        <v>109.3</v>
      </c>
      <c r="I46" s="162">
        <v>112.7</v>
      </c>
      <c r="J46" s="162">
        <v>103.2</v>
      </c>
      <c r="K46" s="162">
        <v>119.1</v>
      </c>
      <c r="L46" s="162">
        <v>109.3</v>
      </c>
    </row>
    <row r="47" spans="1:12" ht="14.45" customHeight="1">
      <c r="A47" s="160"/>
      <c r="B47" s="167" t="s">
        <v>98</v>
      </c>
      <c r="C47" s="162">
        <v>122.1</v>
      </c>
      <c r="D47" s="162">
        <v>125.5</v>
      </c>
      <c r="E47" s="162">
        <v>118.7</v>
      </c>
      <c r="F47" s="162">
        <v>137.1</v>
      </c>
      <c r="G47" s="162">
        <v>116.3</v>
      </c>
      <c r="H47" s="162">
        <v>120.7</v>
      </c>
      <c r="I47" s="162">
        <v>123.3</v>
      </c>
      <c r="J47" s="162">
        <v>116.9</v>
      </c>
      <c r="K47" s="162">
        <v>136.30000000000001</v>
      </c>
      <c r="L47" s="162">
        <v>115.4</v>
      </c>
    </row>
    <row r="48" spans="1:12" ht="14.45" customHeight="1">
      <c r="A48" s="160"/>
      <c r="B48" s="167" t="s">
        <v>99</v>
      </c>
      <c r="C48" s="162">
        <v>124.1</v>
      </c>
      <c r="D48" s="162">
        <v>136.69999999999999</v>
      </c>
      <c r="E48" s="162">
        <v>118.9</v>
      </c>
      <c r="F48" s="162">
        <v>139.9</v>
      </c>
      <c r="G48" s="162">
        <v>115</v>
      </c>
      <c r="H48" s="162">
        <v>121.9</v>
      </c>
      <c r="I48" s="162">
        <v>133.6</v>
      </c>
      <c r="J48" s="162">
        <v>116.6</v>
      </c>
      <c r="K48" s="162">
        <v>138.19999999999999</v>
      </c>
      <c r="L48" s="162">
        <v>113.1</v>
      </c>
    </row>
    <row r="49" spans="1:12" ht="14.45" customHeight="1">
      <c r="A49" s="160"/>
      <c r="B49" s="167" t="s">
        <v>100</v>
      </c>
      <c r="C49" s="162">
        <v>117.2</v>
      </c>
      <c r="D49" s="162">
        <v>126.6</v>
      </c>
      <c r="E49" s="162">
        <v>118.3</v>
      </c>
      <c r="F49" s="162">
        <v>117.9</v>
      </c>
      <c r="G49" s="162">
        <v>110.2</v>
      </c>
      <c r="H49" s="162">
        <v>114.7</v>
      </c>
      <c r="I49" s="162">
        <v>123.4</v>
      </c>
      <c r="J49" s="162">
        <v>115.8</v>
      </c>
      <c r="K49" s="162">
        <v>116</v>
      </c>
      <c r="L49" s="162">
        <v>108.1</v>
      </c>
    </row>
    <row r="50" spans="1:12" ht="24.95" customHeight="1">
      <c r="A50" s="160">
        <v>2017</v>
      </c>
      <c r="B50" s="167" t="s">
        <v>97</v>
      </c>
      <c r="C50" s="162">
        <v>136.30000000000001</v>
      </c>
      <c r="D50" s="162">
        <v>145.5</v>
      </c>
      <c r="E50" s="162">
        <v>133.1</v>
      </c>
      <c r="F50" s="162">
        <v>150.9</v>
      </c>
      <c r="G50" s="162">
        <v>127.5</v>
      </c>
      <c r="H50" s="162">
        <v>131.80000000000001</v>
      </c>
      <c r="I50" s="162">
        <v>140</v>
      </c>
      <c r="J50" s="162">
        <v>128.5</v>
      </c>
      <c r="K50" s="162">
        <v>146.6</v>
      </c>
      <c r="L50" s="162">
        <v>123.3</v>
      </c>
    </row>
    <row r="51" spans="1:12" ht="14.45" customHeight="1">
      <c r="A51" s="160"/>
      <c r="B51" s="167" t="s">
        <v>98</v>
      </c>
      <c r="C51" s="162">
        <v>143.6</v>
      </c>
      <c r="D51" s="162">
        <v>152</v>
      </c>
      <c r="E51" s="162">
        <v>140.6</v>
      </c>
      <c r="F51" s="162">
        <v>166.3</v>
      </c>
      <c r="G51" s="162">
        <v>130.80000000000001</v>
      </c>
      <c r="H51" s="162">
        <v>137.1</v>
      </c>
      <c r="I51" s="162">
        <v>145</v>
      </c>
      <c r="J51" s="162">
        <v>134.30000000000001</v>
      </c>
      <c r="K51" s="162">
        <v>159.4</v>
      </c>
      <c r="L51" s="162">
        <v>124.6</v>
      </c>
    </row>
    <row r="52" spans="1:12" ht="14.45" customHeight="1">
      <c r="A52" s="160"/>
      <c r="B52" s="167" t="s">
        <v>99</v>
      </c>
      <c r="C52" s="162">
        <v>140.5</v>
      </c>
      <c r="D52" s="162">
        <v>142.4</v>
      </c>
      <c r="E52" s="162">
        <v>140</v>
      </c>
      <c r="F52" s="162">
        <v>160.9</v>
      </c>
      <c r="G52" s="162">
        <v>129.9</v>
      </c>
      <c r="H52" s="162">
        <v>133.1</v>
      </c>
      <c r="I52" s="162">
        <v>134.69999999999999</v>
      </c>
      <c r="J52" s="162">
        <v>132.69999999999999</v>
      </c>
      <c r="K52" s="162">
        <v>152.80000000000001</v>
      </c>
      <c r="L52" s="162">
        <v>122.9</v>
      </c>
    </row>
    <row r="53" spans="1:12" ht="14.45" customHeight="1">
      <c r="A53" s="160"/>
      <c r="B53" s="167" t="s">
        <v>100</v>
      </c>
      <c r="C53" s="162">
        <v>137</v>
      </c>
      <c r="D53" s="162">
        <v>143.9</v>
      </c>
      <c r="E53" s="162">
        <v>139.30000000000001</v>
      </c>
      <c r="F53" s="162">
        <v>147.30000000000001</v>
      </c>
      <c r="G53" s="162">
        <v>125.6</v>
      </c>
      <c r="H53" s="162">
        <v>128.6</v>
      </c>
      <c r="I53" s="162">
        <v>135</v>
      </c>
      <c r="J53" s="162">
        <v>130.69999999999999</v>
      </c>
      <c r="K53" s="162">
        <v>138.69999999999999</v>
      </c>
      <c r="L53" s="162">
        <v>117.6</v>
      </c>
    </row>
    <row r="54" spans="1:12" ht="24.95" customHeight="1">
      <c r="A54" s="160">
        <v>2018</v>
      </c>
      <c r="B54" s="167" t="s">
        <v>97</v>
      </c>
      <c r="C54" s="162">
        <v>155.30000000000001</v>
      </c>
      <c r="D54" s="162">
        <v>156.5</v>
      </c>
      <c r="E54" s="162">
        <v>149.30000000000001</v>
      </c>
      <c r="F54" s="162">
        <v>183.2</v>
      </c>
      <c r="G54" s="162">
        <v>147.30000000000001</v>
      </c>
      <c r="H54" s="162">
        <v>143</v>
      </c>
      <c r="I54" s="162">
        <v>144.19999999999999</v>
      </c>
      <c r="J54" s="162">
        <v>137.6</v>
      </c>
      <c r="K54" s="162">
        <v>169.3</v>
      </c>
      <c r="L54" s="162">
        <v>135.1</v>
      </c>
    </row>
    <row r="55" spans="1:12" ht="14.45" customHeight="1">
      <c r="A55" s="160"/>
      <c r="B55" s="167" t="s">
        <v>98</v>
      </c>
      <c r="C55" s="162">
        <v>162.30000000000001</v>
      </c>
      <c r="D55" s="162">
        <v>165.3</v>
      </c>
      <c r="E55" s="162">
        <v>152.9</v>
      </c>
      <c r="F55" s="162">
        <v>199.8</v>
      </c>
      <c r="G55" s="162">
        <v>152.30000000000001</v>
      </c>
      <c r="H55" s="162">
        <v>147.6</v>
      </c>
      <c r="I55" s="162">
        <v>150.69999999999999</v>
      </c>
      <c r="J55" s="162">
        <v>139.4</v>
      </c>
      <c r="K55" s="162">
        <v>181.8</v>
      </c>
      <c r="L55" s="162">
        <v>137.80000000000001</v>
      </c>
    </row>
    <row r="56" spans="1:12" ht="14.45" customHeight="1">
      <c r="A56" s="160"/>
      <c r="B56" s="167" t="s">
        <v>99</v>
      </c>
      <c r="C56" s="162">
        <v>160.6</v>
      </c>
      <c r="D56" s="162">
        <v>166.3</v>
      </c>
      <c r="E56" s="162">
        <v>154.4</v>
      </c>
      <c r="F56" s="162">
        <v>187.7</v>
      </c>
      <c r="G56" s="162">
        <v>150.80000000000001</v>
      </c>
      <c r="H56" s="162">
        <v>143.5</v>
      </c>
      <c r="I56" s="162">
        <v>149.1</v>
      </c>
      <c r="J56" s="162">
        <v>138.4</v>
      </c>
      <c r="K56" s="162">
        <v>167</v>
      </c>
      <c r="L56" s="162">
        <v>134.19999999999999</v>
      </c>
    </row>
    <row r="57" spans="1:12" ht="14.45" customHeight="1">
      <c r="A57" s="160"/>
      <c r="B57" s="167" t="s">
        <v>100</v>
      </c>
      <c r="C57" s="162">
        <v>156.4</v>
      </c>
      <c r="D57" s="162">
        <v>173.2</v>
      </c>
      <c r="E57" s="162">
        <v>148.6</v>
      </c>
      <c r="F57" s="162">
        <v>163.4</v>
      </c>
      <c r="G57" s="162">
        <v>152.19999999999999</v>
      </c>
      <c r="H57" s="162">
        <v>138.5</v>
      </c>
      <c r="I57" s="162">
        <v>154.1</v>
      </c>
      <c r="J57" s="162">
        <v>132</v>
      </c>
      <c r="K57" s="162">
        <v>143.69999999999999</v>
      </c>
      <c r="L57" s="162">
        <v>134.19999999999999</v>
      </c>
    </row>
    <row r="58" spans="1:12" ht="24.95" customHeight="1">
      <c r="A58" s="160">
        <v>2019</v>
      </c>
      <c r="B58" s="167" t="s">
        <v>97</v>
      </c>
      <c r="C58" s="162">
        <v>178.8</v>
      </c>
      <c r="D58" s="162">
        <v>191.1</v>
      </c>
      <c r="E58" s="162">
        <v>165.8</v>
      </c>
      <c r="F58" s="162">
        <v>197.6</v>
      </c>
      <c r="G58" s="162">
        <v>176.8</v>
      </c>
      <c r="H58" s="162">
        <v>155.30000000000001</v>
      </c>
      <c r="I58" s="162">
        <v>166.9</v>
      </c>
      <c r="J58" s="162">
        <v>144.9</v>
      </c>
      <c r="K58" s="162">
        <v>169.9</v>
      </c>
      <c r="L58" s="162">
        <v>153.1</v>
      </c>
    </row>
    <row r="59" spans="1:12" ht="14.45" customHeight="1">
      <c r="A59" s="160"/>
      <c r="B59" s="167" t="s">
        <v>98</v>
      </c>
      <c r="C59" s="162">
        <v>184.9</v>
      </c>
      <c r="D59" s="162">
        <v>197.1</v>
      </c>
      <c r="E59" s="162">
        <v>171.1</v>
      </c>
      <c r="F59" s="162">
        <v>214.5</v>
      </c>
      <c r="G59" s="162">
        <v>178.3</v>
      </c>
      <c r="H59" s="162">
        <v>159.19999999999999</v>
      </c>
      <c r="I59" s="162">
        <v>170.8</v>
      </c>
      <c r="J59" s="162">
        <v>148.4</v>
      </c>
      <c r="K59" s="162">
        <v>182.4</v>
      </c>
      <c r="L59" s="162">
        <v>152.9</v>
      </c>
    </row>
    <row r="60" spans="1:12" ht="14.45" customHeight="1">
      <c r="A60" s="160"/>
      <c r="B60" s="167" t="s">
        <v>99</v>
      </c>
      <c r="C60" s="162">
        <v>181.5</v>
      </c>
      <c r="D60" s="162">
        <v>196.2</v>
      </c>
      <c r="E60" s="162">
        <v>171.2</v>
      </c>
      <c r="F60" s="162">
        <v>198.9</v>
      </c>
      <c r="G60" s="162">
        <v>175.8</v>
      </c>
      <c r="H60" s="162">
        <v>155.1</v>
      </c>
      <c r="I60" s="162">
        <v>168.6</v>
      </c>
      <c r="J60" s="162">
        <v>147.5</v>
      </c>
      <c r="K60" s="162">
        <v>167.7</v>
      </c>
      <c r="L60" s="162">
        <v>149.69999999999999</v>
      </c>
    </row>
    <row r="61" spans="1:12" ht="14.45" customHeight="1">
      <c r="A61" s="160"/>
      <c r="B61" s="167" t="s">
        <v>100</v>
      </c>
      <c r="C61" s="162">
        <v>176.7</v>
      </c>
      <c r="D61" s="162">
        <v>193.8</v>
      </c>
      <c r="E61" s="162">
        <v>171.9</v>
      </c>
      <c r="F61" s="162">
        <v>173.6</v>
      </c>
      <c r="G61" s="162">
        <v>174</v>
      </c>
      <c r="H61" s="162">
        <v>150.69999999999999</v>
      </c>
      <c r="I61" s="162">
        <v>165.9</v>
      </c>
      <c r="J61" s="162">
        <v>147.6</v>
      </c>
      <c r="K61" s="162">
        <v>146</v>
      </c>
      <c r="L61" s="162">
        <v>148</v>
      </c>
    </row>
    <row r="62" spans="1:12" ht="24.95" customHeight="1">
      <c r="A62" s="160">
        <v>2020</v>
      </c>
      <c r="B62" s="167" t="s">
        <v>97</v>
      </c>
      <c r="C62" s="162">
        <v>193.7</v>
      </c>
      <c r="D62" s="162">
        <v>205.9</v>
      </c>
      <c r="E62" s="162">
        <v>187.1</v>
      </c>
      <c r="F62" s="162">
        <v>196.9</v>
      </c>
      <c r="G62" s="162">
        <v>192.5</v>
      </c>
      <c r="H62" s="162">
        <v>163.30000000000001</v>
      </c>
      <c r="I62" s="162">
        <v>174</v>
      </c>
      <c r="J62" s="162">
        <v>158.80000000000001</v>
      </c>
      <c r="K62" s="162">
        <v>163.9</v>
      </c>
      <c r="L62" s="162">
        <v>161.9</v>
      </c>
    </row>
    <row r="63" spans="1:12" ht="14.45" customHeight="1">
      <c r="A63" s="160"/>
      <c r="B63" s="167" t="s">
        <v>98</v>
      </c>
      <c r="C63" s="162">
        <v>198</v>
      </c>
      <c r="D63" s="162">
        <v>200</v>
      </c>
      <c r="E63" s="162">
        <v>183.8</v>
      </c>
      <c r="F63" s="162">
        <v>222.9</v>
      </c>
      <c r="G63" s="162">
        <v>200.1</v>
      </c>
      <c r="H63" s="162">
        <v>166.4</v>
      </c>
      <c r="I63" s="162">
        <v>168.4</v>
      </c>
      <c r="J63" s="162">
        <v>155.5</v>
      </c>
      <c r="K63" s="162">
        <v>185</v>
      </c>
      <c r="L63" s="162">
        <v>167.7</v>
      </c>
    </row>
    <row r="64" spans="1:12" ht="14.45" customHeight="1">
      <c r="A64" s="160"/>
      <c r="B64" s="167" t="s">
        <v>99</v>
      </c>
      <c r="C64" s="162">
        <v>195.1</v>
      </c>
      <c r="D64" s="162">
        <v>203.1</v>
      </c>
      <c r="E64" s="162">
        <v>182.3</v>
      </c>
      <c r="F64" s="162">
        <v>212</v>
      </c>
      <c r="G64" s="162">
        <v>196.3</v>
      </c>
      <c r="H64" s="162">
        <v>163.69999999999999</v>
      </c>
      <c r="I64" s="162">
        <v>171</v>
      </c>
      <c r="J64" s="162">
        <v>153.80000000000001</v>
      </c>
      <c r="K64" s="162">
        <v>175.9</v>
      </c>
      <c r="L64" s="162">
        <v>164.3</v>
      </c>
    </row>
    <row r="65" spans="1:12" ht="14.45" customHeight="1">
      <c r="A65" s="160"/>
      <c r="B65" s="167"/>
      <c r="C65" s="162"/>
      <c r="D65" s="162"/>
      <c r="E65" s="162"/>
      <c r="F65" s="162"/>
      <c r="G65" s="162"/>
      <c r="H65" s="162"/>
      <c r="I65" s="162"/>
      <c r="J65" s="162"/>
      <c r="K65" s="162"/>
      <c r="L65" s="162"/>
    </row>
    <row r="66" spans="1:12" ht="18.600000000000001" customHeight="1">
      <c r="A66" s="1276" t="s">
        <v>1196</v>
      </c>
      <c r="B66" s="1276"/>
      <c r="C66" s="1276"/>
      <c r="D66" s="1276"/>
      <c r="E66" s="1276"/>
      <c r="F66" s="1276"/>
      <c r="G66" s="1276"/>
      <c r="H66" s="1276"/>
      <c r="I66" s="1276"/>
      <c r="J66" s="1276"/>
      <c r="K66" s="1276"/>
      <c r="L66" s="1276"/>
    </row>
    <row r="67" spans="1:12" ht="20.100000000000001" customHeight="1">
      <c r="A67" s="1044" t="s">
        <v>1757</v>
      </c>
      <c r="B67" s="1044"/>
      <c r="C67" s="1044"/>
      <c r="D67" s="1044"/>
      <c r="E67" s="1044"/>
      <c r="F67" s="1044"/>
      <c r="G67" s="1044"/>
      <c r="H67" s="1044"/>
      <c r="I67" s="1044"/>
      <c r="J67" s="1044"/>
      <c r="K67" s="1044"/>
      <c r="L67" s="164"/>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2" customWidth="1"/>
    <col min="2" max="2" width="3.7109375" style="242" customWidth="1"/>
    <col min="3" max="3" width="2.7109375" style="242" customWidth="1"/>
    <col min="4" max="4" width="3" style="242" customWidth="1"/>
    <col min="5" max="5" width="3.7109375" style="242" customWidth="1"/>
    <col min="6" max="6" width="9" style="242" customWidth="1"/>
    <col min="7" max="7" width="18.140625" style="242" customWidth="1"/>
    <col min="8" max="17" width="9.140625" style="242" customWidth="1"/>
    <col min="18" max="32" width="8.7109375" style="242" customWidth="1"/>
    <col min="33" max="33" width="6.28515625" style="242" customWidth="1"/>
    <col min="34" max="16384" width="11.42578125" style="242"/>
  </cols>
  <sheetData>
    <row r="1" spans="1:40" s="1058" customFormat="1" ht="15" customHeight="1">
      <c r="A1" s="1061" t="s">
        <v>1777</v>
      </c>
    </row>
    <row r="2" spans="1:40" ht="24.95" customHeight="1">
      <c r="A2" s="920" t="s">
        <v>727</v>
      </c>
      <c r="B2" s="920"/>
      <c r="C2" s="920"/>
      <c r="D2" s="920"/>
      <c r="E2" s="920"/>
      <c r="F2" s="920"/>
      <c r="G2" s="920"/>
      <c r="H2" s="920"/>
      <c r="I2" s="920"/>
      <c r="J2" s="920"/>
      <c r="K2" s="920"/>
      <c r="L2" s="920"/>
      <c r="M2" s="920"/>
      <c r="N2" s="920"/>
      <c r="O2" s="920"/>
      <c r="P2" s="920"/>
      <c r="Q2" s="920" t="s">
        <v>727</v>
      </c>
      <c r="R2" s="704"/>
      <c r="S2" s="920"/>
      <c r="T2" s="920"/>
      <c r="U2" s="920"/>
      <c r="V2" s="920"/>
      <c r="W2" s="920"/>
      <c r="X2" s="920"/>
      <c r="Y2" s="920"/>
      <c r="Z2" s="920"/>
      <c r="AA2" s="920"/>
      <c r="AB2" s="920"/>
      <c r="AC2" s="920"/>
      <c r="AD2" s="920"/>
      <c r="AE2" s="920"/>
      <c r="AF2" s="920"/>
      <c r="AG2" s="920"/>
    </row>
    <row r="3" spans="1:40" ht="24.95" customHeight="1">
      <c r="A3" s="69" t="s">
        <v>1128</v>
      </c>
      <c r="B3" s="920"/>
      <c r="C3" s="920"/>
      <c r="D3" s="920"/>
      <c r="E3" s="920"/>
      <c r="F3" s="920"/>
      <c r="G3" s="920"/>
      <c r="H3" s="920"/>
      <c r="I3" s="920"/>
      <c r="J3" s="920"/>
      <c r="K3" s="920"/>
      <c r="L3" s="920"/>
      <c r="M3" s="920"/>
      <c r="N3" s="920"/>
      <c r="O3" s="920"/>
      <c r="P3" s="920"/>
      <c r="Q3" s="69" t="s">
        <v>1128</v>
      </c>
      <c r="R3" s="704"/>
      <c r="S3" s="69"/>
      <c r="T3" s="69"/>
      <c r="U3" s="69"/>
      <c r="V3" s="69"/>
      <c r="W3" s="69"/>
      <c r="X3" s="69"/>
      <c r="Y3" s="69"/>
      <c r="Z3" s="69"/>
      <c r="AA3" s="69"/>
      <c r="AB3" s="69"/>
      <c r="AC3" s="69"/>
      <c r="AD3" s="69"/>
      <c r="AE3" s="69"/>
      <c r="AF3" s="69"/>
      <c r="AG3" s="69"/>
    </row>
    <row r="4" spans="1:40" s="130" customFormat="1" ht="24.95" customHeight="1">
      <c r="A4" s="69" t="s">
        <v>1293</v>
      </c>
      <c r="B4" s="920"/>
      <c r="C4" s="920"/>
      <c r="D4" s="920"/>
      <c r="E4" s="920"/>
      <c r="F4" s="920"/>
      <c r="G4" s="920"/>
      <c r="H4" s="920"/>
      <c r="I4" s="920"/>
      <c r="J4" s="920"/>
      <c r="K4" s="920"/>
      <c r="L4" s="920"/>
      <c r="M4" s="920"/>
      <c r="N4" s="920"/>
      <c r="O4" s="920"/>
      <c r="P4" s="920"/>
      <c r="Q4" s="69" t="s">
        <v>1293</v>
      </c>
      <c r="S4" s="69"/>
      <c r="T4" s="69"/>
      <c r="U4" s="69"/>
      <c r="V4" s="69"/>
      <c r="W4" s="69"/>
      <c r="X4" s="69"/>
      <c r="Y4" s="69"/>
      <c r="Z4" s="69"/>
      <c r="AA4" s="69"/>
      <c r="AB4" s="69"/>
      <c r="AC4" s="69"/>
      <c r="AD4" s="69"/>
      <c r="AE4" s="69"/>
      <c r="AF4" s="69"/>
      <c r="AG4" s="69"/>
      <c r="AH4" s="242"/>
      <c r="AI4" s="242"/>
      <c r="AJ4" s="242"/>
      <c r="AK4" s="242"/>
      <c r="AL4" s="242"/>
      <c r="AM4" s="242"/>
      <c r="AN4" s="242"/>
    </row>
    <row r="5" spans="1:40" s="130" customFormat="1" ht="24.95" customHeight="1">
      <c r="A5" s="920" t="s">
        <v>1511</v>
      </c>
      <c r="B5" s="920"/>
      <c r="C5" s="920"/>
      <c r="D5" s="920"/>
      <c r="E5" s="920"/>
      <c r="F5" s="920"/>
      <c r="G5" s="920"/>
      <c r="H5" s="920"/>
      <c r="I5" s="920"/>
      <c r="J5" s="920"/>
      <c r="K5" s="920"/>
      <c r="L5" s="920"/>
      <c r="M5" s="920"/>
      <c r="N5" s="920"/>
      <c r="O5" s="920"/>
      <c r="P5" s="920"/>
      <c r="Q5" s="920" t="s">
        <v>1511</v>
      </c>
      <c r="S5" s="920"/>
      <c r="T5" s="920"/>
      <c r="U5" s="920"/>
      <c r="V5" s="920"/>
      <c r="W5" s="920"/>
      <c r="X5" s="920"/>
      <c r="Y5" s="920"/>
      <c r="Z5" s="920"/>
      <c r="AA5" s="920"/>
      <c r="AB5" s="920"/>
      <c r="AC5" s="920"/>
      <c r="AD5" s="920"/>
      <c r="AE5" s="920"/>
      <c r="AF5" s="920"/>
      <c r="AG5" s="920"/>
      <c r="AH5" s="242"/>
      <c r="AI5" s="242"/>
      <c r="AJ5" s="242"/>
      <c r="AK5" s="242"/>
      <c r="AL5" s="242"/>
      <c r="AM5" s="242"/>
      <c r="AN5" s="242"/>
    </row>
    <row r="6" spans="1:40" s="130" customFormat="1" ht="24.95" customHeight="1">
      <c r="A6" s="920" t="s">
        <v>1126</v>
      </c>
      <c r="B6" s="920"/>
      <c r="C6" s="920"/>
      <c r="D6" s="920"/>
      <c r="E6" s="920"/>
      <c r="F6" s="920"/>
      <c r="G6" s="920"/>
      <c r="H6" s="920"/>
      <c r="I6" s="920"/>
      <c r="J6" s="920"/>
      <c r="K6" s="920"/>
      <c r="L6" s="920"/>
      <c r="M6" s="920"/>
      <c r="N6" s="920"/>
      <c r="O6" s="920"/>
      <c r="P6" s="920"/>
      <c r="Q6" s="920" t="s">
        <v>1126</v>
      </c>
      <c r="S6" s="920"/>
      <c r="T6" s="920"/>
      <c r="U6" s="920"/>
      <c r="V6" s="920"/>
      <c r="W6" s="920"/>
      <c r="X6" s="920"/>
      <c r="Y6" s="920"/>
      <c r="Z6" s="920"/>
      <c r="AA6" s="920"/>
      <c r="AB6" s="920"/>
      <c r="AC6" s="920"/>
      <c r="AD6" s="920"/>
      <c r="AE6" s="920"/>
      <c r="AF6" s="920"/>
      <c r="AG6" s="920"/>
      <c r="AH6" s="242"/>
      <c r="AI6" s="242"/>
      <c r="AJ6" s="242"/>
      <c r="AK6" s="242"/>
      <c r="AL6" s="242"/>
      <c r="AM6" s="242"/>
      <c r="AN6" s="242"/>
    </row>
    <row r="7" spans="1:40" ht="24.95" customHeight="1">
      <c r="A7" s="920" t="s">
        <v>1137</v>
      </c>
      <c r="B7" s="920"/>
      <c r="C7" s="920"/>
      <c r="D7" s="920"/>
      <c r="E7" s="920"/>
      <c r="F7" s="920"/>
      <c r="G7" s="920"/>
      <c r="H7" s="920"/>
      <c r="I7" s="920"/>
      <c r="J7" s="920"/>
      <c r="K7" s="920"/>
      <c r="L7" s="920"/>
      <c r="M7" s="920"/>
      <c r="N7" s="920"/>
      <c r="O7" s="920"/>
      <c r="P7" s="920"/>
      <c r="Q7" s="920" t="s">
        <v>1137</v>
      </c>
      <c r="R7" s="704"/>
      <c r="S7" s="920"/>
      <c r="T7" s="920"/>
      <c r="U7" s="920"/>
      <c r="V7" s="920"/>
      <c r="W7" s="920"/>
      <c r="X7" s="920"/>
      <c r="Y7" s="920"/>
      <c r="Z7" s="920"/>
      <c r="AA7" s="920"/>
      <c r="AB7" s="920"/>
      <c r="AC7" s="920"/>
      <c r="AD7" s="920"/>
      <c r="AE7" s="920"/>
      <c r="AF7" s="920"/>
      <c r="AG7" s="920"/>
    </row>
    <row r="8" spans="1:40" ht="20.100000000000001" customHeight="1">
      <c r="A8" s="178"/>
      <c r="B8" s="704"/>
      <c r="C8" s="704"/>
      <c r="D8" s="704"/>
      <c r="E8" s="704"/>
      <c r="F8" s="704"/>
      <c r="G8" s="704"/>
      <c r="H8" s="704"/>
      <c r="I8" s="178"/>
      <c r="J8" s="704"/>
      <c r="K8" s="704"/>
      <c r="L8" s="178"/>
      <c r="M8" s="704"/>
      <c r="N8" s="704"/>
      <c r="O8" s="704"/>
      <c r="P8" s="704"/>
      <c r="Q8" s="66"/>
      <c r="R8" s="704"/>
      <c r="S8" s="704"/>
      <c r="T8" s="704"/>
      <c r="U8" s="704"/>
      <c r="V8" s="704"/>
      <c r="W8" s="704"/>
      <c r="X8" s="704"/>
      <c r="Y8" s="704"/>
      <c r="Z8" s="704"/>
      <c r="AA8" s="704"/>
      <c r="AB8" s="704"/>
      <c r="AC8" s="704"/>
      <c r="AD8" s="704"/>
      <c r="AE8" s="704"/>
      <c r="AF8" s="704"/>
      <c r="AG8" s="66"/>
    </row>
    <row r="9" spans="1:40" ht="12.95" customHeight="1">
      <c r="A9" s="148"/>
      <c r="B9" s="145"/>
      <c r="C9" s="145"/>
      <c r="D9" s="145"/>
      <c r="E9" s="145"/>
      <c r="F9" s="145"/>
      <c r="G9" s="145"/>
      <c r="H9" s="147"/>
      <c r="I9" s="66"/>
      <c r="J9" s="145"/>
      <c r="K9" s="149"/>
      <c r="L9" s="65"/>
      <c r="M9" s="145"/>
      <c r="N9" s="149"/>
      <c r="O9" s="145"/>
      <c r="P9" s="149"/>
      <c r="Q9" s="921"/>
      <c r="R9" s="148"/>
      <c r="S9" s="146"/>
      <c r="T9" s="145"/>
      <c r="U9" s="148"/>
      <c r="V9" s="147"/>
      <c r="W9" s="149"/>
      <c r="X9" s="148"/>
      <c r="Y9" s="147"/>
      <c r="Z9" s="147"/>
      <c r="AA9" s="149"/>
      <c r="AB9" s="149"/>
      <c r="AC9" s="148"/>
      <c r="AD9" s="147"/>
      <c r="AE9" s="147"/>
      <c r="AF9" s="146"/>
      <c r="AG9" s="145"/>
    </row>
    <row r="10" spans="1:40" ht="12.95" customHeight="1">
      <c r="A10" s="140"/>
      <c r="B10" s="66"/>
      <c r="C10" s="66"/>
      <c r="D10" s="66"/>
      <c r="E10" s="66"/>
      <c r="F10" s="66"/>
      <c r="G10" s="66"/>
      <c r="H10" s="141"/>
      <c r="I10" s="1283" t="s">
        <v>1123</v>
      </c>
      <c r="J10" s="1302"/>
      <c r="K10" s="925"/>
      <c r="L10" s="1283" t="s">
        <v>1123</v>
      </c>
      <c r="M10" s="1284"/>
      <c r="N10" s="1278" t="s">
        <v>1125</v>
      </c>
      <c r="O10" s="1278"/>
      <c r="P10" s="925"/>
      <c r="Q10" s="1302" t="s">
        <v>1123</v>
      </c>
      <c r="R10" s="1284"/>
      <c r="S10" s="925"/>
      <c r="T10" s="1283" t="s">
        <v>1123</v>
      </c>
      <c r="U10" s="1284"/>
      <c r="V10" s="141"/>
      <c r="W10" s="1279" t="s">
        <v>1123</v>
      </c>
      <c r="X10" s="1280"/>
      <c r="Y10" s="211"/>
      <c r="Z10" s="211"/>
      <c r="AA10" s="65"/>
      <c r="AB10" s="1279" t="s">
        <v>1123</v>
      </c>
      <c r="AC10" s="1280"/>
      <c r="AD10" s="141"/>
      <c r="AE10" s="141"/>
      <c r="AF10" s="142" t="s">
        <v>1119</v>
      </c>
      <c r="AG10" s="66"/>
    </row>
    <row r="11" spans="1:40" ht="12.95" customHeight="1">
      <c r="A11" s="140"/>
      <c r="B11" s="66"/>
      <c r="C11" s="66"/>
      <c r="D11" s="66"/>
      <c r="E11" s="66"/>
      <c r="F11" s="66"/>
      <c r="G11" s="928"/>
      <c r="H11" s="704"/>
      <c r="I11" s="1285" t="s">
        <v>1114</v>
      </c>
      <c r="J11" s="1288"/>
      <c r="K11" s="65"/>
      <c r="L11" s="1285" t="s">
        <v>1114</v>
      </c>
      <c r="M11" s="1286"/>
      <c r="N11" s="704"/>
      <c r="O11" s="704"/>
      <c r="P11" s="65"/>
      <c r="Q11" s="186" t="s">
        <v>1136</v>
      </c>
      <c r="R11" s="154" t="s">
        <v>655</v>
      </c>
      <c r="S11" s="211"/>
      <c r="T11" s="1285" t="s">
        <v>1114</v>
      </c>
      <c r="U11" s="1286"/>
      <c r="V11" s="211"/>
      <c r="W11" s="1278" t="s">
        <v>1114</v>
      </c>
      <c r="X11" s="1280"/>
      <c r="Y11" s="141"/>
      <c r="Z11" s="141"/>
      <c r="AA11" s="141"/>
      <c r="AB11" s="1278" t="s">
        <v>1114</v>
      </c>
      <c r="AC11" s="1280"/>
      <c r="AD11" s="141"/>
      <c r="AE11" s="141"/>
      <c r="AF11" s="142" t="s">
        <v>1121</v>
      </c>
      <c r="AG11" s="704"/>
    </row>
    <row r="12" spans="1:40" ht="12.95" customHeight="1">
      <c r="A12" s="924" t="s">
        <v>267</v>
      </c>
      <c r="B12" s="1278" t="s">
        <v>1120</v>
      </c>
      <c r="C12" s="1278"/>
      <c r="D12" s="1278"/>
      <c r="E12" s="1278"/>
      <c r="F12" s="1278"/>
      <c r="G12" s="1280"/>
      <c r="H12" s="141" t="s">
        <v>99</v>
      </c>
      <c r="I12" s="1302" t="s">
        <v>1738</v>
      </c>
      <c r="J12" s="1302"/>
      <c r="K12" s="925" t="s">
        <v>98</v>
      </c>
      <c r="L12" s="1283" t="s">
        <v>1722</v>
      </c>
      <c r="M12" s="1284"/>
      <c r="N12" s="141" t="s">
        <v>97</v>
      </c>
      <c r="O12" s="142" t="s">
        <v>1119</v>
      </c>
      <c r="P12" s="925" t="s">
        <v>97</v>
      </c>
      <c r="Q12" s="187" t="s">
        <v>97</v>
      </c>
      <c r="R12" s="153">
        <v>43831</v>
      </c>
      <c r="S12" s="141" t="s">
        <v>100</v>
      </c>
      <c r="T12" s="1283" t="s">
        <v>1739</v>
      </c>
      <c r="U12" s="1284"/>
      <c r="V12" s="141" t="s">
        <v>99</v>
      </c>
      <c r="W12" s="1302" t="s">
        <v>1723</v>
      </c>
      <c r="X12" s="1302"/>
      <c r="Y12" s="141" t="s">
        <v>1111</v>
      </c>
      <c r="Z12" s="141" t="s">
        <v>1112</v>
      </c>
      <c r="AA12" s="141" t="s">
        <v>1111</v>
      </c>
      <c r="AB12" s="1302" t="s">
        <v>1724</v>
      </c>
      <c r="AC12" s="1302"/>
      <c r="AD12" s="139"/>
      <c r="AE12" s="704"/>
      <c r="AF12" s="142" t="s">
        <v>1118</v>
      </c>
      <c r="AG12" s="922" t="s">
        <v>267</v>
      </c>
    </row>
    <row r="13" spans="1:40" ht="12.95" customHeight="1">
      <c r="A13" s="924" t="s">
        <v>1116</v>
      </c>
      <c r="B13" s="66"/>
      <c r="C13" s="66"/>
      <c r="D13" s="66"/>
      <c r="E13" s="66"/>
      <c r="F13" s="66"/>
      <c r="G13" s="926"/>
      <c r="H13" s="927">
        <v>44013</v>
      </c>
      <c r="I13" s="1279" t="s">
        <v>1113</v>
      </c>
      <c r="J13" s="1278"/>
      <c r="K13" s="927">
        <v>43922</v>
      </c>
      <c r="L13" s="1279" t="s">
        <v>1113</v>
      </c>
      <c r="M13" s="1280"/>
      <c r="N13" s="929">
        <v>44013</v>
      </c>
      <c r="O13" s="923" t="s">
        <v>1117</v>
      </c>
      <c r="P13" s="927">
        <v>43831</v>
      </c>
      <c r="Q13" s="1278" t="s">
        <v>1113</v>
      </c>
      <c r="R13" s="1280"/>
      <c r="S13" s="139">
        <v>43739</v>
      </c>
      <c r="T13" s="1279" t="s">
        <v>1113</v>
      </c>
      <c r="U13" s="1280"/>
      <c r="V13" s="139">
        <v>43647</v>
      </c>
      <c r="W13" s="1288" t="s">
        <v>1113</v>
      </c>
      <c r="X13" s="1286"/>
      <c r="Y13" s="139">
        <v>43556</v>
      </c>
      <c r="Z13" s="139">
        <v>43739</v>
      </c>
      <c r="AA13" s="139">
        <v>43922</v>
      </c>
      <c r="AB13" s="1288" t="s">
        <v>1113</v>
      </c>
      <c r="AC13" s="1286"/>
      <c r="AD13" s="139">
        <v>43374</v>
      </c>
      <c r="AE13" s="139">
        <v>43739</v>
      </c>
      <c r="AF13" s="142" t="s">
        <v>1114</v>
      </c>
      <c r="AG13" s="922" t="s">
        <v>1116</v>
      </c>
    </row>
    <row r="14" spans="1:40" ht="12.95" customHeight="1">
      <c r="A14" s="924"/>
      <c r="B14" s="66"/>
      <c r="C14" s="66"/>
      <c r="D14" s="66"/>
      <c r="E14" s="66"/>
      <c r="F14" s="66"/>
      <c r="G14" s="66"/>
      <c r="H14" s="65"/>
      <c r="I14" s="923"/>
      <c r="J14" s="922"/>
      <c r="K14" s="65"/>
      <c r="L14" s="923"/>
      <c r="M14" s="924"/>
      <c r="N14" s="67" t="s">
        <v>1115</v>
      </c>
      <c r="O14" s="142" t="s">
        <v>1114</v>
      </c>
      <c r="P14" s="65"/>
      <c r="Q14" s="186"/>
      <c r="R14" s="152"/>
      <c r="S14" s="211"/>
      <c r="T14" s="922"/>
      <c r="U14" s="924"/>
      <c r="V14" s="211"/>
      <c r="W14" s="66"/>
      <c r="X14" s="140"/>
      <c r="Y14" s="211"/>
      <c r="Z14" s="211"/>
      <c r="AA14" s="704"/>
      <c r="AB14" s="65"/>
      <c r="AC14" s="140"/>
      <c r="AD14" s="139"/>
      <c r="AE14" s="139"/>
      <c r="AF14" s="142" t="s">
        <v>1113</v>
      </c>
      <c r="AG14" s="922"/>
    </row>
    <row r="15" spans="1:40" ht="12.95" customHeight="1">
      <c r="A15" s="140"/>
      <c r="B15" s="66"/>
      <c r="C15" s="66"/>
      <c r="D15" s="66"/>
      <c r="E15" s="66"/>
      <c r="F15" s="66"/>
      <c r="G15" s="66"/>
      <c r="H15" s="925"/>
      <c r="I15" s="925" t="s">
        <v>99</v>
      </c>
      <c r="J15" s="925" t="s">
        <v>98</v>
      </c>
      <c r="K15" s="65"/>
      <c r="L15" s="925" t="s">
        <v>98</v>
      </c>
      <c r="M15" s="141" t="s">
        <v>97</v>
      </c>
      <c r="N15" s="931" t="s">
        <v>99</v>
      </c>
      <c r="O15" s="141" t="s">
        <v>1113</v>
      </c>
      <c r="P15" s="925"/>
      <c r="Q15" s="926" t="s">
        <v>97</v>
      </c>
      <c r="R15" s="926" t="s">
        <v>100</v>
      </c>
      <c r="S15" s="211"/>
      <c r="T15" s="141" t="s">
        <v>100</v>
      </c>
      <c r="U15" s="926" t="s">
        <v>99</v>
      </c>
      <c r="V15" s="211"/>
      <c r="W15" s="141" t="s">
        <v>99</v>
      </c>
      <c r="X15" s="931" t="s">
        <v>98</v>
      </c>
      <c r="Y15" s="211"/>
      <c r="Z15" s="211"/>
      <c r="AA15" s="211"/>
      <c r="AB15" s="141" t="s">
        <v>1111</v>
      </c>
      <c r="AC15" s="141" t="s">
        <v>1112</v>
      </c>
      <c r="AD15" s="211"/>
      <c r="AE15" s="211"/>
      <c r="AF15" s="211"/>
      <c r="AG15" s="66"/>
    </row>
    <row r="16" spans="1:40" ht="12.95" customHeight="1">
      <c r="A16" s="140"/>
      <c r="B16" s="66"/>
      <c r="C16" s="66"/>
      <c r="D16" s="66"/>
      <c r="E16" s="66"/>
      <c r="F16" s="66"/>
      <c r="G16" s="66"/>
      <c r="H16" s="65"/>
      <c r="I16" s="927">
        <v>43647</v>
      </c>
      <c r="J16" s="927">
        <v>43922</v>
      </c>
      <c r="K16" s="65"/>
      <c r="L16" s="927">
        <v>43556</v>
      </c>
      <c r="M16" s="139">
        <v>43831</v>
      </c>
      <c r="N16" s="929">
        <v>44013</v>
      </c>
      <c r="O16" s="141" t="s">
        <v>1110</v>
      </c>
      <c r="P16" s="65"/>
      <c r="Q16" s="928">
        <v>43466</v>
      </c>
      <c r="R16" s="928">
        <v>43739</v>
      </c>
      <c r="S16" s="211"/>
      <c r="T16" s="139">
        <v>43374</v>
      </c>
      <c r="U16" s="928">
        <v>43647</v>
      </c>
      <c r="V16" s="211"/>
      <c r="W16" s="139">
        <v>43282</v>
      </c>
      <c r="X16" s="929">
        <v>43556</v>
      </c>
      <c r="Y16" s="211"/>
      <c r="Z16" s="211"/>
      <c r="AA16" s="211"/>
      <c r="AB16" s="139">
        <v>43556</v>
      </c>
      <c r="AC16" s="139">
        <v>43739</v>
      </c>
      <c r="AD16" s="211"/>
      <c r="AE16" s="211"/>
      <c r="AF16" s="139">
        <v>43374</v>
      </c>
      <c r="AG16" s="66"/>
    </row>
    <row r="17" spans="1:33" ht="12.95" customHeight="1">
      <c r="A17" s="137"/>
      <c r="B17" s="178"/>
      <c r="C17" s="178"/>
      <c r="D17" s="178"/>
      <c r="E17" s="178"/>
      <c r="F17" s="178"/>
      <c r="G17" s="178"/>
      <c r="H17" s="138"/>
      <c r="I17" s="138"/>
      <c r="J17" s="138"/>
      <c r="K17" s="138"/>
      <c r="L17" s="138"/>
      <c r="M17" s="212"/>
      <c r="N17" s="137"/>
      <c r="O17" s="135"/>
      <c r="P17" s="138"/>
      <c r="Q17" s="188"/>
      <c r="R17" s="137"/>
      <c r="S17" s="136"/>
      <c r="T17" s="212"/>
      <c r="U17" s="212"/>
      <c r="V17" s="212"/>
      <c r="W17" s="212"/>
      <c r="X17" s="178"/>
      <c r="Y17" s="135"/>
      <c r="Z17" s="212"/>
      <c r="AA17" s="212"/>
      <c r="AB17" s="212"/>
      <c r="AC17" s="212"/>
      <c r="AD17" s="212"/>
      <c r="AE17" s="212"/>
      <c r="AF17" s="212"/>
      <c r="AG17" s="178"/>
    </row>
    <row r="18" spans="1:33" ht="60" customHeight="1">
      <c r="A18" s="704"/>
      <c r="B18" s="930"/>
      <c r="C18" s="930"/>
      <c r="D18" s="930"/>
      <c r="E18" s="930"/>
      <c r="F18" s="930"/>
      <c r="G18" s="930"/>
      <c r="H18" s="930" t="s">
        <v>1085</v>
      </c>
      <c r="I18" s="930"/>
      <c r="J18" s="930"/>
      <c r="K18" s="930"/>
      <c r="L18" s="930"/>
      <c r="M18" s="930"/>
      <c r="N18" s="930"/>
      <c r="O18" s="930"/>
      <c r="P18" s="930"/>
      <c r="Q18" s="210" t="s">
        <v>1085</v>
      </c>
      <c r="R18" s="704"/>
      <c r="S18" s="930"/>
      <c r="T18" s="930"/>
      <c r="U18" s="930"/>
      <c r="V18" s="930"/>
      <c r="W18" s="930"/>
      <c r="X18" s="930"/>
      <c r="Y18" s="930"/>
      <c r="Z18" s="930"/>
      <c r="AA18" s="930"/>
      <c r="AB18" s="930"/>
      <c r="AC18" s="930"/>
      <c r="AD18" s="930"/>
      <c r="AE18" s="930"/>
      <c r="AF18" s="930"/>
      <c r="AG18" s="930"/>
    </row>
    <row r="19" spans="1:33" ht="50.1" customHeight="1">
      <c r="A19" s="134" t="s">
        <v>1109</v>
      </c>
      <c r="B19" s="1287" t="s">
        <v>648</v>
      </c>
      <c r="C19" s="1287"/>
      <c r="D19" s="1287"/>
      <c r="E19" s="1287"/>
      <c r="F19" s="1287"/>
      <c r="G19" s="1287"/>
      <c r="H19" s="151">
        <v>195.1</v>
      </c>
      <c r="I19" s="151">
        <v>7.4931129476584033</v>
      </c>
      <c r="J19" s="151">
        <v>-1.4646464646464636</v>
      </c>
      <c r="K19" s="151">
        <v>198</v>
      </c>
      <c r="L19" s="151">
        <v>7.0849107625743528</v>
      </c>
      <c r="M19" s="151">
        <v>2.2199277232834334</v>
      </c>
      <c r="N19" s="151">
        <v>195.6</v>
      </c>
      <c r="O19" s="151">
        <v>7.6499724821133839</v>
      </c>
      <c r="P19" s="151">
        <v>193.7</v>
      </c>
      <c r="Q19" s="151">
        <v>8.3333333333333286</v>
      </c>
      <c r="R19" s="151">
        <v>9.6208262591963774</v>
      </c>
      <c r="S19" s="151">
        <v>176.7</v>
      </c>
      <c r="T19" s="151">
        <v>12.979539641943717</v>
      </c>
      <c r="U19" s="151">
        <v>-2.6446280991735591</v>
      </c>
      <c r="V19" s="151">
        <v>181.5</v>
      </c>
      <c r="W19" s="151">
        <v>13.013698630137</v>
      </c>
      <c r="X19" s="151">
        <v>-1.8388318009735087</v>
      </c>
      <c r="Y19" s="151">
        <v>181.9</v>
      </c>
      <c r="Z19" s="151">
        <v>179.1</v>
      </c>
      <c r="AA19" s="151">
        <v>195.9</v>
      </c>
      <c r="AB19" s="151">
        <v>7.7</v>
      </c>
      <c r="AC19" s="151">
        <v>9.4</v>
      </c>
      <c r="AD19" s="151">
        <v>158.69999999999999</v>
      </c>
      <c r="AE19" s="151">
        <v>180.5</v>
      </c>
      <c r="AF19" s="151">
        <v>13.7</v>
      </c>
      <c r="AG19" s="68" t="s">
        <v>756</v>
      </c>
    </row>
    <row r="20" spans="1:33" ht="36" customHeight="1">
      <c r="A20" s="134" t="s">
        <v>1108</v>
      </c>
      <c r="B20" s="704"/>
      <c r="C20" s="704" t="s">
        <v>323</v>
      </c>
      <c r="D20" s="704"/>
      <c r="E20" s="704"/>
      <c r="F20" s="704"/>
      <c r="G20" s="704"/>
      <c r="H20" s="151">
        <v>189.3</v>
      </c>
      <c r="I20" s="151">
        <v>5.3422370617696373</v>
      </c>
      <c r="J20" s="151">
        <v>5.2854122621567967E-2</v>
      </c>
      <c r="K20" s="151">
        <v>189.2</v>
      </c>
      <c r="L20" s="151">
        <v>5.1695386325736337</v>
      </c>
      <c r="M20" s="151">
        <v>-2.1716649431230763</v>
      </c>
      <c r="N20" s="151">
        <v>190.63333333333335</v>
      </c>
      <c r="O20" s="151">
        <v>7.078651685393254</v>
      </c>
      <c r="P20" s="151">
        <v>193.4</v>
      </c>
      <c r="Q20" s="151">
        <v>10.894495412844037</v>
      </c>
      <c r="R20" s="151">
        <v>7.8639152258784151</v>
      </c>
      <c r="S20" s="151">
        <v>179.3</v>
      </c>
      <c r="T20" s="151">
        <v>14.276609305289995</v>
      </c>
      <c r="U20" s="151">
        <v>-0.22259321090704987</v>
      </c>
      <c r="V20" s="151">
        <v>179.7</v>
      </c>
      <c r="W20" s="151">
        <v>13.446969696969674</v>
      </c>
      <c r="X20" s="151">
        <v>-0.11117287381880203</v>
      </c>
      <c r="Y20" s="151">
        <v>177.2</v>
      </c>
      <c r="Z20" s="151">
        <v>179.5</v>
      </c>
      <c r="AA20" s="151">
        <v>191.3</v>
      </c>
      <c r="AB20" s="151">
        <v>8</v>
      </c>
      <c r="AC20" s="151">
        <v>6.6</v>
      </c>
      <c r="AD20" s="151">
        <v>156</v>
      </c>
      <c r="AE20" s="151">
        <v>178.3</v>
      </c>
      <c r="AF20" s="151">
        <v>14.3</v>
      </c>
      <c r="AG20" s="68" t="s">
        <v>902</v>
      </c>
    </row>
    <row r="21" spans="1:33" ht="26.1" customHeight="1">
      <c r="A21" s="134" t="s">
        <v>1107</v>
      </c>
      <c r="B21" s="704"/>
      <c r="C21" s="704"/>
      <c r="D21" s="704" t="s">
        <v>897</v>
      </c>
      <c r="E21" s="704"/>
      <c r="F21" s="704"/>
      <c r="G21" s="704"/>
      <c r="H21" s="151">
        <v>203.1</v>
      </c>
      <c r="I21" s="151">
        <v>3.5168195718654545</v>
      </c>
      <c r="J21" s="151">
        <v>1.5500000000000114</v>
      </c>
      <c r="K21" s="151">
        <v>200</v>
      </c>
      <c r="L21" s="151">
        <v>1.4713343480466676</v>
      </c>
      <c r="M21" s="151">
        <v>-2.865468674113643</v>
      </c>
      <c r="N21" s="151">
        <v>203</v>
      </c>
      <c r="O21" s="151">
        <v>4.2094455852156045</v>
      </c>
      <c r="P21" s="151">
        <v>205.9</v>
      </c>
      <c r="Q21" s="151">
        <v>7.7446363160648986</v>
      </c>
      <c r="R21" s="151">
        <v>6.2435500515995841</v>
      </c>
      <c r="S21" s="151">
        <v>193.8</v>
      </c>
      <c r="T21" s="151">
        <v>11.893764434180156</v>
      </c>
      <c r="U21" s="151">
        <v>-1.2232415902140588</v>
      </c>
      <c r="V21" s="151">
        <v>196.2</v>
      </c>
      <c r="W21" s="151">
        <v>17.979555021046295</v>
      </c>
      <c r="X21" s="151">
        <v>-0.45662100456621602</v>
      </c>
      <c r="Y21" s="151">
        <v>194.1</v>
      </c>
      <c r="Z21" s="151">
        <v>195</v>
      </c>
      <c r="AA21" s="151">
        <v>203</v>
      </c>
      <c r="AB21" s="151">
        <v>4.5999999999999996</v>
      </c>
      <c r="AC21" s="151">
        <v>4.0999999999999996</v>
      </c>
      <c r="AD21" s="151">
        <v>165.3</v>
      </c>
      <c r="AE21" s="151">
        <v>194.6</v>
      </c>
      <c r="AF21" s="151">
        <v>17.7</v>
      </c>
      <c r="AG21" s="68" t="s">
        <v>903</v>
      </c>
    </row>
    <row r="22" spans="1:33" ht="26.1" customHeight="1">
      <c r="A22" s="69" t="s">
        <v>1106</v>
      </c>
      <c r="B22" s="704"/>
      <c r="C22" s="704"/>
      <c r="D22" s="704" t="s">
        <v>1090</v>
      </c>
      <c r="E22" s="704"/>
      <c r="F22" s="704"/>
      <c r="G22" s="704"/>
      <c r="H22" s="151">
        <v>182.3</v>
      </c>
      <c r="I22" s="151">
        <v>6.4836448598130971</v>
      </c>
      <c r="J22" s="151">
        <v>-0.81610446137105441</v>
      </c>
      <c r="K22" s="151">
        <v>183.8</v>
      </c>
      <c r="L22" s="151">
        <v>7.4225599064874359</v>
      </c>
      <c r="M22" s="151">
        <v>-1.7637626937466564</v>
      </c>
      <c r="N22" s="151">
        <v>184.4</v>
      </c>
      <c r="O22" s="151">
        <v>8.8547815820543008</v>
      </c>
      <c r="P22" s="151">
        <v>187.1</v>
      </c>
      <c r="Q22" s="151">
        <v>12.846803377563319</v>
      </c>
      <c r="R22" s="151">
        <v>8.8423502036067276</v>
      </c>
      <c r="S22" s="151">
        <v>171.9</v>
      </c>
      <c r="T22" s="151">
        <v>15.679676985195172</v>
      </c>
      <c r="U22" s="151">
        <v>0.40887850467289866</v>
      </c>
      <c r="V22" s="151">
        <v>171.2</v>
      </c>
      <c r="W22" s="151">
        <v>10.880829015544037</v>
      </c>
      <c r="X22" s="151">
        <v>5.8445353594379412E-2</v>
      </c>
      <c r="Y22" s="151">
        <v>168.5</v>
      </c>
      <c r="Z22" s="151">
        <v>171.6</v>
      </c>
      <c r="AA22" s="151">
        <v>185.5</v>
      </c>
      <c r="AB22" s="151">
        <v>10.1</v>
      </c>
      <c r="AC22" s="151">
        <v>8.1</v>
      </c>
      <c r="AD22" s="151">
        <v>151.30000000000001</v>
      </c>
      <c r="AE22" s="151">
        <v>170</v>
      </c>
      <c r="AF22" s="151">
        <v>12.4</v>
      </c>
      <c r="AG22" s="68" t="s">
        <v>904</v>
      </c>
    </row>
    <row r="23" spans="1:33" ht="26.1" customHeight="1">
      <c r="A23" s="69" t="s">
        <v>1105</v>
      </c>
      <c r="B23" s="704"/>
      <c r="C23" s="704"/>
      <c r="D23" s="704"/>
      <c r="E23" s="704" t="s">
        <v>1104</v>
      </c>
      <c r="F23" s="704"/>
      <c r="G23" s="704"/>
      <c r="H23" s="151">
        <v>184</v>
      </c>
      <c r="I23" s="151">
        <v>6.3583815028901682</v>
      </c>
      <c r="J23" s="151">
        <v>-1.5516318887105456</v>
      </c>
      <c r="K23" s="151">
        <v>186.9</v>
      </c>
      <c r="L23" s="151">
        <v>8.3478260869565162</v>
      </c>
      <c r="M23" s="151">
        <v>-2.19780219780219</v>
      </c>
      <c r="N23" s="151">
        <v>187.33333333333334</v>
      </c>
      <c r="O23" s="151">
        <v>9.5321637426900594</v>
      </c>
      <c r="P23" s="151">
        <v>191.1</v>
      </c>
      <c r="Q23" s="151">
        <v>14.089552238805965</v>
      </c>
      <c r="R23" s="151">
        <v>8.5178875638841589</v>
      </c>
      <c r="S23" s="151">
        <v>176.1</v>
      </c>
      <c r="T23" s="151">
        <v>16.854678168546783</v>
      </c>
      <c r="U23" s="151">
        <v>1.7919075144508696</v>
      </c>
      <c r="V23" s="151">
        <v>173</v>
      </c>
      <c r="W23" s="151">
        <v>11.254019292604497</v>
      </c>
      <c r="X23" s="151">
        <v>0.28985507246378006</v>
      </c>
      <c r="Y23" s="151">
        <v>170</v>
      </c>
      <c r="Z23" s="151">
        <v>174.6</v>
      </c>
      <c r="AA23" s="151">
        <v>189</v>
      </c>
      <c r="AB23" s="151">
        <v>11.2</v>
      </c>
      <c r="AC23" s="151">
        <v>8.1999999999999993</v>
      </c>
      <c r="AD23" s="151">
        <v>152.6</v>
      </c>
      <c r="AE23" s="151">
        <v>172.3</v>
      </c>
      <c r="AF23" s="151">
        <v>12.9</v>
      </c>
      <c r="AG23" s="68" t="s">
        <v>905</v>
      </c>
    </row>
    <row r="24" spans="1:33" ht="26.1" customHeight="1">
      <c r="A24" s="69" t="s">
        <v>1103</v>
      </c>
      <c r="B24" s="704"/>
      <c r="C24" s="704"/>
      <c r="D24" s="704"/>
      <c r="E24" s="704" t="s">
        <v>1102</v>
      </c>
      <c r="F24" s="704"/>
      <c r="G24" s="704"/>
      <c r="H24" s="151">
        <v>175.8</v>
      </c>
      <c r="I24" s="151">
        <v>6.8043742405832432</v>
      </c>
      <c r="J24" s="151">
        <v>2.0905923344947723</v>
      </c>
      <c r="K24" s="151">
        <v>172.2</v>
      </c>
      <c r="L24" s="151">
        <v>3.8600723763570386</v>
      </c>
      <c r="M24" s="151">
        <v>0.17452006980802537</v>
      </c>
      <c r="N24" s="151">
        <v>173.30000000000004</v>
      </c>
      <c r="O24" s="151">
        <v>6.0587515299877595</v>
      </c>
      <c r="P24" s="151">
        <v>171.9</v>
      </c>
      <c r="Q24" s="151">
        <v>7.6393237319975213</v>
      </c>
      <c r="R24" s="151">
        <v>10.192307692307708</v>
      </c>
      <c r="S24" s="151">
        <v>156</v>
      </c>
      <c r="T24" s="151">
        <v>10.874200426439245</v>
      </c>
      <c r="U24" s="151">
        <v>-5.2247873633049835</v>
      </c>
      <c r="V24" s="151">
        <v>164.6</v>
      </c>
      <c r="W24" s="151">
        <v>9.4414893617021249</v>
      </c>
      <c r="X24" s="151">
        <v>-0.72376357056695895</v>
      </c>
      <c r="Y24" s="151">
        <v>162.80000000000001</v>
      </c>
      <c r="Z24" s="151">
        <v>160.30000000000001</v>
      </c>
      <c r="AA24" s="151">
        <v>172.1</v>
      </c>
      <c r="AB24" s="151">
        <v>5.7</v>
      </c>
      <c r="AC24" s="151">
        <v>7.4</v>
      </c>
      <c r="AD24" s="151">
        <v>146.6</v>
      </c>
      <c r="AE24" s="151">
        <v>161.5</v>
      </c>
      <c r="AF24" s="151">
        <v>10.199999999999999</v>
      </c>
      <c r="AG24" s="68" t="s">
        <v>906</v>
      </c>
    </row>
    <row r="25" spans="1:33" ht="36" customHeight="1">
      <c r="A25" s="69" t="s">
        <v>1101</v>
      </c>
      <c r="B25" s="704"/>
      <c r="C25" s="704" t="s">
        <v>989</v>
      </c>
      <c r="D25" s="704"/>
      <c r="E25" s="704"/>
      <c r="F25" s="704"/>
      <c r="G25" s="704"/>
      <c r="H25" s="151">
        <v>201.5</v>
      </c>
      <c r="I25" s="151">
        <v>9.8092643051770949</v>
      </c>
      <c r="J25" s="151">
        <v>-2.9850746268656678</v>
      </c>
      <c r="K25" s="151">
        <v>207.7</v>
      </c>
      <c r="L25" s="151">
        <v>9.0861344537814972</v>
      </c>
      <c r="M25" s="151">
        <v>7.0618556701030855</v>
      </c>
      <c r="N25" s="151">
        <v>201.06666666666669</v>
      </c>
      <c r="O25" s="151">
        <v>8.1764389456697018</v>
      </c>
      <c r="P25" s="151">
        <v>194</v>
      </c>
      <c r="Q25" s="151">
        <v>5.6069678824169955</v>
      </c>
      <c r="R25" s="151">
        <v>11.622554660529332</v>
      </c>
      <c r="S25" s="151">
        <v>173.8</v>
      </c>
      <c r="T25" s="151">
        <v>11.481719050673519</v>
      </c>
      <c r="U25" s="151">
        <v>-5.286103542234315</v>
      </c>
      <c r="V25" s="151">
        <v>183.5</v>
      </c>
      <c r="W25" s="151">
        <v>12.507664009809943</v>
      </c>
      <c r="X25" s="151">
        <v>-3.6239495798319297</v>
      </c>
      <c r="Y25" s="151">
        <v>187.1</v>
      </c>
      <c r="Z25" s="151">
        <v>178.7</v>
      </c>
      <c r="AA25" s="151">
        <v>200.9</v>
      </c>
      <c r="AB25" s="151">
        <v>7.4</v>
      </c>
      <c r="AC25" s="151">
        <v>12.4</v>
      </c>
      <c r="AD25" s="151">
        <v>161.6</v>
      </c>
      <c r="AE25" s="151">
        <v>182.9</v>
      </c>
      <c r="AF25" s="151">
        <v>13.2</v>
      </c>
      <c r="AG25" s="68" t="s">
        <v>907</v>
      </c>
    </row>
    <row r="26" spans="1:33" ht="26.1" customHeight="1">
      <c r="A26" s="69" t="s">
        <v>1100</v>
      </c>
      <c r="B26" s="704"/>
      <c r="C26" s="704"/>
      <c r="D26" s="704" t="s">
        <v>865</v>
      </c>
      <c r="E26" s="704"/>
      <c r="F26" s="704"/>
      <c r="G26" s="704"/>
      <c r="H26" s="151">
        <v>212</v>
      </c>
      <c r="I26" s="151">
        <v>6.5862242332830618</v>
      </c>
      <c r="J26" s="151">
        <v>-4.8900852400179531</v>
      </c>
      <c r="K26" s="151">
        <v>222.9</v>
      </c>
      <c r="L26" s="151">
        <v>3.916083916083906</v>
      </c>
      <c r="M26" s="151">
        <v>13.204672422549521</v>
      </c>
      <c r="N26" s="151">
        <v>210.6</v>
      </c>
      <c r="O26" s="151">
        <v>3.3873343151693831</v>
      </c>
      <c r="P26" s="151">
        <v>196.9</v>
      </c>
      <c r="Q26" s="151">
        <v>-0.35425101214573829</v>
      </c>
      <c r="R26" s="151">
        <v>13.421658986175117</v>
      </c>
      <c r="S26" s="151">
        <v>173.6</v>
      </c>
      <c r="T26" s="151">
        <v>6.2423500611995024</v>
      </c>
      <c r="U26" s="151">
        <v>-12.71995977878332</v>
      </c>
      <c r="V26" s="151">
        <v>198.9</v>
      </c>
      <c r="W26" s="151">
        <v>5.966968566862036</v>
      </c>
      <c r="X26" s="151">
        <v>-7.2727272727272805</v>
      </c>
      <c r="Y26" s="151">
        <v>206.1</v>
      </c>
      <c r="Z26" s="151">
        <v>186.3</v>
      </c>
      <c r="AA26" s="151">
        <v>209.9</v>
      </c>
      <c r="AB26" s="151">
        <v>1.8</v>
      </c>
      <c r="AC26" s="151">
        <v>12.7</v>
      </c>
      <c r="AD26" s="151">
        <v>183.5</v>
      </c>
      <c r="AE26" s="151">
        <v>196.2</v>
      </c>
      <c r="AF26" s="151">
        <v>6.9</v>
      </c>
      <c r="AG26" s="68" t="s">
        <v>908</v>
      </c>
    </row>
    <row r="27" spans="1:33" ht="26.1" customHeight="1">
      <c r="A27" s="69" t="s">
        <v>1099</v>
      </c>
      <c r="B27" s="704"/>
      <c r="C27" s="704"/>
      <c r="D27" s="704" t="s">
        <v>1086</v>
      </c>
      <c r="E27" s="704"/>
      <c r="F27" s="704"/>
      <c r="G27" s="704"/>
      <c r="H27" s="151">
        <v>196.3</v>
      </c>
      <c r="I27" s="151">
        <v>11.660978384527866</v>
      </c>
      <c r="J27" s="151">
        <v>-1.8990504747626034</v>
      </c>
      <c r="K27" s="151">
        <v>200.1</v>
      </c>
      <c r="L27" s="151">
        <v>12.226584408300596</v>
      </c>
      <c r="M27" s="151">
        <v>3.9480519480519405</v>
      </c>
      <c r="N27" s="151">
        <v>196.30000000000004</v>
      </c>
      <c r="O27" s="151">
        <v>10.903954802259904</v>
      </c>
      <c r="P27" s="151">
        <v>192.5</v>
      </c>
      <c r="Q27" s="151">
        <v>8.880090497737541</v>
      </c>
      <c r="R27" s="151">
        <v>10.63218390804596</v>
      </c>
      <c r="S27" s="151">
        <v>174</v>
      </c>
      <c r="T27" s="151">
        <v>14.323258869908017</v>
      </c>
      <c r="U27" s="151">
        <v>-1.0238907849829388</v>
      </c>
      <c r="V27" s="151">
        <v>175.8</v>
      </c>
      <c r="W27" s="151">
        <v>16.578249336870016</v>
      </c>
      <c r="X27" s="151">
        <v>-1.4021312394840209</v>
      </c>
      <c r="Y27" s="151">
        <v>177.6</v>
      </c>
      <c r="Z27" s="151">
        <v>174.9</v>
      </c>
      <c r="AA27" s="151">
        <v>196.3</v>
      </c>
      <c r="AB27" s="151">
        <v>10.5</v>
      </c>
      <c r="AC27" s="151">
        <v>12.2</v>
      </c>
      <c r="AD27" s="151">
        <v>150.69999999999999</v>
      </c>
      <c r="AE27" s="151">
        <v>176.2</v>
      </c>
      <c r="AF27" s="151">
        <v>16.899999999999999</v>
      </c>
      <c r="AG27" s="68" t="s">
        <v>909</v>
      </c>
    </row>
    <row r="28" spans="1:33" ht="26.1" customHeight="1">
      <c r="A28" s="69" t="s">
        <v>1098</v>
      </c>
      <c r="B28" s="704"/>
      <c r="C28" s="704"/>
      <c r="D28" s="704"/>
      <c r="E28" s="704" t="s">
        <v>1097</v>
      </c>
      <c r="F28" s="704"/>
      <c r="G28" s="704"/>
      <c r="H28" s="151">
        <v>242.3</v>
      </c>
      <c r="I28" s="151">
        <v>14.238566713814251</v>
      </c>
      <c r="J28" s="151">
        <v>-0.45193097781429969</v>
      </c>
      <c r="K28" s="151">
        <v>243.4</v>
      </c>
      <c r="L28" s="151">
        <v>13.526119402985074</v>
      </c>
      <c r="M28" s="151">
        <v>1.9689987431923015</v>
      </c>
      <c r="N28" s="151">
        <v>241.4666666666667</v>
      </c>
      <c r="O28" s="151">
        <v>12.956033676333021</v>
      </c>
      <c r="P28" s="151">
        <v>238.7</v>
      </c>
      <c r="Q28" s="151">
        <v>11.074918566775224</v>
      </c>
      <c r="R28" s="151">
        <v>11.385907606159577</v>
      </c>
      <c r="S28" s="151">
        <v>214.3</v>
      </c>
      <c r="T28" s="151">
        <v>18.006607929515425</v>
      </c>
      <c r="U28" s="151">
        <v>1.0372465818010426</v>
      </c>
      <c r="V28" s="151">
        <v>212.1</v>
      </c>
      <c r="W28" s="151">
        <v>25.132743362831846</v>
      </c>
      <c r="X28" s="151">
        <v>-1.0727611940298516</v>
      </c>
      <c r="Y28" s="151">
        <v>214.7</v>
      </c>
      <c r="Z28" s="151">
        <v>213.2</v>
      </c>
      <c r="AA28" s="151">
        <v>241.1</v>
      </c>
      <c r="AB28" s="151">
        <v>12.3</v>
      </c>
      <c r="AC28" s="151">
        <v>13.1</v>
      </c>
      <c r="AD28" s="151">
        <v>170.6</v>
      </c>
      <c r="AE28" s="151">
        <v>213.9</v>
      </c>
      <c r="AF28" s="151">
        <v>25.4</v>
      </c>
      <c r="AG28" s="68" t="s">
        <v>471</v>
      </c>
    </row>
    <row r="29" spans="1:33" ht="26.1" customHeight="1">
      <c r="A29" s="69" t="s">
        <v>1096</v>
      </c>
      <c r="B29" s="704"/>
      <c r="C29" s="704"/>
      <c r="D29" s="704"/>
      <c r="E29" s="704" t="s">
        <v>1095</v>
      </c>
      <c r="F29" s="704"/>
      <c r="G29" s="704"/>
      <c r="H29" s="151">
        <v>155.9</v>
      </c>
      <c r="I29" s="151">
        <v>8.2638888888888857</v>
      </c>
      <c r="J29" s="151">
        <v>-3.8247995064774756</v>
      </c>
      <c r="K29" s="151">
        <v>162.1</v>
      </c>
      <c r="L29" s="151">
        <v>10.497614178595782</v>
      </c>
      <c r="M29" s="151">
        <v>6.5746219592373478</v>
      </c>
      <c r="N29" s="151">
        <v>156.70000000000002</v>
      </c>
      <c r="O29" s="151">
        <v>8.2930200414650983</v>
      </c>
      <c r="P29" s="151">
        <v>152.1</v>
      </c>
      <c r="Q29" s="151">
        <v>6.1409630146545595</v>
      </c>
      <c r="R29" s="151">
        <v>9.7402597402597451</v>
      </c>
      <c r="S29" s="151">
        <v>138.6</v>
      </c>
      <c r="T29" s="151">
        <v>9.7387173396674456</v>
      </c>
      <c r="U29" s="151">
        <v>-3.7500000000000142</v>
      </c>
      <c r="V29" s="151">
        <v>144</v>
      </c>
      <c r="W29" s="151">
        <v>7.1428571428571388</v>
      </c>
      <c r="X29" s="151">
        <v>-1.8404907975459963</v>
      </c>
      <c r="Y29" s="151">
        <v>145</v>
      </c>
      <c r="Z29" s="151">
        <v>141.30000000000001</v>
      </c>
      <c r="AA29" s="151">
        <v>157.1</v>
      </c>
      <c r="AB29" s="151">
        <v>8.3000000000000007</v>
      </c>
      <c r="AC29" s="151">
        <v>11.2</v>
      </c>
      <c r="AD29" s="151">
        <v>133.19999999999999</v>
      </c>
      <c r="AE29" s="151">
        <v>143.19999999999999</v>
      </c>
      <c r="AF29" s="151">
        <v>7.5</v>
      </c>
      <c r="AG29" s="68" t="s">
        <v>472</v>
      </c>
    </row>
    <row r="30" spans="1:33" ht="84" customHeight="1">
      <c r="A30" s="704"/>
      <c r="B30" s="210"/>
      <c r="C30" s="210"/>
      <c r="D30" s="210"/>
      <c r="E30" s="210"/>
      <c r="F30" s="210"/>
      <c r="G30" s="210"/>
      <c r="H30" s="210" t="s">
        <v>1084</v>
      </c>
      <c r="I30" s="210"/>
      <c r="J30" s="210"/>
      <c r="K30" s="210"/>
      <c r="L30" s="210"/>
      <c r="M30" s="210"/>
      <c r="N30" s="210"/>
      <c r="O30" s="210"/>
      <c r="P30" s="210"/>
      <c r="Q30" s="920" t="s">
        <v>1084</v>
      </c>
      <c r="R30" s="704"/>
      <c r="S30" s="920"/>
      <c r="T30" s="920"/>
      <c r="U30" s="920"/>
      <c r="V30" s="920"/>
      <c r="W30" s="920"/>
      <c r="X30" s="920"/>
      <c r="Y30" s="920"/>
      <c r="Z30" s="920"/>
      <c r="AA30" s="920"/>
      <c r="AB30" s="920"/>
      <c r="AC30" s="920"/>
      <c r="AD30" s="920"/>
      <c r="AE30" s="920"/>
      <c r="AF30" s="920"/>
      <c r="AG30" s="920"/>
    </row>
    <row r="31" spans="1:33" ht="12" customHeight="1">
      <c r="A31" s="704"/>
      <c r="B31" s="67"/>
      <c r="C31" s="67"/>
      <c r="D31" s="67"/>
      <c r="E31" s="67"/>
      <c r="F31" s="67"/>
      <c r="G31" s="67"/>
      <c r="H31" s="704"/>
      <c r="I31" s="704"/>
      <c r="J31" s="704"/>
      <c r="K31" s="704"/>
      <c r="L31" s="704"/>
      <c r="M31" s="704"/>
      <c r="N31" s="704"/>
      <c r="O31" s="704"/>
      <c r="P31" s="704"/>
      <c r="Q31" s="704"/>
      <c r="R31" s="704"/>
      <c r="S31" s="704"/>
      <c r="T31" s="704"/>
      <c r="U31" s="704"/>
      <c r="V31" s="704"/>
      <c r="W31" s="704"/>
      <c r="X31" s="704"/>
      <c r="Y31" s="704"/>
      <c r="Z31" s="704"/>
      <c r="AA31" s="704"/>
      <c r="AB31" s="704"/>
      <c r="AC31" s="704"/>
      <c r="AD31" s="704"/>
      <c r="AE31" s="704"/>
      <c r="AF31" s="704"/>
      <c r="AG31" s="68"/>
    </row>
    <row r="32" spans="1:33" ht="50.1" customHeight="1">
      <c r="A32" s="69" t="s">
        <v>1094</v>
      </c>
      <c r="B32" s="1287" t="s">
        <v>648</v>
      </c>
      <c r="C32" s="1287"/>
      <c r="D32" s="1287"/>
      <c r="E32" s="1287"/>
      <c r="F32" s="1287"/>
      <c r="G32" s="1287"/>
      <c r="H32" s="151">
        <v>163.69999999999999</v>
      </c>
      <c r="I32" s="151">
        <v>5.5448098001289452</v>
      </c>
      <c r="J32" s="151">
        <v>-1.6225961538461604</v>
      </c>
      <c r="K32" s="151">
        <v>166.4</v>
      </c>
      <c r="L32" s="151">
        <v>4.5226130653266381</v>
      </c>
      <c r="M32" s="151">
        <v>1.8983466013471997</v>
      </c>
      <c r="N32" s="151">
        <v>164.46666666666667</v>
      </c>
      <c r="O32" s="151">
        <v>5.1118210862619833</v>
      </c>
      <c r="P32" s="151">
        <v>163.30000000000001</v>
      </c>
      <c r="Q32" s="151">
        <v>5.1513200257566041</v>
      </c>
      <c r="R32" s="151">
        <v>8.3609820836098407</v>
      </c>
      <c r="S32" s="151">
        <v>150.69999999999999</v>
      </c>
      <c r="T32" s="151">
        <v>8.8086642599277951</v>
      </c>
      <c r="U32" s="151">
        <v>-2.8368794326241158</v>
      </c>
      <c r="V32" s="151">
        <v>155.1</v>
      </c>
      <c r="W32" s="151">
        <v>8.0836236933797778</v>
      </c>
      <c r="X32" s="151">
        <v>-2.5753768844221128</v>
      </c>
      <c r="Y32" s="151">
        <v>157.30000000000001</v>
      </c>
      <c r="Z32" s="151">
        <v>152.9</v>
      </c>
      <c r="AA32" s="151">
        <v>164.9</v>
      </c>
      <c r="AB32" s="151">
        <v>4.8</v>
      </c>
      <c r="AC32" s="151">
        <v>7.8</v>
      </c>
      <c r="AD32" s="151">
        <v>143.19999999999999</v>
      </c>
      <c r="AE32" s="151">
        <v>155.1</v>
      </c>
      <c r="AF32" s="151">
        <v>8.3000000000000007</v>
      </c>
      <c r="AG32" s="68" t="s">
        <v>473</v>
      </c>
    </row>
    <row r="33" spans="1:33" ht="36" customHeight="1">
      <c r="A33" s="69" t="s">
        <v>1093</v>
      </c>
      <c r="B33" s="704"/>
      <c r="C33" s="704" t="s">
        <v>323</v>
      </c>
      <c r="D33" s="704"/>
      <c r="E33" s="704"/>
      <c r="F33" s="704"/>
      <c r="G33" s="704"/>
      <c r="H33" s="151">
        <v>159.6</v>
      </c>
      <c r="I33" s="151">
        <v>3.2341526520051787</v>
      </c>
      <c r="J33" s="151">
        <v>-0.18761726078800223</v>
      </c>
      <c r="K33" s="151">
        <v>159.9</v>
      </c>
      <c r="L33" s="151">
        <v>2.5000000000000142</v>
      </c>
      <c r="M33" s="151">
        <v>-2.4405125076266074</v>
      </c>
      <c r="N33" s="151">
        <v>161.13333333333333</v>
      </c>
      <c r="O33" s="151">
        <v>4.4069993519118498</v>
      </c>
      <c r="P33" s="151">
        <v>163.9</v>
      </c>
      <c r="Q33" s="151">
        <v>7.616546290216661</v>
      </c>
      <c r="R33" s="151">
        <v>6.566970091027315</v>
      </c>
      <c r="S33" s="151">
        <v>153.80000000000001</v>
      </c>
      <c r="T33" s="151">
        <v>10.250896057347674</v>
      </c>
      <c r="U33" s="151">
        <v>-0.51746442432080642</v>
      </c>
      <c r="V33" s="151">
        <v>154.6</v>
      </c>
      <c r="W33" s="151">
        <v>8.8732394366197127</v>
      </c>
      <c r="X33" s="151">
        <v>-0.89743589743591201</v>
      </c>
      <c r="Y33" s="151">
        <v>154.19999999999999</v>
      </c>
      <c r="Z33" s="151">
        <v>154.19999999999999</v>
      </c>
      <c r="AA33" s="151">
        <v>161.9</v>
      </c>
      <c r="AB33" s="151">
        <v>5</v>
      </c>
      <c r="AC33" s="151">
        <v>5</v>
      </c>
      <c r="AD33" s="151">
        <v>141.1</v>
      </c>
      <c r="AE33" s="151">
        <v>154.19999999999999</v>
      </c>
      <c r="AF33" s="151">
        <v>9.3000000000000007</v>
      </c>
      <c r="AG33" s="68" t="s">
        <v>447</v>
      </c>
    </row>
    <row r="34" spans="1:33" ht="26.1" customHeight="1">
      <c r="A34" s="69" t="s">
        <v>1092</v>
      </c>
      <c r="B34" s="704"/>
      <c r="C34" s="704"/>
      <c r="D34" s="704" t="s">
        <v>897</v>
      </c>
      <c r="E34" s="704"/>
      <c r="F34" s="704"/>
      <c r="G34" s="704"/>
      <c r="H34" s="151">
        <v>171</v>
      </c>
      <c r="I34" s="151">
        <v>1.4234875444839759</v>
      </c>
      <c r="J34" s="151">
        <v>1.5439429928741077</v>
      </c>
      <c r="K34" s="151">
        <v>168.4</v>
      </c>
      <c r="L34" s="151">
        <v>-1.4051522248243629</v>
      </c>
      <c r="M34" s="151">
        <v>-3.2183908045976892</v>
      </c>
      <c r="N34" s="151">
        <v>171.13333333333333</v>
      </c>
      <c r="O34" s="151">
        <v>1.362559241706137</v>
      </c>
      <c r="P34" s="151">
        <v>174</v>
      </c>
      <c r="Q34" s="151">
        <v>4.2540443379268851</v>
      </c>
      <c r="R34" s="151">
        <v>4.8824593128390603</v>
      </c>
      <c r="S34" s="151">
        <v>165.9</v>
      </c>
      <c r="T34" s="151">
        <v>7.6573653471771621</v>
      </c>
      <c r="U34" s="151">
        <v>-1.6014234875444799</v>
      </c>
      <c r="V34" s="151">
        <v>168.6</v>
      </c>
      <c r="W34" s="151">
        <v>13.078470824949704</v>
      </c>
      <c r="X34" s="151">
        <v>-1.2880562060890099</v>
      </c>
      <c r="Y34" s="151">
        <v>168.9</v>
      </c>
      <c r="Z34" s="151">
        <v>167.3</v>
      </c>
      <c r="AA34" s="151">
        <v>171.2</v>
      </c>
      <c r="AB34" s="151">
        <v>1.4</v>
      </c>
      <c r="AC34" s="151">
        <v>2.2999999999999998</v>
      </c>
      <c r="AD34" s="151">
        <v>149.5</v>
      </c>
      <c r="AE34" s="151">
        <v>168.1</v>
      </c>
      <c r="AF34" s="151">
        <v>12.4</v>
      </c>
      <c r="AG34" s="68" t="s">
        <v>289</v>
      </c>
    </row>
    <row r="35" spans="1:33" ht="26.1" customHeight="1">
      <c r="A35" s="69" t="s">
        <v>1091</v>
      </c>
      <c r="B35" s="704"/>
      <c r="C35" s="704"/>
      <c r="D35" s="704" t="s">
        <v>1090</v>
      </c>
      <c r="E35" s="704"/>
      <c r="F35" s="704"/>
      <c r="G35" s="704"/>
      <c r="H35" s="151">
        <v>153.80000000000001</v>
      </c>
      <c r="I35" s="151">
        <v>4.2711864406779654</v>
      </c>
      <c r="J35" s="151">
        <v>-1.0932475884244326</v>
      </c>
      <c r="K35" s="151">
        <v>155.5</v>
      </c>
      <c r="L35" s="151">
        <v>4.7843665768193944</v>
      </c>
      <c r="M35" s="151">
        <v>-2.0780856423173901</v>
      </c>
      <c r="N35" s="151">
        <v>156.03333333333333</v>
      </c>
      <c r="O35" s="151">
        <v>6.1946902654867131</v>
      </c>
      <c r="P35" s="151">
        <v>158.80000000000001</v>
      </c>
      <c r="Q35" s="151">
        <v>9.5928226363008946</v>
      </c>
      <c r="R35" s="151">
        <v>7.5880758807588222</v>
      </c>
      <c r="S35" s="151">
        <v>147.6</v>
      </c>
      <c r="T35" s="151">
        <v>11.818181818181813</v>
      </c>
      <c r="U35" s="151">
        <v>6.7796610169494897E-2</v>
      </c>
      <c r="V35" s="151">
        <v>147.5</v>
      </c>
      <c r="W35" s="151">
        <v>6.5751445086705189</v>
      </c>
      <c r="X35" s="151">
        <v>-0.60646900269541959</v>
      </c>
      <c r="Y35" s="151">
        <v>146.69999999999999</v>
      </c>
      <c r="Z35" s="151">
        <v>147.6</v>
      </c>
      <c r="AA35" s="151">
        <v>157.19999999999999</v>
      </c>
      <c r="AB35" s="151">
        <v>7.2</v>
      </c>
      <c r="AC35" s="151">
        <v>6.5</v>
      </c>
      <c r="AD35" s="151">
        <v>136.9</v>
      </c>
      <c r="AE35" s="151">
        <v>147.1</v>
      </c>
      <c r="AF35" s="151">
        <v>7.5</v>
      </c>
      <c r="AG35" s="68" t="s">
        <v>292</v>
      </c>
    </row>
    <row r="36" spans="1:33" ht="36" customHeight="1">
      <c r="A36" s="69" t="s">
        <v>1089</v>
      </c>
      <c r="B36" s="704"/>
      <c r="C36" s="704" t="s">
        <v>989</v>
      </c>
      <c r="D36" s="704"/>
      <c r="E36" s="704"/>
      <c r="F36" s="704"/>
      <c r="G36" s="704"/>
      <c r="H36" s="151">
        <v>168.2</v>
      </c>
      <c r="I36" s="151">
        <v>8.0282594733461821</v>
      </c>
      <c r="J36" s="151">
        <v>-3.0547550432276722</v>
      </c>
      <c r="K36" s="151">
        <v>173.5</v>
      </c>
      <c r="L36" s="151">
        <v>6.6379840196681101</v>
      </c>
      <c r="M36" s="151">
        <v>6.7035670356703605</v>
      </c>
      <c r="N36" s="151">
        <v>168.1</v>
      </c>
      <c r="O36" s="151">
        <v>5.7232704402515537</v>
      </c>
      <c r="P36" s="151">
        <v>162.6</v>
      </c>
      <c r="Q36" s="151">
        <v>2.4574669187145588</v>
      </c>
      <c r="R36" s="151">
        <v>10.386965376782072</v>
      </c>
      <c r="S36" s="151">
        <v>147.30000000000001</v>
      </c>
      <c r="T36" s="151">
        <v>7.2052401746724968</v>
      </c>
      <c r="U36" s="151">
        <v>-5.3949903660886207</v>
      </c>
      <c r="V36" s="151">
        <v>155.69999999999999</v>
      </c>
      <c r="W36" s="151">
        <v>7.3053066850447834</v>
      </c>
      <c r="X36" s="151">
        <v>-4.3023970497848723</v>
      </c>
      <c r="Y36" s="151">
        <v>160.69999999999999</v>
      </c>
      <c r="Z36" s="151">
        <v>151.5</v>
      </c>
      <c r="AA36" s="151">
        <v>168.1</v>
      </c>
      <c r="AB36" s="151">
        <v>4.5999999999999996</v>
      </c>
      <c r="AC36" s="151">
        <v>11</v>
      </c>
      <c r="AD36" s="151">
        <v>145.4</v>
      </c>
      <c r="AE36" s="151">
        <v>156.1</v>
      </c>
      <c r="AF36" s="151">
        <v>7.4</v>
      </c>
      <c r="AG36" s="68" t="s">
        <v>293</v>
      </c>
    </row>
    <row r="37" spans="1:33" ht="26.1" customHeight="1">
      <c r="A37" s="69" t="s">
        <v>1088</v>
      </c>
      <c r="B37" s="704"/>
      <c r="C37" s="704"/>
      <c r="D37" s="704" t="s">
        <v>865</v>
      </c>
      <c r="E37" s="704"/>
      <c r="F37" s="704"/>
      <c r="G37" s="704"/>
      <c r="H37" s="151">
        <v>175.9</v>
      </c>
      <c r="I37" s="151">
        <v>4.8896839594514176</v>
      </c>
      <c r="J37" s="151">
        <v>-4.9189189189189193</v>
      </c>
      <c r="K37" s="151">
        <v>185</v>
      </c>
      <c r="L37" s="151">
        <v>1.4254385964912188</v>
      </c>
      <c r="M37" s="151">
        <v>12.873703477730317</v>
      </c>
      <c r="N37" s="151">
        <v>174.93333333333331</v>
      </c>
      <c r="O37" s="151">
        <v>0.92325447201385202</v>
      </c>
      <c r="P37" s="151">
        <v>163.9</v>
      </c>
      <c r="Q37" s="151">
        <v>-3.5314891112419105</v>
      </c>
      <c r="R37" s="151">
        <v>12.260273972602747</v>
      </c>
      <c r="S37" s="151">
        <v>146</v>
      </c>
      <c r="T37" s="151">
        <v>1.6005567153792697</v>
      </c>
      <c r="U37" s="151">
        <v>-12.939773404889678</v>
      </c>
      <c r="V37" s="151">
        <v>167.7</v>
      </c>
      <c r="W37" s="151">
        <v>0.41916167664670922</v>
      </c>
      <c r="X37" s="151">
        <v>-8.0592105263157947</v>
      </c>
      <c r="Y37" s="151">
        <v>176.2</v>
      </c>
      <c r="Z37" s="151">
        <v>156.9</v>
      </c>
      <c r="AA37" s="151">
        <v>174.5</v>
      </c>
      <c r="AB37" s="151">
        <v>-1</v>
      </c>
      <c r="AC37" s="151">
        <v>11.2</v>
      </c>
      <c r="AD37" s="151">
        <v>165.5</v>
      </c>
      <c r="AE37" s="151">
        <v>166.5</v>
      </c>
      <c r="AF37" s="151">
        <v>0.6</v>
      </c>
      <c r="AG37" s="68" t="s">
        <v>294</v>
      </c>
    </row>
    <row r="38" spans="1:33" ht="26.1" customHeight="1">
      <c r="A38" s="69" t="s">
        <v>1087</v>
      </c>
      <c r="B38" s="704"/>
      <c r="C38" s="704"/>
      <c r="D38" s="704" t="s">
        <v>1086</v>
      </c>
      <c r="E38" s="704"/>
      <c r="F38" s="704"/>
      <c r="G38" s="704"/>
      <c r="H38" s="151">
        <v>164.3</v>
      </c>
      <c r="I38" s="151">
        <v>9.752839011356059</v>
      </c>
      <c r="J38" s="151">
        <v>-2.0274299344066691</v>
      </c>
      <c r="K38" s="151">
        <v>167.7</v>
      </c>
      <c r="L38" s="151">
        <v>9.6795291039895233</v>
      </c>
      <c r="M38" s="151">
        <v>3.582458307597264</v>
      </c>
      <c r="N38" s="151">
        <v>164.63333333333335</v>
      </c>
      <c r="O38" s="151">
        <v>8.3607636603028226</v>
      </c>
      <c r="P38" s="151">
        <v>161.9</v>
      </c>
      <c r="Q38" s="151">
        <v>5.7478772044415365</v>
      </c>
      <c r="R38" s="151">
        <v>9.3918918918918877</v>
      </c>
      <c r="S38" s="151">
        <v>148</v>
      </c>
      <c r="T38" s="151">
        <v>10.283159463487351</v>
      </c>
      <c r="U38" s="151">
        <v>-1.1356045424181644</v>
      </c>
      <c r="V38" s="151">
        <v>149.69999999999999</v>
      </c>
      <c r="W38" s="151">
        <v>11.549925484351718</v>
      </c>
      <c r="X38" s="151">
        <v>-2.0928711576193706</v>
      </c>
      <c r="Y38" s="151">
        <v>153</v>
      </c>
      <c r="Z38" s="151">
        <v>148.9</v>
      </c>
      <c r="AA38" s="151">
        <v>164.8</v>
      </c>
      <c r="AB38" s="151">
        <v>7.7</v>
      </c>
      <c r="AC38" s="151">
        <v>10.7</v>
      </c>
      <c r="AD38" s="151">
        <v>135.30000000000001</v>
      </c>
      <c r="AE38" s="151">
        <v>150.9</v>
      </c>
      <c r="AF38" s="151">
        <v>11.5</v>
      </c>
      <c r="AG38" s="68" t="s">
        <v>910</v>
      </c>
    </row>
    <row r="39" spans="1:33" s="26" customFormat="1" ht="126" customHeight="1">
      <c r="A39" s="29" t="s">
        <v>1757</v>
      </c>
      <c r="B39" s="30"/>
      <c r="C39" s="30"/>
      <c r="D39" s="30"/>
      <c r="E39" s="30"/>
      <c r="F39" s="30"/>
      <c r="G39" s="30"/>
      <c r="H39" s="30"/>
      <c r="I39" s="30"/>
      <c r="J39" s="30"/>
      <c r="K39" s="30"/>
      <c r="L39" s="30"/>
      <c r="M39" s="30"/>
      <c r="N39" s="30"/>
      <c r="O39" s="30"/>
      <c r="P39" s="30"/>
      <c r="Q39" s="29" t="s">
        <v>1757</v>
      </c>
      <c r="S39" s="29"/>
      <c r="T39" s="29"/>
      <c r="U39" s="29"/>
      <c r="V39" s="29"/>
      <c r="W39" s="29"/>
      <c r="X39" s="29"/>
      <c r="Y39" s="29"/>
      <c r="Z39" s="29"/>
      <c r="AA39" s="29"/>
      <c r="AB39" s="29"/>
      <c r="AC39" s="29"/>
      <c r="AD39" s="29"/>
      <c r="AE39" s="29"/>
      <c r="AF39" s="29"/>
      <c r="AG39" s="30"/>
    </row>
    <row r="40" spans="1:33">
      <c r="A40" s="131"/>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1008" customWidth="1"/>
    <col min="2" max="2" width="24.7109375" style="1008" customWidth="1"/>
    <col min="3" max="7" width="19.7109375" style="1008" customWidth="1"/>
    <col min="8" max="16384" width="11.42578125" style="1008"/>
  </cols>
  <sheetData>
    <row r="1" spans="1:7" s="1058" customFormat="1" ht="15" customHeight="1">
      <c r="A1" s="1061" t="s">
        <v>1777</v>
      </c>
    </row>
    <row r="2" spans="1:7" ht="20.100000000000001" customHeight="1">
      <c r="A2" s="598" t="s">
        <v>727</v>
      </c>
      <c r="B2" s="210"/>
      <c r="C2" s="210"/>
      <c r="D2" s="210"/>
      <c r="E2" s="210"/>
      <c r="F2" s="210"/>
      <c r="G2" s="210"/>
    </row>
    <row r="3" spans="1:7" ht="20.100000000000001" customHeight="1">
      <c r="A3" s="598" t="s">
        <v>1554</v>
      </c>
      <c r="B3" s="210"/>
      <c r="C3" s="210"/>
      <c r="D3" s="210"/>
      <c r="E3" s="210"/>
      <c r="F3" s="210"/>
      <c r="G3" s="210"/>
    </row>
    <row r="4" spans="1:7" ht="20.100000000000001" customHeight="1">
      <c r="A4" s="598" t="s">
        <v>1765</v>
      </c>
      <c r="B4" s="210"/>
      <c r="C4" s="210"/>
      <c r="D4" s="210"/>
      <c r="E4" s="210"/>
      <c r="F4" s="210"/>
      <c r="G4" s="210"/>
    </row>
    <row r="5" spans="1:7" ht="20.100000000000001" customHeight="1">
      <c r="A5" s="598" t="s">
        <v>1282</v>
      </c>
      <c r="B5" s="210"/>
      <c r="C5" s="210"/>
      <c r="D5" s="210"/>
      <c r="E5" s="210"/>
      <c r="F5" s="210"/>
      <c r="G5" s="210"/>
    </row>
    <row r="6" spans="1:7" ht="20.100000000000001" customHeight="1">
      <c r="A6" s="700" t="s">
        <v>537</v>
      </c>
      <c r="B6" s="217"/>
      <c r="C6" s="217"/>
      <c r="D6" s="217"/>
      <c r="E6" s="217"/>
      <c r="F6" s="217"/>
      <c r="G6" s="217"/>
    </row>
    <row r="7" spans="1:7" ht="15.95" customHeight="1">
      <c r="A7" s="1126" t="s">
        <v>1078</v>
      </c>
      <c r="B7" s="1157" t="s">
        <v>1079</v>
      </c>
      <c r="C7" s="1129" t="s">
        <v>147</v>
      </c>
      <c r="D7" s="1126" t="s">
        <v>1706</v>
      </c>
      <c r="E7" s="1134" t="s">
        <v>1555</v>
      </c>
      <c r="F7" s="1134" t="s">
        <v>298</v>
      </c>
      <c r="G7" s="1134" t="s">
        <v>1707</v>
      </c>
    </row>
    <row r="8" spans="1:7" ht="15.95" customHeight="1">
      <c r="A8" s="1137"/>
      <c r="B8" s="1139"/>
      <c r="C8" s="1130"/>
      <c r="D8" s="1127"/>
      <c r="E8" s="1202"/>
      <c r="F8" s="1135"/>
      <c r="G8" s="1135"/>
    </row>
    <row r="9" spans="1:7" ht="15.95" customHeight="1">
      <c r="A9" s="1137"/>
      <c r="B9" s="1139"/>
      <c r="C9" s="1130"/>
      <c r="D9" s="1127"/>
      <c r="E9" s="1202"/>
      <c r="F9" s="1135"/>
      <c r="G9" s="1135"/>
    </row>
    <row r="10" spans="1:7" ht="15.95" customHeight="1">
      <c r="A10" s="1137"/>
      <c r="B10" s="1139"/>
      <c r="C10" s="1131"/>
      <c r="D10" s="1128"/>
      <c r="E10" s="1203"/>
      <c r="F10" s="1136"/>
      <c r="G10" s="1136"/>
    </row>
    <row r="11" spans="1:7" ht="15.95" customHeight="1">
      <c r="A11" s="1138"/>
      <c r="B11" s="1140"/>
      <c r="C11" s="1197" t="s">
        <v>180</v>
      </c>
      <c r="D11" s="1199"/>
      <c r="E11" s="701" t="s">
        <v>1626</v>
      </c>
      <c r="F11" s="1303" t="s">
        <v>660</v>
      </c>
      <c r="G11" s="1304"/>
    </row>
    <row r="12" spans="1:7" ht="39.950000000000003" customHeight="1">
      <c r="A12" s="1008" t="s">
        <v>1556</v>
      </c>
      <c r="B12" s="1008" t="s">
        <v>648</v>
      </c>
      <c r="C12" s="27"/>
      <c r="D12" s="27"/>
      <c r="E12" s="27"/>
      <c r="F12" s="27"/>
      <c r="G12" s="27"/>
    </row>
    <row r="13" spans="1:7" ht="12.95" customHeight="1">
      <c r="A13" s="1008" t="s">
        <v>1557</v>
      </c>
      <c r="B13" s="1008" t="s">
        <v>539</v>
      </c>
      <c r="C13" s="27"/>
      <c r="D13" s="27"/>
      <c r="E13" s="27"/>
      <c r="F13" s="27"/>
      <c r="G13" s="27"/>
    </row>
    <row r="14" spans="1:7" ht="12.95" customHeight="1">
      <c r="A14" s="1008" t="s">
        <v>1558</v>
      </c>
      <c r="C14" s="129">
        <v>9128</v>
      </c>
      <c r="D14" s="129">
        <v>504912</v>
      </c>
      <c r="E14" s="129">
        <v>572337</v>
      </c>
      <c r="F14" s="129">
        <v>18945836</v>
      </c>
      <c r="G14" s="129">
        <v>87241200</v>
      </c>
    </row>
    <row r="15" spans="1:7" ht="20.100000000000001" customHeight="1">
      <c r="A15" s="1008" t="s">
        <v>1559</v>
      </c>
      <c r="B15" s="1008" t="s">
        <v>1284</v>
      </c>
      <c r="C15" s="129">
        <v>3181</v>
      </c>
      <c r="D15" s="129">
        <v>170599</v>
      </c>
      <c r="E15" s="129">
        <v>181058</v>
      </c>
      <c r="F15" s="129">
        <v>6344690</v>
      </c>
      <c r="G15" s="129">
        <v>35444772</v>
      </c>
    </row>
    <row r="16" spans="1:7" ht="20.100000000000001" customHeight="1">
      <c r="A16" s="1008" t="s">
        <v>1560</v>
      </c>
      <c r="B16" s="1008" t="s">
        <v>1284</v>
      </c>
      <c r="C16" s="129">
        <v>0</v>
      </c>
      <c r="D16" s="129">
        <v>0</v>
      </c>
      <c r="E16" s="129">
        <v>0</v>
      </c>
      <c r="F16" s="129">
        <v>0</v>
      </c>
      <c r="G16" s="129">
        <v>0</v>
      </c>
    </row>
    <row r="17" spans="1:7" ht="12.95" customHeight="1">
      <c r="A17" s="1008" t="s">
        <v>350</v>
      </c>
      <c r="B17" s="1008" t="s">
        <v>1561</v>
      </c>
      <c r="C17" s="129">
        <v>3085</v>
      </c>
      <c r="D17" s="129">
        <v>160678</v>
      </c>
      <c r="E17" s="129">
        <v>172503</v>
      </c>
      <c r="F17" s="129">
        <v>5945525</v>
      </c>
      <c r="G17" s="129">
        <v>33282577</v>
      </c>
    </row>
    <row r="18" spans="1:7" ht="20.100000000000001" customHeight="1">
      <c r="A18" s="1008" t="s">
        <v>1562</v>
      </c>
      <c r="B18" s="1008" t="s">
        <v>1563</v>
      </c>
      <c r="C18" s="129">
        <v>0</v>
      </c>
      <c r="D18" s="129">
        <v>0</v>
      </c>
      <c r="E18" s="129">
        <v>0</v>
      </c>
      <c r="F18" s="129">
        <v>0</v>
      </c>
      <c r="G18" s="129">
        <v>0</v>
      </c>
    </row>
    <row r="19" spans="1:7" ht="12.95" customHeight="1">
      <c r="A19" s="1008" t="s">
        <v>350</v>
      </c>
      <c r="B19" s="1008" t="s">
        <v>1564</v>
      </c>
      <c r="C19" s="129">
        <v>95</v>
      </c>
      <c r="D19" s="129">
        <v>9921</v>
      </c>
      <c r="E19" s="129">
        <v>8554</v>
      </c>
      <c r="F19" s="129">
        <v>399163</v>
      </c>
      <c r="G19" s="129">
        <v>2162195</v>
      </c>
    </row>
    <row r="20" spans="1:7" ht="20.100000000000001" customHeight="1">
      <c r="A20" s="1008" t="s">
        <v>1565</v>
      </c>
      <c r="B20" s="1008" t="s">
        <v>989</v>
      </c>
      <c r="C20" s="129">
        <v>2901</v>
      </c>
      <c r="D20" s="129">
        <v>204503</v>
      </c>
      <c r="E20" s="129">
        <v>238562</v>
      </c>
      <c r="F20" s="129">
        <v>8055331</v>
      </c>
      <c r="G20" s="129">
        <v>33694375</v>
      </c>
    </row>
    <row r="21" spans="1:7" ht="20.100000000000001" customHeight="1">
      <c r="A21" s="1008" t="s">
        <v>1566</v>
      </c>
      <c r="B21" s="1008" t="s">
        <v>1567</v>
      </c>
      <c r="C21" s="129">
        <v>0</v>
      </c>
      <c r="D21" s="129">
        <v>0</v>
      </c>
      <c r="E21" s="129">
        <v>0</v>
      </c>
      <c r="F21" s="129">
        <v>0</v>
      </c>
      <c r="G21" s="129">
        <v>0</v>
      </c>
    </row>
    <row r="22" spans="1:7" ht="12.95" customHeight="1">
      <c r="A22" s="1008" t="s">
        <v>350</v>
      </c>
      <c r="B22" s="1008" t="s">
        <v>1568</v>
      </c>
      <c r="C22" s="129">
        <v>1226</v>
      </c>
      <c r="D22" s="129">
        <v>102340</v>
      </c>
      <c r="E22" s="129">
        <v>119940</v>
      </c>
      <c r="F22" s="129">
        <v>4179172</v>
      </c>
      <c r="G22" s="129">
        <v>17710960</v>
      </c>
    </row>
    <row r="23" spans="1:7" ht="20.100000000000001" customHeight="1">
      <c r="A23" s="1008" t="s">
        <v>1569</v>
      </c>
      <c r="B23" s="1008" t="s">
        <v>1285</v>
      </c>
      <c r="C23" s="129">
        <v>1022</v>
      </c>
      <c r="D23" s="129">
        <v>77591</v>
      </c>
      <c r="E23" s="129">
        <v>92535</v>
      </c>
      <c r="F23" s="129">
        <v>3055609</v>
      </c>
      <c r="G23" s="129">
        <v>13332552</v>
      </c>
    </row>
    <row r="24" spans="1:7" ht="20.100000000000001" customHeight="1">
      <c r="A24" s="1008" t="s">
        <v>1570</v>
      </c>
      <c r="B24" s="1008" t="s">
        <v>1571</v>
      </c>
      <c r="C24" s="129">
        <v>0</v>
      </c>
      <c r="D24" s="129">
        <v>0</v>
      </c>
      <c r="E24" s="129">
        <v>0</v>
      </c>
      <c r="F24" s="129">
        <v>0</v>
      </c>
      <c r="G24" s="129">
        <v>0</v>
      </c>
    </row>
    <row r="25" spans="1:7" ht="12.95" customHeight="1">
      <c r="A25" s="1008" t="s">
        <v>350</v>
      </c>
      <c r="B25" s="1008" t="s">
        <v>1572</v>
      </c>
      <c r="C25" s="129">
        <v>133</v>
      </c>
      <c r="D25" s="129">
        <v>17433</v>
      </c>
      <c r="E25" s="129">
        <v>20348</v>
      </c>
      <c r="F25" s="129">
        <v>767083</v>
      </c>
      <c r="G25" s="129">
        <v>2673558</v>
      </c>
    </row>
    <row r="26" spans="1:7" ht="20.100000000000001" customHeight="1">
      <c r="A26" s="1008" t="s">
        <v>1573</v>
      </c>
      <c r="B26" s="1008" t="s">
        <v>1574</v>
      </c>
      <c r="C26" s="129">
        <v>0</v>
      </c>
      <c r="D26" s="129">
        <v>0</v>
      </c>
      <c r="E26" s="129">
        <v>0</v>
      </c>
      <c r="F26" s="129">
        <v>0</v>
      </c>
      <c r="G26" s="129">
        <v>0</v>
      </c>
    </row>
    <row r="27" spans="1:7" ht="12.95" customHeight="1">
      <c r="A27" s="1008" t="s">
        <v>350</v>
      </c>
      <c r="B27" s="1008" t="s">
        <v>1575</v>
      </c>
      <c r="C27" s="129">
        <v>70</v>
      </c>
      <c r="D27" s="129">
        <v>7315</v>
      </c>
      <c r="E27" s="129">
        <v>7059</v>
      </c>
      <c r="F27" s="129">
        <v>356477</v>
      </c>
      <c r="G27" s="129">
        <v>1704847</v>
      </c>
    </row>
    <row r="28" spans="1:7" ht="20.100000000000001" customHeight="1">
      <c r="A28" s="1008" t="s">
        <v>1576</v>
      </c>
      <c r="B28" s="1008" t="s">
        <v>1577</v>
      </c>
      <c r="C28" s="129">
        <v>0</v>
      </c>
      <c r="D28" s="129">
        <v>0</v>
      </c>
      <c r="E28" s="129">
        <v>0</v>
      </c>
      <c r="F28" s="129">
        <v>0</v>
      </c>
      <c r="G28" s="129">
        <v>0</v>
      </c>
    </row>
    <row r="29" spans="1:7" ht="12.95" customHeight="1">
      <c r="A29" s="1008" t="s">
        <v>350</v>
      </c>
      <c r="B29" s="1008" t="s">
        <v>1578</v>
      </c>
      <c r="C29" s="129">
        <v>968</v>
      </c>
      <c r="D29" s="129">
        <v>60558</v>
      </c>
      <c r="E29" s="129">
        <v>71575</v>
      </c>
      <c r="F29" s="129">
        <v>2235145</v>
      </c>
      <c r="G29" s="129">
        <v>8606666</v>
      </c>
    </row>
    <row r="30" spans="1:7" ht="20.100000000000001" customHeight="1">
      <c r="A30" s="1008" t="s">
        <v>1579</v>
      </c>
      <c r="B30" s="1008" t="s">
        <v>1580</v>
      </c>
      <c r="C30" s="129">
        <v>0</v>
      </c>
      <c r="D30" s="129">
        <v>0</v>
      </c>
      <c r="E30" s="129">
        <v>0</v>
      </c>
      <c r="F30" s="129">
        <v>0</v>
      </c>
      <c r="G30" s="129">
        <v>0</v>
      </c>
    </row>
    <row r="31" spans="1:7" ht="12.95" customHeight="1">
      <c r="A31" s="1008" t="s">
        <v>350</v>
      </c>
      <c r="B31" s="1008" t="s">
        <v>1581</v>
      </c>
      <c r="C31" s="129">
        <v>0</v>
      </c>
      <c r="D31" s="129">
        <v>0</v>
      </c>
      <c r="E31" s="129">
        <v>0</v>
      </c>
      <c r="F31" s="129">
        <v>0</v>
      </c>
      <c r="G31" s="129">
        <v>0</v>
      </c>
    </row>
    <row r="32" spans="1:7" ht="12.95" customHeight="1">
      <c r="A32" s="1008" t="s">
        <v>350</v>
      </c>
      <c r="B32" s="1008" t="s">
        <v>1582</v>
      </c>
      <c r="C32" s="129">
        <v>689</v>
      </c>
      <c r="D32" s="129">
        <v>42932</v>
      </c>
      <c r="E32" s="129">
        <v>50010</v>
      </c>
      <c r="F32" s="129">
        <v>1593822</v>
      </c>
      <c r="G32" s="129">
        <v>6027978</v>
      </c>
    </row>
    <row r="33" spans="1:7" ht="20.100000000000001" customHeight="1">
      <c r="A33" s="1008" t="s">
        <v>1583</v>
      </c>
      <c r="B33" s="1008" t="s">
        <v>1584</v>
      </c>
      <c r="C33" s="129">
        <v>0</v>
      </c>
      <c r="D33" s="129">
        <v>0</v>
      </c>
      <c r="E33" s="129">
        <v>0</v>
      </c>
      <c r="F33" s="129">
        <v>0</v>
      </c>
      <c r="G33" s="129">
        <v>0</v>
      </c>
    </row>
    <row r="34" spans="1:7" ht="12.95" customHeight="1">
      <c r="A34" s="1008" t="s">
        <v>350</v>
      </c>
      <c r="B34" s="1008" t="s">
        <v>1585</v>
      </c>
      <c r="C34" s="129">
        <v>279</v>
      </c>
      <c r="D34" s="129">
        <v>17626</v>
      </c>
      <c r="E34" s="129">
        <v>21568</v>
      </c>
      <c r="F34" s="129">
        <v>641323</v>
      </c>
      <c r="G34" s="129">
        <v>2578691</v>
      </c>
    </row>
    <row r="35" spans="1:7" ht="20.100000000000001" customHeight="1">
      <c r="A35" s="1008" t="s">
        <v>1586</v>
      </c>
      <c r="B35" s="1008" t="s">
        <v>1286</v>
      </c>
      <c r="C35" s="129">
        <v>707</v>
      </c>
      <c r="D35" s="129">
        <v>41606</v>
      </c>
      <c r="E35" s="129">
        <v>47045</v>
      </c>
      <c r="F35" s="129">
        <v>1641015</v>
      </c>
      <c r="G35" s="129">
        <v>7376749</v>
      </c>
    </row>
    <row r="36" spans="1:7" ht="20.100000000000001" customHeight="1">
      <c r="A36" s="1008" t="s">
        <v>1587</v>
      </c>
      <c r="B36" s="1008" t="s">
        <v>1588</v>
      </c>
      <c r="C36" s="129">
        <v>27</v>
      </c>
      <c r="D36" s="129">
        <v>1203</v>
      </c>
      <c r="E36" s="129">
        <v>1405</v>
      </c>
      <c r="F36" s="129">
        <v>58694</v>
      </c>
      <c r="G36" s="129">
        <v>330184</v>
      </c>
    </row>
    <row r="37" spans="1:7" ht="20.100000000000001" customHeight="1">
      <c r="A37" s="1008" t="s">
        <v>1589</v>
      </c>
      <c r="B37" s="1008" t="s">
        <v>1590</v>
      </c>
      <c r="C37" s="129">
        <v>0</v>
      </c>
      <c r="D37" s="129">
        <v>0</v>
      </c>
      <c r="E37" s="129">
        <v>0</v>
      </c>
      <c r="F37" s="129">
        <v>0</v>
      </c>
      <c r="G37" s="129">
        <v>0</v>
      </c>
    </row>
    <row r="38" spans="1:7" ht="12.95" customHeight="1">
      <c r="A38" s="1008" t="s">
        <v>350</v>
      </c>
      <c r="B38" s="1008" t="s">
        <v>1080</v>
      </c>
      <c r="C38" s="129">
        <v>680</v>
      </c>
      <c r="D38" s="129">
        <v>40403</v>
      </c>
      <c r="E38" s="129">
        <v>45643</v>
      </c>
      <c r="F38" s="129">
        <v>1582322</v>
      </c>
      <c r="G38" s="129">
        <v>7046564</v>
      </c>
    </row>
    <row r="39" spans="1:7" ht="20.100000000000001" customHeight="1">
      <c r="A39" s="1008" t="s">
        <v>1591</v>
      </c>
      <c r="B39" s="1008" t="s">
        <v>1592</v>
      </c>
      <c r="C39" s="129">
        <v>0</v>
      </c>
      <c r="D39" s="129">
        <v>0</v>
      </c>
      <c r="E39" s="129">
        <v>0</v>
      </c>
      <c r="F39" s="129">
        <v>0</v>
      </c>
      <c r="G39" s="129">
        <v>0</v>
      </c>
    </row>
    <row r="40" spans="1:7" ht="12.95" customHeight="1">
      <c r="A40" s="1008" t="s">
        <v>350</v>
      </c>
      <c r="B40" s="1008" t="s">
        <v>1593</v>
      </c>
      <c r="C40" s="129">
        <v>0</v>
      </c>
      <c r="D40" s="129">
        <v>0</v>
      </c>
      <c r="E40" s="129">
        <v>0</v>
      </c>
      <c r="F40" s="129">
        <v>0</v>
      </c>
      <c r="G40" s="129">
        <v>0</v>
      </c>
    </row>
    <row r="41" spans="1:7" ht="12.95" customHeight="1">
      <c r="A41" s="1008" t="s">
        <v>350</v>
      </c>
      <c r="B41" s="1008" t="s">
        <v>1594</v>
      </c>
      <c r="C41" s="129">
        <v>384</v>
      </c>
      <c r="D41" s="129">
        <v>17101</v>
      </c>
      <c r="E41" s="129">
        <v>22577</v>
      </c>
      <c r="F41" s="129">
        <v>596392</v>
      </c>
      <c r="G41" s="129">
        <v>2755885</v>
      </c>
    </row>
    <row r="42" spans="1:7" ht="20.100000000000001" customHeight="1">
      <c r="A42" s="1008" t="s">
        <v>1595</v>
      </c>
      <c r="B42" s="1008" t="s">
        <v>1592</v>
      </c>
      <c r="C42" s="129">
        <v>218</v>
      </c>
      <c r="D42" s="129">
        <v>9070</v>
      </c>
      <c r="E42" s="129">
        <v>12451</v>
      </c>
      <c r="F42" s="129">
        <v>299289</v>
      </c>
      <c r="G42" s="129">
        <v>1504672</v>
      </c>
    </row>
    <row r="43" spans="1:7" ht="20.100000000000001" customHeight="1">
      <c r="A43" s="1008" t="s">
        <v>1596</v>
      </c>
      <c r="B43" s="1008" t="s">
        <v>1597</v>
      </c>
      <c r="C43" s="129">
        <v>0</v>
      </c>
      <c r="D43" s="129">
        <v>0</v>
      </c>
      <c r="E43" s="129">
        <v>0</v>
      </c>
      <c r="F43" s="129">
        <v>0</v>
      </c>
      <c r="G43" s="129">
        <v>0</v>
      </c>
    </row>
    <row r="44" spans="1:7" ht="12.95" customHeight="1">
      <c r="A44" s="1008" t="s">
        <v>350</v>
      </c>
      <c r="B44" s="1008" t="s">
        <v>1594</v>
      </c>
      <c r="C44" s="129">
        <v>151</v>
      </c>
      <c r="D44" s="129">
        <v>7161</v>
      </c>
      <c r="E44" s="129">
        <v>9039</v>
      </c>
      <c r="F44" s="129">
        <v>264417</v>
      </c>
      <c r="G44" s="129">
        <v>1142589</v>
      </c>
    </row>
    <row r="45" spans="1:7" ht="20.100000000000001" customHeight="1">
      <c r="A45" s="1008" t="s">
        <v>1598</v>
      </c>
      <c r="B45" s="1008" t="s">
        <v>1599</v>
      </c>
      <c r="C45" s="129">
        <v>0</v>
      </c>
      <c r="D45" s="129">
        <v>0</v>
      </c>
      <c r="E45" s="129">
        <v>0</v>
      </c>
      <c r="F45" s="129">
        <v>0</v>
      </c>
      <c r="G45" s="129">
        <v>0</v>
      </c>
    </row>
    <row r="46" spans="1:7" ht="12.95" customHeight="1">
      <c r="A46" s="1008" t="s">
        <v>350</v>
      </c>
      <c r="B46" s="1008" t="s">
        <v>1600</v>
      </c>
      <c r="C46" s="129">
        <v>15</v>
      </c>
      <c r="D46" s="129">
        <v>870</v>
      </c>
      <c r="E46" s="129">
        <v>1088</v>
      </c>
      <c r="F46" s="129">
        <v>32690</v>
      </c>
      <c r="G46" s="129">
        <v>108627</v>
      </c>
    </row>
    <row r="47" spans="1:7" ht="20.100000000000001" customHeight="1">
      <c r="A47" s="1008" t="s">
        <v>1601</v>
      </c>
      <c r="B47" s="1008" t="s">
        <v>1602</v>
      </c>
      <c r="C47" s="129">
        <v>0</v>
      </c>
      <c r="D47" s="129">
        <v>0</v>
      </c>
      <c r="E47" s="129">
        <v>0</v>
      </c>
      <c r="F47" s="129">
        <v>0</v>
      </c>
      <c r="G47" s="129">
        <v>0</v>
      </c>
    </row>
    <row r="48" spans="1:7" ht="12.95" customHeight="1">
      <c r="A48" s="1008" t="s">
        <v>350</v>
      </c>
      <c r="B48" s="1008" t="s">
        <v>1603</v>
      </c>
      <c r="C48" s="129">
        <v>2663</v>
      </c>
      <c r="D48" s="129">
        <v>112709</v>
      </c>
      <c r="E48" s="129">
        <v>130139</v>
      </c>
      <c r="F48" s="129">
        <v>3949424</v>
      </c>
      <c r="G48" s="129">
        <v>15346164</v>
      </c>
    </row>
    <row r="49" spans="1:7" ht="20.100000000000001" customHeight="1">
      <c r="A49" s="1008" t="s">
        <v>1604</v>
      </c>
      <c r="B49" s="1008" t="s">
        <v>1605</v>
      </c>
      <c r="C49" s="129">
        <v>0</v>
      </c>
      <c r="D49" s="129">
        <v>0</v>
      </c>
      <c r="E49" s="129">
        <v>0</v>
      </c>
      <c r="F49" s="129">
        <v>0</v>
      </c>
      <c r="G49" s="129">
        <v>0</v>
      </c>
    </row>
    <row r="50" spans="1:7" ht="12.95" customHeight="1">
      <c r="A50" s="1008" t="s">
        <v>350</v>
      </c>
      <c r="B50" s="1008" t="s">
        <v>1606</v>
      </c>
      <c r="C50" s="129">
        <v>1296</v>
      </c>
      <c r="D50" s="129">
        <v>42097</v>
      </c>
      <c r="E50" s="129">
        <v>47572</v>
      </c>
      <c r="F50" s="129">
        <v>1405254</v>
      </c>
      <c r="G50" s="129">
        <v>5601235</v>
      </c>
    </row>
    <row r="51" spans="1:7" ht="20.100000000000001" customHeight="1">
      <c r="A51" s="1008" t="s">
        <v>1607</v>
      </c>
      <c r="B51" s="1008" t="s">
        <v>1605</v>
      </c>
      <c r="C51" s="129">
        <v>0</v>
      </c>
      <c r="D51" s="129">
        <v>0</v>
      </c>
      <c r="E51" s="129">
        <v>0</v>
      </c>
      <c r="F51" s="129">
        <v>0</v>
      </c>
      <c r="G51" s="129">
        <v>0</v>
      </c>
    </row>
    <row r="52" spans="1:7" ht="12.95" customHeight="1">
      <c r="A52" s="1008" t="s">
        <v>350</v>
      </c>
      <c r="B52" s="1008" t="s">
        <v>1608</v>
      </c>
      <c r="C52" s="129">
        <v>808</v>
      </c>
      <c r="D52" s="129">
        <v>26291</v>
      </c>
      <c r="E52" s="129">
        <v>30220</v>
      </c>
      <c r="F52" s="129">
        <v>897497</v>
      </c>
      <c r="G52" s="129">
        <v>3436394</v>
      </c>
    </row>
    <row r="53" spans="1:7" ht="20.100000000000001" customHeight="1">
      <c r="A53" s="1008" t="s">
        <v>1609</v>
      </c>
      <c r="B53" s="1008" t="s">
        <v>1610</v>
      </c>
      <c r="C53" s="129">
        <v>0</v>
      </c>
      <c r="D53" s="129">
        <v>0</v>
      </c>
      <c r="E53" s="129">
        <v>0</v>
      </c>
      <c r="F53" s="129">
        <v>0</v>
      </c>
      <c r="G53" s="129">
        <v>0</v>
      </c>
    </row>
    <row r="54" spans="1:7" ht="12.95" customHeight="1">
      <c r="A54" s="1008" t="s">
        <v>350</v>
      </c>
      <c r="B54" s="1008" t="s">
        <v>1611</v>
      </c>
      <c r="C54" s="129">
        <v>488</v>
      </c>
      <c r="D54" s="129">
        <v>15806</v>
      </c>
      <c r="E54" s="129">
        <v>17353</v>
      </c>
      <c r="F54" s="129">
        <v>507755</v>
      </c>
      <c r="G54" s="129">
        <v>2164841</v>
      </c>
    </row>
    <row r="55" spans="1:7" ht="20.100000000000001" customHeight="1">
      <c r="A55" s="1008" t="s">
        <v>1612</v>
      </c>
      <c r="B55" s="1008" t="s">
        <v>1602</v>
      </c>
      <c r="C55" s="129">
        <v>0</v>
      </c>
      <c r="D55" s="129">
        <v>0</v>
      </c>
      <c r="E55" s="129">
        <v>0</v>
      </c>
      <c r="F55" s="129">
        <v>0</v>
      </c>
      <c r="G55" s="129">
        <v>0</v>
      </c>
    </row>
    <row r="56" spans="1:7" ht="12.95" customHeight="1">
      <c r="A56" s="1008" t="s">
        <v>350</v>
      </c>
      <c r="B56" s="1008" t="s">
        <v>1613</v>
      </c>
      <c r="C56" s="129">
        <v>0</v>
      </c>
      <c r="D56" s="129">
        <v>0</v>
      </c>
      <c r="E56" s="129">
        <v>0</v>
      </c>
      <c r="F56" s="129">
        <v>0</v>
      </c>
      <c r="G56" s="129">
        <v>0</v>
      </c>
    </row>
    <row r="57" spans="1:7" ht="12.95" customHeight="1">
      <c r="A57" s="1008" t="s">
        <v>350</v>
      </c>
      <c r="B57" s="1008" t="s">
        <v>1080</v>
      </c>
      <c r="C57" s="129">
        <v>1366</v>
      </c>
      <c r="D57" s="129">
        <v>70612</v>
      </c>
      <c r="E57" s="129">
        <v>82567</v>
      </c>
      <c r="F57" s="129">
        <v>2544169</v>
      </c>
      <c r="G57" s="129">
        <v>9744930</v>
      </c>
    </row>
    <row r="58" spans="1:7" ht="20.100000000000001" customHeight="1">
      <c r="A58" s="1008" t="s">
        <v>1614</v>
      </c>
      <c r="B58" s="1008" t="s">
        <v>1615</v>
      </c>
      <c r="C58" s="129">
        <v>358</v>
      </c>
      <c r="D58" s="129">
        <v>16614</v>
      </c>
      <c r="E58" s="129">
        <v>20333</v>
      </c>
      <c r="F58" s="129">
        <v>552428</v>
      </c>
      <c r="G58" s="129">
        <v>1718087</v>
      </c>
    </row>
    <row r="59" spans="1:7" ht="20.100000000000001" customHeight="1">
      <c r="A59" s="1008" t="s">
        <v>1616</v>
      </c>
      <c r="B59" s="1008" t="s">
        <v>1617</v>
      </c>
      <c r="C59" s="129">
        <v>0</v>
      </c>
      <c r="D59" s="129">
        <v>0</v>
      </c>
      <c r="E59" s="129">
        <v>0</v>
      </c>
      <c r="F59" s="129">
        <v>0</v>
      </c>
      <c r="G59" s="129">
        <v>0</v>
      </c>
    </row>
    <row r="60" spans="1:7" ht="12.95" customHeight="1">
      <c r="A60" s="1008" t="s">
        <v>350</v>
      </c>
      <c r="B60" s="1008" t="s">
        <v>1618</v>
      </c>
      <c r="C60" s="129">
        <v>0</v>
      </c>
      <c r="D60" s="129">
        <v>0</v>
      </c>
      <c r="E60" s="129">
        <v>0</v>
      </c>
      <c r="F60" s="129">
        <v>0</v>
      </c>
      <c r="G60" s="129">
        <v>0</v>
      </c>
    </row>
    <row r="61" spans="1:7" ht="12.95" customHeight="1">
      <c r="A61" s="1008" t="s">
        <v>350</v>
      </c>
      <c r="B61" s="1008" t="s">
        <v>1619</v>
      </c>
      <c r="C61" s="129">
        <v>41</v>
      </c>
      <c r="D61" s="129">
        <v>2190</v>
      </c>
      <c r="E61" s="129">
        <v>2398</v>
      </c>
      <c r="F61" s="129">
        <v>93416</v>
      </c>
      <c r="G61" s="129">
        <v>259409</v>
      </c>
    </row>
    <row r="62" spans="1:7" ht="20.100000000000001" customHeight="1">
      <c r="A62" s="1008" t="s">
        <v>1620</v>
      </c>
      <c r="B62" s="1008" t="s">
        <v>1621</v>
      </c>
      <c r="C62" s="129">
        <v>967</v>
      </c>
      <c r="D62" s="129">
        <v>51808</v>
      </c>
      <c r="E62" s="129">
        <v>59835</v>
      </c>
      <c r="F62" s="129">
        <v>1898327</v>
      </c>
      <c r="G62" s="129">
        <v>7767436</v>
      </c>
    </row>
    <row r="63" spans="1:7" ht="12" customHeight="1">
      <c r="A63" s="1008" t="s">
        <v>350</v>
      </c>
      <c r="B63" s="1008">
        <v>0</v>
      </c>
      <c r="C63" s="129"/>
      <c r="D63" s="129"/>
      <c r="E63" s="129"/>
      <c r="F63" s="129"/>
      <c r="G63" s="129"/>
    </row>
    <row r="64" spans="1:7" ht="12" customHeight="1">
      <c r="A64" s="1008" t="s">
        <v>350</v>
      </c>
      <c r="B64" s="1008">
        <v>0</v>
      </c>
      <c r="C64" s="27">
        <v>0</v>
      </c>
      <c r="D64" s="27">
        <v>0</v>
      </c>
      <c r="E64" s="27">
        <v>0</v>
      </c>
      <c r="F64" s="27">
        <v>0</v>
      </c>
      <c r="G64" s="27">
        <v>0</v>
      </c>
    </row>
    <row r="65" spans="1:7" ht="12" customHeight="1"/>
    <row r="66" spans="1:7" ht="18" customHeight="1">
      <c r="A66" s="1007" t="s">
        <v>1757</v>
      </c>
      <c r="B66" s="1007"/>
      <c r="C66" s="1007"/>
      <c r="D66" s="1007"/>
      <c r="E66" s="1007"/>
      <c r="F66" s="1007"/>
      <c r="G66" s="1007"/>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1008" customWidth="1"/>
    <col min="2" max="2" width="24.7109375" style="1008" customWidth="1"/>
    <col min="3" max="7" width="19.7109375" style="1008" customWidth="1"/>
    <col min="8" max="16384" width="11.42578125" style="1008"/>
  </cols>
  <sheetData>
    <row r="1" spans="1:7" s="1058" customFormat="1" ht="15" customHeight="1">
      <c r="A1" s="1061" t="s">
        <v>1777</v>
      </c>
    </row>
    <row r="2" spans="1:7" ht="20.100000000000001" customHeight="1">
      <c r="A2" s="598" t="s">
        <v>727</v>
      </c>
      <c r="B2" s="210"/>
      <c r="C2" s="210"/>
      <c r="D2" s="210"/>
      <c r="E2" s="210"/>
      <c r="F2" s="210"/>
      <c r="G2" s="210"/>
    </row>
    <row r="3" spans="1:7" ht="20.100000000000001" customHeight="1">
      <c r="A3" s="598" t="s">
        <v>1554</v>
      </c>
      <c r="B3" s="210"/>
      <c r="C3" s="210"/>
      <c r="D3" s="210"/>
      <c r="E3" s="210"/>
      <c r="F3" s="210"/>
      <c r="G3" s="210"/>
    </row>
    <row r="4" spans="1:7" ht="20.100000000000001" customHeight="1">
      <c r="A4" s="699" t="s">
        <v>1766</v>
      </c>
      <c r="B4" s="210"/>
      <c r="C4" s="210"/>
      <c r="D4" s="210"/>
      <c r="E4" s="210"/>
      <c r="F4" s="210"/>
      <c r="G4" s="210"/>
    </row>
    <row r="5" spans="1:7" ht="20.100000000000001" customHeight="1">
      <c r="A5" s="598" t="s">
        <v>1282</v>
      </c>
      <c r="B5" s="210"/>
      <c r="C5" s="210"/>
      <c r="D5" s="210"/>
      <c r="E5" s="210"/>
      <c r="F5" s="210"/>
      <c r="G5" s="210"/>
    </row>
    <row r="6" spans="1:7" ht="20.100000000000001" customHeight="1">
      <c r="A6" s="700" t="s">
        <v>537</v>
      </c>
      <c r="B6" s="217"/>
      <c r="C6" s="217"/>
      <c r="D6" s="217"/>
      <c r="E6" s="217"/>
      <c r="F6" s="217"/>
      <c r="G6" s="217"/>
    </row>
    <row r="7" spans="1:7" ht="15.95" customHeight="1">
      <c r="A7" s="1126" t="s">
        <v>1078</v>
      </c>
      <c r="B7" s="1157" t="s">
        <v>1079</v>
      </c>
      <c r="C7" s="1129" t="s">
        <v>147</v>
      </c>
      <c r="D7" s="1126" t="s">
        <v>1706</v>
      </c>
      <c r="E7" s="1134" t="s">
        <v>1555</v>
      </c>
      <c r="F7" s="1134" t="s">
        <v>298</v>
      </c>
      <c r="G7" s="1134" t="s">
        <v>1707</v>
      </c>
    </row>
    <row r="8" spans="1:7" ht="15.95" customHeight="1">
      <c r="A8" s="1137"/>
      <c r="B8" s="1139"/>
      <c r="C8" s="1130"/>
      <c r="D8" s="1127"/>
      <c r="E8" s="1202"/>
      <c r="F8" s="1135"/>
      <c r="G8" s="1135"/>
    </row>
    <row r="9" spans="1:7" ht="15.95" customHeight="1">
      <c r="A9" s="1137"/>
      <c r="B9" s="1139"/>
      <c r="C9" s="1130"/>
      <c r="D9" s="1127"/>
      <c r="E9" s="1202"/>
      <c r="F9" s="1135"/>
      <c r="G9" s="1135"/>
    </row>
    <row r="10" spans="1:7" ht="15.95" customHeight="1">
      <c r="A10" s="1137"/>
      <c r="B10" s="1139"/>
      <c r="C10" s="1131"/>
      <c r="D10" s="1128"/>
      <c r="E10" s="1203"/>
      <c r="F10" s="1136"/>
      <c r="G10" s="1136"/>
    </row>
    <row r="11" spans="1:7" ht="15.95" customHeight="1">
      <c r="A11" s="1138"/>
      <c r="B11" s="1140"/>
      <c r="C11" s="1197" t="s">
        <v>180</v>
      </c>
      <c r="D11" s="1199"/>
      <c r="E11" s="701" t="s">
        <v>1626</v>
      </c>
      <c r="F11" s="1303" t="s">
        <v>660</v>
      </c>
      <c r="G11" s="1304"/>
    </row>
    <row r="12" spans="1:7" ht="39.950000000000003" customHeight="1">
      <c r="A12" s="1008" t="s">
        <v>1556</v>
      </c>
      <c r="B12" s="1008" t="s">
        <v>648</v>
      </c>
      <c r="C12" s="27"/>
      <c r="D12" s="27"/>
      <c r="E12" s="27"/>
      <c r="F12" s="27"/>
      <c r="G12" s="27"/>
    </row>
    <row r="13" spans="1:7" ht="12.95" customHeight="1">
      <c r="A13" s="1008" t="s">
        <v>1557</v>
      </c>
      <c r="B13" s="1008" t="s">
        <v>539</v>
      </c>
      <c r="C13" s="27"/>
      <c r="D13" s="27"/>
      <c r="E13" s="27"/>
      <c r="F13" s="27"/>
      <c r="G13" s="27"/>
    </row>
    <row r="14" spans="1:7" ht="12.95" customHeight="1">
      <c r="A14" s="1008" t="s">
        <v>1558</v>
      </c>
      <c r="C14" s="129">
        <v>9078</v>
      </c>
      <c r="D14" s="129">
        <v>509977</v>
      </c>
      <c r="E14" s="129">
        <v>56671</v>
      </c>
      <c r="F14" s="129">
        <v>2122150</v>
      </c>
      <c r="G14" s="129">
        <v>9899324</v>
      </c>
    </row>
    <row r="15" spans="1:7" ht="20.100000000000001" customHeight="1">
      <c r="A15" s="1008" t="s">
        <v>1559</v>
      </c>
      <c r="B15" s="1008" t="s">
        <v>1284</v>
      </c>
      <c r="C15" s="129">
        <v>3161</v>
      </c>
      <c r="D15" s="129">
        <v>171226</v>
      </c>
      <c r="E15" s="129">
        <v>17738</v>
      </c>
      <c r="F15" s="129">
        <v>698787</v>
      </c>
      <c r="G15" s="129">
        <v>3867229</v>
      </c>
    </row>
    <row r="16" spans="1:7" ht="20.100000000000001" customHeight="1">
      <c r="A16" s="1008" t="s">
        <v>1560</v>
      </c>
      <c r="B16" s="1008" t="s">
        <v>1284</v>
      </c>
      <c r="C16" s="129"/>
      <c r="D16" s="129"/>
      <c r="E16" s="129"/>
      <c r="F16" s="129"/>
      <c r="G16" s="129"/>
    </row>
    <row r="17" spans="1:7" ht="12.95" customHeight="1">
      <c r="A17" s="1008" t="s">
        <v>350</v>
      </c>
      <c r="B17" s="1008" t="s">
        <v>1561</v>
      </c>
      <c r="C17" s="129">
        <v>3067</v>
      </c>
      <c r="D17" s="129">
        <v>161159</v>
      </c>
      <c r="E17" s="129">
        <v>16876</v>
      </c>
      <c r="F17" s="129">
        <v>652918</v>
      </c>
      <c r="G17" s="129">
        <v>3636721</v>
      </c>
    </row>
    <row r="18" spans="1:7" ht="20.100000000000001" customHeight="1">
      <c r="A18" s="1008" t="s">
        <v>1562</v>
      </c>
      <c r="B18" s="1008" t="s">
        <v>1563</v>
      </c>
      <c r="C18" s="129"/>
      <c r="D18" s="129"/>
      <c r="E18" s="129"/>
      <c r="F18" s="129"/>
      <c r="G18" s="129"/>
    </row>
    <row r="19" spans="1:7" ht="12.95" customHeight="1">
      <c r="A19" s="1008" t="s">
        <v>350</v>
      </c>
      <c r="B19" s="1008" t="s">
        <v>1564</v>
      </c>
      <c r="C19" s="129">
        <v>94</v>
      </c>
      <c r="D19" s="129">
        <v>10067</v>
      </c>
      <c r="E19" s="129">
        <v>862</v>
      </c>
      <c r="F19" s="129">
        <v>45870</v>
      </c>
      <c r="G19" s="129">
        <v>230509</v>
      </c>
    </row>
    <row r="20" spans="1:7" ht="20.100000000000001" customHeight="1">
      <c r="A20" s="1008" t="s">
        <v>1565</v>
      </c>
      <c r="B20" s="1008" t="s">
        <v>989</v>
      </c>
      <c r="C20" s="129">
        <v>2894</v>
      </c>
      <c r="D20" s="129">
        <v>208261</v>
      </c>
      <c r="E20" s="129">
        <v>24174</v>
      </c>
      <c r="F20" s="129">
        <v>914950</v>
      </c>
      <c r="G20" s="129">
        <v>3996201</v>
      </c>
    </row>
    <row r="21" spans="1:7" ht="20.100000000000001" customHeight="1">
      <c r="A21" s="1008" t="s">
        <v>1566</v>
      </c>
      <c r="B21" s="1008" t="s">
        <v>1567</v>
      </c>
      <c r="C21" s="129"/>
      <c r="D21" s="129"/>
      <c r="E21" s="129"/>
      <c r="F21" s="129"/>
      <c r="G21" s="129"/>
    </row>
    <row r="22" spans="1:7" ht="12.95" customHeight="1">
      <c r="A22" s="1008" t="s">
        <v>350</v>
      </c>
      <c r="B22" s="1008" t="s">
        <v>1568</v>
      </c>
      <c r="C22" s="129">
        <v>1224</v>
      </c>
      <c r="D22" s="129">
        <v>104006</v>
      </c>
      <c r="E22" s="129">
        <v>12226</v>
      </c>
      <c r="F22" s="129">
        <v>471802</v>
      </c>
      <c r="G22" s="129">
        <v>2096070</v>
      </c>
    </row>
    <row r="23" spans="1:7" ht="20.100000000000001" customHeight="1">
      <c r="A23" s="1008" t="s">
        <v>1569</v>
      </c>
      <c r="B23" s="1008" t="s">
        <v>1285</v>
      </c>
      <c r="C23" s="129">
        <v>1021</v>
      </c>
      <c r="D23" s="129">
        <v>78768</v>
      </c>
      <c r="E23" s="129">
        <v>9507</v>
      </c>
      <c r="F23" s="129">
        <v>346325</v>
      </c>
      <c r="G23" s="129">
        <v>1588406</v>
      </c>
    </row>
    <row r="24" spans="1:7" ht="20.100000000000001" customHeight="1">
      <c r="A24" s="1008" t="s">
        <v>1570</v>
      </c>
      <c r="B24" s="1008" t="s">
        <v>1571</v>
      </c>
      <c r="C24" s="129"/>
      <c r="D24" s="129"/>
      <c r="E24" s="129"/>
      <c r="F24" s="129"/>
      <c r="G24" s="129"/>
    </row>
    <row r="25" spans="1:7" ht="12.95" customHeight="1">
      <c r="A25" s="1008" t="s">
        <v>350</v>
      </c>
      <c r="B25" s="1008" t="s">
        <v>1572</v>
      </c>
      <c r="C25" s="129">
        <v>133</v>
      </c>
      <c r="D25" s="129">
        <v>17955</v>
      </c>
      <c r="E25" s="129">
        <v>2046</v>
      </c>
      <c r="F25" s="129">
        <v>86422</v>
      </c>
      <c r="G25" s="129">
        <v>297170</v>
      </c>
    </row>
    <row r="26" spans="1:7" ht="20.100000000000001" customHeight="1">
      <c r="A26" s="1008" t="s">
        <v>1573</v>
      </c>
      <c r="B26" s="1008" t="s">
        <v>1574</v>
      </c>
      <c r="C26" s="129"/>
      <c r="D26" s="129"/>
      <c r="E26" s="129"/>
      <c r="F26" s="129"/>
      <c r="G26" s="129"/>
    </row>
    <row r="27" spans="1:7" ht="12.95" customHeight="1">
      <c r="A27" s="1008" t="s">
        <v>350</v>
      </c>
      <c r="B27" s="1008" t="s">
        <v>1575</v>
      </c>
      <c r="C27" s="129">
        <v>70</v>
      </c>
      <c r="D27" s="129">
        <v>7283</v>
      </c>
      <c r="E27" s="129">
        <v>673</v>
      </c>
      <c r="F27" s="129">
        <v>39055</v>
      </c>
      <c r="G27" s="129">
        <v>210493</v>
      </c>
    </row>
    <row r="28" spans="1:7" ht="20.100000000000001" customHeight="1">
      <c r="A28" s="1008" t="s">
        <v>1576</v>
      </c>
      <c r="B28" s="1008" t="s">
        <v>1577</v>
      </c>
      <c r="C28" s="129"/>
      <c r="D28" s="129"/>
      <c r="E28" s="129"/>
      <c r="F28" s="129"/>
      <c r="G28" s="129"/>
    </row>
    <row r="29" spans="1:7" ht="12.95" customHeight="1">
      <c r="A29" s="1008" t="s">
        <v>350</v>
      </c>
      <c r="B29" s="1008" t="s">
        <v>1578</v>
      </c>
      <c r="C29" s="129">
        <v>966</v>
      </c>
      <c r="D29" s="129">
        <v>61983</v>
      </c>
      <c r="E29" s="129">
        <v>7259</v>
      </c>
      <c r="F29" s="129">
        <v>255341</v>
      </c>
      <c r="G29" s="129">
        <v>1075296</v>
      </c>
    </row>
    <row r="30" spans="1:7" ht="20.100000000000001" customHeight="1">
      <c r="A30" s="1008" t="s">
        <v>1579</v>
      </c>
      <c r="B30" s="1008" t="s">
        <v>1580</v>
      </c>
      <c r="C30" s="129"/>
      <c r="D30" s="129"/>
      <c r="E30" s="129"/>
      <c r="F30" s="129"/>
      <c r="G30" s="129"/>
    </row>
    <row r="31" spans="1:7" ht="12.95" customHeight="1">
      <c r="A31" s="1008" t="s">
        <v>350</v>
      </c>
      <c r="B31" s="1008" t="s">
        <v>1581</v>
      </c>
      <c r="C31" s="129"/>
      <c r="D31" s="129"/>
      <c r="E31" s="129"/>
      <c r="F31" s="129"/>
      <c r="G31" s="129"/>
    </row>
    <row r="32" spans="1:7" ht="12.95" customHeight="1">
      <c r="A32" s="1008" t="s">
        <v>350</v>
      </c>
      <c r="B32" s="1008" t="s">
        <v>1582</v>
      </c>
      <c r="C32" s="129">
        <v>687</v>
      </c>
      <c r="D32" s="129">
        <v>43649</v>
      </c>
      <c r="E32" s="129">
        <v>5074</v>
      </c>
      <c r="F32" s="129">
        <v>184908</v>
      </c>
      <c r="G32" s="129">
        <v>733876</v>
      </c>
    </row>
    <row r="33" spans="1:7" ht="20.100000000000001" customHeight="1">
      <c r="A33" s="1008" t="s">
        <v>1583</v>
      </c>
      <c r="B33" s="1008" t="s">
        <v>1584</v>
      </c>
      <c r="C33" s="129"/>
      <c r="D33" s="129"/>
      <c r="E33" s="129"/>
      <c r="F33" s="129"/>
      <c r="G33" s="129"/>
    </row>
    <row r="34" spans="1:7" ht="12.95" customHeight="1">
      <c r="A34" s="1008" t="s">
        <v>350</v>
      </c>
      <c r="B34" s="1008" t="s">
        <v>1585</v>
      </c>
      <c r="C34" s="129">
        <v>279</v>
      </c>
      <c r="D34" s="129">
        <v>18334</v>
      </c>
      <c r="E34" s="129">
        <v>2185</v>
      </c>
      <c r="F34" s="129">
        <v>70433</v>
      </c>
      <c r="G34" s="129">
        <v>341420</v>
      </c>
    </row>
    <row r="35" spans="1:7" ht="20.100000000000001" customHeight="1">
      <c r="A35" s="1008" t="s">
        <v>1586</v>
      </c>
      <c r="B35" s="1008" t="s">
        <v>1286</v>
      </c>
      <c r="C35" s="129">
        <v>704</v>
      </c>
      <c r="D35" s="129">
        <v>42272</v>
      </c>
      <c r="E35" s="129">
        <v>4689</v>
      </c>
      <c r="F35" s="129">
        <v>187808</v>
      </c>
      <c r="G35" s="129">
        <v>824835</v>
      </c>
    </row>
    <row r="36" spans="1:7" ht="20.100000000000001" customHeight="1">
      <c r="A36" s="1008" t="s">
        <v>1587</v>
      </c>
      <c r="B36" s="1008" t="s">
        <v>1588</v>
      </c>
      <c r="C36" s="129">
        <v>27</v>
      </c>
      <c r="D36" s="129">
        <v>1186</v>
      </c>
      <c r="E36" s="129">
        <v>129</v>
      </c>
      <c r="F36" s="129">
        <v>7138</v>
      </c>
      <c r="G36" s="129">
        <v>31604</v>
      </c>
    </row>
    <row r="37" spans="1:7" ht="20.100000000000001" customHeight="1">
      <c r="A37" s="1008" t="s">
        <v>1589</v>
      </c>
      <c r="B37" s="1008" t="s">
        <v>1590</v>
      </c>
      <c r="C37" s="129"/>
      <c r="D37" s="129"/>
      <c r="E37" s="129"/>
      <c r="F37" s="129"/>
      <c r="G37" s="129"/>
    </row>
    <row r="38" spans="1:7" ht="12.95" customHeight="1">
      <c r="A38" s="1008" t="s">
        <v>350</v>
      </c>
      <c r="B38" s="1008" t="s">
        <v>1080</v>
      </c>
      <c r="C38" s="129">
        <v>677</v>
      </c>
      <c r="D38" s="129">
        <v>41086</v>
      </c>
      <c r="E38" s="129">
        <v>4561</v>
      </c>
      <c r="F38" s="129">
        <v>180670</v>
      </c>
      <c r="G38" s="129">
        <v>793231</v>
      </c>
    </row>
    <row r="39" spans="1:7" ht="20.100000000000001" customHeight="1">
      <c r="A39" s="1008" t="s">
        <v>1591</v>
      </c>
      <c r="B39" s="1008" t="s">
        <v>1592</v>
      </c>
      <c r="C39" s="129"/>
      <c r="D39" s="129"/>
      <c r="E39" s="129"/>
      <c r="F39" s="129"/>
      <c r="G39" s="129"/>
    </row>
    <row r="40" spans="1:7" ht="12.95" customHeight="1">
      <c r="A40" s="1008" t="s">
        <v>350</v>
      </c>
      <c r="B40" s="1008" t="s">
        <v>1593</v>
      </c>
      <c r="C40" s="129"/>
      <c r="D40" s="129"/>
      <c r="E40" s="129"/>
      <c r="F40" s="129"/>
      <c r="G40" s="129"/>
    </row>
    <row r="41" spans="1:7" ht="12.95" customHeight="1">
      <c r="A41" s="1008" t="s">
        <v>350</v>
      </c>
      <c r="B41" s="1008" t="s">
        <v>1594</v>
      </c>
      <c r="C41" s="129">
        <v>383</v>
      </c>
      <c r="D41" s="129">
        <v>17101</v>
      </c>
      <c r="E41" s="129">
        <v>2112</v>
      </c>
      <c r="F41" s="129">
        <v>63367</v>
      </c>
      <c r="G41" s="129">
        <v>297283</v>
      </c>
    </row>
    <row r="42" spans="1:7" ht="20.100000000000001" customHeight="1">
      <c r="A42" s="1008" t="s">
        <v>1595</v>
      </c>
      <c r="B42" s="1008" t="s">
        <v>1592</v>
      </c>
      <c r="C42" s="129">
        <v>217</v>
      </c>
      <c r="D42" s="129">
        <v>9005</v>
      </c>
      <c r="E42" s="129">
        <v>1139</v>
      </c>
      <c r="F42" s="129">
        <v>31639</v>
      </c>
      <c r="G42" s="129">
        <v>169224</v>
      </c>
    </row>
    <row r="43" spans="1:7" ht="20.100000000000001" customHeight="1">
      <c r="A43" s="1008" t="s">
        <v>1596</v>
      </c>
      <c r="B43" s="1008" t="s">
        <v>1597</v>
      </c>
      <c r="C43" s="129"/>
      <c r="D43" s="129"/>
      <c r="E43" s="129"/>
      <c r="F43" s="129"/>
      <c r="G43" s="129"/>
    </row>
    <row r="44" spans="1:7" ht="12.95" customHeight="1">
      <c r="A44" s="1008" t="s">
        <v>350</v>
      </c>
      <c r="B44" s="1008" t="s">
        <v>1594</v>
      </c>
      <c r="C44" s="129">
        <v>151</v>
      </c>
      <c r="D44" s="129">
        <v>7207</v>
      </c>
      <c r="E44" s="129">
        <v>868</v>
      </c>
      <c r="F44" s="129">
        <v>27925</v>
      </c>
      <c r="G44" s="129">
        <v>115427</v>
      </c>
    </row>
    <row r="45" spans="1:7" ht="20.100000000000001" customHeight="1">
      <c r="A45" s="1008" t="s">
        <v>1598</v>
      </c>
      <c r="B45" s="1008" t="s">
        <v>1599</v>
      </c>
      <c r="C45" s="129"/>
      <c r="D45" s="129"/>
      <c r="E45" s="129"/>
      <c r="F45" s="129"/>
      <c r="G45" s="129"/>
    </row>
    <row r="46" spans="1:7" ht="12.95" customHeight="1">
      <c r="A46" s="1008" t="s">
        <v>350</v>
      </c>
      <c r="B46" s="1008" t="s">
        <v>1600</v>
      </c>
      <c r="C46" s="129">
        <v>15</v>
      </c>
      <c r="D46" s="129">
        <v>889</v>
      </c>
      <c r="E46" s="129">
        <v>106</v>
      </c>
      <c r="F46" s="129">
        <v>3804</v>
      </c>
      <c r="G46" s="129">
        <v>12632</v>
      </c>
    </row>
    <row r="47" spans="1:7" ht="20.100000000000001" customHeight="1">
      <c r="A47" s="1008" t="s">
        <v>1601</v>
      </c>
      <c r="B47" s="1008" t="s">
        <v>1602</v>
      </c>
      <c r="C47" s="129"/>
      <c r="D47" s="129"/>
      <c r="E47" s="129"/>
      <c r="F47" s="129"/>
      <c r="G47" s="129"/>
    </row>
    <row r="48" spans="1:7" ht="12.95" customHeight="1">
      <c r="A48" s="1008" t="s">
        <v>350</v>
      </c>
      <c r="B48" s="1008" t="s">
        <v>1603</v>
      </c>
      <c r="C48" s="129">
        <v>2640</v>
      </c>
      <c r="D48" s="129">
        <v>113389</v>
      </c>
      <c r="E48" s="129">
        <v>12646</v>
      </c>
      <c r="F48" s="129">
        <v>445046</v>
      </c>
      <c r="G48" s="129">
        <v>1738610</v>
      </c>
    </row>
    <row r="49" spans="1:7" ht="20.100000000000001" customHeight="1">
      <c r="A49" s="1008" t="s">
        <v>1604</v>
      </c>
      <c r="B49" s="1008" t="s">
        <v>1605</v>
      </c>
      <c r="C49" s="129"/>
      <c r="D49" s="129"/>
      <c r="E49" s="129"/>
      <c r="F49" s="129"/>
      <c r="G49" s="129"/>
    </row>
    <row r="50" spans="1:7" ht="12.95" customHeight="1">
      <c r="A50" s="1008" t="s">
        <v>350</v>
      </c>
      <c r="B50" s="1008" t="s">
        <v>1606</v>
      </c>
      <c r="C50" s="129">
        <v>1292</v>
      </c>
      <c r="D50" s="129">
        <v>42783</v>
      </c>
      <c r="E50" s="129">
        <v>4714</v>
      </c>
      <c r="F50" s="129">
        <v>165740</v>
      </c>
      <c r="G50" s="129">
        <v>632314</v>
      </c>
    </row>
    <row r="51" spans="1:7" ht="20.100000000000001" customHeight="1">
      <c r="A51" s="1008" t="s">
        <v>1607</v>
      </c>
      <c r="B51" s="1008" t="s">
        <v>1605</v>
      </c>
      <c r="C51" s="129">
        <v>0</v>
      </c>
      <c r="D51" s="129">
        <v>0</v>
      </c>
      <c r="E51" s="129">
        <v>0</v>
      </c>
      <c r="F51" s="129">
        <v>0</v>
      </c>
      <c r="G51" s="129">
        <v>0</v>
      </c>
    </row>
    <row r="52" spans="1:7" ht="12.95" customHeight="1">
      <c r="A52" s="1008" t="s">
        <v>350</v>
      </c>
      <c r="B52" s="1008" t="s">
        <v>1608</v>
      </c>
      <c r="C52" s="129">
        <v>806</v>
      </c>
      <c r="D52" s="129">
        <v>26677</v>
      </c>
      <c r="E52" s="129">
        <v>2982</v>
      </c>
      <c r="F52" s="129">
        <v>109740</v>
      </c>
      <c r="G52" s="129">
        <v>382407</v>
      </c>
    </row>
    <row r="53" spans="1:7" ht="20.100000000000001" customHeight="1">
      <c r="A53" s="1008" t="s">
        <v>1609</v>
      </c>
      <c r="B53" s="1008" t="s">
        <v>1610</v>
      </c>
      <c r="C53" s="129"/>
      <c r="D53" s="129"/>
      <c r="E53" s="129"/>
      <c r="F53" s="129"/>
      <c r="G53" s="129"/>
    </row>
    <row r="54" spans="1:7" ht="12.95" customHeight="1">
      <c r="A54" s="1008" t="s">
        <v>350</v>
      </c>
      <c r="B54" s="1008" t="s">
        <v>1611</v>
      </c>
      <c r="C54" s="129">
        <v>486</v>
      </c>
      <c r="D54" s="129">
        <v>16106</v>
      </c>
      <c r="E54" s="129">
        <v>1733</v>
      </c>
      <c r="F54" s="129">
        <v>56000</v>
      </c>
      <c r="G54" s="129">
        <v>249907</v>
      </c>
    </row>
    <row r="55" spans="1:7" ht="20.100000000000001" customHeight="1">
      <c r="A55" s="1008" t="s">
        <v>1612</v>
      </c>
      <c r="B55" s="1008" t="s">
        <v>1602</v>
      </c>
      <c r="C55" s="129"/>
      <c r="D55" s="129"/>
      <c r="E55" s="129"/>
      <c r="F55" s="129"/>
      <c r="G55" s="129"/>
    </row>
    <row r="56" spans="1:7" ht="12.95" customHeight="1">
      <c r="A56" s="1008" t="s">
        <v>350</v>
      </c>
      <c r="B56" s="1008" t="s">
        <v>1613</v>
      </c>
      <c r="C56" s="129"/>
      <c r="D56" s="129"/>
      <c r="E56" s="129"/>
      <c r="F56" s="129"/>
      <c r="G56" s="129"/>
    </row>
    <row r="57" spans="1:7" ht="12.95" customHeight="1">
      <c r="A57" s="1008" t="s">
        <v>350</v>
      </c>
      <c r="B57" s="1008" t="s">
        <v>1080</v>
      </c>
      <c r="C57" s="129">
        <v>1348</v>
      </c>
      <c r="D57" s="129">
        <v>70606</v>
      </c>
      <c r="E57" s="129">
        <v>7932</v>
      </c>
      <c r="F57" s="129">
        <v>279305</v>
      </c>
      <c r="G57" s="129">
        <v>1106296</v>
      </c>
    </row>
    <row r="58" spans="1:7" ht="20.100000000000001" customHeight="1">
      <c r="A58" s="1008" t="s">
        <v>1614</v>
      </c>
      <c r="B58" s="1008" t="s">
        <v>1615</v>
      </c>
      <c r="C58" s="129">
        <v>353</v>
      </c>
      <c r="D58" s="129">
        <v>16286</v>
      </c>
      <c r="E58" s="129">
        <v>1912</v>
      </c>
      <c r="F58" s="129">
        <v>59137</v>
      </c>
      <c r="G58" s="129">
        <v>172834</v>
      </c>
    </row>
    <row r="59" spans="1:7" ht="20.100000000000001" customHeight="1">
      <c r="A59" s="1008" t="s">
        <v>1616</v>
      </c>
      <c r="B59" s="1008" t="s">
        <v>1617</v>
      </c>
      <c r="C59" s="129"/>
      <c r="D59" s="129"/>
      <c r="E59" s="129"/>
      <c r="F59" s="129"/>
      <c r="G59" s="129"/>
    </row>
    <row r="60" spans="1:7" ht="12.95" customHeight="1">
      <c r="A60" s="1008" t="s">
        <v>350</v>
      </c>
      <c r="B60" s="1008" t="s">
        <v>1618</v>
      </c>
      <c r="C60" s="129"/>
      <c r="D60" s="129"/>
      <c r="E60" s="129"/>
      <c r="F60" s="129"/>
      <c r="G60" s="129"/>
    </row>
    <row r="61" spans="1:7" ht="12.95" customHeight="1">
      <c r="A61" s="1008" t="s">
        <v>350</v>
      </c>
      <c r="B61" s="1008" t="s">
        <v>1619</v>
      </c>
      <c r="C61" s="129">
        <v>41</v>
      </c>
      <c r="D61" s="129">
        <v>2178</v>
      </c>
      <c r="E61" s="129">
        <v>217</v>
      </c>
      <c r="F61" s="129">
        <v>10490</v>
      </c>
      <c r="G61" s="129">
        <v>28515</v>
      </c>
    </row>
    <row r="62" spans="1:7" ht="20.100000000000001" customHeight="1">
      <c r="A62" s="1008" t="s">
        <v>1620</v>
      </c>
      <c r="B62" s="1008" t="s">
        <v>1621</v>
      </c>
      <c r="C62" s="129">
        <v>954</v>
      </c>
      <c r="D62" s="129">
        <v>52142</v>
      </c>
      <c r="E62" s="129">
        <v>5802</v>
      </c>
      <c r="F62" s="129">
        <v>209678</v>
      </c>
      <c r="G62" s="129">
        <v>904948</v>
      </c>
    </row>
    <row r="63" spans="1:7" ht="12" customHeight="1">
      <c r="A63" s="1008" t="s">
        <v>350</v>
      </c>
      <c r="B63" s="1008">
        <v>0</v>
      </c>
      <c r="D63" s="27">
        <v>0</v>
      </c>
      <c r="E63" s="27">
        <v>0</v>
      </c>
      <c r="F63" s="27">
        <v>0</v>
      </c>
      <c r="G63" s="27">
        <v>0</v>
      </c>
    </row>
    <row r="64" spans="1:7" ht="12" customHeight="1">
      <c r="A64" s="1008" t="s">
        <v>350</v>
      </c>
      <c r="B64" s="1008">
        <v>0</v>
      </c>
      <c r="C64" s="27">
        <v>0</v>
      </c>
      <c r="D64" s="27">
        <v>0</v>
      </c>
      <c r="E64" s="27">
        <v>0</v>
      </c>
      <c r="F64" s="27">
        <v>0</v>
      </c>
      <c r="G64" s="27">
        <v>0</v>
      </c>
    </row>
    <row r="65" spans="1:7" ht="12" customHeight="1"/>
    <row r="66" spans="1:7" ht="18" customHeight="1">
      <c r="A66" s="1007" t="s">
        <v>1757</v>
      </c>
      <c r="B66" s="1007"/>
      <c r="C66" s="1007"/>
      <c r="D66" s="1007"/>
      <c r="E66" s="1007"/>
      <c r="F66" s="1007"/>
      <c r="G66" s="1007"/>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06" customWidth="1"/>
    <col min="2" max="2" width="31.140625" style="311" customWidth="1"/>
    <col min="3" max="3" width="16.85546875" style="306" customWidth="1"/>
    <col min="4" max="5" width="14.42578125" style="306" customWidth="1"/>
    <col min="6" max="6" width="17.7109375" style="306" customWidth="1"/>
    <col min="7" max="8" width="14.42578125" style="306" customWidth="1"/>
    <col min="9" max="16384" width="11.42578125" style="306"/>
  </cols>
  <sheetData>
    <row r="1" spans="1:9" ht="15" customHeight="1">
      <c r="A1" s="1061" t="s">
        <v>1777</v>
      </c>
    </row>
    <row r="2" spans="1:9" ht="20.100000000000001" customHeight="1">
      <c r="A2" s="218" t="s">
        <v>727</v>
      </c>
      <c r="B2" s="304"/>
      <c r="C2" s="305"/>
      <c r="D2" s="305"/>
      <c r="E2" s="305"/>
    </row>
    <row r="3" spans="1:9" ht="20.100000000000001" customHeight="1">
      <c r="A3" s="218" t="s">
        <v>1396</v>
      </c>
      <c r="B3" s="307"/>
      <c r="C3" s="307"/>
      <c r="D3" s="307"/>
      <c r="E3" s="307"/>
      <c r="F3" s="307"/>
      <c r="G3" s="307"/>
      <c r="H3" s="307"/>
      <c r="I3" s="307"/>
    </row>
    <row r="4" spans="1:9" ht="20.100000000000001" customHeight="1">
      <c r="A4" s="218" t="s">
        <v>1772</v>
      </c>
      <c r="B4" s="304"/>
      <c r="C4" s="305"/>
      <c r="D4" s="305"/>
      <c r="E4" s="305"/>
      <c r="F4" s="305"/>
    </row>
    <row r="5" spans="1:9" ht="20.100000000000001" customHeight="1">
      <c r="A5" s="218" t="s">
        <v>1367</v>
      </c>
      <c r="B5" s="304"/>
      <c r="C5" s="305"/>
      <c r="D5" s="305"/>
      <c r="E5" s="305"/>
      <c r="F5" s="305"/>
    </row>
    <row r="6" spans="1:9" ht="20.100000000000001" customHeight="1">
      <c r="A6" s="218" t="s">
        <v>537</v>
      </c>
      <c r="B6" s="218"/>
      <c r="C6" s="305"/>
      <c r="D6" s="305"/>
      <c r="E6" s="305"/>
      <c r="F6" s="305"/>
    </row>
    <row r="7" spans="1:9" ht="20.100000000000001" customHeight="1">
      <c r="A7" s="218" t="s">
        <v>1465</v>
      </c>
      <c r="B7" s="308"/>
      <c r="C7" s="309"/>
      <c r="D7" s="309"/>
      <c r="E7" s="309"/>
      <c r="F7" s="309"/>
    </row>
    <row r="8" spans="1:9" ht="15.75" customHeight="1">
      <c r="A8" s="1126" t="s">
        <v>1078</v>
      </c>
      <c r="B8" s="1129" t="s">
        <v>1079</v>
      </c>
      <c r="C8" s="1247" t="s">
        <v>810</v>
      </c>
      <c r="D8" s="1248" t="s">
        <v>1368</v>
      </c>
      <c r="E8" s="1245"/>
      <c r="F8" s="1248" t="s">
        <v>421</v>
      </c>
      <c r="G8" s="1248" t="s">
        <v>1368</v>
      </c>
      <c r="H8" s="1310"/>
      <c r="I8" s="310"/>
    </row>
    <row r="9" spans="1:9" ht="15.75" customHeight="1">
      <c r="A9" s="1127"/>
      <c r="B9" s="1130"/>
      <c r="C9" s="1305"/>
      <c r="D9" s="1307"/>
      <c r="E9" s="1308"/>
      <c r="F9" s="1309"/>
      <c r="G9" s="1307"/>
      <c r="H9" s="1311"/>
      <c r="I9" s="310"/>
    </row>
    <row r="10" spans="1:9" ht="15.75" customHeight="1">
      <c r="A10" s="1127"/>
      <c r="B10" s="1130"/>
      <c r="C10" s="1305"/>
      <c r="D10" s="1247" t="s">
        <v>1130</v>
      </c>
      <c r="E10" s="1247" t="s">
        <v>1369</v>
      </c>
      <c r="F10" s="1309"/>
      <c r="G10" s="1247" t="s">
        <v>1130</v>
      </c>
      <c r="H10" s="1248" t="s">
        <v>1369</v>
      </c>
      <c r="I10" s="310"/>
    </row>
    <row r="11" spans="1:9" ht="15.75" customHeight="1">
      <c r="A11" s="1127"/>
      <c r="B11" s="1130"/>
      <c r="C11" s="1306"/>
      <c r="D11" s="1306"/>
      <c r="E11" s="1306"/>
      <c r="F11" s="1307"/>
      <c r="G11" s="1306"/>
      <c r="H11" s="1307"/>
      <c r="I11" s="310"/>
    </row>
    <row r="12" spans="1:9" ht="15.75" customHeight="1">
      <c r="A12" s="1128"/>
      <c r="B12" s="1131"/>
      <c r="C12" s="303" t="s">
        <v>1370</v>
      </c>
      <c r="D12" s="1242" t="s">
        <v>655</v>
      </c>
      <c r="E12" s="1244"/>
      <c r="F12" s="303" t="s">
        <v>1370</v>
      </c>
      <c r="G12" s="1242" t="s">
        <v>655</v>
      </c>
      <c r="H12" s="1243"/>
      <c r="I12" s="310"/>
    </row>
    <row r="13" spans="1:9" ht="15.75" customHeight="1">
      <c r="A13" s="302"/>
      <c r="B13" s="302"/>
      <c r="C13" s="263"/>
      <c r="D13" s="263"/>
      <c r="E13" s="263"/>
      <c r="F13" s="263"/>
      <c r="G13" s="263"/>
      <c r="H13" s="263"/>
      <c r="I13" s="310"/>
    </row>
    <row r="14" spans="1:9" ht="15.75" customHeight="1">
      <c r="A14" s="242" t="s">
        <v>1371</v>
      </c>
      <c r="B14" s="302"/>
      <c r="C14" s="263"/>
      <c r="D14" s="263"/>
      <c r="E14" s="263"/>
      <c r="F14" s="263"/>
      <c r="G14" s="263"/>
      <c r="H14" s="263"/>
      <c r="I14" s="310"/>
    </row>
    <row r="15" spans="1:9" ht="18" customHeight="1">
      <c r="A15" s="285" t="s">
        <v>1372</v>
      </c>
      <c r="B15" s="286" t="s">
        <v>648</v>
      </c>
      <c r="C15" s="243"/>
      <c r="D15" s="27"/>
      <c r="E15" s="27"/>
      <c r="F15" s="27"/>
      <c r="G15" s="242"/>
      <c r="H15" s="242"/>
    </row>
    <row r="16" spans="1:9" ht="15.75" customHeight="1">
      <c r="A16" s="285" t="s">
        <v>1373</v>
      </c>
      <c r="B16" s="286" t="s">
        <v>539</v>
      </c>
      <c r="C16" s="243">
        <v>112.5</v>
      </c>
      <c r="D16" s="243">
        <v>-0.27187199629336023</v>
      </c>
      <c r="E16" s="243">
        <v>1.4</v>
      </c>
      <c r="F16" s="243">
        <v>158.6</v>
      </c>
      <c r="G16" s="243">
        <v>6.6549930376365918</v>
      </c>
      <c r="H16" s="243">
        <v>6</v>
      </c>
    </row>
    <row r="17" spans="1:8" ht="11.25" customHeight="1">
      <c r="A17" s="287"/>
      <c r="B17" s="288"/>
      <c r="C17" s="243"/>
      <c r="D17" s="243"/>
      <c r="E17" s="243"/>
      <c r="F17" s="243"/>
      <c r="G17" s="243"/>
      <c r="H17" s="243"/>
    </row>
    <row r="18" spans="1:8" ht="35.25" customHeight="1">
      <c r="A18" s="289" t="s">
        <v>1374</v>
      </c>
      <c r="B18" s="290" t="s">
        <v>1284</v>
      </c>
      <c r="C18" s="244">
        <v>106.5</v>
      </c>
      <c r="D18" s="244">
        <v>-0.45944500479186967</v>
      </c>
      <c r="E18" s="244">
        <v>-0.3</v>
      </c>
      <c r="F18" s="244">
        <v>145.69999999999999</v>
      </c>
      <c r="G18" s="244">
        <v>6.3700001367432701</v>
      </c>
      <c r="H18" s="244">
        <v>5.9</v>
      </c>
    </row>
    <row r="19" spans="1:8" ht="15" customHeight="1">
      <c r="A19" s="291"/>
      <c r="B19" s="292"/>
      <c r="C19" s="244"/>
      <c r="D19" s="244"/>
      <c r="E19" s="244"/>
      <c r="F19" s="244"/>
      <c r="G19" s="244"/>
      <c r="H19" s="244"/>
    </row>
    <row r="20" spans="1:8" ht="35.25" customHeight="1">
      <c r="A20" s="293">
        <v>42</v>
      </c>
      <c r="B20" s="290" t="s">
        <v>989</v>
      </c>
      <c r="C20" s="244">
        <v>116.5</v>
      </c>
      <c r="D20" s="244">
        <v>-6.7477655094938527E-2</v>
      </c>
      <c r="E20" s="244">
        <v>1.9</v>
      </c>
      <c r="F20" s="244">
        <v>170</v>
      </c>
      <c r="G20" s="244">
        <v>7.1814757285772357</v>
      </c>
      <c r="H20" s="244">
        <v>0.4</v>
      </c>
    </row>
    <row r="21" spans="1:8" ht="35.25" customHeight="1">
      <c r="A21" s="289" t="s">
        <v>1375</v>
      </c>
      <c r="B21" s="290" t="s">
        <v>1376</v>
      </c>
      <c r="C21" s="244">
        <v>116.9</v>
      </c>
      <c r="D21" s="244">
        <v>2.5913652568587686E-2</v>
      </c>
      <c r="E21" s="244">
        <v>1.5</v>
      </c>
      <c r="F21" s="244">
        <v>166.3</v>
      </c>
      <c r="G21" s="244">
        <v>6.711098160272666</v>
      </c>
      <c r="H21" s="244">
        <v>-0.6</v>
      </c>
    </row>
    <row r="22" spans="1:8" ht="35.25" customHeight="1">
      <c r="A22" s="289" t="s">
        <v>1377</v>
      </c>
      <c r="B22" s="290" t="s">
        <v>1285</v>
      </c>
      <c r="C22" s="244">
        <v>117.5</v>
      </c>
      <c r="D22" s="244">
        <v>-0.39238291718495244</v>
      </c>
      <c r="E22" s="244">
        <v>0.9</v>
      </c>
      <c r="F22" s="244">
        <v>173.6</v>
      </c>
      <c r="G22" s="244">
        <v>5.9153370513405967</v>
      </c>
      <c r="H22" s="244">
        <v>3.3</v>
      </c>
    </row>
    <row r="23" spans="1:8" ht="15" customHeight="1">
      <c r="A23" s="291"/>
      <c r="B23" s="292"/>
      <c r="C23" s="244"/>
      <c r="D23" s="244"/>
      <c r="E23" s="244"/>
      <c r="F23" s="244"/>
      <c r="G23" s="244"/>
      <c r="H23" s="244"/>
    </row>
    <row r="24" spans="1:8" ht="35.25" customHeight="1">
      <c r="A24" s="289" t="s">
        <v>1378</v>
      </c>
      <c r="B24" s="290" t="s">
        <v>1379</v>
      </c>
      <c r="C24" s="244">
        <v>120.1</v>
      </c>
      <c r="D24" s="244">
        <v>-0.14438348252959754</v>
      </c>
      <c r="E24" s="244">
        <v>3.3</v>
      </c>
      <c r="F24" s="244">
        <v>189</v>
      </c>
      <c r="G24" s="244">
        <v>11.035037238585677</v>
      </c>
      <c r="H24" s="244">
        <v>6.8</v>
      </c>
    </row>
    <row r="25" spans="1:8" ht="35.25" customHeight="1">
      <c r="A25" s="289" t="s">
        <v>1380</v>
      </c>
      <c r="B25" s="290" t="s">
        <v>1381</v>
      </c>
      <c r="C25" s="244">
        <v>113.3</v>
      </c>
      <c r="D25" s="244">
        <v>-2.9309397325516517E-2</v>
      </c>
      <c r="E25" s="244">
        <v>1.3</v>
      </c>
      <c r="F25" s="244">
        <v>170.4</v>
      </c>
      <c r="G25" s="244">
        <v>4.7622228423507496</v>
      </c>
      <c r="H25" s="244">
        <v>2.1</v>
      </c>
    </row>
    <row r="26" spans="1:8" ht="15" customHeight="1">
      <c r="A26" s="291"/>
      <c r="B26" s="292"/>
      <c r="C26" s="244"/>
      <c r="D26" s="244"/>
      <c r="E26" s="244"/>
      <c r="F26" s="244"/>
      <c r="G26" s="244"/>
      <c r="H26" s="244"/>
    </row>
    <row r="27" spans="1:8" ht="35.25" customHeight="1">
      <c r="A27" s="289" t="s">
        <v>1382</v>
      </c>
      <c r="B27" s="290" t="s">
        <v>1286</v>
      </c>
      <c r="C27" s="244">
        <v>109.8</v>
      </c>
      <c r="D27" s="244">
        <v>-0.16783727082002597</v>
      </c>
      <c r="E27" s="244">
        <v>0.8</v>
      </c>
      <c r="F27" s="244">
        <v>165.7</v>
      </c>
      <c r="G27" s="244">
        <v>3.690576575325144</v>
      </c>
      <c r="H27" s="244">
        <v>-2.6</v>
      </c>
    </row>
    <row r="28" spans="1:8" ht="15" customHeight="1">
      <c r="A28" s="291"/>
      <c r="B28" s="292"/>
      <c r="C28" s="244"/>
      <c r="D28" s="244"/>
      <c r="E28" s="244"/>
      <c r="F28" s="244"/>
      <c r="G28" s="244"/>
      <c r="H28" s="244"/>
    </row>
    <row r="29" spans="1:8" ht="39" customHeight="1">
      <c r="A29" s="289" t="s">
        <v>1383</v>
      </c>
      <c r="B29" s="290" t="s">
        <v>1384</v>
      </c>
      <c r="C29" s="244">
        <v>122.8</v>
      </c>
      <c r="D29" s="244">
        <v>-0.1166501595686098</v>
      </c>
      <c r="E29" s="244">
        <v>2.2999999999999998</v>
      </c>
      <c r="F29" s="244">
        <v>185</v>
      </c>
      <c r="G29" s="244">
        <v>7.4235472638243039</v>
      </c>
      <c r="H29" s="244">
        <v>17.7</v>
      </c>
    </row>
    <row r="30" spans="1:8" ht="15" customHeight="1">
      <c r="A30" s="291"/>
      <c r="B30" s="292"/>
      <c r="C30" s="244"/>
      <c r="D30" s="244"/>
      <c r="E30" s="244"/>
      <c r="F30" s="244"/>
      <c r="G30" s="244"/>
      <c r="H30" s="244"/>
    </row>
    <row r="31" spans="1:8" ht="35.25" customHeight="1">
      <c r="A31" s="289" t="s">
        <v>1385</v>
      </c>
      <c r="B31" s="290" t="s">
        <v>1386</v>
      </c>
      <c r="C31" s="244">
        <v>113.3</v>
      </c>
      <c r="D31" s="244">
        <v>-0.30109157851068158</v>
      </c>
      <c r="E31" s="244">
        <v>2.2000000000000002</v>
      </c>
      <c r="F31" s="244">
        <v>160.5</v>
      </c>
      <c r="G31" s="244">
        <v>6.2612861256549746</v>
      </c>
      <c r="H31" s="244">
        <v>12.2</v>
      </c>
    </row>
    <row r="32" spans="1:8" ht="35.25" customHeight="1">
      <c r="A32" s="289" t="s">
        <v>1387</v>
      </c>
      <c r="B32" s="290" t="s">
        <v>1388</v>
      </c>
      <c r="C32" s="244">
        <v>107.6</v>
      </c>
      <c r="D32" s="244">
        <v>-0.11280064239009846</v>
      </c>
      <c r="E32" s="244">
        <v>2.4</v>
      </c>
      <c r="F32" s="244">
        <v>158.5</v>
      </c>
      <c r="G32" s="244">
        <v>5.2160925760821542</v>
      </c>
      <c r="H32" s="244">
        <v>14</v>
      </c>
    </row>
    <row r="33" spans="1:8" ht="35.25" customHeight="1">
      <c r="A33" s="289" t="s">
        <v>1389</v>
      </c>
      <c r="B33" s="290" t="s">
        <v>1390</v>
      </c>
      <c r="C33" s="244">
        <v>104.8</v>
      </c>
      <c r="D33" s="244">
        <v>-0.15263264630852591</v>
      </c>
      <c r="E33" s="244">
        <v>1.7</v>
      </c>
      <c r="F33" s="244">
        <v>149.69999999999999</v>
      </c>
      <c r="G33" s="244">
        <v>3.1666063657727284</v>
      </c>
      <c r="H33" s="244">
        <v>10.199999999999999</v>
      </c>
    </row>
    <row r="34" spans="1:8" ht="35.25" customHeight="1">
      <c r="A34" s="289" t="s">
        <v>1391</v>
      </c>
      <c r="B34" s="290" t="s">
        <v>1392</v>
      </c>
      <c r="C34" s="244">
        <v>112.3</v>
      </c>
      <c r="D34" s="244">
        <v>-5.3777046691128039E-2</v>
      </c>
      <c r="E34" s="244">
        <v>3.3</v>
      </c>
      <c r="F34" s="244">
        <v>173.6</v>
      </c>
      <c r="G34" s="244">
        <v>8.0789191734936807</v>
      </c>
      <c r="H34" s="244">
        <v>19.600000000000001</v>
      </c>
    </row>
    <row r="35" spans="1:8" ht="15" customHeight="1">
      <c r="A35" s="291"/>
      <c r="B35" s="292"/>
      <c r="C35" s="244"/>
      <c r="D35" s="244"/>
      <c r="E35" s="244"/>
      <c r="F35" s="244"/>
      <c r="G35" s="244"/>
      <c r="H35" s="244"/>
    </row>
    <row r="36" spans="1:8" ht="35.25" customHeight="1">
      <c r="A36" s="289" t="s">
        <v>1393</v>
      </c>
      <c r="B36" s="290" t="s">
        <v>1394</v>
      </c>
      <c r="C36" s="244">
        <v>119.3</v>
      </c>
      <c r="D36" s="244">
        <v>-0.4959440743916077</v>
      </c>
      <c r="E36" s="244">
        <v>2</v>
      </c>
      <c r="F36" s="244">
        <v>161.9</v>
      </c>
      <c r="G36" s="244">
        <v>7.3120341852388915</v>
      </c>
      <c r="H36" s="244">
        <v>10.5</v>
      </c>
    </row>
    <row r="37" spans="1:8" ht="35.1" customHeight="1">
      <c r="C37" s="129"/>
      <c r="D37" s="129"/>
      <c r="E37" s="129"/>
      <c r="F37" s="129"/>
    </row>
    <row r="38" spans="1:8" ht="15.95" customHeight="1">
      <c r="C38" s="243"/>
      <c r="D38" s="243"/>
      <c r="E38" s="243"/>
      <c r="F38" s="243"/>
      <c r="G38" s="243"/>
      <c r="H38" s="243"/>
    </row>
    <row r="39" spans="1:8" ht="15.95" customHeight="1">
      <c r="C39" s="129"/>
      <c r="D39" s="129"/>
      <c r="E39" s="129"/>
      <c r="F39" s="129"/>
    </row>
    <row r="40" spans="1:8" ht="15.95" customHeight="1">
      <c r="C40" s="129"/>
      <c r="D40" s="129"/>
      <c r="E40" s="129"/>
      <c r="F40" s="129"/>
    </row>
    <row r="41" spans="1:8" ht="22.5" customHeight="1">
      <c r="C41" s="129"/>
      <c r="D41" s="129"/>
      <c r="E41" s="129"/>
      <c r="F41" s="129"/>
    </row>
    <row r="42" spans="1:8" ht="30.75" customHeight="1">
      <c r="C42" s="243"/>
      <c r="D42" s="243"/>
      <c r="E42" s="243"/>
      <c r="F42" s="243"/>
      <c r="G42" s="243"/>
      <c r="H42" s="243"/>
    </row>
    <row r="43" spans="1:8" ht="29.25" customHeight="1">
      <c r="C43" s="129"/>
      <c r="D43" s="129"/>
      <c r="E43" s="129"/>
      <c r="F43" s="129"/>
    </row>
    <row r="44" spans="1:8" ht="15.95" customHeight="1">
      <c r="C44" s="243"/>
      <c r="D44" s="243"/>
      <c r="E44" s="243"/>
      <c r="F44" s="243"/>
      <c r="G44" s="243"/>
      <c r="H44" s="243"/>
    </row>
    <row r="45" spans="1:8" ht="19.5" customHeight="1">
      <c r="C45" s="129"/>
      <c r="D45" s="129"/>
      <c r="E45" s="129"/>
      <c r="F45" s="129"/>
    </row>
    <row r="46" spans="1:8" ht="15.95" customHeight="1">
      <c r="C46" s="243"/>
      <c r="D46" s="243"/>
      <c r="E46" s="243"/>
      <c r="F46" s="243"/>
      <c r="G46" s="243"/>
      <c r="H46" s="243"/>
    </row>
    <row r="47" spans="1:8" ht="23.25" customHeight="1">
      <c r="C47" s="27"/>
      <c r="D47" s="27"/>
      <c r="E47" s="27"/>
      <c r="F47" s="27"/>
    </row>
    <row r="48" spans="1:8" ht="15.95" customHeight="1">
      <c r="C48" s="243"/>
      <c r="D48" s="243"/>
      <c r="E48" s="243"/>
      <c r="F48" s="243"/>
      <c r="G48" s="243"/>
      <c r="H48" s="243"/>
    </row>
    <row r="49" spans="1:1">
      <c r="A49" s="306" t="s">
        <v>1757</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RowHeight="15"/>
  <cols>
    <col min="1" max="1" width="8.140625" style="851" customWidth="1"/>
    <col min="2" max="2" width="22.5703125" style="851" customWidth="1"/>
    <col min="3" max="7" width="20.7109375" style="851" customWidth="1"/>
    <col min="8" max="16384" width="11.42578125" style="851"/>
  </cols>
  <sheetData>
    <row r="1" spans="1:7" ht="15" customHeight="1">
      <c r="A1" s="1061" t="s">
        <v>1777</v>
      </c>
    </row>
    <row r="2" spans="1:7" ht="23.1" customHeight="1">
      <c r="A2" s="934" t="s">
        <v>727</v>
      </c>
      <c r="B2" s="934"/>
      <c r="C2" s="934"/>
      <c r="D2" s="934"/>
      <c r="E2" s="934"/>
      <c r="F2" s="934"/>
      <c r="G2" s="934"/>
    </row>
    <row r="3" spans="1:7" ht="23.1" customHeight="1">
      <c r="A3" s="941" t="s">
        <v>1425</v>
      </c>
      <c r="B3" s="934"/>
      <c r="C3" s="934"/>
      <c r="D3" s="934"/>
      <c r="E3" s="934"/>
      <c r="F3" s="934"/>
      <c r="G3" s="934"/>
    </row>
    <row r="4" spans="1:7" ht="23.1" customHeight="1">
      <c r="A4" s="942" t="s">
        <v>1740</v>
      </c>
      <c r="B4" s="934"/>
      <c r="C4" s="934"/>
      <c r="D4" s="934"/>
      <c r="E4" s="934"/>
      <c r="F4" s="934"/>
      <c r="G4" s="934"/>
    </row>
    <row r="5" spans="1:7" ht="23.1" customHeight="1">
      <c r="A5" s="943" t="s">
        <v>1684</v>
      </c>
      <c r="B5" s="934"/>
      <c r="C5" s="934"/>
      <c r="D5" s="934"/>
      <c r="E5" s="934"/>
      <c r="F5" s="934"/>
      <c r="G5" s="934"/>
    </row>
    <row r="6" spans="1:7" ht="30" customHeight="1">
      <c r="A6" s="935" t="s">
        <v>537</v>
      </c>
      <c r="B6" s="935"/>
      <c r="C6" s="935"/>
      <c r="D6" s="935"/>
      <c r="E6" s="935"/>
      <c r="F6" s="935"/>
      <c r="G6" s="935"/>
    </row>
    <row r="7" spans="1:7" ht="15.75" customHeight="1">
      <c r="A7" s="1319" t="s">
        <v>1078</v>
      </c>
      <c r="B7" s="1322" t="s">
        <v>1079</v>
      </c>
      <c r="C7" s="1325" t="s">
        <v>147</v>
      </c>
      <c r="D7" s="1325" t="s">
        <v>1179</v>
      </c>
      <c r="E7" s="1328" t="s">
        <v>1178</v>
      </c>
      <c r="F7" s="1312" t="s">
        <v>298</v>
      </c>
      <c r="G7" s="1312" t="s">
        <v>1177</v>
      </c>
    </row>
    <row r="8" spans="1:7" ht="15.75" customHeight="1">
      <c r="A8" s="1320"/>
      <c r="B8" s="1323"/>
      <c r="C8" s="1326"/>
      <c r="D8" s="1326"/>
      <c r="E8" s="1329"/>
      <c r="F8" s="1313"/>
      <c r="G8" s="1313"/>
    </row>
    <row r="9" spans="1:7" ht="15.75" customHeight="1">
      <c r="A9" s="1320"/>
      <c r="B9" s="1323"/>
      <c r="C9" s="1326"/>
      <c r="D9" s="1326"/>
      <c r="E9" s="1329"/>
      <c r="F9" s="1313"/>
      <c r="G9" s="1313"/>
    </row>
    <row r="10" spans="1:7" ht="15.75" customHeight="1">
      <c r="A10" s="1320"/>
      <c r="B10" s="1323"/>
      <c r="C10" s="1327"/>
      <c r="D10" s="1327"/>
      <c r="E10" s="1330"/>
      <c r="F10" s="1314"/>
      <c r="G10" s="1314"/>
    </row>
    <row r="11" spans="1:7" ht="15.75" customHeight="1">
      <c r="A11" s="1321"/>
      <c r="B11" s="1324"/>
      <c r="C11" s="1315" t="s">
        <v>180</v>
      </c>
      <c r="D11" s="1316"/>
      <c r="E11" s="944" t="s">
        <v>1711</v>
      </c>
      <c r="F11" s="1317" t="s">
        <v>1712</v>
      </c>
      <c r="G11" s="1318"/>
    </row>
    <row r="12" spans="1:7" ht="35.1" customHeight="1">
      <c r="A12" s="851" t="s">
        <v>1176</v>
      </c>
      <c r="B12" s="851" t="s">
        <v>571</v>
      </c>
      <c r="C12" s="27">
        <v>0</v>
      </c>
      <c r="D12" s="27">
        <v>0</v>
      </c>
      <c r="E12" s="27">
        <v>0</v>
      </c>
      <c r="F12" s="27">
        <v>0</v>
      </c>
      <c r="G12" s="27">
        <v>0</v>
      </c>
    </row>
    <row r="13" spans="1:7" ht="15.95" customHeight="1">
      <c r="A13" s="851" t="s">
        <v>1159</v>
      </c>
      <c r="B13" s="851" t="s">
        <v>539</v>
      </c>
      <c r="C13" s="129">
        <v>8311</v>
      </c>
      <c r="D13" s="129">
        <v>382343</v>
      </c>
      <c r="E13" s="129">
        <v>351264</v>
      </c>
      <c r="F13" s="129">
        <v>10256474</v>
      </c>
      <c r="G13" s="129">
        <v>35504759</v>
      </c>
    </row>
    <row r="14" spans="1:7" ht="35.1" customHeight="1">
      <c r="A14" s="851" t="s">
        <v>1175</v>
      </c>
      <c r="B14" s="851" t="s">
        <v>784</v>
      </c>
      <c r="C14" s="129">
        <v>5990</v>
      </c>
      <c r="D14" s="129">
        <v>291588</v>
      </c>
      <c r="E14" s="129">
        <v>265557</v>
      </c>
      <c r="F14" s="129">
        <v>8060481</v>
      </c>
      <c r="G14" s="129">
        <v>27894853</v>
      </c>
    </row>
    <row r="15" spans="1:7" ht="35.1" customHeight="1">
      <c r="A15" s="851" t="s">
        <v>1174</v>
      </c>
      <c r="B15" s="851" t="s">
        <v>1173</v>
      </c>
      <c r="C15" s="129">
        <v>2393</v>
      </c>
      <c r="D15" s="129">
        <v>121884</v>
      </c>
      <c r="E15" s="129">
        <v>116376</v>
      </c>
      <c r="F15" s="129">
        <v>3229489</v>
      </c>
      <c r="G15" s="129">
        <v>10509772</v>
      </c>
    </row>
    <row r="16" spans="1:7" ht="35.1" customHeight="1">
      <c r="A16" s="851" t="s">
        <v>1172</v>
      </c>
      <c r="B16" s="374" t="s">
        <v>1171</v>
      </c>
      <c r="C16" s="129">
        <v>0</v>
      </c>
      <c r="D16" s="129">
        <v>0</v>
      </c>
      <c r="E16" s="129">
        <v>0</v>
      </c>
      <c r="F16" s="129">
        <v>0</v>
      </c>
      <c r="G16" s="129">
        <v>0</v>
      </c>
    </row>
    <row r="17" spans="1:7" ht="15.95" customHeight="1">
      <c r="A17" s="851" t="s">
        <v>350</v>
      </c>
      <c r="B17" s="374" t="s">
        <v>1466</v>
      </c>
      <c r="C17" s="129">
        <v>0</v>
      </c>
      <c r="D17" s="129">
        <v>0</v>
      </c>
      <c r="E17" s="129">
        <v>0</v>
      </c>
      <c r="F17" s="129">
        <v>0</v>
      </c>
      <c r="G17" s="129">
        <v>0</v>
      </c>
    </row>
    <row r="18" spans="1:7" ht="15.95" customHeight="1">
      <c r="A18" s="851" t="s">
        <v>350</v>
      </c>
      <c r="B18" s="374" t="s">
        <v>1170</v>
      </c>
      <c r="C18" s="129">
        <v>0</v>
      </c>
      <c r="D18" s="129">
        <v>0</v>
      </c>
      <c r="E18" s="129">
        <v>0</v>
      </c>
      <c r="F18" s="129">
        <v>0</v>
      </c>
      <c r="G18" s="129">
        <v>0</v>
      </c>
    </row>
    <row r="19" spans="1:7" ht="15.95" customHeight="1">
      <c r="A19" s="851" t="s">
        <v>350</v>
      </c>
      <c r="B19" s="374" t="s">
        <v>1169</v>
      </c>
      <c r="C19" s="129">
        <v>2812</v>
      </c>
      <c r="D19" s="129">
        <v>131367</v>
      </c>
      <c r="E19" s="129">
        <v>114148</v>
      </c>
      <c r="F19" s="129">
        <v>3594964</v>
      </c>
      <c r="G19" s="129">
        <v>12641657</v>
      </c>
    </row>
    <row r="20" spans="1:7" ht="35.1" customHeight="1">
      <c r="A20" s="851" t="s">
        <v>1168</v>
      </c>
      <c r="B20" s="851" t="s">
        <v>1167</v>
      </c>
      <c r="C20" s="129">
        <v>0</v>
      </c>
      <c r="D20" s="129">
        <v>0</v>
      </c>
      <c r="E20" s="129">
        <v>0</v>
      </c>
      <c r="F20" s="129">
        <v>0</v>
      </c>
      <c r="G20" s="129">
        <v>0</v>
      </c>
    </row>
    <row r="21" spans="1:7" ht="15.95" customHeight="1">
      <c r="A21" s="851" t="s">
        <v>350</v>
      </c>
      <c r="B21" s="851" t="s">
        <v>784</v>
      </c>
      <c r="C21" s="129">
        <v>785</v>
      </c>
      <c r="D21" s="129">
        <v>38337</v>
      </c>
      <c r="E21" s="129">
        <v>35033</v>
      </c>
      <c r="F21" s="129">
        <v>1236026</v>
      </c>
      <c r="G21" s="129">
        <v>4743424</v>
      </c>
    </row>
    <row r="22" spans="1:7" ht="35.1" customHeight="1">
      <c r="A22" s="851" t="s">
        <v>1166</v>
      </c>
      <c r="B22" s="851" t="s">
        <v>1165</v>
      </c>
      <c r="C22" s="129">
        <v>0</v>
      </c>
      <c r="D22" s="129">
        <v>0</v>
      </c>
      <c r="E22" s="129">
        <v>0</v>
      </c>
      <c r="F22" s="129">
        <v>0</v>
      </c>
      <c r="G22" s="129">
        <v>0</v>
      </c>
    </row>
    <row r="23" spans="1:7" ht="15.95" customHeight="1">
      <c r="A23" s="851" t="s">
        <v>350</v>
      </c>
      <c r="B23" s="851" t="s">
        <v>1164</v>
      </c>
      <c r="C23" s="129">
        <v>0</v>
      </c>
      <c r="D23" s="129">
        <v>0</v>
      </c>
      <c r="E23" s="129">
        <v>0</v>
      </c>
      <c r="F23" s="129">
        <v>0</v>
      </c>
      <c r="G23" s="129">
        <v>0</v>
      </c>
    </row>
    <row r="24" spans="1:7" ht="15.95" customHeight="1">
      <c r="A24" s="851" t="s">
        <v>350</v>
      </c>
      <c r="B24" s="851" t="s">
        <v>1163</v>
      </c>
      <c r="C24" s="129">
        <v>385</v>
      </c>
      <c r="D24" s="129">
        <v>16931</v>
      </c>
      <c r="E24" s="129">
        <v>15411</v>
      </c>
      <c r="F24" s="129">
        <v>456187</v>
      </c>
      <c r="G24" s="129">
        <v>1791712</v>
      </c>
    </row>
    <row r="25" spans="1:7" ht="35.1" customHeight="1">
      <c r="A25" s="851" t="s">
        <v>1162</v>
      </c>
      <c r="B25" s="851" t="s">
        <v>1161</v>
      </c>
      <c r="C25" s="129">
        <v>0</v>
      </c>
      <c r="D25" s="129">
        <v>0</v>
      </c>
      <c r="E25" s="129">
        <v>0</v>
      </c>
      <c r="F25" s="129">
        <v>0</v>
      </c>
      <c r="G25" s="129">
        <v>0</v>
      </c>
    </row>
    <row r="26" spans="1:7" ht="15.95" customHeight="1">
      <c r="A26" s="851" t="s">
        <v>350</v>
      </c>
      <c r="B26" s="851" t="s">
        <v>1160</v>
      </c>
      <c r="C26" s="129">
        <v>400</v>
      </c>
      <c r="D26" s="129">
        <v>21406</v>
      </c>
      <c r="E26" s="129">
        <v>19623</v>
      </c>
      <c r="F26" s="129">
        <v>779839</v>
      </c>
      <c r="G26" s="129">
        <v>2951712</v>
      </c>
    </row>
    <row r="27" spans="1:7" ht="35.1" customHeight="1">
      <c r="A27" s="851" t="s">
        <v>1159</v>
      </c>
      <c r="B27" s="851" t="s">
        <v>1158</v>
      </c>
      <c r="C27" s="129">
        <v>2322</v>
      </c>
      <c r="D27" s="129">
        <v>90755</v>
      </c>
      <c r="E27" s="129">
        <v>85707</v>
      </c>
      <c r="F27" s="129">
        <v>2195992</v>
      </c>
      <c r="G27" s="129">
        <v>7609906</v>
      </c>
    </row>
    <row r="28" spans="1:7" ht="35.1" customHeight="1">
      <c r="A28" s="851" t="s">
        <v>1157</v>
      </c>
      <c r="B28" s="851" t="s">
        <v>1156</v>
      </c>
      <c r="C28" s="129">
        <v>0</v>
      </c>
      <c r="D28" s="129">
        <v>0</v>
      </c>
      <c r="E28" s="129">
        <v>0</v>
      </c>
      <c r="F28" s="129">
        <v>0</v>
      </c>
      <c r="G28" s="129">
        <v>0</v>
      </c>
    </row>
    <row r="29" spans="1:7" ht="15.95" customHeight="1">
      <c r="A29" s="851" t="s">
        <v>350</v>
      </c>
      <c r="B29" s="851" t="s">
        <v>1155</v>
      </c>
      <c r="C29" s="129">
        <v>0</v>
      </c>
      <c r="D29" s="129">
        <v>0</v>
      </c>
      <c r="E29" s="129">
        <v>0</v>
      </c>
      <c r="F29" s="129">
        <v>0</v>
      </c>
      <c r="G29" s="129">
        <v>0</v>
      </c>
    </row>
    <row r="30" spans="1:7" ht="15.95" customHeight="1">
      <c r="A30" s="851" t="s">
        <v>350</v>
      </c>
      <c r="B30" s="851" t="s">
        <v>1154</v>
      </c>
      <c r="C30" s="129">
        <v>279</v>
      </c>
      <c r="D30" s="129">
        <v>10703</v>
      </c>
      <c r="E30" s="129">
        <v>9630</v>
      </c>
      <c r="F30" s="129">
        <v>259850</v>
      </c>
      <c r="G30" s="129">
        <v>959373</v>
      </c>
    </row>
    <row r="31" spans="1:7" ht="35.1" customHeight="1">
      <c r="A31" s="851" t="s">
        <v>1153</v>
      </c>
      <c r="B31" s="851" t="s">
        <v>1152</v>
      </c>
      <c r="C31" s="129">
        <v>0</v>
      </c>
      <c r="D31" s="129">
        <v>0</v>
      </c>
      <c r="E31" s="129">
        <v>0</v>
      </c>
      <c r="F31" s="129">
        <v>0</v>
      </c>
      <c r="G31" s="129">
        <v>0</v>
      </c>
    </row>
    <row r="32" spans="1:7" ht="15.95" customHeight="1">
      <c r="A32" s="851" t="s">
        <v>350</v>
      </c>
      <c r="B32" s="851" t="s">
        <v>1151</v>
      </c>
      <c r="C32" s="129">
        <v>502</v>
      </c>
      <c r="D32" s="129">
        <v>18190</v>
      </c>
      <c r="E32" s="129">
        <v>16869</v>
      </c>
      <c r="F32" s="129">
        <v>423013</v>
      </c>
      <c r="G32" s="129">
        <v>1501863</v>
      </c>
    </row>
    <row r="33" spans="1:7" ht="35.1" customHeight="1">
      <c r="A33" s="851" t="s">
        <v>1150</v>
      </c>
      <c r="B33" s="851" t="s">
        <v>1149</v>
      </c>
      <c r="C33" s="129">
        <v>0</v>
      </c>
      <c r="D33" s="129">
        <v>0</v>
      </c>
      <c r="E33" s="129">
        <v>0</v>
      </c>
      <c r="F33" s="129">
        <v>0</v>
      </c>
      <c r="G33" s="129">
        <v>0</v>
      </c>
    </row>
    <row r="34" spans="1:7" ht="15.95" customHeight="1">
      <c r="A34" s="851" t="s">
        <v>350</v>
      </c>
      <c r="B34" s="851" t="s">
        <v>1148</v>
      </c>
      <c r="C34" s="129">
        <v>0</v>
      </c>
      <c r="D34" s="129">
        <v>0</v>
      </c>
      <c r="E34" s="129">
        <v>0</v>
      </c>
      <c r="F34" s="129">
        <v>0</v>
      </c>
      <c r="G34" s="129">
        <v>0</v>
      </c>
    </row>
    <row r="35" spans="1:7" ht="15.95" customHeight="1">
      <c r="A35" s="851" t="s">
        <v>350</v>
      </c>
      <c r="B35" s="851" t="s">
        <v>1147</v>
      </c>
      <c r="C35" s="129">
        <v>386</v>
      </c>
      <c r="D35" s="129">
        <v>14644</v>
      </c>
      <c r="E35" s="129">
        <v>13477</v>
      </c>
      <c r="F35" s="129">
        <v>364709</v>
      </c>
      <c r="G35" s="129">
        <v>1437918</v>
      </c>
    </row>
    <row r="36" spans="1:7" ht="35.1" customHeight="1">
      <c r="A36" s="851" t="s">
        <v>1146</v>
      </c>
      <c r="B36" s="851" t="s">
        <v>1145</v>
      </c>
      <c r="C36" s="129">
        <v>1067</v>
      </c>
      <c r="D36" s="129">
        <v>42432</v>
      </c>
      <c r="E36" s="129">
        <v>41355</v>
      </c>
      <c r="F36" s="129">
        <v>1006935</v>
      </c>
      <c r="G36" s="129">
        <v>3044835</v>
      </c>
    </row>
    <row r="37" spans="1:7" ht="35.1" customHeight="1">
      <c r="A37" s="851" t="s">
        <v>1144</v>
      </c>
      <c r="B37" s="851" t="s">
        <v>1143</v>
      </c>
      <c r="C37" s="129">
        <v>0</v>
      </c>
      <c r="D37" s="129">
        <v>0</v>
      </c>
      <c r="E37" s="129">
        <v>0</v>
      </c>
      <c r="F37" s="129">
        <v>0</v>
      </c>
      <c r="G37" s="129">
        <v>0</v>
      </c>
    </row>
    <row r="38" spans="1:7" ht="15.95" customHeight="1">
      <c r="A38" s="851" t="s">
        <v>350</v>
      </c>
      <c r="B38" s="851" t="s">
        <v>1142</v>
      </c>
      <c r="C38" s="129">
        <v>1018</v>
      </c>
      <c r="D38" s="129">
        <v>40635</v>
      </c>
      <c r="E38" s="129">
        <v>39865</v>
      </c>
      <c r="F38" s="129">
        <v>963733</v>
      </c>
      <c r="G38" s="129">
        <v>2902356</v>
      </c>
    </row>
    <row r="39" spans="1:7" ht="35.1" customHeight="1">
      <c r="A39" s="851" t="s">
        <v>1141</v>
      </c>
      <c r="B39" s="851" t="s">
        <v>1140</v>
      </c>
      <c r="C39" s="129">
        <v>49</v>
      </c>
      <c r="D39" s="129">
        <v>1796</v>
      </c>
      <c r="E39" s="129">
        <v>1491</v>
      </c>
      <c r="F39" s="129">
        <v>43202</v>
      </c>
      <c r="G39" s="129">
        <v>142479</v>
      </c>
    </row>
    <row r="40" spans="1:7" ht="35.1" customHeight="1">
      <c r="A40" s="851" t="s">
        <v>1139</v>
      </c>
      <c r="B40" s="851" t="s">
        <v>1138</v>
      </c>
      <c r="C40" s="129">
        <v>0</v>
      </c>
      <c r="D40" s="129">
        <v>0</v>
      </c>
      <c r="E40" s="129">
        <v>0</v>
      </c>
      <c r="F40" s="129">
        <v>0</v>
      </c>
      <c r="G40" s="129">
        <v>0</v>
      </c>
    </row>
    <row r="41" spans="1:7" ht="15.95" customHeight="1">
      <c r="A41" s="851" t="s">
        <v>350</v>
      </c>
      <c r="B41" s="851" t="s">
        <v>1080</v>
      </c>
      <c r="C41" s="129">
        <v>87</v>
      </c>
      <c r="D41" s="129">
        <v>4786</v>
      </c>
      <c r="E41" s="129">
        <v>4377</v>
      </c>
      <c r="F41" s="129">
        <v>141485</v>
      </c>
      <c r="G41" s="129">
        <v>665918</v>
      </c>
    </row>
    <row r="42" spans="1:7" ht="15.95" customHeight="1">
      <c r="A42" s="851" t="s">
        <v>350</v>
      </c>
      <c r="B42" s="851">
        <v>0</v>
      </c>
      <c r="D42" s="129">
        <v>0</v>
      </c>
      <c r="E42" s="129">
        <v>0</v>
      </c>
      <c r="F42" s="129">
        <v>0</v>
      </c>
      <c r="G42" s="129">
        <v>0</v>
      </c>
    </row>
    <row r="43" spans="1:7" ht="15.95" customHeight="1">
      <c r="C43" s="129">
        <v>0</v>
      </c>
      <c r="D43" s="129"/>
      <c r="E43" s="129"/>
      <c r="F43" s="129"/>
      <c r="G43" s="129"/>
    </row>
    <row r="44" spans="1:7" ht="15.95" customHeight="1">
      <c r="C44" s="129"/>
      <c r="D44" s="129"/>
      <c r="E44" s="129"/>
      <c r="F44" s="129"/>
      <c r="G44" s="129"/>
    </row>
    <row r="45" spans="1:7" ht="15.95" customHeight="1">
      <c r="C45" s="129"/>
      <c r="D45" s="129"/>
      <c r="E45" s="129"/>
      <c r="F45" s="129"/>
      <c r="G45" s="129"/>
    </row>
    <row r="46" spans="1:7" ht="15.95" customHeight="1">
      <c r="C46" s="129"/>
      <c r="D46" s="129"/>
      <c r="E46" s="129"/>
      <c r="F46" s="129"/>
      <c r="G46" s="129"/>
    </row>
    <row r="47" spans="1:7" ht="12.6" customHeight="1">
      <c r="C47" s="129"/>
      <c r="D47" s="129"/>
      <c r="E47" s="129"/>
      <c r="F47" s="129"/>
      <c r="G47" s="129"/>
    </row>
    <row r="48" spans="1:7" ht="12.6" customHeight="1">
      <c r="C48" s="129"/>
      <c r="D48" s="129"/>
      <c r="E48" s="129"/>
      <c r="F48" s="129"/>
      <c r="G48" s="129"/>
    </row>
    <row r="49" spans="1:7" ht="12.6" customHeight="1">
      <c r="C49" s="27"/>
      <c r="D49" s="27"/>
      <c r="E49" s="27"/>
      <c r="F49" s="27"/>
      <c r="G49" s="27"/>
    </row>
    <row r="50" spans="1:7" ht="12.6" customHeight="1"/>
    <row r="51" spans="1:7" ht="12.6" customHeight="1">
      <c r="A51" s="874"/>
    </row>
    <row r="52" spans="1:7" ht="12.6" customHeight="1"/>
    <row r="53" spans="1:7" ht="15.95" customHeight="1">
      <c r="A53" s="932" t="s">
        <v>1757</v>
      </c>
      <c r="B53" s="932"/>
      <c r="C53" s="932"/>
      <c r="D53" s="932"/>
      <c r="E53" s="932"/>
      <c r="F53" s="932"/>
      <c r="G53" s="932"/>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851" customWidth="1"/>
    <col min="2" max="2" width="22.5703125" style="851" customWidth="1"/>
    <col min="3" max="7" width="20.7109375" style="851" customWidth="1"/>
    <col min="8" max="16384" width="11.42578125" style="851"/>
  </cols>
  <sheetData>
    <row r="1" spans="1:7" ht="15" customHeight="1">
      <c r="A1" s="1061" t="s">
        <v>1777</v>
      </c>
    </row>
    <row r="2" spans="1:7" ht="23.1" customHeight="1">
      <c r="A2" s="934" t="s">
        <v>727</v>
      </c>
      <c r="B2" s="934"/>
      <c r="C2" s="934"/>
      <c r="D2" s="934"/>
      <c r="E2" s="934"/>
      <c r="F2" s="934"/>
      <c r="G2" s="934"/>
    </row>
    <row r="3" spans="1:7" ht="23.1" customHeight="1">
      <c r="A3" s="1331" t="s">
        <v>1425</v>
      </c>
      <c r="B3" s="1331"/>
      <c r="C3" s="1331"/>
      <c r="D3" s="1331"/>
      <c r="E3" s="1331"/>
      <c r="F3" s="1331"/>
      <c r="G3" s="1331"/>
    </row>
    <row r="4" spans="1:7" ht="23.1" customHeight="1">
      <c r="A4" s="1332" t="s">
        <v>1741</v>
      </c>
      <c r="B4" s="1332"/>
      <c r="C4" s="1332"/>
      <c r="D4" s="1332"/>
      <c r="E4" s="1332"/>
      <c r="F4" s="1332"/>
      <c r="G4" s="1332"/>
    </row>
    <row r="5" spans="1:7" ht="23.1" customHeight="1">
      <c r="A5" s="1333" t="s">
        <v>1684</v>
      </c>
      <c r="B5" s="1331"/>
      <c r="C5" s="1331"/>
      <c r="D5" s="1331"/>
      <c r="E5" s="1331"/>
      <c r="F5" s="1331"/>
      <c r="G5" s="1331"/>
    </row>
    <row r="6" spans="1:7" ht="30" customHeight="1">
      <c r="A6" s="1334" t="s">
        <v>537</v>
      </c>
      <c r="B6" s="1334"/>
      <c r="C6" s="1334"/>
      <c r="D6" s="1334"/>
      <c r="E6" s="1334"/>
      <c r="F6" s="1334"/>
      <c r="G6" s="1334"/>
    </row>
    <row r="7" spans="1:7" ht="15.75" customHeight="1">
      <c r="A7" s="1319" t="s">
        <v>1078</v>
      </c>
      <c r="B7" s="1322" t="s">
        <v>1079</v>
      </c>
      <c r="C7" s="1325" t="s">
        <v>147</v>
      </c>
      <c r="D7" s="1325" t="s">
        <v>1179</v>
      </c>
      <c r="E7" s="1328" t="s">
        <v>1178</v>
      </c>
      <c r="F7" s="1312" t="s">
        <v>298</v>
      </c>
      <c r="G7" s="1312" t="s">
        <v>1177</v>
      </c>
    </row>
    <row r="8" spans="1:7" ht="15.75" customHeight="1">
      <c r="A8" s="1320"/>
      <c r="B8" s="1323"/>
      <c r="C8" s="1326"/>
      <c r="D8" s="1326"/>
      <c r="E8" s="1329"/>
      <c r="F8" s="1313"/>
      <c r="G8" s="1313"/>
    </row>
    <row r="9" spans="1:7" ht="15.75" customHeight="1">
      <c r="A9" s="1320"/>
      <c r="B9" s="1323"/>
      <c r="C9" s="1326"/>
      <c r="D9" s="1326"/>
      <c r="E9" s="1329"/>
      <c r="F9" s="1313"/>
      <c r="G9" s="1313"/>
    </row>
    <row r="10" spans="1:7" ht="15.75" customHeight="1">
      <c r="A10" s="1320"/>
      <c r="B10" s="1323"/>
      <c r="C10" s="1327"/>
      <c r="D10" s="1327"/>
      <c r="E10" s="1330"/>
      <c r="F10" s="1314"/>
      <c r="G10" s="1314"/>
    </row>
    <row r="11" spans="1:7" ht="15.75" customHeight="1">
      <c r="A11" s="1321"/>
      <c r="B11" s="1324"/>
      <c r="C11" s="1315" t="s">
        <v>180</v>
      </c>
      <c r="D11" s="1316"/>
      <c r="E11" s="944" t="s">
        <v>1711</v>
      </c>
      <c r="F11" s="1317" t="s">
        <v>1712</v>
      </c>
      <c r="G11" s="1318"/>
    </row>
    <row r="12" spans="1:7" ht="35.1" customHeight="1">
      <c r="A12" s="851" t="s">
        <v>1176</v>
      </c>
      <c r="B12" s="851" t="s">
        <v>571</v>
      </c>
      <c r="C12" s="27"/>
      <c r="D12" s="27"/>
      <c r="E12" s="27"/>
      <c r="F12" s="27"/>
      <c r="G12" s="27"/>
    </row>
    <row r="13" spans="1:7" ht="15.95" customHeight="1">
      <c r="A13" s="851" t="s">
        <v>1159</v>
      </c>
      <c r="B13" s="851" t="s">
        <v>539</v>
      </c>
      <c r="C13" s="129">
        <v>8285</v>
      </c>
      <c r="D13" s="129">
        <v>386149</v>
      </c>
      <c r="E13" s="129">
        <v>119265</v>
      </c>
      <c r="F13" s="129">
        <v>3479518</v>
      </c>
      <c r="G13" s="129">
        <v>12492975</v>
      </c>
    </row>
    <row r="14" spans="1:7" ht="35.1" customHeight="1">
      <c r="A14" s="851" t="s">
        <v>1175</v>
      </c>
      <c r="B14" s="851" t="s">
        <v>784</v>
      </c>
      <c r="C14" s="129">
        <v>5970</v>
      </c>
      <c r="D14" s="129">
        <v>294086</v>
      </c>
      <c r="E14" s="129">
        <v>89674</v>
      </c>
      <c r="F14" s="129">
        <v>2726216</v>
      </c>
      <c r="G14" s="129">
        <v>9713927</v>
      </c>
    </row>
    <row r="15" spans="1:7" ht="35.1" customHeight="1">
      <c r="A15" s="851" t="s">
        <v>1174</v>
      </c>
      <c r="B15" s="851" t="s">
        <v>1173</v>
      </c>
      <c r="C15" s="129">
        <v>2387</v>
      </c>
      <c r="D15" s="129">
        <v>123129</v>
      </c>
      <c r="E15" s="129">
        <v>39460</v>
      </c>
      <c r="F15" s="129">
        <v>1093300</v>
      </c>
      <c r="G15" s="129">
        <v>3631989</v>
      </c>
    </row>
    <row r="16" spans="1:7" ht="35.1" customHeight="1">
      <c r="A16" s="851" t="s">
        <v>1172</v>
      </c>
      <c r="B16" s="374" t="s">
        <v>1171</v>
      </c>
      <c r="C16" s="129"/>
      <c r="D16" s="129"/>
      <c r="E16" s="129"/>
      <c r="F16" s="129"/>
      <c r="G16" s="129"/>
    </row>
    <row r="17" spans="1:7" ht="15.95" customHeight="1">
      <c r="A17" s="851" t="s">
        <v>350</v>
      </c>
      <c r="B17" s="374" t="s">
        <v>1466</v>
      </c>
      <c r="C17" s="129"/>
      <c r="D17" s="129"/>
      <c r="E17" s="129"/>
      <c r="F17" s="129"/>
      <c r="G17" s="129"/>
    </row>
    <row r="18" spans="1:7" ht="15.95" customHeight="1">
      <c r="A18" s="851" t="s">
        <v>350</v>
      </c>
      <c r="B18" s="374" t="s">
        <v>1170</v>
      </c>
      <c r="C18" s="129"/>
      <c r="D18" s="129"/>
      <c r="E18" s="129"/>
      <c r="F18" s="129"/>
      <c r="G18" s="129"/>
    </row>
    <row r="19" spans="1:7" ht="15.95" customHeight="1">
      <c r="A19" s="851" t="s">
        <v>350</v>
      </c>
      <c r="B19" s="374" t="s">
        <v>1169</v>
      </c>
      <c r="C19" s="129">
        <v>2802</v>
      </c>
      <c r="D19" s="129">
        <v>132663</v>
      </c>
      <c r="E19" s="129">
        <v>38658</v>
      </c>
      <c r="F19" s="129">
        <v>1223230</v>
      </c>
      <c r="G19" s="129">
        <v>4408517</v>
      </c>
    </row>
    <row r="20" spans="1:7" ht="35.1" customHeight="1">
      <c r="A20" s="851" t="s">
        <v>1168</v>
      </c>
      <c r="B20" s="851" t="s">
        <v>1167</v>
      </c>
      <c r="C20" s="129"/>
      <c r="D20" s="129"/>
      <c r="E20" s="129"/>
      <c r="F20" s="129"/>
      <c r="G20" s="129"/>
    </row>
    <row r="21" spans="1:7" ht="15.95" customHeight="1">
      <c r="A21" s="851" t="s">
        <v>350</v>
      </c>
      <c r="B21" s="851" t="s">
        <v>784</v>
      </c>
      <c r="C21" s="129">
        <v>781</v>
      </c>
      <c r="D21" s="129">
        <v>38294</v>
      </c>
      <c r="E21" s="129">
        <v>11557</v>
      </c>
      <c r="F21" s="129">
        <v>409686</v>
      </c>
      <c r="G21" s="129">
        <v>1673421</v>
      </c>
    </row>
    <row r="22" spans="1:7" ht="35.1" customHeight="1">
      <c r="A22" s="851" t="s">
        <v>1166</v>
      </c>
      <c r="B22" s="851" t="s">
        <v>1165</v>
      </c>
      <c r="C22" s="129"/>
      <c r="D22" s="129"/>
      <c r="E22" s="129"/>
      <c r="F22" s="129"/>
      <c r="G22" s="129"/>
    </row>
    <row r="23" spans="1:7" ht="15.95" customHeight="1">
      <c r="A23" s="851" t="s">
        <v>350</v>
      </c>
      <c r="B23" s="851" t="s">
        <v>1164</v>
      </c>
      <c r="C23" s="129"/>
      <c r="D23" s="129"/>
      <c r="E23" s="129"/>
      <c r="F23" s="129"/>
      <c r="G23" s="129"/>
    </row>
    <row r="24" spans="1:7" ht="15.95" customHeight="1">
      <c r="A24" s="851" t="s">
        <v>350</v>
      </c>
      <c r="B24" s="851" t="s">
        <v>1163</v>
      </c>
      <c r="C24" s="129">
        <v>383</v>
      </c>
      <c r="D24" s="129">
        <v>16876</v>
      </c>
      <c r="E24" s="129">
        <v>5177</v>
      </c>
      <c r="F24" s="129">
        <v>153489</v>
      </c>
      <c r="G24" s="129">
        <v>651370</v>
      </c>
    </row>
    <row r="25" spans="1:7" ht="35.1" customHeight="1">
      <c r="A25" s="851" t="s">
        <v>1162</v>
      </c>
      <c r="B25" s="851" t="s">
        <v>1161</v>
      </c>
      <c r="C25" s="129"/>
      <c r="D25" s="129"/>
      <c r="E25" s="129"/>
      <c r="F25" s="129"/>
      <c r="G25" s="129"/>
    </row>
    <row r="26" spans="1:7" ht="15.95" customHeight="1">
      <c r="A26" s="851" t="s">
        <v>350</v>
      </c>
      <c r="B26" s="851" t="s">
        <v>1160</v>
      </c>
      <c r="C26" s="129">
        <v>398</v>
      </c>
      <c r="D26" s="129">
        <v>21418</v>
      </c>
      <c r="E26" s="129">
        <v>6380</v>
      </c>
      <c r="F26" s="129">
        <v>256197</v>
      </c>
      <c r="G26" s="129">
        <v>1022051</v>
      </c>
    </row>
    <row r="27" spans="1:7" ht="35.1" customHeight="1">
      <c r="A27" s="851" t="s">
        <v>1159</v>
      </c>
      <c r="B27" s="851" t="s">
        <v>1158</v>
      </c>
      <c r="C27" s="129">
        <v>2315</v>
      </c>
      <c r="D27" s="129">
        <v>92063</v>
      </c>
      <c r="E27" s="129">
        <v>29591</v>
      </c>
      <c r="F27" s="129">
        <v>753301</v>
      </c>
      <c r="G27" s="129">
        <v>2779048</v>
      </c>
    </row>
    <row r="28" spans="1:7" ht="35.1" customHeight="1">
      <c r="A28" s="851" t="s">
        <v>1157</v>
      </c>
      <c r="B28" s="851" t="s">
        <v>1156</v>
      </c>
      <c r="C28" s="129"/>
      <c r="D28" s="129"/>
      <c r="E28" s="129"/>
      <c r="F28" s="129"/>
      <c r="G28" s="129"/>
    </row>
    <row r="29" spans="1:7" ht="15.95" customHeight="1">
      <c r="A29" s="851" t="s">
        <v>350</v>
      </c>
      <c r="B29" s="851" t="s">
        <v>1155</v>
      </c>
      <c r="C29" s="129"/>
      <c r="D29" s="129"/>
      <c r="E29" s="129"/>
      <c r="F29" s="129"/>
      <c r="G29" s="129"/>
    </row>
    <row r="30" spans="1:7" ht="15.95" customHeight="1">
      <c r="A30" s="851" t="s">
        <v>350</v>
      </c>
      <c r="B30" s="851" t="s">
        <v>1154</v>
      </c>
      <c r="C30" s="129">
        <v>280</v>
      </c>
      <c r="D30" s="129">
        <v>10821</v>
      </c>
      <c r="E30" s="129">
        <v>3340</v>
      </c>
      <c r="F30" s="129">
        <v>91371</v>
      </c>
      <c r="G30" s="129">
        <v>347269</v>
      </c>
    </row>
    <row r="31" spans="1:7" ht="35.1" customHeight="1">
      <c r="A31" s="851" t="s">
        <v>1153</v>
      </c>
      <c r="B31" s="851" t="s">
        <v>1152</v>
      </c>
      <c r="C31" s="129"/>
      <c r="D31" s="129"/>
      <c r="E31" s="129"/>
      <c r="F31" s="129"/>
      <c r="G31" s="129"/>
    </row>
    <row r="32" spans="1:7" ht="15.95" customHeight="1">
      <c r="A32" s="851" t="s">
        <v>350</v>
      </c>
      <c r="B32" s="851" t="s">
        <v>1151</v>
      </c>
      <c r="C32" s="129">
        <v>502</v>
      </c>
      <c r="D32" s="129">
        <v>18329</v>
      </c>
      <c r="E32" s="129">
        <v>5696</v>
      </c>
      <c r="F32" s="129">
        <v>145004</v>
      </c>
      <c r="G32" s="129">
        <v>528912</v>
      </c>
    </row>
    <row r="33" spans="1:7" ht="35.1" customHeight="1">
      <c r="A33" s="851" t="s">
        <v>1150</v>
      </c>
      <c r="B33" s="851" t="s">
        <v>1149</v>
      </c>
      <c r="C33" s="129"/>
      <c r="D33" s="129"/>
      <c r="E33" s="129"/>
      <c r="F33" s="129"/>
      <c r="G33" s="129"/>
    </row>
    <row r="34" spans="1:7" ht="15.95" customHeight="1">
      <c r="A34" s="851" t="s">
        <v>350</v>
      </c>
      <c r="B34" s="851" t="s">
        <v>1148</v>
      </c>
      <c r="C34" s="129"/>
      <c r="D34" s="129"/>
      <c r="E34" s="129"/>
      <c r="F34" s="129"/>
      <c r="G34" s="129"/>
    </row>
    <row r="35" spans="1:7" ht="15.95" customHeight="1">
      <c r="A35" s="851" t="s">
        <v>350</v>
      </c>
      <c r="B35" s="851" t="s">
        <v>1147</v>
      </c>
      <c r="C35" s="129">
        <v>385</v>
      </c>
      <c r="D35" s="129">
        <v>14814</v>
      </c>
      <c r="E35" s="129">
        <v>4599</v>
      </c>
      <c r="F35" s="129">
        <v>124708</v>
      </c>
      <c r="G35" s="129">
        <v>514405</v>
      </c>
    </row>
    <row r="36" spans="1:7" ht="35.1" customHeight="1">
      <c r="A36" s="851" t="s">
        <v>1146</v>
      </c>
      <c r="B36" s="851" t="s">
        <v>1145</v>
      </c>
      <c r="C36" s="129">
        <v>1062</v>
      </c>
      <c r="D36" s="129">
        <v>43362</v>
      </c>
      <c r="E36" s="129">
        <v>14466</v>
      </c>
      <c r="F36" s="129">
        <v>344716</v>
      </c>
      <c r="G36" s="129">
        <v>1145653</v>
      </c>
    </row>
    <row r="37" spans="1:7" ht="35.1" customHeight="1">
      <c r="A37" s="851" t="s">
        <v>1144</v>
      </c>
      <c r="B37" s="851" t="s">
        <v>1143</v>
      </c>
      <c r="C37" s="129"/>
      <c r="D37" s="129"/>
      <c r="E37" s="129"/>
      <c r="F37" s="129"/>
      <c r="G37" s="129"/>
    </row>
    <row r="38" spans="1:7" ht="15.95" customHeight="1">
      <c r="A38" s="851" t="s">
        <v>350</v>
      </c>
      <c r="B38" s="851" t="s">
        <v>1142</v>
      </c>
      <c r="C38" s="129">
        <v>1013</v>
      </c>
      <c r="D38" s="129">
        <v>41617</v>
      </c>
      <c r="E38" s="129">
        <v>13970</v>
      </c>
      <c r="F38" s="129">
        <v>330599</v>
      </c>
      <c r="G38" s="129">
        <v>1090394</v>
      </c>
    </row>
    <row r="39" spans="1:7" ht="35.1" customHeight="1">
      <c r="A39" s="851" t="s">
        <v>1141</v>
      </c>
      <c r="B39" s="851" t="s">
        <v>1140</v>
      </c>
      <c r="C39" s="129">
        <v>49</v>
      </c>
      <c r="D39" s="129">
        <v>1745</v>
      </c>
      <c r="E39" s="129">
        <v>496</v>
      </c>
      <c r="F39" s="129">
        <v>14117</v>
      </c>
      <c r="G39" s="129">
        <v>55259</v>
      </c>
    </row>
    <row r="40" spans="1:7" ht="35.1" customHeight="1">
      <c r="A40" s="851" t="s">
        <v>1139</v>
      </c>
      <c r="B40" s="851" t="s">
        <v>1138</v>
      </c>
      <c r="C40" s="129"/>
      <c r="D40" s="129"/>
      <c r="E40" s="129"/>
      <c r="F40" s="129"/>
      <c r="G40" s="129"/>
    </row>
    <row r="41" spans="1:7" ht="15.95" customHeight="1">
      <c r="A41" s="851" t="s">
        <v>350</v>
      </c>
      <c r="B41" s="851" t="s">
        <v>1080</v>
      </c>
      <c r="C41" s="129">
        <v>86</v>
      </c>
      <c r="D41" s="129">
        <v>4737</v>
      </c>
      <c r="E41" s="129">
        <v>1490</v>
      </c>
      <c r="F41" s="129">
        <v>47503</v>
      </c>
      <c r="G41" s="129">
        <v>242809</v>
      </c>
    </row>
    <row r="42" spans="1:7" ht="15.95" customHeight="1">
      <c r="D42" s="129"/>
      <c r="E42" s="129"/>
      <c r="F42" s="129"/>
      <c r="G42" s="129"/>
    </row>
    <row r="43" spans="1:7" ht="15.95" customHeight="1">
      <c r="C43" s="129"/>
      <c r="D43" s="129"/>
      <c r="E43" s="129"/>
      <c r="F43" s="129"/>
      <c r="G43" s="129"/>
    </row>
    <row r="44" spans="1:7" ht="15.95" customHeight="1">
      <c r="C44" s="129"/>
      <c r="D44" s="129"/>
      <c r="E44" s="129"/>
      <c r="F44" s="129"/>
      <c r="G44" s="129"/>
    </row>
    <row r="45" spans="1:7" ht="15.95" customHeight="1">
      <c r="C45" s="129"/>
      <c r="D45" s="129"/>
      <c r="E45" s="129"/>
      <c r="F45" s="129"/>
      <c r="G45" s="129"/>
    </row>
    <row r="46" spans="1:7" ht="15.95" customHeight="1">
      <c r="C46" s="129"/>
      <c r="D46" s="129"/>
      <c r="E46" s="129"/>
      <c r="F46" s="129"/>
      <c r="G46" s="129"/>
    </row>
    <row r="47" spans="1:7" ht="12.6" customHeight="1">
      <c r="C47" s="27"/>
      <c r="D47" s="27"/>
      <c r="E47" s="27"/>
      <c r="F47" s="27"/>
      <c r="G47" s="27"/>
    </row>
    <row r="48" spans="1:7" ht="12.6" customHeight="1"/>
    <row r="49" spans="1:7" ht="12.6" customHeight="1"/>
    <row r="50" spans="1:7" ht="12.6" customHeight="1">
      <c r="A50" s="932"/>
      <c r="B50" s="932"/>
      <c r="C50" s="932"/>
      <c r="D50" s="932"/>
      <c r="E50" s="932"/>
      <c r="F50" s="932"/>
      <c r="G50" s="932"/>
    </row>
    <row r="51" spans="1:7" ht="12.6" customHeight="1">
      <c r="A51" s="874" t="s">
        <v>1713</v>
      </c>
    </row>
    <row r="52" spans="1:7" ht="12.6" customHeight="1"/>
    <row r="53" spans="1:7" ht="15.95" customHeight="1">
      <c r="A53" s="932" t="s">
        <v>1757</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851" customWidth="1"/>
    <col min="2" max="2" width="26.7109375" style="851" customWidth="1"/>
    <col min="3" max="6" width="24.7109375" style="851" customWidth="1"/>
    <col min="7" max="16384" width="11.42578125" style="851"/>
  </cols>
  <sheetData>
    <row r="1" spans="1:7" ht="15" customHeight="1">
      <c r="A1" s="1061" t="s">
        <v>1777</v>
      </c>
    </row>
    <row r="2" spans="1:7" s="266" customFormat="1" ht="27.95" customHeight="1">
      <c r="A2" s="265" t="s">
        <v>727</v>
      </c>
      <c r="B2" s="265"/>
      <c r="C2" s="265"/>
      <c r="D2" s="265"/>
      <c r="E2" s="265"/>
      <c r="F2" s="265"/>
    </row>
    <row r="3" spans="1:7" s="266" customFormat="1" ht="27.95" customHeight="1">
      <c r="A3" s="265" t="s">
        <v>1180</v>
      </c>
      <c r="B3" s="265"/>
      <c r="C3" s="265"/>
      <c r="D3" s="265"/>
      <c r="E3" s="265"/>
      <c r="F3" s="265"/>
    </row>
    <row r="4" spans="1:7" s="266" customFormat="1" ht="27.95" customHeight="1">
      <c r="A4" s="942" t="s">
        <v>1742</v>
      </c>
      <c r="B4" s="265"/>
      <c r="C4" s="265"/>
      <c r="D4" s="265"/>
      <c r="E4" s="265"/>
      <c r="F4" s="265"/>
    </row>
    <row r="5" spans="1:7" s="266" customFormat="1" ht="27.95" customHeight="1">
      <c r="A5" s="267" t="s">
        <v>1714</v>
      </c>
      <c r="B5" s="265"/>
      <c r="C5" s="265"/>
      <c r="D5" s="265"/>
      <c r="E5" s="265"/>
      <c r="F5" s="265"/>
    </row>
    <row r="6" spans="1:7" s="266" customFormat="1" ht="27.95" customHeight="1">
      <c r="A6" s="268" t="s">
        <v>537</v>
      </c>
      <c r="B6" s="268"/>
      <c r="C6" s="268"/>
      <c r="D6" s="268"/>
      <c r="E6" s="268"/>
      <c r="F6" s="268"/>
    </row>
    <row r="7" spans="1:7" s="266" customFormat="1" ht="15.75" customHeight="1">
      <c r="A7" s="1342" t="s">
        <v>1078</v>
      </c>
      <c r="B7" s="1345" t="s">
        <v>1079</v>
      </c>
      <c r="C7" s="1348" t="s">
        <v>147</v>
      </c>
      <c r="D7" s="1348" t="s">
        <v>246</v>
      </c>
      <c r="E7" s="1335" t="s">
        <v>298</v>
      </c>
      <c r="F7" s="1335" t="s">
        <v>421</v>
      </c>
    </row>
    <row r="8" spans="1:7" s="266" customFormat="1" ht="15.75" customHeight="1">
      <c r="A8" s="1343"/>
      <c r="B8" s="1346"/>
      <c r="C8" s="1349"/>
      <c r="D8" s="1349"/>
      <c r="E8" s="1336"/>
      <c r="F8" s="1336"/>
    </row>
    <row r="9" spans="1:7" s="266" customFormat="1" ht="15.75" customHeight="1">
      <c r="A9" s="1343"/>
      <c r="B9" s="1346"/>
      <c r="C9" s="1349"/>
      <c r="D9" s="1349"/>
      <c r="E9" s="1336"/>
      <c r="F9" s="1336"/>
    </row>
    <row r="10" spans="1:7" s="266" customFormat="1" ht="15.75" customHeight="1">
      <c r="A10" s="1343"/>
      <c r="B10" s="1346"/>
      <c r="C10" s="1350"/>
      <c r="D10" s="1350"/>
      <c r="E10" s="1337"/>
      <c r="F10" s="1337"/>
    </row>
    <row r="11" spans="1:7" s="266" customFormat="1" ht="15.75" customHeight="1">
      <c r="A11" s="1344"/>
      <c r="B11" s="1347"/>
      <c r="C11" s="1338" t="s">
        <v>180</v>
      </c>
      <c r="D11" s="1339"/>
      <c r="E11" s="1340" t="s">
        <v>660</v>
      </c>
      <c r="F11" s="1341"/>
    </row>
    <row r="12" spans="1:7" s="266" customFormat="1" ht="39.950000000000003" customHeight="1">
      <c r="A12" s="266" t="s">
        <v>1190</v>
      </c>
      <c r="B12" s="266" t="s">
        <v>1186</v>
      </c>
      <c r="C12" s="27"/>
      <c r="D12" s="27"/>
      <c r="E12" s="28"/>
      <c r="F12" s="28"/>
    </row>
    <row r="13" spans="1:7" s="266" customFormat="1" ht="15" customHeight="1">
      <c r="A13" s="266" t="s">
        <v>350</v>
      </c>
      <c r="B13" s="266" t="s">
        <v>1189</v>
      </c>
      <c r="C13" s="27"/>
      <c r="D13" s="27"/>
      <c r="E13" s="28"/>
      <c r="F13" s="28"/>
    </row>
    <row r="14" spans="1:7" s="266" customFormat="1" ht="15" customHeight="1">
      <c r="A14" s="266" t="s">
        <v>350</v>
      </c>
      <c r="B14" s="266" t="s">
        <v>1188</v>
      </c>
      <c r="C14" s="155">
        <v>169</v>
      </c>
      <c r="D14" s="155">
        <v>8354</v>
      </c>
      <c r="E14" s="155">
        <v>117089</v>
      </c>
      <c r="F14" s="155">
        <v>1480446</v>
      </c>
      <c r="G14" s="219"/>
    </row>
    <row r="15" spans="1:7" s="266" customFormat="1" ht="39.950000000000003" customHeight="1">
      <c r="A15" s="266" t="s">
        <v>1187</v>
      </c>
      <c r="B15" s="266" t="s">
        <v>1186</v>
      </c>
      <c r="C15" s="155">
        <v>0</v>
      </c>
      <c r="D15" s="155">
        <v>0</v>
      </c>
      <c r="E15" s="155">
        <v>0</v>
      </c>
      <c r="F15" s="155">
        <v>0</v>
      </c>
      <c r="G15" s="219"/>
    </row>
    <row r="16" spans="1:7" s="266" customFormat="1" ht="15" customHeight="1">
      <c r="A16" s="266" t="s">
        <v>350</v>
      </c>
      <c r="B16" s="266" t="s">
        <v>1185</v>
      </c>
      <c r="C16" s="155">
        <v>0</v>
      </c>
      <c r="D16" s="155">
        <v>0</v>
      </c>
      <c r="E16" s="155">
        <v>0</v>
      </c>
      <c r="F16" s="155">
        <v>0</v>
      </c>
      <c r="G16" s="219"/>
    </row>
    <row r="17" spans="1:17" s="266" customFormat="1" ht="15" customHeight="1">
      <c r="A17" s="266" t="s">
        <v>350</v>
      </c>
      <c r="B17" s="266" t="s">
        <v>1184</v>
      </c>
      <c r="C17" s="155">
        <v>5</v>
      </c>
      <c r="D17" s="155">
        <v>146</v>
      </c>
      <c r="E17" s="155">
        <v>1771</v>
      </c>
      <c r="F17" s="155">
        <v>14210</v>
      </c>
      <c r="G17" s="219"/>
    </row>
    <row r="18" spans="1:17" s="266" customFormat="1" ht="39.950000000000003" customHeight="1">
      <c r="A18" s="266" t="s">
        <v>1183</v>
      </c>
      <c r="B18" s="266" t="s">
        <v>1181</v>
      </c>
      <c r="C18" s="155">
        <v>0</v>
      </c>
      <c r="D18" s="155">
        <v>0</v>
      </c>
      <c r="E18" s="155">
        <v>0</v>
      </c>
      <c r="F18" s="155">
        <v>0</v>
      </c>
      <c r="G18" s="219"/>
    </row>
    <row r="19" spans="1:17" s="266" customFormat="1" ht="15" customHeight="1">
      <c r="A19" s="266" t="s">
        <v>350</v>
      </c>
      <c r="B19" s="266" t="s">
        <v>209</v>
      </c>
      <c r="C19" s="155">
        <v>14</v>
      </c>
      <c r="D19" s="155">
        <v>766</v>
      </c>
      <c r="E19" s="155">
        <v>12460</v>
      </c>
      <c r="F19" s="155">
        <v>79053</v>
      </c>
      <c r="G19" s="219"/>
    </row>
    <row r="20" spans="1:17" s="266" customFormat="1" ht="39.950000000000003" customHeight="1">
      <c r="A20" s="266" t="s">
        <v>1182</v>
      </c>
      <c r="B20" s="266" t="s">
        <v>1181</v>
      </c>
      <c r="C20" s="155">
        <v>0</v>
      </c>
      <c r="D20" s="155">
        <v>0</v>
      </c>
      <c r="E20" s="155">
        <v>0</v>
      </c>
      <c r="F20" s="155">
        <v>0</v>
      </c>
      <c r="G20" s="219"/>
    </row>
    <row r="21" spans="1:17" s="266" customFormat="1" ht="15" customHeight="1">
      <c r="A21" s="266" t="s">
        <v>350</v>
      </c>
      <c r="B21" s="266" t="s">
        <v>152</v>
      </c>
      <c r="C21" s="155">
        <v>150</v>
      </c>
      <c r="D21" s="155">
        <v>7442</v>
      </c>
      <c r="E21" s="155">
        <v>102858</v>
      </c>
      <c r="F21" s="155">
        <v>1387183</v>
      </c>
      <c r="G21" s="27"/>
    </row>
    <row r="22" spans="1:17" s="266" customFormat="1" ht="14.1" customHeight="1">
      <c r="A22" s="266" t="s">
        <v>350</v>
      </c>
      <c r="B22" s="266">
        <v>0</v>
      </c>
      <c r="C22" s="155"/>
      <c r="D22" s="155"/>
      <c r="E22" s="155"/>
      <c r="F22" s="155"/>
    </row>
    <row r="23" spans="1:17" s="266" customFormat="1" ht="14.1" customHeight="1">
      <c r="C23" s="155"/>
      <c r="D23" s="155"/>
      <c r="E23" s="155"/>
      <c r="F23" s="155"/>
    </row>
    <row r="24" spans="1:17" s="266" customFormat="1" ht="14.1" customHeight="1">
      <c r="C24" s="155"/>
      <c r="D24" s="155"/>
      <c r="E24" s="155"/>
      <c r="F24" s="155"/>
    </row>
    <row r="25" spans="1:17" s="266" customFormat="1" ht="14.1" customHeight="1">
      <c r="C25" s="155"/>
      <c r="D25" s="155"/>
      <c r="E25" s="155"/>
      <c r="F25" s="155"/>
    </row>
    <row r="26" spans="1:17" s="266" customFormat="1" ht="14.1" customHeight="1">
      <c r="C26" s="155"/>
      <c r="D26" s="155"/>
      <c r="E26" s="155"/>
      <c r="F26" s="155"/>
    </row>
    <row r="27" spans="1:17" s="266" customFormat="1" ht="14.1" customHeight="1">
      <c r="C27" s="155"/>
      <c r="D27" s="155"/>
      <c r="E27" s="155"/>
      <c r="F27" s="155"/>
    </row>
    <row r="28" spans="1:17" s="266" customFormat="1" ht="14.1" customHeight="1">
      <c r="C28" s="155"/>
      <c r="D28" s="155"/>
      <c r="E28" s="155"/>
      <c r="F28" s="155"/>
    </row>
    <row r="29" spans="1:17" s="266" customFormat="1" ht="14.1" customHeight="1">
      <c r="C29" s="155"/>
      <c r="D29" s="155"/>
      <c r="E29" s="155"/>
      <c r="F29" s="155"/>
    </row>
    <row r="30" spans="1:17" s="270" customFormat="1" ht="27.95" customHeight="1">
      <c r="A30" s="269" t="s">
        <v>727</v>
      </c>
      <c r="B30" s="269"/>
      <c r="C30" s="155"/>
      <c r="D30" s="155"/>
      <c r="E30" s="155"/>
      <c r="F30" s="155"/>
      <c r="G30" s="269"/>
      <c r="H30" s="269"/>
    </row>
    <row r="31" spans="1:17" s="270" customFormat="1" ht="27.95" customHeight="1">
      <c r="A31" s="269" t="s">
        <v>1180</v>
      </c>
      <c r="B31" s="269"/>
      <c r="C31" s="155"/>
      <c r="D31" s="155"/>
      <c r="E31" s="155"/>
      <c r="F31" s="155"/>
      <c r="G31" s="269"/>
      <c r="H31" s="269"/>
    </row>
    <row r="32" spans="1:17" s="270" customFormat="1" ht="27.95" customHeight="1">
      <c r="A32" s="942" t="s">
        <v>1743</v>
      </c>
      <c r="B32" s="269"/>
      <c r="C32" s="269"/>
      <c r="D32" s="269"/>
      <c r="E32" s="269"/>
      <c r="F32" s="269"/>
      <c r="G32" s="269"/>
      <c r="H32" s="269"/>
      <c r="I32" s="271"/>
      <c r="J32" s="271"/>
      <c r="K32" s="271"/>
      <c r="L32" s="271"/>
      <c r="M32" s="271"/>
      <c r="N32" s="271"/>
      <c r="O32" s="271"/>
      <c r="P32" s="271"/>
      <c r="Q32" s="271"/>
    </row>
    <row r="33" spans="1:8" s="270" customFormat="1" ht="27.95" customHeight="1">
      <c r="A33" s="272" t="s">
        <v>1714</v>
      </c>
      <c r="B33" s="269"/>
      <c r="C33" s="269"/>
      <c r="D33" s="269"/>
      <c r="E33" s="269"/>
      <c r="F33" s="269"/>
      <c r="G33" s="269"/>
      <c r="H33" s="269"/>
    </row>
    <row r="34" spans="1:8" s="270" customFormat="1" ht="27.95" customHeight="1">
      <c r="A34" s="273" t="s">
        <v>537</v>
      </c>
      <c r="B34" s="273"/>
      <c r="C34" s="273"/>
      <c r="D34" s="273"/>
      <c r="E34" s="273"/>
      <c r="F34" s="273"/>
      <c r="G34" s="274"/>
      <c r="H34" s="274"/>
    </row>
    <row r="35" spans="1:8" s="266" customFormat="1" ht="15.75" customHeight="1">
      <c r="A35" s="1342" t="s">
        <v>1078</v>
      </c>
      <c r="B35" s="1345" t="s">
        <v>1079</v>
      </c>
      <c r="C35" s="1348" t="s">
        <v>1627</v>
      </c>
      <c r="D35" s="1348" t="s">
        <v>1628</v>
      </c>
      <c r="E35" s="1335" t="s">
        <v>298</v>
      </c>
      <c r="F35" s="1335" t="s">
        <v>421</v>
      </c>
    </row>
    <row r="36" spans="1:8" s="266" customFormat="1" ht="15.75" customHeight="1">
      <c r="A36" s="1343"/>
      <c r="B36" s="1346"/>
      <c r="C36" s="1349"/>
      <c r="D36" s="1349"/>
      <c r="E36" s="1336"/>
      <c r="F36" s="1336"/>
    </row>
    <row r="37" spans="1:8" s="266" customFormat="1" ht="15.75" customHeight="1">
      <c r="A37" s="1343"/>
      <c r="B37" s="1346"/>
      <c r="C37" s="1349"/>
      <c r="D37" s="1349"/>
      <c r="E37" s="1336"/>
      <c r="F37" s="1336"/>
    </row>
    <row r="38" spans="1:8" s="266" customFormat="1" ht="15.75" customHeight="1">
      <c r="A38" s="1343"/>
      <c r="B38" s="1346"/>
      <c r="C38" s="1350"/>
      <c r="D38" s="1350"/>
      <c r="E38" s="1337"/>
      <c r="F38" s="1337"/>
    </row>
    <row r="39" spans="1:8" s="266" customFormat="1" ht="15.75" customHeight="1">
      <c r="A39" s="1344"/>
      <c r="B39" s="1347"/>
      <c r="C39" s="1338" t="s">
        <v>180</v>
      </c>
      <c r="D39" s="1339"/>
      <c r="E39" s="1340" t="s">
        <v>660</v>
      </c>
      <c r="F39" s="1341"/>
    </row>
    <row r="40" spans="1:8" s="266" customFormat="1" ht="39.950000000000003" customHeight="1">
      <c r="A40" s="266" t="s">
        <v>1190</v>
      </c>
      <c r="B40" s="266" t="s">
        <v>1186</v>
      </c>
      <c r="C40" s="27"/>
      <c r="D40" s="27"/>
      <c r="E40" s="28"/>
      <c r="F40" s="28"/>
    </row>
    <row r="41" spans="1:8" s="266" customFormat="1" ht="15" customHeight="1">
      <c r="A41" s="266" t="s">
        <v>350</v>
      </c>
      <c r="B41" s="266" t="s">
        <v>1189</v>
      </c>
      <c r="C41" s="27"/>
      <c r="D41" s="27"/>
      <c r="E41" s="28"/>
      <c r="F41" s="28"/>
    </row>
    <row r="42" spans="1:8" s="266" customFormat="1" ht="15" customHeight="1">
      <c r="A42" s="266" t="s">
        <v>350</v>
      </c>
      <c r="B42" s="266" t="s">
        <v>1188</v>
      </c>
      <c r="C42" s="155">
        <v>170</v>
      </c>
      <c r="D42" s="155">
        <v>8337</v>
      </c>
      <c r="E42" s="155">
        <v>350836</v>
      </c>
      <c r="F42" s="155">
        <v>4116581</v>
      </c>
    </row>
    <row r="43" spans="1:8" s="266" customFormat="1" ht="39.950000000000003" customHeight="1">
      <c r="A43" s="266" t="s">
        <v>1187</v>
      </c>
      <c r="B43" s="266" t="s">
        <v>1186</v>
      </c>
      <c r="C43" s="155">
        <v>0</v>
      </c>
      <c r="D43" s="155">
        <v>0</v>
      </c>
      <c r="E43" s="155">
        <v>0</v>
      </c>
      <c r="F43" s="155">
        <v>0</v>
      </c>
    </row>
    <row r="44" spans="1:8" s="266" customFormat="1" ht="15" customHeight="1">
      <c r="A44" s="266" t="s">
        <v>350</v>
      </c>
      <c r="B44" s="266" t="s">
        <v>1185</v>
      </c>
      <c r="C44" s="155">
        <v>0</v>
      </c>
      <c r="D44" s="155">
        <v>0</v>
      </c>
      <c r="E44" s="155">
        <v>0</v>
      </c>
      <c r="F44" s="155">
        <v>0</v>
      </c>
    </row>
    <row r="45" spans="1:8" s="266" customFormat="1" ht="15" customHeight="1">
      <c r="A45" s="266" t="s">
        <v>350</v>
      </c>
      <c r="B45" s="266" t="s">
        <v>1184</v>
      </c>
      <c r="C45" s="155">
        <v>5</v>
      </c>
      <c r="D45" s="155">
        <v>145</v>
      </c>
      <c r="E45" s="155">
        <v>5168</v>
      </c>
      <c r="F45" s="155">
        <v>39337</v>
      </c>
    </row>
    <row r="46" spans="1:8" s="266" customFormat="1" ht="39.950000000000003" customHeight="1">
      <c r="A46" s="266" t="s">
        <v>1183</v>
      </c>
      <c r="B46" s="266" t="s">
        <v>1181</v>
      </c>
      <c r="C46" s="155">
        <v>0</v>
      </c>
      <c r="D46" s="155">
        <v>0</v>
      </c>
      <c r="E46" s="155">
        <v>0</v>
      </c>
      <c r="F46" s="155">
        <v>0</v>
      </c>
    </row>
    <row r="47" spans="1:8" s="266" customFormat="1" ht="15" customHeight="1">
      <c r="A47" s="266" t="s">
        <v>350</v>
      </c>
      <c r="B47" s="266" t="s">
        <v>209</v>
      </c>
      <c r="C47" s="155">
        <v>15</v>
      </c>
      <c r="D47" s="155">
        <v>771</v>
      </c>
      <c r="E47" s="155">
        <v>42104</v>
      </c>
      <c r="F47" s="155">
        <v>244266</v>
      </c>
    </row>
    <row r="48" spans="1:8" s="266" customFormat="1" ht="39.950000000000003" customHeight="1">
      <c r="A48" s="266" t="s">
        <v>1182</v>
      </c>
      <c r="B48" s="266" t="s">
        <v>1181</v>
      </c>
      <c r="C48" s="155">
        <v>0</v>
      </c>
      <c r="D48" s="155">
        <v>0</v>
      </c>
      <c r="E48" s="155">
        <v>0</v>
      </c>
      <c r="F48" s="155">
        <v>0</v>
      </c>
    </row>
    <row r="49" spans="1:6" s="266" customFormat="1" ht="15" customHeight="1">
      <c r="A49" s="266" t="s">
        <v>350</v>
      </c>
      <c r="B49" s="266" t="s">
        <v>152</v>
      </c>
      <c r="C49" s="155">
        <v>150</v>
      </c>
      <c r="D49" s="155">
        <v>7420</v>
      </c>
      <c r="E49" s="155">
        <v>303564</v>
      </c>
      <c r="F49" s="155">
        <v>3832978</v>
      </c>
    </row>
    <row r="50" spans="1:6" s="266" customFormat="1" ht="15.95" customHeight="1">
      <c r="D50" s="27"/>
      <c r="E50" s="28"/>
      <c r="F50" s="28"/>
    </row>
    <row r="51" spans="1:6" s="266" customFormat="1" ht="15.95" customHeight="1"/>
    <row r="52" spans="1:6" s="266" customFormat="1" ht="15.95" customHeight="1">
      <c r="A52" s="266" t="s">
        <v>1629</v>
      </c>
    </row>
    <row r="53" spans="1:6" s="266" customFormat="1" ht="15.95" customHeight="1">
      <c r="A53" s="874" t="s">
        <v>1630</v>
      </c>
    </row>
    <row r="54" spans="1:6" s="266" customFormat="1" ht="24" customHeight="1">
      <c r="A54" s="932" t="s">
        <v>1757</v>
      </c>
      <c r="B54" s="275"/>
      <c r="C54" s="275"/>
      <c r="D54" s="275"/>
      <c r="E54" s="275"/>
      <c r="F54" s="275"/>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851" customWidth="1"/>
    <col min="2" max="2" width="25.7109375" style="851" customWidth="1"/>
    <col min="3" max="6" width="16.7109375" style="851" customWidth="1"/>
    <col min="7" max="7" width="16.7109375" style="946" customWidth="1"/>
    <col min="8" max="8" width="16.7109375" style="851" customWidth="1"/>
    <col min="9" max="16384" width="11.42578125" style="851"/>
  </cols>
  <sheetData>
    <row r="1" spans="1:8" ht="15" customHeight="1">
      <c r="A1" s="1061" t="s">
        <v>1777</v>
      </c>
    </row>
    <row r="2" spans="1:8" ht="24.95" customHeight="1">
      <c r="A2" s="851" t="s">
        <v>727</v>
      </c>
      <c r="C2" s="933"/>
      <c r="D2" s="933"/>
      <c r="E2" s="933"/>
      <c r="F2" s="933"/>
      <c r="G2" s="945"/>
      <c r="H2" s="933"/>
    </row>
    <row r="3" spans="1:8" ht="24.95" customHeight="1">
      <c r="A3" s="851" t="s">
        <v>1458</v>
      </c>
      <c r="C3" s="933"/>
      <c r="D3" s="933"/>
      <c r="E3" s="933"/>
      <c r="F3" s="933"/>
      <c r="G3" s="945"/>
      <c r="H3" s="933"/>
    </row>
    <row r="4" spans="1:8" ht="24.95" customHeight="1">
      <c r="A4" s="859" t="s">
        <v>1631</v>
      </c>
    </row>
    <row r="5" spans="1:8" ht="24.95" customHeight="1">
      <c r="A5" s="947" t="s">
        <v>1684</v>
      </c>
      <c r="C5" s="933"/>
      <c r="D5" s="933"/>
      <c r="E5" s="933"/>
      <c r="F5" s="933"/>
      <c r="G5" s="945"/>
      <c r="H5" s="933"/>
    </row>
    <row r="6" spans="1:8" ht="24.95" customHeight="1">
      <c r="A6" s="898" t="s">
        <v>537</v>
      </c>
      <c r="C6" s="888"/>
      <c r="D6" s="888"/>
      <c r="E6" s="888"/>
      <c r="F6" s="888"/>
      <c r="G6" s="948"/>
      <c r="H6" s="888"/>
    </row>
    <row r="7" spans="1:8" ht="21.95" customHeight="1">
      <c r="A7" s="1358" t="s">
        <v>538</v>
      </c>
      <c r="B7" s="1359"/>
      <c r="C7" s="1363" t="s">
        <v>147</v>
      </c>
      <c r="D7" s="1363" t="s">
        <v>1459</v>
      </c>
      <c r="E7" s="1366" t="s">
        <v>1178</v>
      </c>
      <c r="F7" s="1351" t="s">
        <v>298</v>
      </c>
      <c r="G7" s="1369" t="s">
        <v>421</v>
      </c>
      <c r="H7" s="1351" t="s">
        <v>1177</v>
      </c>
    </row>
    <row r="8" spans="1:8" ht="21.95" customHeight="1">
      <c r="A8" s="1360"/>
      <c r="B8" s="1161"/>
      <c r="C8" s="1364"/>
      <c r="D8" s="1364"/>
      <c r="E8" s="1367"/>
      <c r="F8" s="1352"/>
      <c r="G8" s="1370"/>
      <c r="H8" s="1352"/>
    </row>
    <row r="9" spans="1:8" ht="21.95" customHeight="1">
      <c r="A9" s="1360"/>
      <c r="B9" s="1161"/>
      <c r="C9" s="1364"/>
      <c r="D9" s="1364"/>
      <c r="E9" s="1367"/>
      <c r="F9" s="1352"/>
      <c r="G9" s="1370"/>
      <c r="H9" s="1352"/>
    </row>
    <row r="10" spans="1:8" ht="21.95" customHeight="1">
      <c r="A10" s="1360"/>
      <c r="B10" s="1161"/>
      <c r="C10" s="1365"/>
      <c r="D10" s="1365"/>
      <c r="E10" s="1368"/>
      <c r="F10" s="1353"/>
      <c r="G10" s="1371"/>
      <c r="H10" s="1353"/>
    </row>
    <row r="11" spans="1:8" ht="21.95" customHeight="1">
      <c r="A11" s="1361"/>
      <c r="B11" s="1362"/>
      <c r="C11" s="1354" t="s">
        <v>180</v>
      </c>
      <c r="D11" s="1355"/>
      <c r="E11" s="949" t="s">
        <v>1711</v>
      </c>
      <c r="F11" s="1356" t="s">
        <v>1712</v>
      </c>
      <c r="G11" s="1357"/>
      <c r="H11" s="1357"/>
    </row>
    <row r="12" spans="1:8" ht="21.95" customHeight="1">
      <c r="A12" s="888"/>
      <c r="B12" s="888"/>
      <c r="C12" s="933"/>
      <c r="D12" s="933"/>
      <c r="E12" s="933"/>
      <c r="F12" s="933"/>
      <c r="G12" s="945"/>
      <c r="H12" s="933"/>
    </row>
    <row r="13" spans="1:8" ht="20.100000000000001" customHeight="1">
      <c r="B13" s="950"/>
      <c r="C13" s="951"/>
      <c r="D13" s="951"/>
      <c r="E13" s="951"/>
      <c r="F13" s="951"/>
      <c r="G13" s="952"/>
      <c r="H13" s="951"/>
    </row>
    <row r="14" spans="1:8" s="874" customFormat="1" ht="20.100000000000001" customHeight="1">
      <c r="A14" s="953">
        <v>2019</v>
      </c>
      <c r="B14" s="953" t="s">
        <v>1453</v>
      </c>
      <c r="C14" s="129">
        <v>8013</v>
      </c>
      <c r="D14" s="129">
        <v>376175</v>
      </c>
      <c r="E14" s="129">
        <v>117024</v>
      </c>
      <c r="F14" s="129">
        <v>3315161</v>
      </c>
      <c r="G14" s="778">
        <v>13032455</v>
      </c>
      <c r="H14" s="129">
        <v>12813153</v>
      </c>
    </row>
    <row r="15" spans="1:8" s="874" customFormat="1" ht="20.100000000000001" customHeight="1">
      <c r="A15" s="953" t="s">
        <v>350</v>
      </c>
      <c r="B15" s="953" t="s">
        <v>350</v>
      </c>
      <c r="C15" s="129" t="s">
        <v>350</v>
      </c>
      <c r="D15" s="129" t="s">
        <v>350</v>
      </c>
      <c r="E15" s="129" t="s">
        <v>350</v>
      </c>
      <c r="F15" s="129" t="s">
        <v>350</v>
      </c>
      <c r="G15" s="778" t="s">
        <v>350</v>
      </c>
      <c r="H15" s="129" t="s">
        <v>350</v>
      </c>
    </row>
    <row r="16" spans="1:8" s="874" customFormat="1" ht="20.100000000000001" customHeight="1">
      <c r="A16" s="953" t="s">
        <v>350</v>
      </c>
      <c r="B16" s="953" t="s">
        <v>1454</v>
      </c>
      <c r="C16" s="129">
        <v>7996</v>
      </c>
      <c r="D16" s="129">
        <v>372297</v>
      </c>
      <c r="E16" s="129">
        <v>113833</v>
      </c>
      <c r="F16" s="129">
        <v>3555993</v>
      </c>
      <c r="G16" s="778">
        <v>15783579</v>
      </c>
      <c r="H16" s="129">
        <v>15530572</v>
      </c>
    </row>
    <row r="17" spans="1:8" s="874" customFormat="1" ht="20.100000000000001" customHeight="1">
      <c r="A17" s="953" t="s">
        <v>350</v>
      </c>
      <c r="B17" s="953" t="s">
        <v>350</v>
      </c>
      <c r="C17" s="129" t="s">
        <v>350</v>
      </c>
      <c r="D17" s="129" t="s">
        <v>350</v>
      </c>
      <c r="E17" s="129" t="s">
        <v>350</v>
      </c>
      <c r="F17" s="129" t="s">
        <v>350</v>
      </c>
      <c r="G17" s="778" t="s">
        <v>350</v>
      </c>
      <c r="H17" s="129" t="s">
        <v>350</v>
      </c>
    </row>
    <row r="18" spans="1:8" s="874" customFormat="1" ht="20.100000000000001" customHeight="1">
      <c r="A18" s="953">
        <v>2020</v>
      </c>
      <c r="B18" s="953" t="s">
        <v>1451</v>
      </c>
      <c r="C18" s="129">
        <v>8338</v>
      </c>
      <c r="D18" s="129">
        <v>380950</v>
      </c>
      <c r="E18" s="129">
        <v>116524</v>
      </c>
      <c r="F18" s="129">
        <v>3334167</v>
      </c>
      <c r="G18" s="778">
        <v>10869104</v>
      </c>
      <c r="H18" s="129">
        <v>10665919</v>
      </c>
    </row>
    <row r="19" spans="1:8" s="874" customFormat="1" ht="20.100000000000001" customHeight="1">
      <c r="A19" s="953" t="s">
        <v>350</v>
      </c>
      <c r="B19" s="953" t="s">
        <v>350</v>
      </c>
      <c r="C19" s="129" t="s">
        <v>350</v>
      </c>
      <c r="D19" s="129" t="s">
        <v>350</v>
      </c>
      <c r="E19" s="129" t="s">
        <v>350</v>
      </c>
      <c r="F19" s="129" t="s">
        <v>350</v>
      </c>
      <c r="G19" s="778" t="s">
        <v>350</v>
      </c>
      <c r="H19" s="129" t="s">
        <v>350</v>
      </c>
    </row>
    <row r="20" spans="1:8" s="874" customFormat="1" ht="20.100000000000001" customHeight="1">
      <c r="A20" s="953" t="s">
        <v>350</v>
      </c>
      <c r="B20" s="953" t="s">
        <v>1452</v>
      </c>
      <c r="C20" s="129">
        <v>8311</v>
      </c>
      <c r="D20" s="129">
        <v>379929</v>
      </c>
      <c r="E20" s="129">
        <v>115475</v>
      </c>
      <c r="F20" s="129">
        <v>3442789</v>
      </c>
      <c r="G20" s="778">
        <v>12571697</v>
      </c>
      <c r="H20" s="129">
        <v>12345865</v>
      </c>
    </row>
    <row r="21" spans="1:8" s="874" customFormat="1" ht="20.100000000000001" customHeight="1">
      <c r="A21" s="953" t="s">
        <v>350</v>
      </c>
      <c r="B21" s="953" t="s">
        <v>350</v>
      </c>
      <c r="C21" s="129" t="s">
        <v>350</v>
      </c>
      <c r="D21" s="129" t="s">
        <v>350</v>
      </c>
      <c r="E21" s="129" t="s">
        <v>350</v>
      </c>
      <c r="F21" s="129" t="s">
        <v>350</v>
      </c>
      <c r="G21" s="778" t="s">
        <v>350</v>
      </c>
      <c r="H21" s="129" t="s">
        <v>350</v>
      </c>
    </row>
    <row r="22" spans="1:8" s="874" customFormat="1" ht="20.100000000000001" customHeight="1">
      <c r="A22" s="953" t="s">
        <v>350</v>
      </c>
      <c r="B22" s="953" t="s">
        <v>1453</v>
      </c>
      <c r="C22" s="129">
        <v>8285</v>
      </c>
      <c r="D22" s="129">
        <v>386149</v>
      </c>
      <c r="E22" s="129">
        <v>119265</v>
      </c>
      <c r="F22" s="129">
        <v>3479518</v>
      </c>
      <c r="G22" s="778">
        <v>12700976</v>
      </c>
      <c r="H22" s="129">
        <v>12492975</v>
      </c>
    </row>
    <row r="23" spans="1:8" s="874" customFormat="1" ht="20.100000000000001" customHeight="1">
      <c r="C23" s="954" t="s">
        <v>350</v>
      </c>
      <c r="D23" s="954" t="s">
        <v>350</v>
      </c>
      <c r="E23" s="954" t="s">
        <v>350</v>
      </c>
      <c r="F23" s="954" t="s">
        <v>350</v>
      </c>
      <c r="G23" s="955" t="s">
        <v>350</v>
      </c>
      <c r="H23" s="954" t="s">
        <v>350</v>
      </c>
    </row>
    <row r="24" spans="1:8" s="874" customFormat="1" ht="20.100000000000001" customHeight="1">
      <c r="C24" s="954" t="s">
        <v>350</v>
      </c>
      <c r="D24" s="954" t="s">
        <v>350</v>
      </c>
      <c r="E24" s="954" t="s">
        <v>350</v>
      </c>
      <c r="F24" s="954" t="s">
        <v>350</v>
      </c>
      <c r="G24" s="955" t="s">
        <v>350</v>
      </c>
      <c r="H24" s="954" t="s">
        <v>350</v>
      </c>
    </row>
    <row r="25" spans="1:8" s="874" customFormat="1" ht="20.100000000000001" customHeight="1">
      <c r="A25" s="886" t="s">
        <v>1222</v>
      </c>
      <c r="B25" s="882"/>
      <c r="C25" s="956"/>
      <c r="D25" s="956"/>
      <c r="E25" s="956"/>
      <c r="F25" s="956"/>
      <c r="G25" s="957"/>
      <c r="H25" s="956"/>
    </row>
    <row r="26" spans="1:8" s="874" customFormat="1" ht="20.100000000000001" customHeight="1">
      <c r="A26" s="882"/>
      <c r="B26" s="882"/>
      <c r="C26" s="956" t="s">
        <v>350</v>
      </c>
      <c r="D26" s="956" t="s">
        <v>350</v>
      </c>
      <c r="E26" s="956" t="s">
        <v>350</v>
      </c>
      <c r="F26" s="956" t="s">
        <v>350</v>
      </c>
      <c r="G26" s="957" t="s">
        <v>350</v>
      </c>
      <c r="H26" s="956" t="s">
        <v>350</v>
      </c>
    </row>
    <row r="27" spans="1:8" s="874" customFormat="1" ht="20.100000000000001" customHeight="1">
      <c r="A27" s="882"/>
      <c r="B27" s="882"/>
      <c r="C27" s="956" t="s">
        <v>350</v>
      </c>
      <c r="D27" s="956" t="s">
        <v>350</v>
      </c>
      <c r="E27" s="956" t="s">
        <v>350</v>
      </c>
      <c r="F27" s="956" t="s">
        <v>350</v>
      </c>
      <c r="G27" s="957" t="s">
        <v>350</v>
      </c>
      <c r="H27" s="956" t="s">
        <v>350</v>
      </c>
    </row>
    <row r="28" spans="1:8" s="874" customFormat="1" ht="20.100000000000001" customHeight="1">
      <c r="A28" s="953">
        <v>2019</v>
      </c>
      <c r="B28" s="953" t="s">
        <v>1453</v>
      </c>
      <c r="C28" s="437">
        <v>-0.4</v>
      </c>
      <c r="D28" s="437">
        <v>1.8</v>
      </c>
      <c r="E28" s="437">
        <v>2.8</v>
      </c>
      <c r="F28" s="437">
        <v>-0.2</v>
      </c>
      <c r="G28" s="779">
        <v>10.9</v>
      </c>
      <c r="H28" s="437">
        <v>11</v>
      </c>
    </row>
    <row r="29" spans="1:8" s="874" customFormat="1" ht="20.100000000000001" customHeight="1">
      <c r="A29" s="953" t="s">
        <v>350</v>
      </c>
      <c r="B29" s="953" t="s">
        <v>350</v>
      </c>
      <c r="C29" s="437" t="s">
        <v>350</v>
      </c>
      <c r="D29" s="437" t="s">
        <v>350</v>
      </c>
      <c r="E29" s="437" t="s">
        <v>350</v>
      </c>
      <c r="F29" s="437" t="s">
        <v>350</v>
      </c>
      <c r="G29" s="779" t="s">
        <v>350</v>
      </c>
      <c r="H29" s="437" t="s">
        <v>350</v>
      </c>
    </row>
    <row r="30" spans="1:8" s="874" customFormat="1" ht="20.100000000000001" customHeight="1">
      <c r="A30" s="953" t="s">
        <v>350</v>
      </c>
      <c r="B30" s="953" t="s">
        <v>1454</v>
      </c>
      <c r="C30" s="437">
        <v>-0.2</v>
      </c>
      <c r="D30" s="437">
        <v>-1</v>
      </c>
      <c r="E30" s="437">
        <v>-2.7</v>
      </c>
      <c r="F30" s="437">
        <v>7.3</v>
      </c>
      <c r="G30" s="779">
        <v>21.1</v>
      </c>
      <c r="H30" s="437">
        <v>21.2</v>
      </c>
    </row>
    <row r="31" spans="1:8" s="874" customFormat="1" ht="20.100000000000001" customHeight="1">
      <c r="A31" s="953" t="s">
        <v>350</v>
      </c>
      <c r="B31" s="953" t="s">
        <v>350</v>
      </c>
      <c r="C31" s="437" t="s">
        <v>350</v>
      </c>
      <c r="D31" s="437" t="s">
        <v>350</v>
      </c>
      <c r="E31" s="437" t="s">
        <v>350</v>
      </c>
      <c r="F31" s="437" t="s">
        <v>350</v>
      </c>
      <c r="G31" s="779" t="s">
        <v>350</v>
      </c>
      <c r="H31" s="437" t="s">
        <v>350</v>
      </c>
    </row>
    <row r="32" spans="1:8" s="874" customFormat="1" ht="20.100000000000001" customHeight="1">
      <c r="A32" s="953">
        <v>2020</v>
      </c>
      <c r="B32" s="953" t="s">
        <v>1451</v>
      </c>
      <c r="C32" s="437">
        <v>4.3</v>
      </c>
      <c r="D32" s="437">
        <v>2.2999999999999998</v>
      </c>
      <c r="E32" s="437">
        <v>2.4</v>
      </c>
      <c r="F32" s="437">
        <v>-6.2</v>
      </c>
      <c r="G32" s="779">
        <v>-31.1</v>
      </c>
      <c r="H32" s="437">
        <v>-31.3</v>
      </c>
    </row>
    <row r="33" spans="1:8" s="874" customFormat="1" ht="20.100000000000001" customHeight="1">
      <c r="A33" s="953" t="s">
        <v>350</v>
      </c>
      <c r="B33" s="953" t="s">
        <v>350</v>
      </c>
      <c r="C33" s="437" t="s">
        <v>350</v>
      </c>
      <c r="D33" s="437" t="s">
        <v>350</v>
      </c>
      <c r="E33" s="437" t="s">
        <v>350</v>
      </c>
      <c r="F33" s="437" t="s">
        <v>350</v>
      </c>
      <c r="G33" s="779" t="s">
        <v>350</v>
      </c>
      <c r="H33" s="437" t="s">
        <v>350</v>
      </c>
    </row>
    <row r="34" spans="1:8" s="874" customFormat="1" ht="20.100000000000001" customHeight="1">
      <c r="A34" s="953" t="s">
        <v>350</v>
      </c>
      <c r="B34" s="953" t="s">
        <v>1452</v>
      </c>
      <c r="C34" s="437">
        <v>-0.3</v>
      </c>
      <c r="D34" s="437">
        <v>-0.3</v>
      </c>
      <c r="E34" s="437">
        <v>-0.9</v>
      </c>
      <c r="F34" s="437">
        <v>3.3</v>
      </c>
      <c r="G34" s="779">
        <v>15.7</v>
      </c>
      <c r="H34" s="437">
        <v>15.8</v>
      </c>
    </row>
    <row r="35" spans="1:8" s="874" customFormat="1" ht="20.100000000000001" customHeight="1">
      <c r="A35" s="953" t="s">
        <v>350</v>
      </c>
      <c r="B35" s="953" t="s">
        <v>350</v>
      </c>
      <c r="C35" s="437" t="s">
        <v>350</v>
      </c>
      <c r="D35" s="437" t="s">
        <v>350</v>
      </c>
      <c r="E35" s="437" t="s">
        <v>350</v>
      </c>
      <c r="F35" s="437" t="s">
        <v>350</v>
      </c>
      <c r="G35" s="779" t="s">
        <v>350</v>
      </c>
      <c r="H35" s="437" t="s">
        <v>350</v>
      </c>
    </row>
    <row r="36" spans="1:8" s="874" customFormat="1" ht="20.100000000000001" customHeight="1">
      <c r="A36" s="953" t="s">
        <v>350</v>
      </c>
      <c r="B36" s="953" t="s">
        <v>1453</v>
      </c>
      <c r="C36" s="437">
        <v>-0.3</v>
      </c>
      <c r="D36" s="437">
        <v>1.6</v>
      </c>
      <c r="E36" s="437">
        <v>3.3</v>
      </c>
      <c r="F36" s="437">
        <v>1.1000000000000001</v>
      </c>
      <c r="G36" s="779">
        <v>1</v>
      </c>
      <c r="H36" s="437">
        <v>1.2</v>
      </c>
    </row>
    <row r="37" spans="1:8" s="874" customFormat="1" ht="20.100000000000001" customHeight="1">
      <c r="A37" s="882"/>
      <c r="B37" s="882"/>
      <c r="C37" s="958" t="s">
        <v>350</v>
      </c>
      <c r="D37" s="958" t="s">
        <v>350</v>
      </c>
      <c r="E37" s="958" t="s">
        <v>350</v>
      </c>
      <c r="F37" s="958" t="s">
        <v>350</v>
      </c>
      <c r="G37" s="959" t="s">
        <v>350</v>
      </c>
      <c r="H37" s="958" t="s">
        <v>350</v>
      </c>
    </row>
    <row r="38" spans="1:8" s="874" customFormat="1" ht="20.100000000000001" customHeight="1">
      <c r="A38" s="882"/>
      <c r="B38" s="882"/>
      <c r="C38" s="958" t="s">
        <v>350</v>
      </c>
      <c r="D38" s="958" t="s">
        <v>350</v>
      </c>
      <c r="E38" s="958" t="s">
        <v>350</v>
      </c>
      <c r="F38" s="958" t="s">
        <v>350</v>
      </c>
      <c r="G38" s="959" t="s">
        <v>350</v>
      </c>
      <c r="H38" s="958" t="s">
        <v>350</v>
      </c>
    </row>
    <row r="39" spans="1:8" s="874" customFormat="1" ht="20.100000000000001" customHeight="1">
      <c r="A39" s="886" t="s">
        <v>1281</v>
      </c>
      <c r="B39" s="882"/>
      <c r="C39" s="958"/>
      <c r="D39" s="958"/>
      <c r="E39" s="958"/>
      <c r="F39" s="958"/>
      <c r="G39" s="959"/>
      <c r="H39" s="958"/>
    </row>
    <row r="40" spans="1:8" s="874" customFormat="1" ht="20.100000000000001" customHeight="1">
      <c r="A40" s="882"/>
      <c r="B40" s="882"/>
      <c r="C40" s="958" t="s">
        <v>350</v>
      </c>
      <c r="D40" s="958" t="s">
        <v>350</v>
      </c>
      <c r="E40" s="958" t="s">
        <v>350</v>
      </c>
      <c r="F40" s="958" t="s">
        <v>350</v>
      </c>
      <c r="G40" s="959" t="s">
        <v>350</v>
      </c>
      <c r="H40" s="958" t="s">
        <v>350</v>
      </c>
    </row>
    <row r="41" spans="1:8" s="874" customFormat="1" ht="20.100000000000001" customHeight="1">
      <c r="A41" s="882"/>
      <c r="B41" s="882"/>
      <c r="C41" s="958" t="s">
        <v>350</v>
      </c>
      <c r="D41" s="958" t="s">
        <v>350</v>
      </c>
      <c r="E41" s="958" t="s">
        <v>350</v>
      </c>
      <c r="F41" s="958" t="s">
        <v>350</v>
      </c>
      <c r="G41" s="959" t="s">
        <v>350</v>
      </c>
      <c r="H41" s="958" t="s">
        <v>350</v>
      </c>
    </row>
    <row r="42" spans="1:8" s="874" customFormat="1" ht="20.100000000000001" customHeight="1">
      <c r="A42" s="953">
        <v>2019</v>
      </c>
      <c r="B42" s="953" t="s">
        <v>1453</v>
      </c>
      <c r="C42" s="437">
        <v>2.8</v>
      </c>
      <c r="D42" s="437">
        <v>4.2</v>
      </c>
      <c r="E42" s="437">
        <v>5</v>
      </c>
      <c r="F42" s="437">
        <v>8.3000000000000007</v>
      </c>
      <c r="G42" s="779">
        <v>10.5</v>
      </c>
      <c r="H42" s="437">
        <v>10.5</v>
      </c>
    </row>
    <row r="43" spans="1:8" s="874" customFormat="1" ht="20.100000000000001" customHeight="1">
      <c r="A43" s="953" t="s">
        <v>350</v>
      </c>
      <c r="B43" s="953" t="s">
        <v>350</v>
      </c>
      <c r="C43" s="437" t="s">
        <v>350</v>
      </c>
      <c r="D43" s="437" t="s">
        <v>350</v>
      </c>
      <c r="E43" s="437" t="s">
        <v>350</v>
      </c>
      <c r="F43" s="437" t="s">
        <v>350</v>
      </c>
      <c r="G43" s="779" t="s">
        <v>350</v>
      </c>
      <c r="H43" s="437" t="s">
        <v>350</v>
      </c>
    </row>
    <row r="44" spans="1:8" s="874" customFormat="1" ht="20.100000000000001" customHeight="1">
      <c r="A44" s="953" t="s">
        <v>350</v>
      </c>
      <c r="B44" s="953" t="s">
        <v>1454</v>
      </c>
      <c r="C44" s="437">
        <v>2.7</v>
      </c>
      <c r="D44" s="437">
        <v>3.6</v>
      </c>
      <c r="E44" s="437">
        <v>1.9</v>
      </c>
      <c r="F44" s="437">
        <v>6.2</v>
      </c>
      <c r="G44" s="779">
        <v>6.1</v>
      </c>
      <c r="H44" s="437">
        <v>6.2</v>
      </c>
    </row>
    <row r="45" spans="1:8" s="874" customFormat="1" ht="20.100000000000001" customHeight="1">
      <c r="A45" s="953" t="s">
        <v>350</v>
      </c>
      <c r="B45" s="953" t="s">
        <v>350</v>
      </c>
      <c r="C45" s="437" t="s">
        <v>350</v>
      </c>
      <c r="D45" s="437" t="s">
        <v>350</v>
      </c>
      <c r="E45" s="437" t="s">
        <v>350</v>
      </c>
      <c r="F45" s="437" t="s">
        <v>350</v>
      </c>
      <c r="G45" s="779" t="s">
        <v>350</v>
      </c>
      <c r="H45" s="437" t="s">
        <v>350</v>
      </c>
    </row>
    <row r="46" spans="1:8" s="874" customFormat="1" ht="20.100000000000001" customHeight="1">
      <c r="A46" s="953">
        <v>2020</v>
      </c>
      <c r="B46" s="953" t="s">
        <v>1451</v>
      </c>
      <c r="C46" s="437">
        <v>3.6</v>
      </c>
      <c r="D46" s="437">
        <v>3.4</v>
      </c>
      <c r="E46" s="437">
        <v>3.8</v>
      </c>
      <c r="F46" s="437">
        <v>7.2</v>
      </c>
      <c r="G46" s="779">
        <v>9.8000000000000007</v>
      </c>
      <c r="H46" s="437">
        <v>10</v>
      </c>
    </row>
    <row r="47" spans="1:8" s="874" customFormat="1" ht="20.100000000000001" customHeight="1">
      <c r="A47" s="953" t="s">
        <v>350</v>
      </c>
      <c r="B47" s="953" t="s">
        <v>350</v>
      </c>
      <c r="C47" s="437" t="s">
        <v>350</v>
      </c>
      <c r="D47" s="437" t="s">
        <v>350</v>
      </c>
      <c r="E47" s="437" t="s">
        <v>350</v>
      </c>
      <c r="F47" s="437" t="s">
        <v>350</v>
      </c>
      <c r="G47" s="779" t="s">
        <v>350</v>
      </c>
      <c r="H47" s="437" t="s">
        <v>350</v>
      </c>
    </row>
    <row r="48" spans="1:8" s="874" customFormat="1" ht="20.100000000000001" customHeight="1">
      <c r="A48" s="953" t="s">
        <v>350</v>
      </c>
      <c r="B48" s="953" t="s">
        <v>1452</v>
      </c>
      <c r="C48" s="437">
        <v>3.3</v>
      </c>
      <c r="D48" s="437">
        <v>2.8</v>
      </c>
      <c r="E48" s="437">
        <v>1.5</v>
      </c>
      <c r="F48" s="437">
        <v>3.6</v>
      </c>
      <c r="G48" s="779">
        <v>6.9</v>
      </c>
      <c r="H48" s="437">
        <v>7</v>
      </c>
    </row>
    <row r="49" spans="1:8" s="874" customFormat="1" ht="20.100000000000001" customHeight="1">
      <c r="A49" s="953" t="s">
        <v>350</v>
      </c>
      <c r="B49" s="953" t="s">
        <v>350</v>
      </c>
      <c r="C49" s="437" t="s">
        <v>350</v>
      </c>
      <c r="D49" s="437" t="s">
        <v>350</v>
      </c>
      <c r="E49" s="437" t="s">
        <v>350</v>
      </c>
      <c r="F49" s="437" t="s">
        <v>350</v>
      </c>
      <c r="G49" s="779" t="s">
        <v>350</v>
      </c>
      <c r="H49" s="437" t="s">
        <v>350</v>
      </c>
    </row>
    <row r="50" spans="1:8" s="874" customFormat="1" ht="20.100000000000001" customHeight="1">
      <c r="A50" s="953" t="s">
        <v>350</v>
      </c>
      <c r="B50" s="953" t="s">
        <v>1453</v>
      </c>
      <c r="C50" s="437">
        <v>3.4</v>
      </c>
      <c r="D50" s="437">
        <v>2.7</v>
      </c>
      <c r="E50" s="437">
        <v>1.9</v>
      </c>
      <c r="F50" s="437">
        <v>5</v>
      </c>
      <c r="G50" s="779">
        <v>-2.5</v>
      </c>
      <c r="H50" s="437">
        <v>-2.5</v>
      </c>
    </row>
    <row r="51" spans="1:8" s="874" customFormat="1" ht="15" customHeight="1">
      <c r="C51" s="960"/>
      <c r="D51" s="960"/>
      <c r="E51" s="960"/>
      <c r="F51" s="960"/>
      <c r="G51" s="961"/>
      <c r="H51" s="960"/>
    </row>
    <row r="52" spans="1:8" s="874" customFormat="1" ht="15" customHeight="1">
      <c r="C52" s="960"/>
      <c r="D52" s="960"/>
      <c r="E52" s="960"/>
      <c r="F52" s="960"/>
      <c r="G52" s="961"/>
      <c r="H52" s="960"/>
    </row>
    <row r="53" spans="1:8" s="874" customFormat="1" ht="15" customHeight="1">
      <c r="C53" s="960"/>
      <c r="D53" s="960"/>
      <c r="E53" s="960"/>
      <c r="F53" s="960"/>
      <c r="G53" s="961"/>
      <c r="H53" s="960"/>
    </row>
    <row r="54" spans="1:8" s="874" customFormat="1" ht="15" customHeight="1">
      <c r="C54" s="960"/>
      <c r="D54" s="960"/>
      <c r="E54" s="960"/>
      <c r="F54" s="960"/>
      <c r="G54" s="961"/>
      <c r="H54" s="960"/>
    </row>
    <row r="55" spans="1:8" s="874" customFormat="1" ht="15" customHeight="1">
      <c r="A55" s="874" t="s">
        <v>1624</v>
      </c>
      <c r="C55" s="264"/>
      <c r="D55" s="264"/>
      <c r="E55" s="264"/>
      <c r="F55" s="264"/>
      <c r="G55" s="780"/>
      <c r="H55" s="264"/>
    </row>
    <row r="56" spans="1:8" s="874" customFormat="1" ht="15" customHeight="1">
      <c r="C56" s="264"/>
      <c r="D56" s="264"/>
      <c r="E56" s="264"/>
      <c r="F56" s="264"/>
      <c r="G56" s="780"/>
      <c r="H56" s="264"/>
    </row>
    <row r="57" spans="1:8" s="874" customFormat="1" ht="15" customHeight="1">
      <c r="A57" s="874" t="s">
        <v>1757</v>
      </c>
      <c r="C57" s="264"/>
      <c r="D57" s="264"/>
      <c r="E57" s="264"/>
      <c r="F57" s="264"/>
      <c r="G57" s="780"/>
      <c r="H57" s="264"/>
    </row>
    <row r="58" spans="1:8" s="874" customFormat="1" ht="15" customHeight="1">
      <c r="C58" s="264"/>
      <c r="D58" s="264"/>
      <c r="E58" s="264"/>
      <c r="F58" s="264"/>
      <c r="G58" s="780"/>
      <c r="H58" s="264"/>
    </row>
    <row r="59" spans="1:8" s="962" customFormat="1" ht="15.95" customHeight="1">
      <c r="B59" s="932"/>
      <c r="C59" s="932"/>
      <c r="D59" s="932"/>
      <c r="E59" s="932"/>
      <c r="F59" s="932"/>
      <c r="G59" s="963"/>
      <c r="H59" s="932"/>
    </row>
    <row r="63" spans="1:8">
      <c r="C63" s="27"/>
      <c r="D63" s="27"/>
      <c r="E63" s="27"/>
      <c r="F63" s="27"/>
      <c r="G63" s="781"/>
      <c r="H63" s="27"/>
    </row>
    <row r="64" spans="1:8">
      <c r="C64" s="27"/>
      <c r="D64" s="27"/>
      <c r="E64" s="27"/>
      <c r="F64" s="27"/>
      <c r="G64" s="781"/>
      <c r="H64" s="27"/>
    </row>
    <row r="65" spans="3:8">
      <c r="C65" s="27"/>
      <c r="D65" s="27"/>
      <c r="E65" s="27"/>
      <c r="F65" s="27"/>
      <c r="G65" s="781"/>
      <c r="H65" s="27"/>
    </row>
    <row r="66" spans="3:8">
      <c r="C66" s="27"/>
      <c r="D66" s="27"/>
      <c r="E66" s="27"/>
      <c r="F66" s="27"/>
      <c r="G66" s="781"/>
      <c r="H66" s="27"/>
    </row>
    <row r="67" spans="3:8">
      <c r="C67" s="27"/>
      <c r="D67" s="27"/>
      <c r="E67" s="27"/>
      <c r="F67" s="27"/>
      <c r="G67" s="781"/>
      <c r="H67" s="27"/>
    </row>
    <row r="68" spans="3:8">
      <c r="C68" s="27"/>
      <c r="D68" s="27"/>
      <c r="E68" s="27"/>
      <c r="F68" s="27"/>
      <c r="G68" s="781"/>
      <c r="H68" s="27"/>
    </row>
    <row r="69" spans="3:8">
      <c r="C69" s="27"/>
      <c r="D69" s="27"/>
      <c r="E69" s="27"/>
      <c r="F69" s="27"/>
      <c r="G69" s="781"/>
      <c r="H69" s="27"/>
    </row>
    <row r="70" spans="3:8">
      <c r="C70" s="27"/>
      <c r="D70" s="27"/>
      <c r="E70" s="27"/>
      <c r="F70" s="27"/>
      <c r="G70" s="781"/>
      <c r="H70" s="27"/>
    </row>
    <row r="71" spans="3:8">
      <c r="C71" s="27"/>
      <c r="D71" s="27"/>
      <c r="E71" s="27"/>
      <c r="F71" s="27"/>
      <c r="G71" s="781"/>
      <c r="H71" s="27"/>
    </row>
    <row r="72" spans="3:8">
      <c r="C72" s="27"/>
      <c r="D72" s="27"/>
      <c r="E72" s="27"/>
      <c r="F72" s="27"/>
      <c r="G72" s="781"/>
      <c r="H72" s="27"/>
    </row>
    <row r="73" spans="3:8">
      <c r="C73" s="27"/>
      <c r="D73" s="27"/>
      <c r="E73" s="27"/>
      <c r="F73" s="27"/>
      <c r="G73" s="781"/>
      <c r="H73" s="27"/>
    </row>
    <row r="74" spans="3:8">
      <c r="C74" s="27"/>
      <c r="D74" s="27"/>
      <c r="E74" s="27"/>
      <c r="F74" s="27"/>
      <c r="G74" s="781"/>
      <c r="H74" s="27"/>
    </row>
    <row r="75" spans="3:8">
      <c r="C75" s="27"/>
      <c r="D75" s="27"/>
      <c r="E75" s="27"/>
      <c r="F75" s="27"/>
      <c r="G75" s="781"/>
      <c r="H75" s="27"/>
    </row>
    <row r="76" spans="3:8">
      <c r="C76" s="27"/>
      <c r="D76" s="27"/>
      <c r="E76" s="27"/>
      <c r="F76" s="27"/>
      <c r="G76" s="781"/>
      <c r="H76" s="27"/>
    </row>
    <row r="77" spans="3:8">
      <c r="C77" s="27"/>
      <c r="D77" s="27"/>
      <c r="E77" s="27"/>
      <c r="F77" s="27"/>
      <c r="G77" s="781"/>
      <c r="H77" s="27"/>
    </row>
    <row r="78" spans="3:8">
      <c r="C78" s="27"/>
      <c r="D78" s="27"/>
      <c r="E78" s="27"/>
      <c r="F78" s="27"/>
      <c r="G78" s="781"/>
      <c r="H78" s="27"/>
    </row>
    <row r="79" spans="3:8">
      <c r="C79" s="27"/>
      <c r="D79" s="27"/>
      <c r="E79" s="27"/>
      <c r="F79" s="27"/>
      <c r="G79" s="781"/>
      <c r="H79" s="27"/>
    </row>
    <row r="81" spans="3:8">
      <c r="C81" s="27"/>
      <c r="D81" s="27"/>
      <c r="E81" s="27"/>
      <c r="F81" s="27"/>
      <c r="G81" s="781"/>
      <c r="H81" s="27"/>
    </row>
    <row r="82" spans="3:8">
      <c r="C82" s="27"/>
      <c r="D82" s="27"/>
      <c r="E82" s="27"/>
      <c r="F82" s="27"/>
      <c r="G82" s="781"/>
      <c r="H82" s="27"/>
    </row>
    <row r="83" spans="3:8">
      <c r="C83" s="27"/>
      <c r="D83" s="27"/>
      <c r="E83" s="27"/>
      <c r="F83" s="27"/>
      <c r="G83" s="781"/>
      <c r="H83" s="27"/>
    </row>
    <row r="84" spans="3:8">
      <c r="C84" s="27"/>
      <c r="D84" s="27"/>
      <c r="E84" s="27"/>
      <c r="F84" s="27"/>
      <c r="G84" s="781"/>
      <c r="H84" s="27"/>
    </row>
    <row r="85" spans="3:8">
      <c r="C85" s="27"/>
      <c r="D85" s="27"/>
      <c r="E85" s="27"/>
      <c r="F85" s="27"/>
      <c r="G85" s="781"/>
      <c r="H85" s="27"/>
    </row>
    <row r="86" spans="3:8">
      <c r="C86" s="27"/>
      <c r="D86" s="27"/>
      <c r="E86" s="27"/>
      <c r="F86" s="27"/>
      <c r="G86" s="781"/>
      <c r="H86" s="27"/>
    </row>
    <row r="87" spans="3:8">
      <c r="C87" s="27"/>
      <c r="D87" s="27"/>
      <c r="E87" s="27"/>
      <c r="F87" s="27"/>
      <c r="G87" s="781"/>
      <c r="H87" s="27"/>
    </row>
    <row r="88" spans="3:8">
      <c r="C88" s="27"/>
      <c r="D88" s="27"/>
      <c r="E88" s="27"/>
      <c r="F88" s="27"/>
      <c r="G88" s="781"/>
      <c r="H88" s="27"/>
    </row>
    <row r="89" spans="3:8">
      <c r="C89" s="27"/>
      <c r="D89" s="27"/>
      <c r="E89" s="27"/>
      <c r="F89" s="27"/>
      <c r="G89" s="781"/>
      <c r="H89" s="27"/>
    </row>
    <row r="90" spans="3:8">
      <c r="C90" s="27"/>
      <c r="D90" s="27"/>
      <c r="E90" s="27"/>
      <c r="F90" s="27"/>
      <c r="G90" s="781"/>
      <c r="H90" s="27"/>
    </row>
    <row r="91" spans="3:8">
      <c r="C91" s="27"/>
      <c r="D91" s="27"/>
      <c r="E91" s="27"/>
      <c r="F91" s="27"/>
      <c r="G91" s="781"/>
      <c r="H91" s="27"/>
    </row>
    <row r="92" spans="3:8">
      <c r="C92" s="27"/>
      <c r="D92" s="27"/>
      <c r="E92" s="27"/>
      <c r="F92" s="27"/>
      <c r="G92" s="781"/>
      <c r="H92" s="27"/>
    </row>
    <row r="93" spans="3:8">
      <c r="C93" s="27"/>
      <c r="D93" s="27"/>
      <c r="E93" s="27"/>
      <c r="F93" s="27"/>
      <c r="G93" s="781"/>
      <c r="H93" s="27"/>
    </row>
    <row r="94" spans="3:8">
      <c r="C94" s="27"/>
      <c r="D94" s="27"/>
      <c r="E94" s="27"/>
      <c r="F94" s="27"/>
      <c r="G94" s="781"/>
      <c r="H94" s="27"/>
    </row>
    <row r="95" spans="3:8">
      <c r="C95" s="27"/>
      <c r="D95" s="27"/>
      <c r="E95" s="27"/>
      <c r="F95" s="27"/>
      <c r="G95" s="781"/>
      <c r="H95" s="27"/>
    </row>
    <row r="96" spans="3:8">
      <c r="C96" s="27"/>
      <c r="D96" s="27"/>
      <c r="E96" s="27"/>
      <c r="F96" s="27"/>
      <c r="G96" s="781"/>
      <c r="H96" s="27"/>
    </row>
    <row r="97" spans="3:8">
      <c r="C97" s="27"/>
      <c r="D97" s="27"/>
      <c r="E97" s="27"/>
      <c r="F97" s="27"/>
      <c r="G97" s="781"/>
      <c r="H97" s="27"/>
    </row>
    <row r="98" spans="3:8">
      <c r="C98" s="27"/>
      <c r="D98" s="27"/>
      <c r="E98" s="27"/>
      <c r="F98" s="27"/>
      <c r="G98" s="781"/>
      <c r="H98" s="27"/>
    </row>
    <row r="99" spans="3:8">
      <c r="C99" s="27"/>
      <c r="D99" s="27"/>
      <c r="E99" s="27"/>
      <c r="F99" s="27"/>
      <c r="G99" s="781"/>
      <c r="H99" s="27"/>
    </row>
    <row r="100" spans="3:8">
      <c r="C100" s="27"/>
      <c r="D100" s="27"/>
      <c r="E100" s="27"/>
      <c r="F100" s="27"/>
      <c r="G100" s="781"/>
      <c r="H100" s="27"/>
    </row>
    <row r="101" spans="3:8">
      <c r="C101" s="27"/>
      <c r="D101" s="27"/>
      <c r="E101" s="27"/>
      <c r="F101" s="27"/>
      <c r="G101" s="781"/>
      <c r="H101" s="27"/>
    </row>
    <row r="102" spans="3:8">
      <c r="C102" s="27"/>
      <c r="D102" s="27"/>
      <c r="E102" s="27"/>
      <c r="F102" s="27"/>
      <c r="G102" s="781"/>
      <c r="H102" s="27"/>
    </row>
    <row r="103" spans="3:8">
      <c r="C103" s="27"/>
      <c r="D103" s="27"/>
      <c r="E103" s="27"/>
      <c r="F103" s="27"/>
      <c r="G103" s="781"/>
      <c r="H103" s="27"/>
    </row>
    <row r="104" spans="3:8">
      <c r="C104" s="27"/>
      <c r="D104" s="27"/>
      <c r="E104" s="27"/>
      <c r="F104" s="27"/>
      <c r="G104" s="781"/>
      <c r="H104" s="27"/>
    </row>
    <row r="105" spans="3:8">
      <c r="C105" s="27"/>
      <c r="D105" s="27"/>
      <c r="E105" s="27"/>
      <c r="F105" s="27"/>
      <c r="G105" s="781"/>
      <c r="H105" s="27"/>
    </row>
    <row r="106" spans="3:8">
      <c r="C106" s="27"/>
      <c r="D106" s="27"/>
      <c r="E106" s="27"/>
      <c r="F106" s="27"/>
      <c r="G106" s="781"/>
      <c r="H106" s="27"/>
    </row>
    <row r="107" spans="3:8">
      <c r="C107" s="27"/>
      <c r="D107" s="27"/>
      <c r="E107" s="27"/>
      <c r="F107" s="27"/>
      <c r="G107" s="781"/>
      <c r="H107" s="27"/>
    </row>
    <row r="108" spans="3:8">
      <c r="C108" s="27"/>
      <c r="D108" s="27"/>
      <c r="E108" s="27"/>
      <c r="F108" s="27"/>
      <c r="G108" s="781"/>
      <c r="H108" s="27"/>
    </row>
    <row r="109" spans="3:8">
      <c r="C109" s="27"/>
      <c r="D109" s="27"/>
      <c r="E109" s="27"/>
      <c r="F109" s="27"/>
      <c r="G109" s="781"/>
      <c r="H109" s="27"/>
    </row>
    <row r="110" spans="3:8">
      <c r="C110" s="27"/>
      <c r="D110" s="27"/>
      <c r="E110" s="27"/>
      <c r="F110" s="27"/>
      <c r="G110" s="781"/>
      <c r="H110" s="27"/>
    </row>
    <row r="111" spans="3:8">
      <c r="C111" s="27"/>
      <c r="D111" s="27"/>
      <c r="E111" s="27"/>
      <c r="F111" s="27"/>
      <c r="G111" s="781"/>
      <c r="H111" s="27"/>
    </row>
    <row r="112" spans="3:8">
      <c r="C112" s="27"/>
      <c r="D112" s="27"/>
      <c r="E112" s="27"/>
      <c r="F112" s="27"/>
      <c r="G112" s="781"/>
      <c r="H112" s="27"/>
    </row>
    <row r="113" spans="3:8">
      <c r="C113" s="27"/>
      <c r="D113" s="27"/>
      <c r="E113" s="27"/>
      <c r="F113" s="27"/>
      <c r="G113" s="781"/>
      <c r="H113" s="27"/>
    </row>
    <row r="114" spans="3:8">
      <c r="C114" s="27"/>
      <c r="D114" s="27"/>
      <c r="E114" s="27"/>
      <c r="F114" s="27"/>
      <c r="G114" s="781"/>
      <c r="H114" s="27"/>
    </row>
    <row r="115" spans="3:8">
      <c r="C115" s="27"/>
      <c r="D115" s="27"/>
      <c r="E115" s="27"/>
      <c r="F115" s="27"/>
      <c r="G115" s="781"/>
      <c r="H115" s="27"/>
    </row>
    <row r="116" spans="3:8">
      <c r="C116" s="27"/>
      <c r="D116" s="27"/>
      <c r="E116" s="27"/>
      <c r="F116" s="27"/>
      <c r="G116" s="781"/>
      <c r="H116" s="27"/>
    </row>
    <row r="117" spans="3:8">
      <c r="C117" s="27"/>
      <c r="D117" s="27"/>
      <c r="E117" s="27"/>
      <c r="F117" s="27"/>
      <c r="G117" s="781"/>
      <c r="H117" s="27"/>
    </row>
    <row r="118" spans="3:8">
      <c r="C118" s="27"/>
      <c r="D118" s="27"/>
      <c r="E118" s="27"/>
      <c r="F118" s="27"/>
      <c r="G118" s="781"/>
      <c r="H118" s="27"/>
    </row>
    <row r="119" spans="3:8">
      <c r="C119" s="27"/>
      <c r="D119" s="27"/>
      <c r="E119" s="27"/>
      <c r="F119" s="27"/>
      <c r="G119" s="781"/>
      <c r="H119" s="27"/>
    </row>
    <row r="120" spans="3:8">
      <c r="C120" s="27"/>
      <c r="D120" s="27"/>
      <c r="E120" s="27"/>
      <c r="F120" s="27"/>
      <c r="G120" s="781"/>
      <c r="H120" s="27"/>
    </row>
    <row r="121" spans="3:8">
      <c r="C121" s="27"/>
      <c r="D121" s="27"/>
      <c r="E121" s="27"/>
      <c r="F121" s="27"/>
      <c r="G121" s="781"/>
      <c r="H121" s="27"/>
    </row>
    <row r="122" spans="3:8">
      <c r="C122" s="27"/>
      <c r="D122" s="27"/>
      <c r="E122" s="27"/>
      <c r="F122" s="27"/>
      <c r="G122" s="781"/>
      <c r="H122" s="27"/>
    </row>
    <row r="123" spans="3:8">
      <c r="C123" s="27"/>
      <c r="D123" s="27"/>
      <c r="E123" s="27"/>
      <c r="F123" s="27"/>
      <c r="G123" s="781"/>
      <c r="H123" s="27"/>
    </row>
    <row r="124" spans="3:8">
      <c r="C124" s="27"/>
      <c r="D124" s="27"/>
      <c r="E124" s="27"/>
      <c r="F124" s="27"/>
      <c r="G124" s="781"/>
      <c r="H124" s="27"/>
    </row>
    <row r="125" spans="3:8">
      <c r="C125" s="27"/>
      <c r="D125" s="27"/>
      <c r="E125" s="27"/>
      <c r="F125" s="27"/>
      <c r="G125" s="781"/>
      <c r="H125" s="27"/>
    </row>
    <row r="126" spans="3:8">
      <c r="C126" s="27"/>
      <c r="D126" s="27"/>
      <c r="E126" s="27"/>
      <c r="F126" s="27"/>
      <c r="G126" s="781"/>
      <c r="H126" s="27"/>
    </row>
    <row r="127" spans="3:8">
      <c r="C127" s="27"/>
      <c r="D127" s="27"/>
      <c r="E127" s="27"/>
      <c r="F127" s="27"/>
      <c r="G127" s="781"/>
      <c r="H127" s="27"/>
    </row>
    <row r="128" spans="3:8">
      <c r="C128" s="27"/>
      <c r="D128" s="27"/>
      <c r="E128" s="27"/>
      <c r="F128" s="27"/>
      <c r="G128" s="781"/>
      <c r="H128" s="27"/>
    </row>
    <row r="129" spans="3:8">
      <c r="C129" s="27"/>
      <c r="D129" s="27"/>
      <c r="E129" s="27"/>
      <c r="F129" s="27"/>
      <c r="G129" s="781"/>
      <c r="H129" s="27"/>
    </row>
    <row r="130" spans="3:8">
      <c r="C130" s="27"/>
      <c r="D130" s="27"/>
      <c r="E130" s="27"/>
      <c r="F130" s="27"/>
      <c r="G130" s="781"/>
      <c r="H130" s="27"/>
    </row>
    <row r="131" spans="3:8">
      <c r="C131" s="27"/>
      <c r="D131" s="27"/>
      <c r="E131" s="27"/>
      <c r="F131" s="27"/>
      <c r="G131" s="781"/>
      <c r="H131" s="27"/>
    </row>
    <row r="132" spans="3:8">
      <c r="C132" s="27"/>
      <c r="D132" s="27"/>
      <c r="E132" s="27"/>
      <c r="F132" s="27"/>
      <c r="G132" s="781"/>
      <c r="H132" s="27"/>
    </row>
    <row r="133" spans="3:8">
      <c r="C133" s="27"/>
      <c r="D133" s="27"/>
      <c r="E133" s="27"/>
      <c r="F133" s="27"/>
      <c r="G133" s="781"/>
      <c r="H133" s="27"/>
    </row>
    <row r="134" spans="3:8">
      <c r="C134" s="27"/>
      <c r="D134" s="27"/>
      <c r="E134" s="27"/>
      <c r="F134" s="27"/>
      <c r="G134" s="781"/>
      <c r="H134" s="27"/>
    </row>
    <row r="135" spans="3:8">
      <c r="C135" s="27"/>
      <c r="D135" s="27"/>
      <c r="E135" s="27"/>
      <c r="F135" s="27"/>
      <c r="G135" s="781"/>
      <c r="H135" s="27"/>
    </row>
    <row r="136" spans="3:8">
      <c r="C136" s="27"/>
      <c r="D136" s="27"/>
      <c r="E136" s="27"/>
      <c r="F136" s="27"/>
      <c r="G136" s="781"/>
      <c r="H136" s="27"/>
    </row>
    <row r="137" spans="3:8">
      <c r="C137" s="27"/>
      <c r="D137" s="27"/>
      <c r="E137" s="27"/>
      <c r="F137" s="27"/>
      <c r="G137" s="781"/>
      <c r="H137" s="27"/>
    </row>
    <row r="138" spans="3:8">
      <c r="C138" s="27"/>
      <c r="D138" s="27"/>
      <c r="E138" s="27"/>
      <c r="F138" s="27"/>
      <c r="G138" s="781"/>
      <c r="H138" s="27"/>
    </row>
    <row r="139" spans="3:8">
      <c r="C139" s="27"/>
      <c r="D139" s="27"/>
      <c r="E139" s="27"/>
      <c r="F139" s="27"/>
      <c r="G139" s="781"/>
      <c r="H139" s="27"/>
    </row>
    <row r="140" spans="3:8">
      <c r="C140" s="27"/>
      <c r="D140" s="27"/>
      <c r="E140" s="27"/>
      <c r="F140" s="27"/>
      <c r="G140" s="781"/>
      <c r="H140" s="27"/>
    </row>
    <row r="141" spans="3:8">
      <c r="C141" s="27"/>
      <c r="D141" s="27"/>
      <c r="E141" s="27"/>
      <c r="F141" s="27"/>
      <c r="G141" s="781"/>
      <c r="H141" s="27"/>
    </row>
    <row r="142" spans="3:8">
      <c r="C142" s="27"/>
      <c r="D142" s="27"/>
      <c r="E142" s="27"/>
      <c r="F142" s="27"/>
      <c r="G142" s="781"/>
      <c r="H142" s="27"/>
    </row>
    <row r="143" spans="3:8">
      <c r="C143" s="27"/>
      <c r="D143" s="27"/>
      <c r="E143" s="27"/>
      <c r="F143" s="27"/>
      <c r="G143" s="781"/>
      <c r="H143" s="27"/>
    </row>
    <row r="144" spans="3:8">
      <c r="C144" s="27"/>
      <c r="D144" s="27"/>
      <c r="E144" s="27"/>
      <c r="F144" s="27"/>
      <c r="G144" s="781"/>
      <c r="H144" s="27"/>
    </row>
    <row r="145" spans="3:8">
      <c r="C145" s="27"/>
      <c r="D145" s="27"/>
      <c r="E145" s="27"/>
      <c r="F145" s="27"/>
      <c r="G145" s="781"/>
      <c r="H145" s="27"/>
    </row>
    <row r="146" spans="3:8">
      <c r="C146" s="27"/>
      <c r="D146" s="27"/>
      <c r="E146" s="27"/>
      <c r="F146" s="27"/>
      <c r="G146" s="781"/>
      <c r="H146" s="27"/>
    </row>
    <row r="147" spans="3:8">
      <c r="C147" s="27"/>
      <c r="D147" s="27"/>
      <c r="E147" s="27"/>
      <c r="F147" s="27"/>
      <c r="G147" s="781"/>
      <c r="H147" s="27"/>
    </row>
    <row r="148" spans="3:8">
      <c r="C148" s="27"/>
      <c r="D148" s="27"/>
      <c r="E148" s="27"/>
      <c r="F148" s="27"/>
      <c r="G148" s="781"/>
      <c r="H148" s="27"/>
    </row>
    <row r="149" spans="3:8">
      <c r="C149" s="27"/>
      <c r="D149" s="27"/>
      <c r="E149" s="27"/>
      <c r="F149" s="27"/>
      <c r="G149" s="781"/>
      <c r="H149" s="27"/>
    </row>
    <row r="150" spans="3:8">
      <c r="C150" s="27"/>
      <c r="D150" s="27"/>
      <c r="E150" s="27"/>
      <c r="F150" s="27"/>
      <c r="G150" s="781"/>
      <c r="H150" s="27"/>
    </row>
    <row r="151" spans="3:8">
      <c r="C151" s="27"/>
      <c r="D151" s="27"/>
      <c r="E151" s="27"/>
      <c r="F151" s="27"/>
      <c r="G151" s="781"/>
      <c r="H151" s="27"/>
    </row>
    <row r="152" spans="3:8">
      <c r="C152" s="27"/>
      <c r="D152" s="27"/>
      <c r="E152" s="27"/>
      <c r="F152" s="27"/>
      <c r="G152" s="781"/>
      <c r="H152" s="27"/>
    </row>
    <row r="153" spans="3:8">
      <c r="C153" s="27"/>
      <c r="D153" s="27"/>
      <c r="E153" s="27"/>
      <c r="F153" s="27"/>
      <c r="G153" s="781"/>
      <c r="H153" s="27"/>
    </row>
    <row r="154" spans="3:8">
      <c r="C154" s="27"/>
      <c r="D154" s="27"/>
      <c r="E154" s="27"/>
      <c r="F154" s="27"/>
      <c r="G154" s="781"/>
      <c r="H154" s="27"/>
    </row>
    <row r="155" spans="3:8">
      <c r="C155" s="27"/>
      <c r="D155" s="27"/>
      <c r="E155" s="27"/>
      <c r="F155" s="27"/>
      <c r="G155" s="781"/>
      <c r="H155" s="27"/>
    </row>
    <row r="156" spans="3:8">
      <c r="C156" s="27"/>
      <c r="D156" s="27"/>
      <c r="E156" s="27"/>
      <c r="F156" s="27"/>
      <c r="G156" s="781"/>
      <c r="H156" s="27"/>
    </row>
    <row r="157" spans="3:8">
      <c r="C157" s="27"/>
      <c r="D157" s="27"/>
      <c r="E157" s="27"/>
      <c r="F157" s="27"/>
      <c r="G157" s="781"/>
      <c r="H157" s="27"/>
    </row>
    <row r="158" spans="3:8">
      <c r="C158" s="27"/>
      <c r="D158" s="27"/>
      <c r="E158" s="27"/>
      <c r="F158" s="27"/>
      <c r="G158" s="781"/>
      <c r="H158" s="27"/>
    </row>
    <row r="159" spans="3:8">
      <c r="C159" s="27"/>
      <c r="D159" s="27"/>
      <c r="E159" s="27"/>
      <c r="F159" s="27"/>
      <c r="G159" s="781"/>
      <c r="H159" s="27"/>
    </row>
    <row r="160" spans="3:8">
      <c r="C160" s="27"/>
      <c r="D160" s="27"/>
      <c r="E160" s="27"/>
      <c r="F160" s="27"/>
      <c r="G160" s="781"/>
      <c r="H160" s="27"/>
    </row>
    <row r="161" spans="3:8">
      <c r="C161" s="27"/>
      <c r="D161" s="27"/>
      <c r="E161" s="27"/>
      <c r="F161" s="27"/>
      <c r="G161" s="781"/>
      <c r="H161" s="27"/>
    </row>
    <row r="162" spans="3:8">
      <c r="C162" s="27"/>
      <c r="D162" s="27"/>
      <c r="E162" s="27"/>
      <c r="F162" s="27"/>
      <c r="G162" s="781"/>
      <c r="H162" s="27"/>
    </row>
    <row r="163" spans="3:8">
      <c r="C163" s="27"/>
      <c r="D163" s="27"/>
      <c r="E163" s="27"/>
      <c r="F163" s="27"/>
      <c r="G163" s="781"/>
      <c r="H163" s="27"/>
    </row>
    <row r="164" spans="3:8">
      <c r="C164" s="27"/>
      <c r="D164" s="27"/>
      <c r="E164" s="27"/>
      <c r="F164" s="27"/>
      <c r="G164" s="781"/>
      <c r="H164" s="27"/>
    </row>
    <row r="165" spans="3:8">
      <c r="C165" s="27"/>
      <c r="D165" s="27"/>
      <c r="E165" s="27"/>
      <c r="F165" s="27"/>
      <c r="G165" s="781"/>
      <c r="H165" s="27"/>
    </row>
    <row r="166" spans="3:8">
      <c r="C166" s="27"/>
      <c r="D166" s="27"/>
      <c r="E166" s="27"/>
      <c r="F166" s="27"/>
      <c r="G166" s="781"/>
      <c r="H166" s="27"/>
    </row>
    <row r="167" spans="3:8">
      <c r="C167" s="27"/>
      <c r="D167" s="27"/>
      <c r="E167" s="27"/>
      <c r="F167" s="27"/>
      <c r="G167" s="781"/>
      <c r="H167" s="27"/>
    </row>
    <row r="168" spans="3:8">
      <c r="C168" s="27"/>
      <c r="D168" s="27"/>
      <c r="E168" s="27"/>
      <c r="F168" s="27"/>
      <c r="G168" s="781"/>
      <c r="H168" s="27"/>
    </row>
    <row r="169" spans="3:8">
      <c r="C169" s="27"/>
      <c r="D169" s="27"/>
      <c r="E169" s="27"/>
      <c r="F169" s="27"/>
      <c r="G169" s="781"/>
      <c r="H169" s="27"/>
    </row>
    <row r="170" spans="3:8">
      <c r="C170" s="27"/>
      <c r="D170" s="27"/>
      <c r="E170" s="27"/>
      <c r="F170" s="27"/>
      <c r="G170" s="781"/>
      <c r="H170" s="27"/>
    </row>
    <row r="171" spans="3:8">
      <c r="C171" s="27"/>
      <c r="D171" s="27"/>
      <c r="E171" s="27"/>
      <c r="F171" s="27"/>
      <c r="G171" s="781"/>
      <c r="H171" s="27"/>
    </row>
    <row r="172" spans="3:8">
      <c r="C172" s="27"/>
      <c r="D172" s="27"/>
      <c r="E172" s="27"/>
      <c r="F172" s="27"/>
      <c r="G172" s="781"/>
      <c r="H172" s="27"/>
    </row>
    <row r="173" spans="3:8">
      <c r="C173" s="27"/>
      <c r="D173" s="27"/>
      <c r="E173" s="27"/>
      <c r="F173" s="27"/>
      <c r="G173" s="781"/>
      <c r="H173" s="27"/>
    </row>
    <row r="174" spans="3:8">
      <c r="C174" s="27"/>
      <c r="D174" s="27"/>
      <c r="E174" s="27"/>
      <c r="F174" s="27"/>
      <c r="G174" s="781"/>
      <c r="H174" s="27"/>
    </row>
    <row r="175" spans="3:8">
      <c r="C175" s="27"/>
      <c r="D175" s="27"/>
      <c r="E175" s="27"/>
      <c r="F175" s="27"/>
      <c r="G175" s="781"/>
      <c r="H175" s="27"/>
    </row>
    <row r="176" spans="3:8">
      <c r="C176" s="27"/>
      <c r="D176" s="27"/>
      <c r="E176" s="27"/>
      <c r="F176" s="27"/>
      <c r="G176" s="781"/>
      <c r="H176" s="27"/>
    </row>
    <row r="177" spans="3:8">
      <c r="C177" s="27"/>
      <c r="D177" s="27"/>
      <c r="E177" s="27"/>
      <c r="F177" s="27"/>
      <c r="G177" s="781"/>
      <c r="H177" s="27"/>
    </row>
    <row r="178" spans="3:8">
      <c r="C178" s="27"/>
      <c r="D178" s="27"/>
      <c r="E178" s="27"/>
      <c r="F178" s="27"/>
      <c r="G178" s="781"/>
      <c r="H178" s="27"/>
    </row>
    <row r="179" spans="3:8">
      <c r="C179" s="27"/>
      <c r="D179" s="27"/>
      <c r="E179" s="27"/>
      <c r="F179" s="27"/>
      <c r="G179" s="781"/>
      <c r="H179" s="27"/>
    </row>
    <row r="180" spans="3:8">
      <c r="C180" s="27"/>
      <c r="D180" s="27"/>
      <c r="E180" s="27"/>
      <c r="F180" s="27"/>
      <c r="G180" s="781"/>
      <c r="H180" s="27"/>
    </row>
    <row r="181" spans="3:8">
      <c r="C181" s="27"/>
      <c r="D181" s="27"/>
      <c r="E181" s="27"/>
      <c r="F181" s="27"/>
      <c r="G181" s="781"/>
      <c r="H181" s="27"/>
    </row>
    <row r="182" spans="3:8">
      <c r="C182" s="27"/>
      <c r="D182" s="27"/>
      <c r="E182" s="27"/>
      <c r="F182" s="27"/>
      <c r="G182" s="781"/>
      <c r="H182" s="27"/>
    </row>
    <row r="183" spans="3:8">
      <c r="C183" s="27"/>
      <c r="D183" s="27"/>
      <c r="E183" s="27"/>
      <c r="F183" s="27"/>
      <c r="G183" s="781"/>
      <c r="H183" s="27"/>
    </row>
    <row r="184" spans="3:8">
      <c r="C184" s="27"/>
      <c r="D184" s="27"/>
      <c r="E184" s="27"/>
      <c r="F184" s="27"/>
      <c r="G184" s="781"/>
      <c r="H184" s="27"/>
    </row>
    <row r="185" spans="3:8">
      <c r="C185" s="27"/>
      <c r="D185" s="27"/>
      <c r="E185" s="27"/>
      <c r="F185" s="27"/>
      <c r="G185" s="781"/>
      <c r="H185" s="27"/>
    </row>
    <row r="186" spans="3:8">
      <c r="C186" s="27"/>
      <c r="D186" s="27"/>
      <c r="E186" s="27"/>
      <c r="F186" s="27"/>
      <c r="G186" s="781"/>
      <c r="H186" s="27"/>
    </row>
    <row r="187" spans="3:8">
      <c r="C187" s="27"/>
      <c r="D187" s="27"/>
      <c r="E187" s="27"/>
      <c r="F187" s="27"/>
      <c r="G187" s="781"/>
      <c r="H187" s="27"/>
    </row>
    <row r="188" spans="3:8">
      <c r="C188" s="27"/>
      <c r="D188" s="27"/>
      <c r="E188" s="27"/>
      <c r="F188" s="27"/>
      <c r="G188" s="781"/>
      <c r="H188" s="27"/>
    </row>
    <row r="189" spans="3:8">
      <c r="C189" s="27"/>
      <c r="D189" s="27"/>
      <c r="E189" s="27"/>
      <c r="F189" s="27"/>
      <c r="G189" s="781"/>
      <c r="H189" s="27"/>
    </row>
    <row r="190" spans="3:8">
      <c r="C190" s="27"/>
      <c r="D190" s="27"/>
      <c r="E190" s="27"/>
      <c r="F190" s="27"/>
      <c r="G190" s="781"/>
      <c r="H190" s="27"/>
    </row>
    <row r="191" spans="3:8">
      <c r="C191" s="27"/>
      <c r="D191" s="27"/>
      <c r="E191" s="27"/>
      <c r="F191" s="27"/>
      <c r="G191" s="781"/>
      <c r="H191" s="27"/>
    </row>
    <row r="192" spans="3:8">
      <c r="C192" s="27"/>
      <c r="D192" s="27"/>
      <c r="E192" s="27"/>
      <c r="F192" s="27"/>
      <c r="G192" s="781"/>
      <c r="H192" s="27"/>
    </row>
    <row r="193" spans="3:8">
      <c r="C193" s="27"/>
      <c r="D193" s="27"/>
      <c r="E193" s="27"/>
      <c r="F193" s="27"/>
      <c r="G193" s="781"/>
      <c r="H193" s="27"/>
    </row>
    <row r="194" spans="3:8">
      <c r="C194" s="27"/>
      <c r="D194" s="27"/>
      <c r="E194" s="27"/>
      <c r="F194" s="27"/>
      <c r="G194" s="781"/>
      <c r="H194" s="27"/>
    </row>
    <row r="195" spans="3:8">
      <c r="C195" s="27"/>
      <c r="D195" s="27"/>
      <c r="E195" s="27"/>
      <c r="F195" s="27"/>
      <c r="G195" s="781"/>
      <c r="H195" s="27"/>
    </row>
    <row r="196" spans="3:8">
      <c r="C196" s="27"/>
      <c r="D196" s="27"/>
      <c r="E196" s="27"/>
      <c r="F196" s="27"/>
      <c r="G196" s="781"/>
      <c r="H196" s="27"/>
    </row>
    <row r="197" spans="3:8">
      <c r="C197" s="27"/>
      <c r="D197" s="27"/>
      <c r="E197" s="27"/>
      <c r="F197" s="27"/>
      <c r="G197" s="781"/>
      <c r="H197" s="27"/>
    </row>
    <row r="198" spans="3:8">
      <c r="C198" s="27"/>
      <c r="D198" s="27"/>
      <c r="E198" s="27"/>
      <c r="F198" s="27"/>
      <c r="G198" s="781"/>
      <c r="H198" s="27"/>
    </row>
    <row r="199" spans="3:8">
      <c r="C199" s="27"/>
      <c r="D199" s="27"/>
      <c r="E199" s="27"/>
      <c r="F199" s="27"/>
      <c r="G199" s="781"/>
      <c r="H199" s="27"/>
    </row>
    <row r="200" spans="3:8">
      <c r="C200" s="27"/>
      <c r="D200" s="27"/>
      <c r="E200" s="27"/>
      <c r="F200" s="27"/>
      <c r="G200" s="781"/>
      <c r="H200" s="27"/>
    </row>
    <row r="201" spans="3:8">
      <c r="C201" s="27"/>
      <c r="D201" s="27"/>
      <c r="E201" s="27"/>
      <c r="F201" s="27"/>
      <c r="G201" s="781"/>
      <c r="H201" s="27"/>
    </row>
    <row r="202" spans="3:8">
      <c r="C202" s="27"/>
      <c r="D202" s="27"/>
      <c r="E202" s="27"/>
      <c r="F202" s="27"/>
      <c r="G202" s="781"/>
      <c r="H202" s="27"/>
    </row>
    <row r="203" spans="3:8">
      <c r="C203" s="27"/>
      <c r="D203" s="27"/>
      <c r="E203" s="27"/>
      <c r="F203" s="27"/>
      <c r="G203" s="781"/>
      <c r="H203" s="27"/>
    </row>
    <row r="204" spans="3:8">
      <c r="C204" s="27"/>
      <c r="D204" s="27"/>
      <c r="E204" s="27"/>
      <c r="F204" s="27"/>
      <c r="G204" s="781"/>
      <c r="H204" s="27"/>
    </row>
    <row r="205" spans="3:8">
      <c r="C205" s="27"/>
      <c r="D205" s="27"/>
      <c r="E205" s="27"/>
      <c r="F205" s="27"/>
      <c r="G205" s="781"/>
      <c r="H205" s="27"/>
    </row>
    <row r="206" spans="3:8">
      <c r="C206" s="27"/>
      <c r="D206" s="27"/>
      <c r="E206" s="27"/>
      <c r="F206" s="27"/>
      <c r="G206" s="781"/>
      <c r="H206" s="27"/>
    </row>
    <row r="207" spans="3:8">
      <c r="C207" s="27"/>
      <c r="D207" s="27"/>
      <c r="E207" s="27"/>
      <c r="F207" s="27"/>
      <c r="G207" s="781"/>
      <c r="H207" s="27"/>
    </row>
    <row r="208" spans="3:8">
      <c r="C208" s="27"/>
      <c r="D208" s="27"/>
      <c r="E208" s="27"/>
      <c r="F208" s="27"/>
      <c r="G208" s="781"/>
      <c r="H208" s="27"/>
    </row>
    <row r="209" spans="3:8">
      <c r="C209" s="27"/>
      <c r="D209" s="27"/>
      <c r="E209" s="27"/>
      <c r="F209" s="27"/>
      <c r="G209" s="781"/>
      <c r="H209" s="27"/>
    </row>
    <row r="210" spans="3:8">
      <c r="C210" s="27"/>
      <c r="D210" s="27"/>
      <c r="E210" s="27"/>
      <c r="F210" s="27"/>
      <c r="G210" s="781"/>
      <c r="H210" s="27"/>
    </row>
    <row r="211" spans="3:8">
      <c r="C211" s="27"/>
      <c r="D211" s="27"/>
      <c r="E211" s="27"/>
      <c r="F211" s="27"/>
      <c r="G211" s="781"/>
      <c r="H211" s="27"/>
    </row>
    <row r="212" spans="3:8">
      <c r="C212" s="27"/>
      <c r="D212" s="27"/>
      <c r="E212" s="27"/>
      <c r="F212" s="27"/>
      <c r="G212" s="781"/>
      <c r="H212" s="27"/>
    </row>
    <row r="213" spans="3:8">
      <c r="C213" s="27"/>
      <c r="D213" s="27"/>
      <c r="E213" s="27"/>
      <c r="F213" s="27"/>
      <c r="G213" s="781"/>
      <c r="H213" s="27"/>
    </row>
    <row r="214" spans="3:8">
      <c r="C214" s="27"/>
      <c r="D214" s="27"/>
      <c r="E214" s="27"/>
      <c r="F214" s="27"/>
      <c r="G214" s="781"/>
      <c r="H214" s="27"/>
    </row>
    <row r="215" spans="3:8">
      <c r="C215" s="27"/>
      <c r="D215" s="27"/>
      <c r="E215" s="27"/>
      <c r="F215" s="27"/>
      <c r="G215" s="781"/>
      <c r="H215" s="27"/>
    </row>
    <row r="216" spans="3:8">
      <c r="C216" s="27"/>
      <c r="D216" s="27"/>
      <c r="E216" s="27"/>
      <c r="F216" s="27"/>
      <c r="G216" s="781"/>
      <c r="H216" s="27"/>
    </row>
    <row r="217" spans="3:8">
      <c r="C217" s="27"/>
      <c r="D217" s="27"/>
      <c r="E217" s="27"/>
      <c r="F217" s="27"/>
      <c r="G217" s="781"/>
      <c r="H217" s="27"/>
    </row>
    <row r="218" spans="3:8">
      <c r="C218" s="27"/>
      <c r="D218" s="27"/>
      <c r="E218" s="27"/>
      <c r="F218" s="27"/>
      <c r="G218" s="781"/>
      <c r="H218" s="27"/>
    </row>
    <row r="219" spans="3:8">
      <c r="C219" s="27"/>
      <c r="D219" s="27"/>
      <c r="E219" s="27"/>
      <c r="F219" s="27"/>
      <c r="G219" s="781"/>
      <c r="H219" s="27"/>
    </row>
    <row r="220" spans="3:8">
      <c r="C220" s="27"/>
      <c r="D220" s="27"/>
      <c r="E220" s="27"/>
      <c r="F220" s="27"/>
      <c r="G220" s="781"/>
      <c r="H220" s="27"/>
    </row>
    <row r="221" spans="3:8">
      <c r="C221" s="27"/>
      <c r="D221" s="27"/>
      <c r="E221" s="27"/>
      <c r="F221" s="27"/>
      <c r="G221" s="781"/>
      <c r="H221" s="27"/>
    </row>
    <row r="222" spans="3:8">
      <c r="C222" s="27"/>
      <c r="D222" s="27"/>
      <c r="E222" s="27"/>
      <c r="F222" s="27"/>
      <c r="G222" s="781"/>
      <c r="H222" s="27"/>
    </row>
    <row r="223" spans="3:8">
      <c r="C223" s="27"/>
      <c r="D223" s="27"/>
      <c r="E223" s="27"/>
      <c r="F223" s="27"/>
      <c r="G223" s="781"/>
      <c r="H223" s="27"/>
    </row>
    <row r="224" spans="3:8">
      <c r="C224" s="27"/>
      <c r="D224" s="27"/>
      <c r="E224" s="27"/>
      <c r="F224" s="27"/>
      <c r="G224" s="781"/>
      <c r="H224" s="27"/>
    </row>
    <row r="225" spans="3:8">
      <c r="C225" s="27"/>
      <c r="D225" s="27"/>
      <c r="E225" s="27"/>
      <c r="F225" s="27"/>
      <c r="G225" s="781"/>
      <c r="H225" s="27"/>
    </row>
    <row r="226" spans="3:8">
      <c r="C226" s="27"/>
      <c r="D226" s="27"/>
      <c r="E226" s="27"/>
      <c r="F226" s="27"/>
      <c r="G226" s="781"/>
      <c r="H226" s="27"/>
    </row>
    <row r="227" spans="3:8">
      <c r="C227" s="27"/>
      <c r="D227" s="27"/>
      <c r="E227" s="27"/>
      <c r="F227" s="27"/>
      <c r="G227" s="781"/>
      <c r="H227" s="27"/>
    </row>
    <row r="228" spans="3:8">
      <c r="C228" s="27"/>
      <c r="D228" s="27"/>
      <c r="E228" s="27"/>
      <c r="F228" s="27"/>
      <c r="G228" s="781"/>
      <c r="H228" s="27"/>
    </row>
    <row r="229" spans="3:8">
      <c r="C229" s="27"/>
      <c r="D229" s="27"/>
      <c r="E229" s="27"/>
      <c r="F229" s="27"/>
      <c r="G229" s="781"/>
      <c r="H229" s="27"/>
    </row>
    <row r="230" spans="3:8">
      <c r="C230" s="27"/>
      <c r="D230" s="27"/>
      <c r="E230" s="27"/>
      <c r="F230" s="27"/>
      <c r="G230" s="781"/>
      <c r="H230" s="27"/>
    </row>
    <row r="231" spans="3:8">
      <c r="C231" s="27"/>
      <c r="D231" s="27"/>
      <c r="E231" s="27"/>
      <c r="F231" s="27"/>
      <c r="G231" s="781"/>
      <c r="H231" s="27"/>
    </row>
    <row r="232" spans="3:8">
      <c r="C232" s="27"/>
      <c r="D232" s="27"/>
      <c r="E232" s="27"/>
      <c r="F232" s="27"/>
      <c r="G232" s="781"/>
      <c r="H232" s="27"/>
    </row>
    <row r="233" spans="3:8">
      <c r="C233" s="27"/>
      <c r="D233" s="27"/>
      <c r="E233" s="27"/>
      <c r="F233" s="27"/>
      <c r="G233" s="781"/>
      <c r="H233" s="27"/>
    </row>
    <row r="234" spans="3:8">
      <c r="C234" s="27"/>
      <c r="D234" s="27"/>
      <c r="E234" s="27"/>
      <c r="F234" s="27"/>
      <c r="G234" s="781"/>
      <c r="H234" s="27"/>
    </row>
    <row r="235" spans="3:8">
      <c r="C235" s="27"/>
      <c r="D235" s="27"/>
      <c r="E235" s="27"/>
      <c r="F235" s="27"/>
      <c r="G235" s="781"/>
      <c r="H235" s="27"/>
    </row>
    <row r="236" spans="3:8">
      <c r="C236" s="27"/>
      <c r="D236" s="27"/>
      <c r="E236" s="27"/>
      <c r="F236" s="27"/>
      <c r="G236" s="781"/>
      <c r="H236" s="27"/>
    </row>
    <row r="237" spans="3:8">
      <c r="C237" s="27"/>
      <c r="D237" s="27"/>
      <c r="E237" s="27"/>
      <c r="F237" s="27"/>
      <c r="G237" s="781"/>
      <c r="H237" s="27"/>
    </row>
    <row r="238" spans="3:8">
      <c r="C238" s="27"/>
      <c r="D238" s="27"/>
      <c r="E238" s="27"/>
      <c r="F238" s="27"/>
      <c r="G238" s="781"/>
      <c r="H238" s="27"/>
    </row>
    <row r="239" spans="3:8">
      <c r="C239" s="27"/>
      <c r="D239" s="27"/>
      <c r="E239" s="27"/>
      <c r="F239" s="27"/>
      <c r="G239" s="781"/>
      <c r="H239" s="27"/>
    </row>
    <row r="240" spans="3:8">
      <c r="C240" s="27"/>
      <c r="D240" s="27"/>
      <c r="E240" s="27"/>
      <c r="F240" s="27"/>
      <c r="G240" s="781"/>
      <c r="H240" s="27"/>
    </row>
    <row r="241" spans="3:8">
      <c r="C241" s="27"/>
      <c r="D241" s="27"/>
      <c r="E241" s="27"/>
      <c r="F241" s="27"/>
      <c r="G241" s="781"/>
      <c r="H241" s="27"/>
    </row>
    <row r="242" spans="3:8">
      <c r="C242" s="27"/>
      <c r="D242" s="27"/>
      <c r="E242" s="27"/>
      <c r="F242" s="27"/>
      <c r="G242" s="781"/>
      <c r="H242" s="27"/>
    </row>
    <row r="243" spans="3:8">
      <c r="C243" s="27"/>
      <c r="D243" s="27"/>
      <c r="E243" s="27"/>
      <c r="F243" s="27"/>
      <c r="G243" s="781"/>
      <c r="H243" s="27"/>
    </row>
    <row r="244" spans="3:8">
      <c r="C244" s="27"/>
      <c r="D244" s="27"/>
      <c r="E244" s="27"/>
      <c r="F244" s="27"/>
      <c r="G244" s="781"/>
      <c r="H244" s="27"/>
    </row>
    <row r="245" spans="3:8">
      <c r="C245" s="27"/>
      <c r="D245" s="27"/>
      <c r="E245" s="27"/>
      <c r="F245" s="27"/>
      <c r="G245" s="781"/>
      <c r="H245" s="27"/>
    </row>
    <row r="246" spans="3:8">
      <c r="C246" s="27"/>
      <c r="D246" s="27"/>
      <c r="E246" s="27"/>
      <c r="F246" s="27"/>
      <c r="G246" s="781"/>
      <c r="H246" s="27"/>
    </row>
    <row r="247" spans="3:8">
      <c r="C247" s="27"/>
      <c r="D247" s="27"/>
      <c r="E247" s="27"/>
      <c r="F247" s="27"/>
      <c r="G247" s="781"/>
      <c r="H247" s="27"/>
    </row>
    <row r="248" spans="3:8">
      <c r="C248" s="27"/>
      <c r="D248" s="27"/>
      <c r="E248" s="27"/>
      <c r="F248" s="27"/>
      <c r="G248" s="781"/>
      <c r="H248" s="27"/>
    </row>
    <row r="249" spans="3:8">
      <c r="C249" s="27"/>
      <c r="D249" s="27"/>
      <c r="E249" s="27"/>
      <c r="F249" s="27"/>
      <c r="G249" s="781"/>
      <c r="H249" s="27"/>
    </row>
    <row r="250" spans="3:8">
      <c r="C250" s="27"/>
      <c r="D250" s="27"/>
      <c r="E250" s="27"/>
      <c r="F250" s="27"/>
      <c r="G250" s="781"/>
      <c r="H250" s="27"/>
    </row>
    <row r="251" spans="3:8">
      <c r="C251" s="27"/>
      <c r="D251" s="27"/>
      <c r="E251" s="27"/>
      <c r="F251" s="27"/>
      <c r="G251" s="781"/>
      <c r="H251" s="27"/>
    </row>
    <row r="252" spans="3:8">
      <c r="C252" s="27"/>
      <c r="D252" s="27"/>
      <c r="E252" s="27"/>
      <c r="F252" s="27"/>
      <c r="G252" s="781"/>
      <c r="H252" s="27"/>
    </row>
    <row r="253" spans="3:8">
      <c r="C253" s="27"/>
      <c r="D253" s="27"/>
      <c r="E253" s="27"/>
      <c r="F253" s="27"/>
      <c r="G253" s="781"/>
      <c r="H253" s="27"/>
    </row>
    <row r="254" spans="3:8">
      <c r="C254" s="27"/>
      <c r="D254" s="27"/>
      <c r="E254" s="27"/>
      <c r="F254" s="27"/>
      <c r="G254" s="781"/>
      <c r="H254" s="27"/>
    </row>
    <row r="255" spans="3:8">
      <c r="C255" s="27"/>
      <c r="D255" s="27"/>
      <c r="E255" s="27"/>
      <c r="F255" s="27"/>
      <c r="G255" s="781"/>
      <c r="H255" s="27"/>
    </row>
    <row r="256" spans="3:8">
      <c r="C256" s="27"/>
      <c r="D256" s="27"/>
      <c r="E256" s="27"/>
      <c r="F256" s="27"/>
      <c r="G256" s="781"/>
      <c r="H256" s="27"/>
    </row>
    <row r="257" spans="3:8">
      <c r="C257" s="27"/>
      <c r="D257" s="27"/>
      <c r="E257" s="27"/>
      <c r="F257" s="27"/>
      <c r="G257" s="781"/>
      <c r="H257" s="27"/>
    </row>
    <row r="258" spans="3:8">
      <c r="C258" s="27"/>
      <c r="D258" s="27"/>
      <c r="E258" s="27"/>
      <c r="F258" s="27"/>
      <c r="G258" s="781"/>
      <c r="H258" s="27"/>
    </row>
    <row r="259" spans="3:8">
      <c r="C259" s="27"/>
      <c r="D259" s="27"/>
      <c r="E259" s="27"/>
      <c r="F259" s="27"/>
      <c r="G259" s="781"/>
      <c r="H259" s="27"/>
    </row>
    <row r="260" spans="3:8">
      <c r="C260" s="27"/>
      <c r="D260" s="27"/>
      <c r="E260" s="27"/>
      <c r="F260" s="27"/>
      <c r="G260" s="781"/>
      <c r="H260" s="27"/>
    </row>
    <row r="261" spans="3:8">
      <c r="C261" s="27"/>
      <c r="D261" s="27"/>
      <c r="E261" s="27"/>
      <c r="F261" s="27"/>
      <c r="G261" s="781"/>
      <c r="H261" s="27"/>
    </row>
    <row r="262" spans="3:8">
      <c r="C262" s="27"/>
      <c r="D262" s="27"/>
      <c r="E262" s="27"/>
      <c r="F262" s="27"/>
      <c r="G262" s="781"/>
      <c r="H262" s="27"/>
    </row>
    <row r="263" spans="3:8">
      <c r="C263" s="27"/>
      <c r="D263" s="27"/>
      <c r="E263" s="27"/>
      <c r="F263" s="27"/>
      <c r="G263" s="781"/>
      <c r="H263" s="27"/>
    </row>
    <row r="264" spans="3:8">
      <c r="C264" s="27"/>
      <c r="D264" s="27"/>
      <c r="E264" s="27"/>
      <c r="F264" s="27"/>
      <c r="G264" s="781"/>
      <c r="H264" s="27"/>
    </row>
    <row r="265" spans="3:8">
      <c r="C265" s="27"/>
      <c r="D265" s="27"/>
      <c r="E265" s="27"/>
      <c r="F265" s="27"/>
      <c r="G265" s="781"/>
      <c r="H265" s="27"/>
    </row>
    <row r="266" spans="3:8">
      <c r="C266" s="27"/>
      <c r="D266" s="27"/>
      <c r="E266" s="27"/>
      <c r="F266" s="27"/>
      <c r="G266" s="781"/>
      <c r="H266" s="27"/>
    </row>
    <row r="267" spans="3:8">
      <c r="C267" s="27"/>
      <c r="D267" s="27"/>
      <c r="E267" s="27"/>
      <c r="F267" s="27"/>
      <c r="G267" s="781"/>
      <c r="H267" s="27"/>
    </row>
    <row r="268" spans="3:8">
      <c r="C268" s="27"/>
      <c r="D268" s="27"/>
      <c r="E268" s="27"/>
      <c r="F268" s="27"/>
      <c r="G268" s="781"/>
      <c r="H268" s="27"/>
    </row>
    <row r="269" spans="3:8">
      <c r="C269" s="27"/>
      <c r="D269" s="27"/>
      <c r="E269" s="27"/>
      <c r="F269" s="27"/>
      <c r="G269" s="781"/>
      <c r="H269" s="27"/>
    </row>
    <row r="270" spans="3:8">
      <c r="C270" s="27"/>
      <c r="D270" s="27"/>
      <c r="E270" s="27"/>
      <c r="F270" s="27"/>
      <c r="G270" s="781"/>
      <c r="H270" s="27"/>
    </row>
    <row r="271" spans="3:8">
      <c r="C271" s="27"/>
      <c r="D271" s="27"/>
      <c r="E271" s="27"/>
      <c r="F271" s="27"/>
      <c r="G271" s="781"/>
      <c r="H271" s="27"/>
    </row>
    <row r="272" spans="3:8">
      <c r="C272" s="27"/>
      <c r="D272" s="27"/>
      <c r="E272" s="27"/>
      <c r="F272" s="27"/>
      <c r="G272" s="781"/>
      <c r="H272" s="27"/>
    </row>
    <row r="273" spans="3:8">
      <c r="C273" s="27"/>
      <c r="D273" s="27"/>
      <c r="E273" s="27"/>
      <c r="F273" s="27"/>
      <c r="G273" s="781"/>
      <c r="H273" s="27"/>
    </row>
    <row r="274" spans="3:8">
      <c r="C274" s="27"/>
      <c r="D274" s="27"/>
      <c r="E274" s="27"/>
      <c r="F274" s="27"/>
      <c r="G274" s="781"/>
      <c r="H274" s="27"/>
    </row>
    <row r="275" spans="3:8">
      <c r="C275" s="27"/>
      <c r="D275" s="27"/>
      <c r="E275" s="27"/>
      <c r="F275" s="27"/>
      <c r="G275" s="781"/>
      <c r="H275" s="27"/>
    </row>
    <row r="276" spans="3:8">
      <c r="C276" s="27"/>
      <c r="D276" s="27"/>
      <c r="E276" s="27"/>
      <c r="F276" s="27"/>
      <c r="G276" s="781"/>
      <c r="H276" s="27"/>
    </row>
    <row r="277" spans="3:8">
      <c r="C277" s="27"/>
      <c r="D277" s="27"/>
      <c r="E277" s="27"/>
      <c r="F277" s="27"/>
      <c r="G277" s="781"/>
      <c r="H277" s="27"/>
    </row>
    <row r="278" spans="3:8">
      <c r="C278" s="27"/>
      <c r="D278" s="27"/>
      <c r="E278" s="27"/>
      <c r="F278" s="27"/>
      <c r="G278" s="781"/>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06" customWidth="1"/>
    <col min="2" max="2" width="25.7109375" style="306" customWidth="1"/>
    <col min="3" max="8" width="17.7109375" style="306" customWidth="1"/>
    <col min="9" max="16384" width="11.42578125" style="306"/>
  </cols>
  <sheetData>
    <row r="1" spans="1:9" ht="15" customHeight="1">
      <c r="A1" s="1061" t="s">
        <v>1777</v>
      </c>
    </row>
    <row r="2" spans="1:9" ht="60" customHeight="1">
      <c r="A2" s="218" t="s">
        <v>727</v>
      </c>
      <c r="B2" s="316"/>
      <c r="C2" s="316"/>
      <c r="D2" s="316"/>
      <c r="E2" s="316"/>
    </row>
    <row r="3" spans="1:9" ht="23.1" customHeight="1">
      <c r="A3" s="218" t="s">
        <v>1425</v>
      </c>
      <c r="B3" s="316"/>
      <c r="C3" s="316"/>
      <c r="D3" s="316"/>
      <c r="E3" s="316"/>
      <c r="F3" s="316"/>
    </row>
    <row r="4" spans="1:9" ht="23.1" customHeight="1">
      <c r="A4" s="218" t="s">
        <v>1751</v>
      </c>
      <c r="B4" s="316"/>
      <c r="C4" s="316"/>
      <c r="D4" s="316"/>
      <c r="E4" s="316"/>
      <c r="F4" s="316"/>
    </row>
    <row r="5" spans="1:9" ht="23.1" customHeight="1">
      <c r="A5" s="218" t="s">
        <v>1367</v>
      </c>
      <c r="B5" s="316"/>
      <c r="C5" s="316"/>
      <c r="D5" s="316"/>
      <c r="E5" s="316"/>
      <c r="F5" s="316"/>
    </row>
    <row r="6" spans="1:9" ht="23.1" customHeight="1">
      <c r="A6" s="218" t="s">
        <v>537</v>
      </c>
      <c r="B6" s="316"/>
      <c r="C6" s="316"/>
      <c r="D6" s="316"/>
      <c r="E6" s="316"/>
      <c r="F6" s="316"/>
    </row>
    <row r="7" spans="1:9" ht="23.1" customHeight="1">
      <c r="A7" s="218" t="s">
        <v>1465</v>
      </c>
      <c r="B7" s="446"/>
      <c r="C7" s="446"/>
      <c r="D7" s="446"/>
      <c r="E7" s="446"/>
      <c r="F7" s="446"/>
      <c r="G7" s="310"/>
      <c r="H7" s="310"/>
    </row>
    <row r="8" spans="1:9" ht="20.100000000000001" customHeight="1">
      <c r="A8" s="218"/>
      <c r="B8" s="446"/>
      <c r="C8" s="446"/>
      <c r="D8" s="446"/>
      <c r="E8" s="446"/>
      <c r="F8" s="446"/>
    </row>
    <row r="9" spans="1:9" ht="18" customHeight="1">
      <c r="A9" s="1375" t="s">
        <v>1078</v>
      </c>
      <c r="B9" s="1378" t="s">
        <v>1079</v>
      </c>
      <c r="C9" s="1381" t="s">
        <v>810</v>
      </c>
      <c r="D9" s="1384" t="s">
        <v>1123</v>
      </c>
      <c r="E9" s="1385"/>
      <c r="F9" s="1384" t="s">
        <v>421</v>
      </c>
      <c r="G9" s="1384" t="s">
        <v>1123</v>
      </c>
      <c r="H9" s="1389"/>
      <c r="I9" s="310"/>
    </row>
    <row r="10" spans="1:9" ht="18" customHeight="1">
      <c r="A10" s="1376"/>
      <c r="B10" s="1379"/>
      <c r="C10" s="1382"/>
      <c r="D10" s="1386"/>
      <c r="E10" s="1387"/>
      <c r="F10" s="1388"/>
      <c r="G10" s="1386"/>
      <c r="H10" s="1390"/>
      <c r="I10" s="310"/>
    </row>
    <row r="11" spans="1:9" ht="18" customHeight="1">
      <c r="A11" s="1376"/>
      <c r="B11" s="1379"/>
      <c r="C11" s="1382"/>
      <c r="D11" s="1381" t="s">
        <v>1395</v>
      </c>
      <c r="E11" s="1381" t="s">
        <v>1110</v>
      </c>
      <c r="F11" s="1388"/>
      <c r="G11" s="1381" t="s">
        <v>1395</v>
      </c>
      <c r="H11" s="1384" t="s">
        <v>1110</v>
      </c>
      <c r="I11" s="310"/>
    </row>
    <row r="12" spans="1:9" ht="18" customHeight="1">
      <c r="A12" s="1376"/>
      <c r="B12" s="1379"/>
      <c r="C12" s="1383"/>
      <c r="D12" s="1383"/>
      <c r="E12" s="1383"/>
      <c r="F12" s="1386"/>
      <c r="G12" s="1383"/>
      <c r="H12" s="1386"/>
      <c r="I12" s="310"/>
    </row>
    <row r="13" spans="1:9" ht="18" customHeight="1">
      <c r="A13" s="1377"/>
      <c r="B13" s="1380"/>
      <c r="C13" s="445" t="s">
        <v>1370</v>
      </c>
      <c r="D13" s="1372" t="s">
        <v>655</v>
      </c>
      <c r="E13" s="1373"/>
      <c r="F13" s="445" t="s">
        <v>1370</v>
      </c>
      <c r="G13" s="1372" t="s">
        <v>655</v>
      </c>
      <c r="H13" s="1374"/>
      <c r="I13" s="310"/>
    </row>
    <row r="14" spans="1:9" ht="35.1" customHeight="1">
      <c r="A14" s="306" t="s">
        <v>1176</v>
      </c>
      <c r="B14" s="306" t="s">
        <v>571</v>
      </c>
      <c r="C14" s="243"/>
      <c r="D14" s="27"/>
      <c r="E14" s="27"/>
      <c r="F14" s="27"/>
    </row>
    <row r="15" spans="1:9" ht="15.95" customHeight="1">
      <c r="A15" s="306" t="s">
        <v>1159</v>
      </c>
      <c r="B15" s="306" t="s">
        <v>539</v>
      </c>
      <c r="C15" s="243">
        <v>109.8</v>
      </c>
      <c r="D15" s="243">
        <v>2.3741129202865308</v>
      </c>
      <c r="E15" s="243">
        <v>0.6</v>
      </c>
      <c r="F15" s="243">
        <v>122.4</v>
      </c>
      <c r="G15" s="243">
        <v>4.9502393404530665</v>
      </c>
      <c r="H15" s="243">
        <v>-0.4</v>
      </c>
    </row>
    <row r="16" spans="1:9" ht="35.1" customHeight="1">
      <c r="A16" s="306" t="s">
        <v>1175</v>
      </c>
      <c r="B16" s="306" t="s">
        <v>784</v>
      </c>
      <c r="C16" s="243">
        <v>111.6</v>
      </c>
      <c r="D16" s="243">
        <v>2.4671217609361973</v>
      </c>
      <c r="E16" s="243">
        <v>1.3</v>
      </c>
      <c r="F16" s="243">
        <v>122.3</v>
      </c>
      <c r="G16" s="243">
        <v>3.1354137100943147</v>
      </c>
      <c r="H16" s="243">
        <v>-0.5</v>
      </c>
    </row>
    <row r="17" spans="1:8" ht="35.1" customHeight="1">
      <c r="A17" s="306" t="s">
        <v>1174</v>
      </c>
      <c r="B17" s="306" t="s">
        <v>1173</v>
      </c>
      <c r="C17" s="243">
        <v>112.4</v>
      </c>
      <c r="D17" s="243">
        <v>2.6747056052755624</v>
      </c>
      <c r="E17" s="243">
        <v>1</v>
      </c>
      <c r="F17" s="243">
        <v>121.3</v>
      </c>
      <c r="G17" s="243">
        <v>-0.31458398618300354</v>
      </c>
      <c r="H17" s="243">
        <v>-1.7</v>
      </c>
    </row>
    <row r="18" spans="1:8" ht="35.1" customHeight="1">
      <c r="A18" s="306" t="s">
        <v>1172</v>
      </c>
      <c r="B18" s="374" t="s">
        <v>1171</v>
      </c>
      <c r="C18" s="129"/>
      <c r="D18" s="129"/>
      <c r="E18" s="129"/>
      <c r="F18" s="129"/>
      <c r="G18" s="988"/>
      <c r="H18" s="988"/>
    </row>
    <row r="19" spans="1:8" ht="15.95" customHeight="1">
      <c r="A19" s="306" t="s">
        <v>350</v>
      </c>
      <c r="B19" s="374" t="s">
        <v>1466</v>
      </c>
      <c r="C19" s="129"/>
      <c r="D19" s="129"/>
      <c r="E19" s="129"/>
      <c r="F19" s="129"/>
      <c r="G19" s="988"/>
      <c r="H19" s="988"/>
    </row>
    <row r="20" spans="1:8" ht="15.95" customHeight="1">
      <c r="A20" s="306" t="s">
        <v>350</v>
      </c>
      <c r="B20" s="374" t="s">
        <v>1170</v>
      </c>
      <c r="C20" s="129"/>
      <c r="D20" s="129"/>
      <c r="E20" s="129"/>
      <c r="F20" s="129"/>
      <c r="G20" s="988"/>
      <c r="H20" s="988"/>
    </row>
    <row r="21" spans="1:8" ht="15.95" customHeight="1">
      <c r="A21" s="306" t="s">
        <v>350</v>
      </c>
      <c r="B21" s="374" t="s">
        <v>1169</v>
      </c>
      <c r="C21" s="243">
        <v>109.4</v>
      </c>
      <c r="D21" s="243">
        <v>2.6314665038913443</v>
      </c>
      <c r="E21" s="243">
        <v>1.2</v>
      </c>
      <c r="F21" s="243">
        <v>120</v>
      </c>
      <c r="G21" s="243">
        <v>3.4611034679518982</v>
      </c>
      <c r="H21" s="243">
        <v>-1.2</v>
      </c>
    </row>
    <row r="22" spans="1:8" ht="35.1" customHeight="1">
      <c r="A22" s="306" t="s">
        <v>1168</v>
      </c>
      <c r="B22" s="306" t="s">
        <v>1167</v>
      </c>
      <c r="C22" s="129"/>
      <c r="D22" s="129"/>
      <c r="E22" s="129"/>
      <c r="F22" s="129"/>
      <c r="G22" s="988"/>
      <c r="H22" s="988"/>
    </row>
    <row r="23" spans="1:8" ht="15.95" customHeight="1">
      <c r="A23" s="306" t="s">
        <v>350</v>
      </c>
      <c r="B23" s="306" t="s">
        <v>784</v>
      </c>
      <c r="C23" s="243">
        <v>115.9</v>
      </c>
      <c r="D23" s="243">
        <v>1.5940693247846083</v>
      </c>
      <c r="E23" s="243">
        <v>1.9</v>
      </c>
      <c r="F23" s="243">
        <v>131.5</v>
      </c>
      <c r="G23" s="243">
        <v>8.7174979436707609</v>
      </c>
      <c r="H23" s="243">
        <v>3.8</v>
      </c>
    </row>
    <row r="24" spans="1:8" ht="35.1" customHeight="1">
      <c r="A24" s="306" t="s">
        <v>1166</v>
      </c>
      <c r="B24" s="306" t="s">
        <v>1165</v>
      </c>
      <c r="C24" s="129"/>
      <c r="D24" s="129"/>
      <c r="E24" s="129"/>
      <c r="F24" s="129"/>
      <c r="G24" s="988"/>
      <c r="H24" s="988"/>
    </row>
    <row r="25" spans="1:8" ht="15.95" customHeight="1">
      <c r="A25" s="306" t="s">
        <v>350</v>
      </c>
      <c r="B25" s="306" t="s">
        <v>1164</v>
      </c>
      <c r="C25" s="129"/>
      <c r="D25" s="129"/>
      <c r="E25" s="129"/>
      <c r="F25" s="129"/>
      <c r="G25" s="988"/>
      <c r="H25" s="988"/>
    </row>
    <row r="26" spans="1:8" ht="15.95" customHeight="1">
      <c r="A26" s="306" t="s">
        <v>350</v>
      </c>
      <c r="B26" s="306" t="s">
        <v>1163</v>
      </c>
      <c r="C26" s="243">
        <v>116.8</v>
      </c>
      <c r="D26" s="243">
        <v>1.6073321279381547</v>
      </c>
      <c r="E26" s="243">
        <v>2.1</v>
      </c>
      <c r="F26" s="243">
        <v>128.1</v>
      </c>
      <c r="G26" s="243">
        <v>8.8529814086113703</v>
      </c>
      <c r="H26" s="243">
        <v>3</v>
      </c>
    </row>
    <row r="27" spans="1:8" ht="35.1" customHeight="1">
      <c r="A27" s="306" t="s">
        <v>1159</v>
      </c>
      <c r="B27" s="306" t="s">
        <v>1158</v>
      </c>
      <c r="C27" s="243">
        <v>107.3</v>
      </c>
      <c r="D27" s="243">
        <v>2.2174400758468327</v>
      </c>
      <c r="E27" s="243">
        <v>0</v>
      </c>
      <c r="F27" s="243">
        <v>122.6</v>
      </c>
      <c r="G27" s="243">
        <v>8.4843581091173625</v>
      </c>
      <c r="H27" s="243">
        <v>-0.3</v>
      </c>
    </row>
    <row r="28" spans="1:8" ht="35.1" customHeight="1">
      <c r="A28" s="306" t="s">
        <v>1153</v>
      </c>
      <c r="B28" s="306" t="s">
        <v>1152</v>
      </c>
      <c r="C28" s="129"/>
      <c r="D28" s="129"/>
      <c r="E28" s="129"/>
      <c r="F28" s="129"/>
      <c r="G28" s="988"/>
      <c r="H28" s="988"/>
    </row>
    <row r="29" spans="1:8" ht="15.95" customHeight="1">
      <c r="A29" s="306" t="s">
        <v>350</v>
      </c>
      <c r="B29" s="306" t="s">
        <v>1151</v>
      </c>
      <c r="C29" s="243">
        <v>106.5</v>
      </c>
      <c r="D29" s="243">
        <v>2.1469223519176461</v>
      </c>
      <c r="E29" s="243">
        <v>0.1</v>
      </c>
      <c r="F29" s="243">
        <v>120.3</v>
      </c>
      <c r="G29" s="243">
        <v>9.0427841919691332</v>
      </c>
      <c r="H29" s="243">
        <v>0.3</v>
      </c>
    </row>
    <row r="30" spans="1:8" ht="35.1" customHeight="1">
      <c r="A30" s="306" t="s">
        <v>1150</v>
      </c>
      <c r="B30" s="306" t="s">
        <v>1149</v>
      </c>
      <c r="C30" s="129"/>
      <c r="D30" s="129"/>
      <c r="E30" s="129"/>
      <c r="F30" s="129"/>
      <c r="G30" s="988"/>
      <c r="H30" s="988"/>
    </row>
    <row r="31" spans="1:8" ht="15.95" customHeight="1">
      <c r="A31" s="306" t="s">
        <v>350</v>
      </c>
      <c r="B31" s="306" t="s">
        <v>1148</v>
      </c>
      <c r="C31" s="129"/>
      <c r="D31" s="129"/>
      <c r="E31" s="129"/>
      <c r="F31" s="129"/>
      <c r="G31" s="988"/>
      <c r="H31" s="988"/>
    </row>
    <row r="32" spans="1:8" ht="15.95" customHeight="1">
      <c r="A32" s="306" t="s">
        <v>350</v>
      </c>
      <c r="B32" s="306" t="s">
        <v>1147</v>
      </c>
      <c r="C32" s="243">
        <v>110.7</v>
      </c>
      <c r="D32" s="243">
        <v>1.9956933015457867</v>
      </c>
      <c r="E32" s="243">
        <v>1.1000000000000001</v>
      </c>
      <c r="F32" s="243">
        <v>123.4</v>
      </c>
      <c r="G32" s="243">
        <v>8.1912158436913138</v>
      </c>
      <c r="H32" s="243">
        <v>0.2</v>
      </c>
    </row>
    <row r="33" spans="1:8" ht="35.1" customHeight="1">
      <c r="A33" s="306" t="s">
        <v>1146</v>
      </c>
      <c r="B33" s="306" t="s">
        <v>1145</v>
      </c>
      <c r="C33" s="243">
        <v>105</v>
      </c>
      <c r="D33" s="243">
        <v>2.7659391135473443</v>
      </c>
      <c r="E33" s="243">
        <v>-0.8</v>
      </c>
      <c r="F33" s="243">
        <v>121.8</v>
      </c>
      <c r="G33" s="243">
        <v>8.9052996624806369</v>
      </c>
      <c r="H33" s="243">
        <v>-1.3</v>
      </c>
    </row>
    <row r="58" spans="1:1">
      <c r="A58" s="483" t="s">
        <v>1757</v>
      </c>
    </row>
    <row r="59" spans="1:1">
      <c r="A59" s="483"/>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77" customWidth="1"/>
    <col min="2" max="2" width="11.7109375" style="377" customWidth="1"/>
    <col min="3" max="3" width="11" style="377" customWidth="1"/>
    <col min="4" max="4" width="5.7109375" style="377" customWidth="1"/>
    <col min="5" max="5" width="12.7109375" style="377" customWidth="1"/>
    <col min="6" max="6" width="11" style="377" customWidth="1"/>
    <col min="7" max="7" width="14.7109375" style="377" customWidth="1"/>
    <col min="8" max="8" width="8.7109375" style="377" customWidth="1"/>
    <col min="9" max="9" width="5.28515625" style="377" customWidth="1"/>
    <col min="10" max="10" width="12.7109375" style="377" customWidth="1"/>
    <col min="11" max="11" width="12.140625" style="377" customWidth="1"/>
    <col min="12" max="12" width="14" style="377" bestFit="1" customWidth="1"/>
    <col min="13" max="19" width="18.28515625" style="377" customWidth="1"/>
    <col min="20" max="20" width="21.28515625" style="377" customWidth="1"/>
    <col min="21" max="16384" width="12.5703125" style="377"/>
  </cols>
  <sheetData>
    <row r="1" spans="1:19" ht="15" customHeight="1">
      <c r="A1" s="1061" t="s">
        <v>1777</v>
      </c>
    </row>
    <row r="2" spans="1:19" ht="15.75">
      <c r="A2" s="499" t="s">
        <v>668</v>
      </c>
      <c r="B2" s="479"/>
      <c r="C2" s="479"/>
      <c r="D2" s="479"/>
      <c r="E2" s="479"/>
      <c r="F2" s="479"/>
      <c r="G2" s="479"/>
      <c r="H2" s="479"/>
      <c r="I2" s="479"/>
      <c r="J2" s="479"/>
      <c r="K2" s="277"/>
      <c r="L2" s="484"/>
      <c r="M2" s="485" t="s">
        <v>668</v>
      </c>
      <c r="N2" s="479"/>
      <c r="O2" s="479"/>
      <c r="P2" s="479"/>
      <c r="Q2" s="479"/>
      <c r="R2" s="479"/>
      <c r="S2" s="479"/>
    </row>
    <row r="3" spans="1:19" ht="15.75">
      <c r="A3" s="485" t="s">
        <v>1004</v>
      </c>
      <c r="B3" s="479"/>
      <c r="C3" s="479"/>
      <c r="D3" s="479"/>
      <c r="E3" s="479"/>
      <c r="F3" s="479"/>
      <c r="G3" s="479"/>
      <c r="H3" s="479"/>
      <c r="I3" s="479"/>
      <c r="J3" s="479"/>
      <c r="K3" s="1412"/>
      <c r="L3" s="1412"/>
      <c r="M3" s="485" t="s">
        <v>1004</v>
      </c>
      <c r="N3" s="479"/>
      <c r="O3" s="479"/>
      <c r="P3" s="479"/>
      <c r="Q3" s="479"/>
      <c r="R3" s="479"/>
      <c r="S3" s="479"/>
    </row>
    <row r="4" spans="1:19" ht="15.75">
      <c r="A4" s="485" t="s">
        <v>15</v>
      </c>
      <c r="B4" s="479"/>
      <c r="C4" s="479"/>
      <c r="D4" s="479"/>
      <c r="E4" s="479"/>
      <c r="F4" s="479"/>
      <c r="G4" s="479"/>
      <c r="H4" s="479"/>
      <c r="I4" s="479"/>
      <c r="J4" s="479"/>
      <c r="K4" s="1412"/>
      <c r="L4" s="1412"/>
      <c r="M4" s="485" t="s">
        <v>15</v>
      </c>
      <c r="N4" s="479"/>
      <c r="O4" s="479"/>
      <c r="P4" s="479"/>
      <c r="Q4" s="479"/>
      <c r="R4" s="479"/>
      <c r="S4" s="479"/>
    </row>
    <row r="5" spans="1:19" ht="15.75">
      <c r="A5" s="485" t="s">
        <v>16</v>
      </c>
      <c r="B5" s="479"/>
      <c r="C5" s="479"/>
      <c r="D5" s="479"/>
      <c r="E5" s="479"/>
      <c r="F5" s="479"/>
      <c r="G5" s="479"/>
      <c r="H5" s="479"/>
      <c r="I5" s="479"/>
      <c r="J5" s="479"/>
      <c r="K5" s="1412"/>
      <c r="L5" s="1412"/>
      <c r="M5" s="485" t="s">
        <v>16</v>
      </c>
      <c r="N5" s="479"/>
      <c r="O5" s="479"/>
      <c r="P5" s="479"/>
      <c r="Q5" s="479"/>
      <c r="R5" s="479"/>
      <c r="S5" s="479"/>
    </row>
    <row r="6" spans="1:19">
      <c r="A6" s="479"/>
      <c r="B6" s="479"/>
      <c r="C6" s="479"/>
      <c r="D6" s="479"/>
      <c r="E6" s="479"/>
      <c r="F6" s="479"/>
      <c r="G6" s="479"/>
      <c r="H6" s="479"/>
      <c r="I6" s="479"/>
      <c r="J6" s="479"/>
      <c r="K6" s="479"/>
      <c r="L6" s="479"/>
      <c r="M6" s="479"/>
      <c r="N6" s="479"/>
      <c r="O6" s="479"/>
      <c r="P6" s="479"/>
      <c r="Q6" s="479"/>
      <c r="R6" s="479"/>
      <c r="S6" s="479"/>
    </row>
    <row r="7" spans="1:19" ht="20.100000000000001" customHeight="1">
      <c r="A7" s="1148" t="s">
        <v>480</v>
      </c>
      <c r="B7" s="1392" t="s">
        <v>689</v>
      </c>
      <c r="C7" s="1393"/>
      <c r="D7" s="1393"/>
      <c r="E7" s="1393"/>
      <c r="F7" s="1393"/>
      <c r="G7" s="1393"/>
      <c r="H7" s="1393"/>
      <c r="I7" s="1393"/>
      <c r="J7" s="1393"/>
      <c r="K7" s="1393"/>
      <c r="L7" s="1393"/>
      <c r="M7" s="1393" t="s">
        <v>689</v>
      </c>
      <c r="N7" s="1393"/>
      <c r="O7" s="1393"/>
      <c r="P7" s="1393"/>
      <c r="Q7" s="1393"/>
      <c r="R7" s="1411"/>
      <c r="S7" s="1134" t="s">
        <v>1276</v>
      </c>
    </row>
    <row r="8" spans="1:19" ht="20.100000000000001" customHeight="1">
      <c r="A8" s="1137"/>
      <c r="B8" s="1392" t="s">
        <v>152</v>
      </c>
      <c r="C8" s="1393"/>
      <c r="D8" s="1393"/>
      <c r="E8" s="1393"/>
      <c r="F8" s="1393"/>
      <c r="G8" s="1393"/>
      <c r="H8" s="1393"/>
      <c r="I8" s="1393"/>
      <c r="J8" s="1393"/>
      <c r="K8" s="1393"/>
      <c r="L8" s="1393"/>
      <c r="M8" s="1393" t="s">
        <v>209</v>
      </c>
      <c r="N8" s="1393"/>
      <c r="O8" s="1393"/>
      <c r="P8" s="1393"/>
      <c r="Q8" s="1393"/>
      <c r="R8" s="1411"/>
      <c r="S8" s="1139"/>
    </row>
    <row r="9" spans="1:19" ht="18" customHeight="1">
      <c r="A9" s="1137"/>
      <c r="B9" s="1396" t="s">
        <v>361</v>
      </c>
      <c r="C9" s="1157" t="s">
        <v>553</v>
      </c>
      <c r="D9" s="1148"/>
      <c r="E9" s="1394" t="s">
        <v>541</v>
      </c>
      <c r="F9" s="1397"/>
      <c r="G9" s="1397"/>
      <c r="H9" s="1397"/>
      <c r="I9" s="1395"/>
      <c r="J9" s="1396" t="s">
        <v>528</v>
      </c>
      <c r="K9" s="1396" t="s">
        <v>1044</v>
      </c>
      <c r="L9" s="1134" t="s">
        <v>381</v>
      </c>
      <c r="M9" s="1148" t="s">
        <v>361</v>
      </c>
      <c r="N9" s="1396" t="s">
        <v>553</v>
      </c>
      <c r="O9" s="1396" t="s">
        <v>541</v>
      </c>
      <c r="P9" s="1396" t="s">
        <v>528</v>
      </c>
      <c r="Q9" s="1396" t="s">
        <v>1044</v>
      </c>
      <c r="R9" s="1129" t="s">
        <v>381</v>
      </c>
      <c r="S9" s="1139"/>
    </row>
    <row r="10" spans="1:19" ht="12.95" customHeight="1">
      <c r="A10" s="1137"/>
      <c r="B10" s="1132"/>
      <c r="C10" s="1139"/>
      <c r="D10" s="1137"/>
      <c r="E10" s="1398" t="s">
        <v>654</v>
      </c>
      <c r="F10" s="1406" t="s">
        <v>1446</v>
      </c>
      <c r="G10" s="1410"/>
      <c r="H10" s="1406" t="s">
        <v>1447</v>
      </c>
      <c r="I10" s="1410"/>
      <c r="J10" s="1132"/>
      <c r="K10" s="1132"/>
      <c r="L10" s="1139"/>
      <c r="M10" s="1137"/>
      <c r="N10" s="1132"/>
      <c r="O10" s="1132" t="s">
        <v>662</v>
      </c>
      <c r="P10" s="1132"/>
      <c r="Q10" s="1132"/>
      <c r="R10" s="1132"/>
      <c r="S10" s="1139"/>
    </row>
    <row r="11" spans="1:19" ht="12.95" customHeight="1">
      <c r="A11" s="1137"/>
      <c r="B11" s="1132"/>
      <c r="C11" s="1139"/>
      <c r="D11" s="1137"/>
      <c r="E11" s="1398"/>
      <c r="F11" s="1400"/>
      <c r="G11" s="1402"/>
      <c r="H11" s="1400"/>
      <c r="I11" s="1402"/>
      <c r="J11" s="1132"/>
      <c r="K11" s="1132"/>
      <c r="L11" s="1139"/>
      <c r="M11" s="1137"/>
      <c r="N11" s="1132"/>
      <c r="O11" s="1132" t="s">
        <v>548</v>
      </c>
      <c r="P11" s="1132"/>
      <c r="Q11" s="1132"/>
      <c r="R11" s="1132"/>
      <c r="S11" s="1139"/>
    </row>
    <row r="12" spans="1:19" ht="12.95" customHeight="1">
      <c r="A12" s="1137"/>
      <c r="B12" s="1132"/>
      <c r="C12" s="1139"/>
      <c r="D12" s="1137"/>
      <c r="E12" s="1398"/>
      <c r="F12" s="1403"/>
      <c r="G12" s="1405"/>
      <c r="H12" s="1400"/>
      <c r="I12" s="1402"/>
      <c r="J12" s="1132"/>
      <c r="K12" s="1132"/>
      <c r="L12" s="1139"/>
      <c r="M12" s="1137"/>
      <c r="N12" s="1132"/>
      <c r="O12" s="1132" t="s">
        <v>661</v>
      </c>
      <c r="P12" s="1132"/>
      <c r="Q12" s="1132"/>
      <c r="R12" s="1132"/>
      <c r="S12" s="1139"/>
    </row>
    <row r="13" spans="1:19" ht="20.100000000000001" customHeight="1">
      <c r="A13" s="1137"/>
      <c r="B13" s="1133"/>
      <c r="C13" s="1140"/>
      <c r="D13" s="1138"/>
      <c r="E13" s="1399"/>
      <c r="F13" s="682" t="s">
        <v>542</v>
      </c>
      <c r="G13" s="378" t="s">
        <v>409</v>
      </c>
      <c r="H13" s="1403"/>
      <c r="I13" s="1405"/>
      <c r="J13" s="1133"/>
      <c r="K13" s="1133"/>
      <c r="L13" s="1140"/>
      <c r="M13" s="1138"/>
      <c r="N13" s="1133"/>
      <c r="O13" s="1133" t="s">
        <v>661</v>
      </c>
      <c r="P13" s="1133"/>
      <c r="Q13" s="1133"/>
      <c r="R13" s="1133"/>
      <c r="S13" s="1140"/>
    </row>
    <row r="14" spans="1:19" ht="20.100000000000001" customHeight="1">
      <c r="A14" s="1138"/>
      <c r="B14" s="677" t="s">
        <v>180</v>
      </c>
      <c r="C14" s="1392" t="s">
        <v>1643</v>
      </c>
      <c r="D14" s="1411"/>
      <c r="E14" s="1394" t="s">
        <v>180</v>
      </c>
      <c r="F14" s="1397"/>
      <c r="G14" s="1397"/>
      <c r="H14" s="1397"/>
      <c r="I14" s="1395"/>
      <c r="J14" s="1392" t="s">
        <v>798</v>
      </c>
      <c r="K14" s="1411"/>
      <c r="L14" s="679" t="s">
        <v>315</v>
      </c>
      <c r="M14" s="680" t="s">
        <v>180</v>
      </c>
      <c r="N14" s="679" t="s">
        <v>1643</v>
      </c>
      <c r="O14" s="683" t="s">
        <v>180</v>
      </c>
      <c r="P14" s="1392" t="s">
        <v>798</v>
      </c>
      <c r="Q14" s="1411"/>
      <c r="R14" s="679" t="s">
        <v>315</v>
      </c>
      <c r="S14" s="679" t="s">
        <v>180</v>
      </c>
    </row>
    <row r="15" spans="1:19" ht="21.95" customHeight="1">
      <c r="A15" s="684" t="s">
        <v>342</v>
      </c>
      <c r="B15" s="676"/>
      <c r="C15" s="676"/>
      <c r="D15" s="676"/>
      <c r="E15" s="279"/>
      <c r="F15" s="279"/>
      <c r="G15" s="279"/>
      <c r="H15" s="1408"/>
      <c r="I15" s="1408"/>
      <c r="J15" s="676"/>
      <c r="K15" s="1409"/>
      <c r="L15" s="1409"/>
      <c r="M15" s="1079" t="s">
        <v>342</v>
      </c>
      <c r="N15" s="1079"/>
      <c r="O15" s="676"/>
      <c r="P15" s="676"/>
      <c r="Q15" s="676"/>
      <c r="R15" s="676"/>
      <c r="S15" s="676"/>
    </row>
    <row r="16" spans="1:19" ht="18" customHeight="1">
      <c r="A16" s="262" t="s">
        <v>244</v>
      </c>
      <c r="B16" s="258">
        <v>160311</v>
      </c>
      <c r="C16" s="323">
        <v>153166</v>
      </c>
      <c r="D16" s="323"/>
      <c r="E16" s="260">
        <v>236378</v>
      </c>
      <c r="F16" s="278">
        <v>167073</v>
      </c>
      <c r="G16" s="278">
        <v>68504</v>
      </c>
      <c r="H16" s="379">
        <v>786</v>
      </c>
      <c r="I16" s="379"/>
      <c r="J16" s="258">
        <v>27825</v>
      </c>
      <c r="K16" s="258">
        <v>7585</v>
      </c>
      <c r="L16" s="258">
        <v>34310</v>
      </c>
      <c r="M16" s="258">
        <v>28138</v>
      </c>
      <c r="N16" s="258">
        <v>165431</v>
      </c>
      <c r="O16" s="258">
        <v>4054</v>
      </c>
      <c r="P16" s="258">
        <v>382</v>
      </c>
      <c r="Q16" s="258">
        <v>25252</v>
      </c>
      <c r="R16" s="258">
        <v>18428</v>
      </c>
      <c r="S16" s="258">
        <v>268679</v>
      </c>
    </row>
    <row r="17" spans="1:19" ht="18" customHeight="1">
      <c r="A17" s="262" t="s">
        <v>578</v>
      </c>
      <c r="B17" s="258">
        <v>141991</v>
      </c>
      <c r="C17" s="323">
        <v>135134</v>
      </c>
      <c r="D17" s="323"/>
      <c r="E17" s="260">
        <v>211706</v>
      </c>
      <c r="F17" s="278">
        <v>145288</v>
      </c>
      <c r="G17" s="278">
        <v>65111</v>
      </c>
      <c r="H17" s="380">
        <v>1307</v>
      </c>
      <c r="I17" s="380"/>
      <c r="J17" s="258">
        <v>24891</v>
      </c>
      <c r="K17" s="258">
        <v>6438</v>
      </c>
      <c r="L17" s="258">
        <v>30455</v>
      </c>
      <c r="M17" s="258">
        <v>27038</v>
      </c>
      <c r="N17" s="258">
        <v>164374</v>
      </c>
      <c r="O17" s="258">
        <v>3600</v>
      </c>
      <c r="P17" s="258">
        <v>335</v>
      </c>
      <c r="Q17" s="258">
        <v>24712</v>
      </c>
      <c r="R17" s="258">
        <v>17573</v>
      </c>
      <c r="S17" s="258">
        <v>240571</v>
      </c>
    </row>
    <row r="18" spans="1:19" ht="18" customHeight="1">
      <c r="A18" s="262" t="s">
        <v>579</v>
      </c>
      <c r="B18" s="258">
        <v>142138</v>
      </c>
      <c r="C18" s="323">
        <v>138672</v>
      </c>
      <c r="D18" s="323"/>
      <c r="E18" s="260">
        <v>216580</v>
      </c>
      <c r="F18" s="278">
        <v>145904</v>
      </c>
      <c r="G18" s="278">
        <v>69780</v>
      </c>
      <c r="H18" s="380">
        <v>892</v>
      </c>
      <c r="I18" s="380"/>
      <c r="J18" s="258">
        <v>25515</v>
      </c>
      <c r="K18" s="258">
        <v>6532</v>
      </c>
      <c r="L18" s="258">
        <v>31553</v>
      </c>
      <c r="M18" s="258">
        <v>29440</v>
      </c>
      <c r="N18" s="258">
        <v>191001</v>
      </c>
      <c r="O18" s="258">
        <v>4143</v>
      </c>
      <c r="P18" s="258">
        <v>386</v>
      </c>
      <c r="Q18" s="258">
        <v>27973</v>
      </c>
      <c r="R18" s="258">
        <v>19287</v>
      </c>
      <c r="S18" s="258">
        <v>247793</v>
      </c>
    </row>
    <row r="19" spans="1:19" ht="18" customHeight="1">
      <c r="A19" s="262" t="s">
        <v>659</v>
      </c>
      <c r="B19" s="258">
        <v>94009</v>
      </c>
      <c r="C19" s="323">
        <v>97043</v>
      </c>
      <c r="D19" s="323"/>
      <c r="E19" s="260">
        <v>157198</v>
      </c>
      <c r="F19" s="278">
        <v>94703</v>
      </c>
      <c r="G19" s="278">
        <v>61173</v>
      </c>
      <c r="H19" s="380">
        <v>1285</v>
      </c>
      <c r="I19" s="380"/>
      <c r="J19" s="258">
        <v>18090</v>
      </c>
      <c r="K19" s="258">
        <v>4535</v>
      </c>
      <c r="L19" s="258">
        <v>22636</v>
      </c>
      <c r="M19" s="258">
        <v>29376</v>
      </c>
      <c r="N19" s="258">
        <v>212610</v>
      </c>
      <c r="O19" s="258">
        <v>3872</v>
      </c>
      <c r="P19" s="258">
        <v>343</v>
      </c>
      <c r="Q19" s="258">
        <v>30517</v>
      </c>
      <c r="R19" s="258">
        <v>22038</v>
      </c>
      <c r="S19" s="258">
        <v>182771</v>
      </c>
    </row>
    <row r="20" spans="1:19" ht="18" customHeight="1">
      <c r="A20" s="262" t="s">
        <v>658</v>
      </c>
      <c r="B20" s="258">
        <v>87674</v>
      </c>
      <c r="C20" s="323">
        <v>92522</v>
      </c>
      <c r="D20" s="323"/>
      <c r="E20" s="260">
        <v>148340</v>
      </c>
      <c r="F20" s="278">
        <v>88312</v>
      </c>
      <c r="G20" s="278">
        <v>58537</v>
      </c>
      <c r="H20" s="380">
        <v>1465</v>
      </c>
      <c r="I20" s="380"/>
      <c r="J20" s="258">
        <v>17136</v>
      </c>
      <c r="K20" s="258">
        <v>4379</v>
      </c>
      <c r="L20" s="258">
        <v>22092</v>
      </c>
      <c r="M20" s="258">
        <v>31418</v>
      </c>
      <c r="N20" s="258">
        <v>249234</v>
      </c>
      <c r="O20" s="258">
        <v>3360</v>
      </c>
      <c r="P20" s="258">
        <v>324</v>
      </c>
      <c r="Q20" s="258">
        <v>34880</v>
      </c>
      <c r="R20" s="258">
        <v>25576</v>
      </c>
      <c r="S20" s="258">
        <v>174691</v>
      </c>
    </row>
    <row r="21" spans="1:19" ht="18" customHeight="1">
      <c r="A21" s="262" t="s">
        <v>859</v>
      </c>
      <c r="B21" s="258">
        <v>89509</v>
      </c>
      <c r="C21" s="323">
        <v>95789</v>
      </c>
      <c r="D21" s="323"/>
      <c r="E21" s="260">
        <v>153736</v>
      </c>
      <c r="F21" s="278">
        <v>90080</v>
      </c>
      <c r="G21" s="278">
        <v>61426</v>
      </c>
      <c r="H21" s="380">
        <v>2222</v>
      </c>
      <c r="I21" s="380"/>
      <c r="J21" s="258">
        <v>17736</v>
      </c>
      <c r="K21" s="258">
        <v>4526</v>
      </c>
      <c r="L21" s="258">
        <v>23454</v>
      </c>
      <c r="M21" s="258">
        <v>29517</v>
      </c>
      <c r="N21" s="258">
        <v>193389</v>
      </c>
      <c r="O21" s="258">
        <v>3293</v>
      </c>
      <c r="P21" s="258">
        <v>291.77999999999997</v>
      </c>
      <c r="Q21" s="258">
        <v>28853.9</v>
      </c>
      <c r="R21" s="258">
        <v>23502.276000000002</v>
      </c>
      <c r="S21" s="258">
        <v>177570</v>
      </c>
    </row>
    <row r="22" spans="1:19" ht="18" customHeight="1">
      <c r="A22" s="262" t="s">
        <v>922</v>
      </c>
      <c r="B22" s="258">
        <v>94602</v>
      </c>
      <c r="C22" s="323">
        <v>102424</v>
      </c>
      <c r="D22" s="323"/>
      <c r="E22" s="260">
        <v>164611</v>
      </c>
      <c r="F22" s="278">
        <v>94693</v>
      </c>
      <c r="G22" s="278">
        <v>66912</v>
      </c>
      <c r="H22" s="380">
        <v>3006</v>
      </c>
      <c r="I22" s="380"/>
      <c r="J22" s="258">
        <v>18980</v>
      </c>
      <c r="K22" s="258">
        <v>4664.5600000000004</v>
      </c>
      <c r="L22" s="258">
        <v>25675.014999999999</v>
      </c>
      <c r="M22" s="258">
        <v>31059</v>
      </c>
      <c r="N22" s="258">
        <v>192049</v>
      </c>
      <c r="O22" s="258">
        <v>3148</v>
      </c>
      <c r="P22" s="258">
        <v>285</v>
      </c>
      <c r="Q22" s="258">
        <v>28096.07</v>
      </c>
      <c r="R22" s="258">
        <v>21009.651999999998</v>
      </c>
      <c r="S22" s="258">
        <v>187632</v>
      </c>
    </row>
    <row r="23" spans="1:19" ht="18" customHeight="1">
      <c r="A23" s="262" t="s">
        <v>384</v>
      </c>
      <c r="B23" s="258">
        <v>112698</v>
      </c>
      <c r="C23" s="323">
        <v>123959</v>
      </c>
      <c r="D23" s="323"/>
      <c r="E23" s="260">
        <v>200061</v>
      </c>
      <c r="F23" s="278">
        <v>111297</v>
      </c>
      <c r="G23" s="278">
        <v>85304</v>
      </c>
      <c r="H23" s="380">
        <v>3435</v>
      </c>
      <c r="I23" s="380"/>
      <c r="J23" s="258">
        <v>23060.85</v>
      </c>
      <c r="K23" s="258">
        <v>5701.2</v>
      </c>
      <c r="L23" s="258">
        <v>32086.532999999999</v>
      </c>
      <c r="M23" s="258">
        <v>32099</v>
      </c>
      <c r="N23" s="258">
        <v>214073</v>
      </c>
      <c r="O23" s="258">
        <v>4663</v>
      </c>
      <c r="P23" s="258">
        <v>378.34</v>
      </c>
      <c r="Q23" s="258">
        <v>30360.03</v>
      </c>
      <c r="R23" s="258">
        <v>23664.888999999999</v>
      </c>
      <c r="S23" s="258">
        <v>228311</v>
      </c>
    </row>
    <row r="24" spans="1:19" ht="18" customHeight="1">
      <c r="A24" s="262" t="s">
        <v>894</v>
      </c>
      <c r="B24" s="258">
        <v>109128</v>
      </c>
      <c r="C24" s="323">
        <v>126986</v>
      </c>
      <c r="D24" s="323"/>
      <c r="E24" s="260">
        <v>212636</v>
      </c>
      <c r="F24" s="278">
        <v>106697</v>
      </c>
      <c r="G24" s="278">
        <v>97203</v>
      </c>
      <c r="H24" s="379">
        <v>8278</v>
      </c>
      <c r="I24" s="379"/>
      <c r="J24" s="258">
        <v>23614</v>
      </c>
      <c r="K24" s="258">
        <v>6040</v>
      </c>
      <c r="L24" s="258">
        <v>33849.152000000002</v>
      </c>
      <c r="M24" s="258">
        <v>30364</v>
      </c>
      <c r="N24" s="258">
        <v>212066</v>
      </c>
      <c r="O24" s="258">
        <v>3958</v>
      </c>
      <c r="P24" s="258">
        <v>339</v>
      </c>
      <c r="Q24" s="258">
        <v>30126</v>
      </c>
      <c r="R24" s="258">
        <v>24429.921999999999</v>
      </c>
      <c r="S24" s="258">
        <v>241090</v>
      </c>
    </row>
    <row r="25" spans="1:19" ht="18" customHeight="1">
      <c r="A25" s="262" t="s">
        <v>596</v>
      </c>
      <c r="B25" s="258">
        <v>113291</v>
      </c>
      <c r="C25" s="323">
        <v>137885</v>
      </c>
      <c r="D25" s="323"/>
      <c r="E25" s="260">
        <v>237274</v>
      </c>
      <c r="F25" s="278">
        <v>110284</v>
      </c>
      <c r="G25" s="278">
        <v>118908</v>
      </c>
      <c r="H25" s="379">
        <v>7220</v>
      </c>
      <c r="I25" s="379"/>
      <c r="J25" s="258">
        <v>25599.39</v>
      </c>
      <c r="K25" s="258">
        <v>6600.05</v>
      </c>
      <c r="L25" s="258">
        <v>37823.652999999998</v>
      </c>
      <c r="M25" s="258">
        <v>28611</v>
      </c>
      <c r="N25" s="258">
        <v>201503</v>
      </c>
      <c r="O25" s="258">
        <v>4875</v>
      </c>
      <c r="P25" s="258">
        <v>367.61</v>
      </c>
      <c r="Q25" s="258">
        <v>28823.7</v>
      </c>
      <c r="R25" s="258">
        <v>25533.156999999999</v>
      </c>
      <c r="S25" s="258">
        <v>272433</v>
      </c>
    </row>
    <row r="26" spans="1:19" ht="18" customHeight="1">
      <c r="A26" s="262" t="s">
        <v>1077</v>
      </c>
      <c r="B26" s="258">
        <v>111610</v>
      </c>
      <c r="C26" s="323">
        <v>140702</v>
      </c>
      <c r="D26" s="323"/>
      <c r="E26" s="260">
        <v>246024</v>
      </c>
      <c r="F26" s="278">
        <v>107337</v>
      </c>
      <c r="G26" s="278">
        <v>128088</v>
      </c>
      <c r="H26" s="379">
        <v>7931</v>
      </c>
      <c r="I26" s="379"/>
      <c r="J26" s="258">
        <v>26106.92</v>
      </c>
      <c r="K26" s="258">
        <v>6708.95</v>
      </c>
      <c r="L26" s="258">
        <v>39884.038</v>
      </c>
      <c r="M26" s="258">
        <v>26765</v>
      </c>
      <c r="N26" s="258">
        <v>186761</v>
      </c>
      <c r="O26" s="258">
        <v>5151</v>
      </c>
      <c r="P26" s="258">
        <v>391.99</v>
      </c>
      <c r="Q26" s="258">
        <v>26343.32</v>
      </c>
      <c r="R26" s="258">
        <v>24052.85</v>
      </c>
      <c r="S26" s="258">
        <v>285079</v>
      </c>
    </row>
    <row r="27" spans="1:19" ht="18" customHeight="1">
      <c r="A27" s="262" t="s">
        <v>1193</v>
      </c>
      <c r="B27" s="258">
        <v>120771</v>
      </c>
      <c r="C27" s="323">
        <v>151725</v>
      </c>
      <c r="D27" s="323"/>
      <c r="E27" s="260">
        <v>267965</v>
      </c>
      <c r="F27" s="278">
        <v>116020</v>
      </c>
      <c r="G27" s="278">
        <v>139355</v>
      </c>
      <c r="H27" s="380">
        <v>9683</v>
      </c>
      <c r="I27" s="380"/>
      <c r="J27" s="258">
        <v>28185.23</v>
      </c>
      <c r="K27" s="258">
        <v>7224.98</v>
      </c>
      <c r="L27" s="258">
        <v>44106.205999999998</v>
      </c>
      <c r="M27" s="258">
        <v>26533</v>
      </c>
      <c r="N27" s="258">
        <v>194036</v>
      </c>
      <c r="O27" s="258">
        <v>3951</v>
      </c>
      <c r="P27" s="258">
        <v>324.42</v>
      </c>
      <c r="Q27" s="258">
        <v>27507.19</v>
      </c>
      <c r="R27" s="258">
        <v>25489.57</v>
      </c>
      <c r="S27" s="258">
        <v>313296</v>
      </c>
    </row>
    <row r="28" spans="1:19" ht="18" customHeight="1">
      <c r="A28" s="262" t="s">
        <v>1270</v>
      </c>
      <c r="B28" s="258">
        <v>125157</v>
      </c>
      <c r="C28" s="323">
        <v>168206</v>
      </c>
      <c r="D28" s="323"/>
      <c r="E28" s="260">
        <v>316550</v>
      </c>
      <c r="F28" s="278">
        <v>118367</v>
      </c>
      <c r="G28" s="278">
        <v>172679</v>
      </c>
      <c r="H28" s="381">
        <v>25504</v>
      </c>
      <c r="I28" s="381"/>
      <c r="J28" s="258">
        <v>31341.56</v>
      </c>
      <c r="K28" s="258">
        <v>8134.93</v>
      </c>
      <c r="L28" s="258">
        <v>50897.328999999998</v>
      </c>
      <c r="M28" s="258">
        <v>29101</v>
      </c>
      <c r="N28" s="258">
        <v>216493</v>
      </c>
      <c r="O28" s="258">
        <v>6492</v>
      </c>
      <c r="P28" s="258">
        <v>463.89</v>
      </c>
      <c r="Q28" s="258">
        <v>30097.35</v>
      </c>
      <c r="R28" s="258">
        <v>30720.038</v>
      </c>
      <c r="S28" s="258">
        <v>375388</v>
      </c>
    </row>
    <row r="29" spans="1:19" ht="18" customHeight="1">
      <c r="A29" s="262" t="s">
        <v>1323</v>
      </c>
      <c r="B29" s="258">
        <v>119060</v>
      </c>
      <c r="C29" s="323">
        <v>161490</v>
      </c>
      <c r="D29" s="323"/>
      <c r="E29" s="260">
        <v>300349</v>
      </c>
      <c r="F29" s="278">
        <v>112987</v>
      </c>
      <c r="G29" s="278">
        <v>172404</v>
      </c>
      <c r="H29" s="381">
        <v>14958</v>
      </c>
      <c r="I29" s="381"/>
      <c r="J29" s="258">
        <v>29989.66</v>
      </c>
      <c r="K29" s="258">
        <v>7571.81</v>
      </c>
      <c r="L29" s="258">
        <v>50827.832999999999</v>
      </c>
      <c r="M29" s="258">
        <v>26952</v>
      </c>
      <c r="N29" s="258">
        <v>217472</v>
      </c>
      <c r="O29" s="258">
        <v>5310</v>
      </c>
      <c r="P29" s="258">
        <v>387.29</v>
      </c>
      <c r="Q29" s="258">
        <v>30240.959999999999</v>
      </c>
      <c r="R29" s="258">
        <v>31590.656999999999</v>
      </c>
      <c r="S29" s="258">
        <v>347882</v>
      </c>
    </row>
    <row r="30" spans="1:19" ht="18" customHeight="1">
      <c r="A30" s="262" t="s">
        <v>1464</v>
      </c>
      <c r="B30" s="258">
        <v>117869</v>
      </c>
      <c r="C30" s="323">
        <v>162484</v>
      </c>
      <c r="D30" s="323"/>
      <c r="E30" s="260">
        <v>302209</v>
      </c>
      <c r="F30" s="278">
        <v>110638</v>
      </c>
      <c r="G30" s="278">
        <v>180137</v>
      </c>
      <c r="H30" s="381">
        <v>11434</v>
      </c>
      <c r="I30" s="381"/>
      <c r="J30" s="258">
        <v>30163.21</v>
      </c>
      <c r="K30" s="258">
        <v>7829.61</v>
      </c>
      <c r="L30" s="258">
        <v>53380.137000000002</v>
      </c>
      <c r="M30" s="258">
        <v>27147</v>
      </c>
      <c r="N30" s="258">
        <v>225557</v>
      </c>
      <c r="O30" s="258">
        <v>5953</v>
      </c>
      <c r="P30" s="258">
        <v>426.17</v>
      </c>
      <c r="Q30" s="258">
        <v>31908.32</v>
      </c>
      <c r="R30" s="258">
        <v>35690</v>
      </c>
      <c r="S30" s="258">
        <v>346810</v>
      </c>
    </row>
    <row r="31" spans="1:19" ht="18" customHeight="1">
      <c r="A31" s="262" t="s">
        <v>1519</v>
      </c>
      <c r="B31" s="258">
        <v>119457</v>
      </c>
      <c r="C31" s="323">
        <v>167607</v>
      </c>
      <c r="D31" s="323"/>
      <c r="E31" s="260">
        <v>311138</v>
      </c>
      <c r="F31" s="278">
        <v>112211</v>
      </c>
      <c r="G31" s="278">
        <v>188481</v>
      </c>
      <c r="H31" s="381">
        <v>10446</v>
      </c>
      <c r="I31" s="850"/>
      <c r="J31" s="258">
        <v>31069.98</v>
      </c>
      <c r="K31" s="258">
        <v>8166.06</v>
      </c>
      <c r="L31" s="258">
        <v>56993.32</v>
      </c>
      <c r="M31" s="258">
        <v>27036</v>
      </c>
      <c r="N31" s="258">
        <v>223072</v>
      </c>
      <c r="O31" s="258">
        <v>6685</v>
      </c>
      <c r="P31" s="258">
        <v>476.93</v>
      </c>
      <c r="Q31" s="258">
        <v>31925.53</v>
      </c>
      <c r="R31" s="258">
        <v>38959.271000000001</v>
      </c>
      <c r="S31" s="258">
        <v>360493</v>
      </c>
    </row>
    <row r="32" spans="1:19">
      <c r="A32" s="676"/>
      <c r="B32" s="258"/>
      <c r="C32" s="676"/>
      <c r="D32" s="258"/>
      <c r="E32" s="258"/>
      <c r="F32" s="258"/>
      <c r="G32" s="258"/>
      <c r="H32" s="382"/>
      <c r="I32" s="382"/>
      <c r="J32" s="258"/>
      <c r="K32" s="258"/>
      <c r="L32" s="258"/>
      <c r="M32" s="258"/>
      <c r="N32" s="258"/>
      <c r="O32" s="258"/>
      <c r="P32" s="258"/>
      <c r="Q32" s="258"/>
      <c r="R32" s="258"/>
      <c r="S32" s="258"/>
    </row>
    <row r="33" spans="1:20" ht="20.100000000000001" customHeight="1">
      <c r="A33" s="685" t="s">
        <v>1272</v>
      </c>
      <c r="B33" s="676"/>
      <c r="C33" s="676"/>
      <c r="D33" s="676"/>
      <c r="E33" s="676"/>
      <c r="F33" s="676"/>
      <c r="G33" s="676"/>
      <c r="H33" s="676"/>
      <c r="I33" s="676"/>
      <c r="J33" s="280"/>
      <c r="K33" s="1391"/>
      <c r="L33" s="1391"/>
      <c r="M33" s="685" t="s">
        <v>1272</v>
      </c>
      <c r="N33" s="676"/>
      <c r="O33" s="676"/>
      <c r="P33" s="676"/>
      <c r="Q33" s="676"/>
      <c r="R33" s="676"/>
      <c r="S33" s="676"/>
    </row>
    <row r="34" spans="1:20" ht="20.100000000000001" customHeight="1">
      <c r="A34" s="676"/>
      <c r="B34" s="676"/>
      <c r="C34" s="676"/>
      <c r="D34" s="676"/>
      <c r="E34" s="676"/>
      <c r="F34" s="676"/>
      <c r="G34" s="676"/>
      <c r="H34" s="676"/>
      <c r="I34" s="676"/>
      <c r="J34" s="676"/>
      <c r="K34" s="676"/>
      <c r="L34" s="676"/>
      <c r="M34" s="676"/>
      <c r="N34" s="676"/>
      <c r="O34" s="676"/>
      <c r="P34" s="676"/>
      <c r="Q34" s="676"/>
      <c r="R34" s="676"/>
      <c r="S34" s="676"/>
    </row>
    <row r="35" spans="1:20" ht="20.100000000000001" customHeight="1">
      <c r="A35" s="1148" t="s">
        <v>480</v>
      </c>
      <c r="B35" s="1392" t="s">
        <v>152</v>
      </c>
      <c r="C35" s="1393"/>
      <c r="D35" s="1393"/>
      <c r="E35" s="1393"/>
      <c r="F35" s="1393"/>
      <c r="G35" s="1393"/>
      <c r="H35" s="1393"/>
      <c r="I35" s="1393"/>
      <c r="J35" s="1393"/>
      <c r="K35" s="1393"/>
      <c r="L35" s="1147"/>
      <c r="M35" s="1147" t="s">
        <v>209</v>
      </c>
      <c r="N35" s="1393"/>
      <c r="O35" s="1393"/>
      <c r="P35" s="1393"/>
      <c r="Q35" s="1393"/>
      <c r="R35" s="1393"/>
      <c r="S35" s="1134" t="s">
        <v>101</v>
      </c>
      <c r="T35" s="690"/>
    </row>
    <row r="36" spans="1:20" ht="18" customHeight="1">
      <c r="A36" s="1137"/>
      <c r="B36" s="1396" t="s">
        <v>361</v>
      </c>
      <c r="C36" s="1157" t="s">
        <v>553</v>
      </c>
      <c r="D36" s="1148"/>
      <c r="E36" s="1394" t="s">
        <v>541</v>
      </c>
      <c r="F36" s="1397"/>
      <c r="G36" s="1397"/>
      <c r="H36" s="1397"/>
      <c r="I36" s="1397"/>
      <c r="J36" s="1397"/>
      <c r="K36" s="1397"/>
      <c r="L36" s="1157" t="s">
        <v>528</v>
      </c>
      <c r="M36" s="1126" t="s">
        <v>381</v>
      </c>
      <c r="N36" s="1148" t="s">
        <v>361</v>
      </c>
      <c r="O36" s="1157" t="s">
        <v>553</v>
      </c>
      <c r="P36" s="1148"/>
      <c r="Q36" s="1396" t="s">
        <v>1044</v>
      </c>
      <c r="R36" s="1126" t="s">
        <v>381</v>
      </c>
      <c r="S36" s="1139"/>
      <c r="T36" s="690"/>
    </row>
    <row r="37" spans="1:20" ht="12.95" customHeight="1">
      <c r="A37" s="1137"/>
      <c r="B37" s="1132"/>
      <c r="C37" s="1139"/>
      <c r="D37" s="1137"/>
      <c r="E37" s="1398" t="s">
        <v>654</v>
      </c>
      <c r="F37" s="1400" t="s">
        <v>1448</v>
      </c>
      <c r="G37" s="1401"/>
      <c r="H37" s="1401"/>
      <c r="I37" s="1402"/>
      <c r="J37" s="1406" t="s">
        <v>1447</v>
      </c>
      <c r="K37" s="1407"/>
      <c r="L37" s="1139"/>
      <c r="M37" s="1127"/>
      <c r="N37" s="1137"/>
      <c r="O37" s="1139"/>
      <c r="P37" s="1137"/>
      <c r="Q37" s="1132"/>
      <c r="R37" s="1127"/>
      <c r="S37" s="1139"/>
      <c r="T37" s="690"/>
    </row>
    <row r="38" spans="1:20" ht="12.95" customHeight="1">
      <c r="A38" s="1137"/>
      <c r="B38" s="1132"/>
      <c r="C38" s="1139"/>
      <c r="D38" s="1137"/>
      <c r="E38" s="1398"/>
      <c r="F38" s="1400"/>
      <c r="G38" s="1401"/>
      <c r="H38" s="1401"/>
      <c r="I38" s="1402"/>
      <c r="J38" s="1400"/>
      <c r="K38" s="1401"/>
      <c r="L38" s="1139"/>
      <c r="M38" s="1127"/>
      <c r="N38" s="1137"/>
      <c r="O38" s="1139"/>
      <c r="P38" s="1137"/>
      <c r="Q38" s="1132"/>
      <c r="R38" s="1127"/>
      <c r="S38" s="1139"/>
      <c r="T38" s="690"/>
    </row>
    <row r="39" spans="1:20" ht="12.95" customHeight="1">
      <c r="A39" s="1137"/>
      <c r="B39" s="1132"/>
      <c r="C39" s="1139"/>
      <c r="D39" s="1137"/>
      <c r="E39" s="1398"/>
      <c r="F39" s="1403"/>
      <c r="G39" s="1404"/>
      <c r="H39" s="1404"/>
      <c r="I39" s="1405"/>
      <c r="J39" s="1400"/>
      <c r="K39" s="1401"/>
      <c r="L39" s="1139"/>
      <c r="M39" s="1127"/>
      <c r="N39" s="1137"/>
      <c r="O39" s="1139"/>
      <c r="P39" s="1137"/>
      <c r="Q39" s="1132"/>
      <c r="R39" s="1127"/>
      <c r="S39" s="1139"/>
      <c r="T39" s="690"/>
    </row>
    <row r="40" spans="1:20" ht="20.100000000000001" customHeight="1">
      <c r="A40" s="1137"/>
      <c r="B40" s="1133"/>
      <c r="C40" s="1140"/>
      <c r="D40" s="1138"/>
      <c r="E40" s="1399"/>
      <c r="F40" s="1394" t="s">
        <v>542</v>
      </c>
      <c r="G40" s="1395"/>
      <c r="H40" s="1394" t="s">
        <v>409</v>
      </c>
      <c r="I40" s="1395"/>
      <c r="J40" s="1403"/>
      <c r="K40" s="1404"/>
      <c r="L40" s="1139"/>
      <c r="M40" s="1127"/>
      <c r="N40" s="1138"/>
      <c r="O40" s="1140"/>
      <c r="P40" s="1138"/>
      <c r="Q40" s="1133"/>
      <c r="R40" s="1128"/>
      <c r="S40" s="1139"/>
      <c r="T40" s="690"/>
    </row>
    <row r="41" spans="1:20" ht="20.100000000000001" customHeight="1">
      <c r="A41" s="1138"/>
      <c r="B41" s="677" t="s">
        <v>180</v>
      </c>
      <c r="C41" s="679" t="s">
        <v>1643</v>
      </c>
      <c r="D41" s="679" t="s">
        <v>655</v>
      </c>
      <c r="E41" s="1394" t="s">
        <v>180</v>
      </c>
      <c r="F41" s="1395"/>
      <c r="G41" s="378" t="s">
        <v>655</v>
      </c>
      <c r="H41" s="383" t="s">
        <v>180</v>
      </c>
      <c r="I41" s="686" t="s">
        <v>655</v>
      </c>
      <c r="J41" s="383" t="s">
        <v>180</v>
      </c>
      <c r="K41" s="691" t="s">
        <v>655</v>
      </c>
      <c r="L41" s="688" t="s">
        <v>798</v>
      </c>
      <c r="M41" s="689" t="s">
        <v>315</v>
      </c>
      <c r="N41" s="677" t="s">
        <v>180</v>
      </c>
      <c r="O41" s="679" t="s">
        <v>1643</v>
      </c>
      <c r="P41" s="679" t="s">
        <v>655</v>
      </c>
      <c r="Q41" s="683" t="s">
        <v>798</v>
      </c>
      <c r="R41" s="679" t="s">
        <v>315</v>
      </c>
      <c r="S41" s="679" t="s">
        <v>180</v>
      </c>
    </row>
    <row r="42" spans="1:20" ht="21.95" customHeight="1">
      <c r="A42" s="676" t="s">
        <v>342</v>
      </c>
      <c r="B42" s="676"/>
      <c r="C42" s="676"/>
      <c r="D42" s="676"/>
      <c r="E42" s="279"/>
      <c r="F42" s="279"/>
      <c r="G42" s="279"/>
      <c r="H42" s="279"/>
      <c r="I42" s="279"/>
      <c r="J42" s="279"/>
      <c r="K42" s="279"/>
      <c r="L42" s="676"/>
      <c r="M42" s="675" t="s">
        <v>342</v>
      </c>
      <c r="N42" s="64"/>
      <c r="O42" s="64"/>
      <c r="P42" s="676"/>
      <c r="Q42" s="676"/>
      <c r="R42" s="676"/>
      <c r="S42" s="676"/>
    </row>
    <row r="43" spans="1:20" ht="18" customHeight="1">
      <c r="A43" s="262" t="s">
        <v>244</v>
      </c>
      <c r="B43" s="258">
        <v>19939</v>
      </c>
      <c r="C43" s="258">
        <v>15486</v>
      </c>
      <c r="D43" s="259">
        <f t="shared" ref="D43:D57" si="0">C43/C17*100</f>
        <v>11.459736261784599</v>
      </c>
      <c r="E43" s="260">
        <v>23661</v>
      </c>
      <c r="F43" s="260">
        <v>21381</v>
      </c>
      <c r="G43" s="384">
        <f t="shared" ref="G43:G57" si="1">F43/F17*100</f>
        <v>14.716287649358515</v>
      </c>
      <c r="H43" s="260">
        <v>2046</v>
      </c>
      <c r="I43" s="385">
        <f t="shared" ref="I43:I57" si="2">H43/G17*100</f>
        <v>3.1423261814439956</v>
      </c>
      <c r="J43" s="260">
        <v>234</v>
      </c>
      <c r="K43" s="385">
        <f t="shared" ref="K43:K57" si="3">+J43/H17*100</f>
        <v>17.903596021423105</v>
      </c>
      <c r="L43" s="258">
        <v>2866</v>
      </c>
      <c r="M43" s="323">
        <v>3605</v>
      </c>
      <c r="N43" s="323">
        <v>9585</v>
      </c>
      <c r="O43" s="323">
        <v>83940</v>
      </c>
      <c r="P43" s="386">
        <f t="shared" ref="P43:P57" si="4">O43/N17*100</f>
        <v>51.066470366359638</v>
      </c>
      <c r="Q43" s="323">
        <v>11608</v>
      </c>
      <c r="R43" s="323">
        <v>6288</v>
      </c>
      <c r="S43" s="323">
        <v>24026</v>
      </c>
    </row>
    <row r="44" spans="1:20" ht="18" customHeight="1">
      <c r="A44" s="262" t="s">
        <v>578</v>
      </c>
      <c r="B44" s="258">
        <v>19065</v>
      </c>
      <c r="C44" s="258">
        <v>14859</v>
      </c>
      <c r="D44" s="259">
        <f t="shared" si="0"/>
        <v>10.715212876427829</v>
      </c>
      <c r="E44" s="260">
        <v>22569</v>
      </c>
      <c r="F44" s="260">
        <v>20249</v>
      </c>
      <c r="G44" s="384">
        <f t="shared" si="1"/>
        <v>13.87830354205505</v>
      </c>
      <c r="H44" s="260">
        <v>2220</v>
      </c>
      <c r="I44" s="385">
        <f t="shared" si="2"/>
        <v>3.181427343078246</v>
      </c>
      <c r="J44" s="260">
        <v>100</v>
      </c>
      <c r="K44" s="385">
        <f t="shared" si="3"/>
        <v>11.210762331838566</v>
      </c>
      <c r="L44" s="258">
        <v>2778</v>
      </c>
      <c r="M44" s="323">
        <v>3491</v>
      </c>
      <c r="N44" s="323">
        <v>9486</v>
      </c>
      <c r="O44" s="323">
        <v>77159</v>
      </c>
      <c r="P44" s="386">
        <f t="shared" si="4"/>
        <v>40.397170695441389</v>
      </c>
      <c r="Q44" s="323">
        <v>10755</v>
      </c>
      <c r="R44" s="323">
        <v>5742</v>
      </c>
      <c r="S44" s="323">
        <v>22949</v>
      </c>
    </row>
    <row r="45" spans="1:20" ht="18" customHeight="1">
      <c r="A45" s="262" t="s">
        <v>579</v>
      </c>
      <c r="B45" s="258">
        <v>19198</v>
      </c>
      <c r="C45" s="258">
        <v>15018</v>
      </c>
      <c r="D45" s="259">
        <f t="shared" si="0"/>
        <v>15.475613903115114</v>
      </c>
      <c r="E45" s="260">
        <v>22337</v>
      </c>
      <c r="F45" s="260">
        <f>17382+3134</f>
        <v>20516</v>
      </c>
      <c r="G45" s="384">
        <f t="shared" si="1"/>
        <v>21.663516467271364</v>
      </c>
      <c r="H45" s="260">
        <v>1456</v>
      </c>
      <c r="I45" s="385">
        <f t="shared" si="2"/>
        <v>2.3801350268909487</v>
      </c>
      <c r="J45" s="260">
        <v>365</v>
      </c>
      <c r="K45" s="385">
        <f t="shared" si="3"/>
        <v>28.404669260700388</v>
      </c>
      <c r="L45" s="258">
        <v>2786</v>
      </c>
      <c r="M45" s="323">
        <v>3586</v>
      </c>
      <c r="N45" s="323">
        <v>9948</v>
      </c>
      <c r="O45" s="323">
        <v>97205</v>
      </c>
      <c r="P45" s="386">
        <f t="shared" si="4"/>
        <v>45.719862659329287</v>
      </c>
      <c r="Q45" s="323">
        <v>12741</v>
      </c>
      <c r="R45" s="323">
        <v>7323</v>
      </c>
      <c r="S45" s="323">
        <v>22744</v>
      </c>
    </row>
    <row r="46" spans="1:20" ht="18" customHeight="1">
      <c r="A46" s="262" t="s">
        <v>659</v>
      </c>
      <c r="B46" s="258">
        <v>12964</v>
      </c>
      <c r="C46" s="258">
        <v>10339</v>
      </c>
      <c r="D46" s="259">
        <f t="shared" si="0"/>
        <v>11.174639545189253</v>
      </c>
      <c r="E46" s="260">
        <v>15810</v>
      </c>
      <c r="F46" s="260">
        <v>13842</v>
      </c>
      <c r="G46" s="384">
        <f t="shared" si="1"/>
        <v>15.673974091856147</v>
      </c>
      <c r="H46" s="260">
        <v>1408</v>
      </c>
      <c r="I46" s="385">
        <f t="shared" si="2"/>
        <v>2.4053162956762391</v>
      </c>
      <c r="J46" s="260">
        <v>560</v>
      </c>
      <c r="K46" s="385">
        <f t="shared" si="3"/>
        <v>38.225255972696246</v>
      </c>
      <c r="L46" s="258">
        <v>1948</v>
      </c>
      <c r="M46" s="323">
        <v>2499</v>
      </c>
      <c r="N46" s="323">
        <v>9731</v>
      </c>
      <c r="O46" s="323">
        <v>108042</v>
      </c>
      <c r="P46" s="386">
        <f t="shared" si="4"/>
        <v>43.349623245624592</v>
      </c>
      <c r="Q46" s="323">
        <v>13876</v>
      </c>
      <c r="R46" s="323">
        <v>7945</v>
      </c>
      <c r="S46" s="323">
        <v>16350</v>
      </c>
    </row>
    <row r="47" spans="1:20" ht="18" customHeight="1">
      <c r="A47" s="262" t="s">
        <v>658</v>
      </c>
      <c r="B47" s="258">
        <v>12307</v>
      </c>
      <c r="C47" s="258">
        <v>9609</v>
      </c>
      <c r="D47" s="259">
        <f t="shared" si="0"/>
        <v>10.031423232312688</v>
      </c>
      <c r="E47" s="260">
        <v>14415</v>
      </c>
      <c r="F47" s="260">
        <v>13132</v>
      </c>
      <c r="G47" s="384">
        <f t="shared" si="1"/>
        <v>14.578152753108348</v>
      </c>
      <c r="H47" s="260">
        <v>1107</v>
      </c>
      <c r="I47" s="385">
        <f t="shared" si="2"/>
        <v>1.8021684628658874</v>
      </c>
      <c r="J47" s="260">
        <v>176</v>
      </c>
      <c r="K47" s="385">
        <f t="shared" si="3"/>
        <v>7.9207920792079207</v>
      </c>
      <c r="L47" s="258">
        <v>1800</v>
      </c>
      <c r="M47" s="323">
        <v>2407</v>
      </c>
      <c r="N47" s="323">
        <v>10368</v>
      </c>
      <c r="O47" s="323">
        <v>126628</v>
      </c>
      <c r="P47" s="386">
        <f t="shared" si="4"/>
        <v>65.478388119282897</v>
      </c>
      <c r="Q47" s="323">
        <v>15862</v>
      </c>
      <c r="R47" s="323">
        <v>9190</v>
      </c>
      <c r="S47" s="323">
        <v>14825</v>
      </c>
    </row>
    <row r="48" spans="1:20" ht="18" customHeight="1">
      <c r="A48" s="262" t="s">
        <v>859</v>
      </c>
      <c r="B48" s="258">
        <v>12229</v>
      </c>
      <c r="C48" s="258">
        <v>10133</v>
      </c>
      <c r="D48" s="259">
        <f t="shared" si="0"/>
        <v>9.8931890963055533</v>
      </c>
      <c r="E48" s="260">
        <v>15500</v>
      </c>
      <c r="F48" s="260">
        <v>12952</v>
      </c>
      <c r="G48" s="384">
        <f t="shared" si="1"/>
        <v>13.677885376955</v>
      </c>
      <c r="H48" s="260">
        <v>1851</v>
      </c>
      <c r="I48" s="385">
        <f t="shared" si="2"/>
        <v>2.7663199426111911</v>
      </c>
      <c r="J48" s="260">
        <v>697</v>
      </c>
      <c r="K48" s="385">
        <f t="shared" si="3"/>
        <v>23.186959414504322</v>
      </c>
      <c r="L48" s="258">
        <v>1881</v>
      </c>
      <c r="M48" s="323">
        <v>2622</v>
      </c>
      <c r="N48" s="323">
        <v>8963</v>
      </c>
      <c r="O48" s="323">
        <v>83432</v>
      </c>
      <c r="P48" s="386">
        <f t="shared" si="4"/>
        <v>43.443079630719247</v>
      </c>
      <c r="Q48" s="323">
        <v>11465</v>
      </c>
      <c r="R48" s="323">
        <v>6960</v>
      </c>
      <c r="S48" s="323">
        <v>15970</v>
      </c>
    </row>
    <row r="49" spans="1:19" ht="18" customHeight="1">
      <c r="A49" s="262" t="s">
        <v>922</v>
      </c>
      <c r="B49" s="258">
        <v>13305</v>
      </c>
      <c r="C49" s="258">
        <v>10743</v>
      </c>
      <c r="D49" s="259">
        <f t="shared" si="0"/>
        <v>8.666575238586951</v>
      </c>
      <c r="E49" s="260">
        <v>16275</v>
      </c>
      <c r="F49" s="260">
        <v>14055</v>
      </c>
      <c r="G49" s="384">
        <f t="shared" si="1"/>
        <v>12.628372732418663</v>
      </c>
      <c r="H49" s="260">
        <v>1386</v>
      </c>
      <c r="I49" s="385">
        <f t="shared" si="2"/>
        <v>1.6247772671855949</v>
      </c>
      <c r="J49" s="260">
        <v>834</v>
      </c>
      <c r="K49" s="385">
        <f t="shared" si="3"/>
        <v>24.279475982532752</v>
      </c>
      <c r="L49" s="258">
        <v>2026.84</v>
      </c>
      <c r="M49" s="323">
        <v>2865.8409999999999</v>
      </c>
      <c r="N49" s="323">
        <v>9593</v>
      </c>
      <c r="O49" s="323">
        <v>82077</v>
      </c>
      <c r="P49" s="386">
        <f t="shared" si="4"/>
        <v>38.340659494658361</v>
      </c>
      <c r="Q49" s="323">
        <v>10915.5</v>
      </c>
      <c r="R49" s="323">
        <v>6212.3130000000001</v>
      </c>
      <c r="S49" s="323">
        <v>16551</v>
      </c>
    </row>
    <row r="50" spans="1:19" ht="18" customHeight="1">
      <c r="A50" s="262" t="s">
        <v>384</v>
      </c>
      <c r="B50" s="258">
        <v>15711</v>
      </c>
      <c r="C50" s="258">
        <v>12546</v>
      </c>
      <c r="D50" s="259">
        <f t="shared" si="0"/>
        <v>9.8798292725182293</v>
      </c>
      <c r="E50" s="260">
        <v>18943</v>
      </c>
      <c r="F50" s="260">
        <v>16444</v>
      </c>
      <c r="G50" s="384">
        <f t="shared" si="1"/>
        <v>15.41186725025071</v>
      </c>
      <c r="H50" s="260">
        <v>1738</v>
      </c>
      <c r="I50" s="385">
        <f t="shared" si="2"/>
        <v>1.7880106581072599</v>
      </c>
      <c r="J50" s="260">
        <v>759</v>
      </c>
      <c r="K50" s="385">
        <f t="shared" si="3"/>
        <v>9.1688813723121534</v>
      </c>
      <c r="L50" s="258">
        <v>2366.5500000000002</v>
      </c>
      <c r="M50" s="323">
        <v>3443.3609999999999</v>
      </c>
      <c r="N50" s="323">
        <v>10121</v>
      </c>
      <c r="O50" s="323">
        <v>97800</v>
      </c>
      <c r="P50" s="386">
        <f t="shared" si="4"/>
        <v>46.117718068903081</v>
      </c>
      <c r="Q50" s="323">
        <v>12361.49</v>
      </c>
      <c r="R50" s="323">
        <v>7295.9549999999999</v>
      </c>
      <c r="S50" s="323">
        <v>19360</v>
      </c>
    </row>
    <row r="51" spans="1:19" ht="18" customHeight="1">
      <c r="A51" s="262" t="s">
        <v>894</v>
      </c>
      <c r="B51" s="258">
        <v>15201</v>
      </c>
      <c r="C51" s="258">
        <v>12477</v>
      </c>
      <c r="D51" s="259">
        <f t="shared" si="0"/>
        <v>9.0488450520361177</v>
      </c>
      <c r="E51" s="260">
        <v>18554</v>
      </c>
      <c r="F51" s="260">
        <v>15951</v>
      </c>
      <c r="G51" s="384">
        <f t="shared" si="1"/>
        <v>14.463566791193646</v>
      </c>
      <c r="H51" s="260">
        <v>1957</v>
      </c>
      <c r="I51" s="385">
        <f t="shared" si="2"/>
        <v>1.645810206209843</v>
      </c>
      <c r="J51" s="260">
        <v>646</v>
      </c>
      <c r="K51" s="385">
        <f t="shared" si="3"/>
        <v>8.9473684210526319</v>
      </c>
      <c r="L51" s="258">
        <v>2359</v>
      </c>
      <c r="M51" s="323">
        <v>3552.8620000000001</v>
      </c>
      <c r="N51" s="323">
        <v>9505</v>
      </c>
      <c r="O51" s="323">
        <v>97954</v>
      </c>
      <c r="P51" s="386">
        <f t="shared" si="4"/>
        <v>48.611683200746391</v>
      </c>
      <c r="Q51" s="323">
        <v>12610</v>
      </c>
      <c r="R51" s="323">
        <v>7960.4409999999998</v>
      </c>
      <c r="S51" s="323">
        <v>19119</v>
      </c>
    </row>
    <row r="52" spans="1:19" ht="18" customHeight="1">
      <c r="A52" s="262" t="s">
        <v>596</v>
      </c>
      <c r="B52" s="258">
        <v>16009</v>
      </c>
      <c r="C52" s="258">
        <v>13454</v>
      </c>
      <c r="D52" s="259">
        <f t="shared" si="0"/>
        <v>9.5620531335730838</v>
      </c>
      <c r="E52" s="260">
        <v>20624</v>
      </c>
      <c r="F52" s="260">
        <v>16899</v>
      </c>
      <c r="G52" s="384">
        <f t="shared" si="1"/>
        <v>15.743872103748007</v>
      </c>
      <c r="H52" s="260">
        <v>2753</v>
      </c>
      <c r="I52" s="385">
        <f t="shared" si="2"/>
        <v>2.1493036037724065</v>
      </c>
      <c r="J52" s="260">
        <v>972</v>
      </c>
      <c r="K52" s="385">
        <f t="shared" si="3"/>
        <v>12.255705459588954</v>
      </c>
      <c r="L52" s="258">
        <v>2542.94</v>
      </c>
      <c r="M52" s="323">
        <v>3918.0439999999999</v>
      </c>
      <c r="N52" s="323">
        <v>9151</v>
      </c>
      <c r="O52" s="323">
        <v>94509</v>
      </c>
      <c r="P52" s="386">
        <f t="shared" si="4"/>
        <v>50.604248210279444</v>
      </c>
      <c r="Q52" s="323">
        <v>12151.36</v>
      </c>
      <c r="R52" s="323">
        <v>7782.2169999999996</v>
      </c>
      <c r="S52" s="323">
        <v>20986</v>
      </c>
    </row>
    <row r="53" spans="1:19" ht="18" customHeight="1">
      <c r="A53" s="262" t="s">
        <v>1077</v>
      </c>
      <c r="B53" s="258">
        <v>16147</v>
      </c>
      <c r="C53" s="258">
        <v>13315</v>
      </c>
      <c r="D53" s="259">
        <f t="shared" si="0"/>
        <v>8.7757455923545891</v>
      </c>
      <c r="E53" s="260">
        <v>21149</v>
      </c>
      <c r="F53" s="260">
        <v>16909</v>
      </c>
      <c r="G53" s="384">
        <f t="shared" si="1"/>
        <v>14.574211342871918</v>
      </c>
      <c r="H53" s="260">
        <v>2802</v>
      </c>
      <c r="I53" s="385">
        <f t="shared" si="2"/>
        <v>2.0106921172544938</v>
      </c>
      <c r="J53" s="260">
        <v>1438</v>
      </c>
      <c r="K53" s="385">
        <f t="shared" si="3"/>
        <v>14.850769389651965</v>
      </c>
      <c r="L53" s="258">
        <v>2543.56</v>
      </c>
      <c r="M53" s="323">
        <v>4012.5940000000001</v>
      </c>
      <c r="N53" s="323">
        <v>8698</v>
      </c>
      <c r="O53" s="323">
        <v>88034</v>
      </c>
      <c r="P53" s="386">
        <f t="shared" si="4"/>
        <v>45.369931352944818</v>
      </c>
      <c r="Q53" s="323">
        <v>11082.19</v>
      </c>
      <c r="R53" s="323">
        <v>7197.0889999999999</v>
      </c>
      <c r="S53" s="323">
        <v>21648</v>
      </c>
    </row>
    <row r="54" spans="1:19" ht="18" customHeight="1">
      <c r="A54" s="262" t="s">
        <v>1193</v>
      </c>
      <c r="B54" s="258">
        <v>18532</v>
      </c>
      <c r="C54" s="258">
        <v>15651</v>
      </c>
      <c r="D54" s="259">
        <f t="shared" si="0"/>
        <v>9.3046621404706134</v>
      </c>
      <c r="E54" s="260">
        <v>25919</v>
      </c>
      <c r="F54" s="260">
        <v>19246</v>
      </c>
      <c r="G54" s="384">
        <f t="shared" si="1"/>
        <v>16.259599381584394</v>
      </c>
      <c r="H54" s="260">
        <v>3726</v>
      </c>
      <c r="I54" s="385">
        <f t="shared" si="2"/>
        <v>2.1577609321341913</v>
      </c>
      <c r="J54" s="260">
        <v>2974</v>
      </c>
      <c r="K54" s="385">
        <f t="shared" si="3"/>
        <v>11.660915934755332</v>
      </c>
      <c r="L54" s="258">
        <v>2994.42</v>
      </c>
      <c r="M54" s="323">
        <v>4844.3119999999999</v>
      </c>
      <c r="N54" s="323">
        <v>8807</v>
      </c>
      <c r="O54" s="323">
        <v>93053</v>
      </c>
      <c r="P54" s="386">
        <f t="shared" si="4"/>
        <v>42.981990179821054</v>
      </c>
      <c r="Q54" s="323">
        <v>11817.62</v>
      </c>
      <c r="R54" s="323">
        <v>7389.2920000000004</v>
      </c>
      <c r="S54" s="323">
        <v>26180</v>
      </c>
    </row>
    <row r="55" spans="1:19" ht="18" customHeight="1">
      <c r="A55" s="262" t="s">
        <v>1270</v>
      </c>
      <c r="B55" s="258">
        <v>20191</v>
      </c>
      <c r="C55" s="258">
        <v>18891</v>
      </c>
      <c r="D55" s="259">
        <f t="shared" si="0"/>
        <v>11.697937952814415</v>
      </c>
      <c r="E55" s="260">
        <v>37970</v>
      </c>
      <c r="F55" s="260">
        <v>20641</v>
      </c>
      <c r="G55" s="384">
        <f t="shared" si="1"/>
        <v>18.268473364192342</v>
      </c>
      <c r="H55" s="260">
        <v>6960</v>
      </c>
      <c r="I55" s="385">
        <f t="shared" si="2"/>
        <v>4.0370293032644256</v>
      </c>
      <c r="J55" s="260">
        <v>10369</v>
      </c>
      <c r="K55" s="385">
        <f t="shared" si="3"/>
        <v>69.320764808129425</v>
      </c>
      <c r="L55" s="258">
        <v>3665.21</v>
      </c>
      <c r="M55" s="323">
        <v>6037.7860000000001</v>
      </c>
      <c r="N55" s="323">
        <v>10476</v>
      </c>
      <c r="O55" s="323">
        <v>107364</v>
      </c>
      <c r="P55" s="386">
        <f t="shared" si="4"/>
        <v>49.369114184814592</v>
      </c>
      <c r="Q55" s="323">
        <v>13205.63</v>
      </c>
      <c r="R55" s="323">
        <v>9148.4509999999991</v>
      </c>
      <c r="S55" s="323">
        <v>38369</v>
      </c>
    </row>
    <row r="56" spans="1:19" ht="18" customHeight="1">
      <c r="A56" s="262" t="s">
        <v>1323</v>
      </c>
      <c r="B56" s="258">
        <v>20962</v>
      </c>
      <c r="C56" s="258">
        <v>19235</v>
      </c>
      <c r="D56" s="259">
        <f t="shared" si="0"/>
        <v>11.838088673346299</v>
      </c>
      <c r="E56" s="260">
        <v>34147</v>
      </c>
      <c r="F56" s="260">
        <f>18322+3552</f>
        <v>21874</v>
      </c>
      <c r="G56" s="384">
        <f t="shared" si="1"/>
        <v>19.770783998264609</v>
      </c>
      <c r="H56" s="260">
        <v>7928</v>
      </c>
      <c r="I56" s="385">
        <f t="shared" si="2"/>
        <v>4.4010947223502113</v>
      </c>
      <c r="J56" s="260">
        <v>4345</v>
      </c>
      <c r="K56" s="385">
        <f t="shared" si="3"/>
        <v>38.000699667657862</v>
      </c>
      <c r="L56" s="258">
        <v>3721.03</v>
      </c>
      <c r="M56" s="323">
        <v>6374.1149999999998</v>
      </c>
      <c r="N56" s="323">
        <v>9044</v>
      </c>
      <c r="O56" s="323">
        <v>108666</v>
      </c>
      <c r="P56" s="386">
        <f t="shared" si="4"/>
        <v>48.176735814007102</v>
      </c>
      <c r="Q56" s="323">
        <v>13209.61</v>
      </c>
      <c r="R56" s="323">
        <v>9317.5990000000002</v>
      </c>
      <c r="S56" s="323">
        <v>34660</v>
      </c>
    </row>
    <row r="57" spans="1:19" ht="18" customHeight="1">
      <c r="A57" s="262" t="s">
        <v>1464</v>
      </c>
      <c r="B57" s="258">
        <v>20380</v>
      </c>
      <c r="C57" s="258">
        <v>18345</v>
      </c>
      <c r="D57" s="259">
        <f t="shared" si="0"/>
        <v>10.945246916894879</v>
      </c>
      <c r="E57" s="260">
        <v>29903</v>
      </c>
      <c r="F57" s="260">
        <v>21310</v>
      </c>
      <c r="G57" s="384">
        <f t="shared" si="1"/>
        <v>18.991008011692259</v>
      </c>
      <c r="H57" s="260">
        <v>6689</v>
      </c>
      <c r="I57" s="385">
        <f t="shared" si="2"/>
        <v>3.5488988279985785</v>
      </c>
      <c r="J57" s="260">
        <v>1904</v>
      </c>
      <c r="K57" s="385">
        <f t="shared" si="3"/>
        <v>18.22707256366073</v>
      </c>
      <c r="L57" s="258">
        <v>3464.65</v>
      </c>
      <c r="M57" s="323">
        <v>6243.7370000000001</v>
      </c>
      <c r="N57" s="323">
        <v>8970</v>
      </c>
      <c r="O57" s="323">
        <v>106750</v>
      </c>
      <c r="P57" s="386">
        <f t="shared" si="4"/>
        <v>47.854504375268966</v>
      </c>
      <c r="Q57" s="323">
        <v>13167.5</v>
      </c>
      <c r="R57" s="323">
        <v>10061.759</v>
      </c>
      <c r="S57" s="323">
        <v>30569</v>
      </c>
    </row>
    <row r="58" spans="1:19" ht="18" customHeight="1">
      <c r="A58" s="262" t="s">
        <v>1519</v>
      </c>
      <c r="B58" s="258">
        <v>21951</v>
      </c>
      <c r="C58" s="258">
        <v>20074</v>
      </c>
      <c r="D58" s="259">
        <f>C58/C31*100</f>
        <v>11.976826743513099</v>
      </c>
      <c r="E58" s="260">
        <v>32169</v>
      </c>
      <c r="F58" s="260">
        <v>22886</v>
      </c>
      <c r="G58" s="384">
        <f>F58/F31*100</f>
        <v>20.395504897024356</v>
      </c>
      <c r="H58" s="260">
        <v>7947</v>
      </c>
      <c r="I58" s="385">
        <f>H58/G31*100</f>
        <v>4.216340108552056</v>
      </c>
      <c r="J58" s="260">
        <v>1336</v>
      </c>
      <c r="K58" s="385">
        <f>+J58/H31*100</f>
        <v>12.789584529963621</v>
      </c>
      <c r="L58" s="258">
        <v>3841.09</v>
      </c>
      <c r="M58" s="323">
        <v>7163.9459999999999</v>
      </c>
      <c r="N58" s="323">
        <v>9240</v>
      </c>
      <c r="O58" s="323">
        <v>108259</v>
      </c>
      <c r="P58" s="386">
        <f>O58/N31*100</f>
        <v>48.530967579974174</v>
      </c>
      <c r="Q58" s="323">
        <v>13775.66</v>
      </c>
      <c r="R58" s="323">
        <v>1108.5160000000001</v>
      </c>
      <c r="S58" s="323">
        <v>32788</v>
      </c>
    </row>
    <row r="59" spans="1:19">
      <c r="A59" s="66"/>
      <c r="B59" s="66"/>
      <c r="C59" s="676"/>
      <c r="D59" s="259"/>
      <c r="E59" s="676"/>
      <c r="F59" s="676"/>
      <c r="G59" s="258"/>
      <c r="H59" s="676"/>
      <c r="I59" s="676"/>
      <c r="J59" s="258"/>
      <c r="K59" s="676"/>
      <c r="L59" s="676"/>
      <c r="M59" s="676"/>
      <c r="N59" s="676"/>
      <c r="O59" s="676"/>
      <c r="P59" s="676"/>
      <c r="Q59" s="676"/>
      <c r="R59" s="676"/>
      <c r="S59" s="676"/>
    </row>
    <row r="60" spans="1:19" ht="16.5">
      <c r="A60" s="676" t="s">
        <v>1273</v>
      </c>
      <c r="B60" s="676"/>
      <c r="C60" s="676"/>
      <c r="D60" s="676"/>
      <c r="E60" s="676"/>
      <c r="F60" s="676"/>
      <c r="G60" s="676"/>
      <c r="H60" s="676"/>
      <c r="I60" s="676"/>
      <c r="J60" s="258"/>
      <c r="K60" s="676"/>
      <c r="L60" s="676"/>
      <c r="M60" s="676" t="s">
        <v>1273</v>
      </c>
      <c r="N60" s="676"/>
      <c r="O60" s="676"/>
      <c r="P60" s="676"/>
      <c r="Q60" s="676"/>
      <c r="R60" s="676"/>
      <c r="S60" s="676"/>
    </row>
    <row r="61" spans="1:19">
      <c r="A61" s="676"/>
      <c r="B61" s="676"/>
      <c r="C61" s="676"/>
      <c r="D61" s="676"/>
      <c r="E61" s="676"/>
      <c r="F61" s="676"/>
      <c r="G61" s="676"/>
      <c r="H61" s="676"/>
      <c r="I61" s="676"/>
      <c r="J61" s="676"/>
      <c r="K61" s="676"/>
      <c r="L61" s="676"/>
      <c r="M61" s="676" t="s">
        <v>1274</v>
      </c>
      <c r="N61" s="676"/>
      <c r="O61" s="676"/>
      <c r="P61" s="676"/>
      <c r="Q61" s="676"/>
      <c r="R61" s="676"/>
      <c r="S61" s="676"/>
    </row>
    <row r="62" spans="1:19">
      <c r="A62" s="676"/>
      <c r="B62" s="676"/>
      <c r="C62" s="676"/>
      <c r="D62" s="676"/>
      <c r="E62" s="676"/>
      <c r="F62" s="676"/>
      <c r="G62" s="676"/>
      <c r="H62" s="676"/>
      <c r="I62" s="676"/>
      <c r="J62" s="676"/>
      <c r="K62" s="676"/>
      <c r="L62" s="676"/>
      <c r="M62" s="676"/>
      <c r="N62" s="676"/>
      <c r="O62" s="676"/>
      <c r="P62" s="676"/>
      <c r="Q62" s="676"/>
      <c r="R62" s="676"/>
      <c r="S62" s="676"/>
    </row>
    <row r="63" spans="1:19">
      <c r="A63" s="261" t="s">
        <v>1757</v>
      </c>
      <c r="B63" s="676"/>
      <c r="C63" s="676"/>
      <c r="D63" s="676"/>
      <c r="E63" s="676"/>
      <c r="F63" s="676"/>
      <c r="G63" s="676"/>
      <c r="H63" s="676"/>
      <c r="I63" s="676"/>
      <c r="J63" s="676"/>
      <c r="K63" s="676"/>
      <c r="L63" s="676"/>
      <c r="M63" s="261" t="s">
        <v>1757</v>
      </c>
      <c r="N63" s="676"/>
      <c r="O63" s="676"/>
      <c r="P63" s="676"/>
      <c r="Q63" s="676"/>
      <c r="R63" s="676"/>
      <c r="S63" s="676"/>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2" customWidth="1"/>
    <col min="3" max="3" width="9.7109375" style="312" customWidth="1"/>
    <col min="4" max="4" width="4.28515625" style="312" customWidth="1"/>
    <col min="5" max="5" width="13.28515625" style="312" customWidth="1"/>
    <col min="6" max="6" width="12.140625" style="312" customWidth="1"/>
    <col min="7" max="7" width="8.7109375" style="312" customWidth="1"/>
    <col min="8" max="8" width="9.85546875" style="312" customWidth="1"/>
    <col min="9" max="10" width="12.140625" style="312" customWidth="1"/>
    <col min="11" max="11" width="10" style="312" customWidth="1"/>
    <col min="12" max="12" width="17.85546875" style="312" customWidth="1"/>
    <col min="13" max="14" width="16.7109375" style="312" customWidth="1"/>
    <col min="15" max="17" width="17.28515625" style="312" customWidth="1"/>
    <col min="18" max="18" width="14.7109375" style="312" customWidth="1"/>
    <col min="19" max="20" width="17.28515625" style="312" customWidth="1"/>
    <col min="21" max="16384" width="12.5703125" style="312"/>
  </cols>
  <sheetData>
    <row r="1" spans="1:20" ht="15" customHeight="1">
      <c r="A1" s="1061" t="s">
        <v>1777</v>
      </c>
    </row>
    <row r="2" spans="1:20" ht="15.75">
      <c r="A2" s="277" t="s">
        <v>668</v>
      </c>
      <c r="B2" s="479"/>
      <c r="C2" s="479"/>
      <c r="D2" s="479"/>
      <c r="E2" s="479"/>
      <c r="F2" s="479"/>
      <c r="G2" s="479"/>
      <c r="H2" s="479"/>
      <c r="I2" s="479"/>
      <c r="J2" s="479"/>
      <c r="K2" s="277"/>
      <c r="L2" s="536"/>
      <c r="M2" s="277" t="s">
        <v>668</v>
      </c>
      <c r="N2" s="479"/>
      <c r="O2" s="479"/>
      <c r="P2" s="479"/>
      <c r="Q2" s="479"/>
      <c r="R2" s="479"/>
      <c r="S2" s="479"/>
      <c r="T2" s="479"/>
    </row>
    <row r="3" spans="1:20" ht="15.75">
      <c r="A3" s="277" t="s">
        <v>183</v>
      </c>
      <c r="B3" s="479"/>
      <c r="C3" s="479"/>
      <c r="D3" s="479"/>
      <c r="E3" s="479"/>
      <c r="F3" s="479"/>
      <c r="G3" s="479"/>
      <c r="H3" s="479"/>
      <c r="I3" s="479"/>
      <c r="J3" s="479"/>
      <c r="K3" s="1412"/>
      <c r="L3" s="1412"/>
      <c r="M3" s="277" t="s">
        <v>183</v>
      </c>
      <c r="N3" s="479"/>
      <c r="O3" s="479"/>
      <c r="P3" s="479"/>
      <c r="Q3" s="479"/>
      <c r="R3" s="479"/>
      <c r="S3" s="479"/>
      <c r="T3" s="479"/>
    </row>
    <row r="4" spans="1:20" ht="15.75">
      <c r="A4" s="277" t="s">
        <v>15</v>
      </c>
      <c r="B4" s="479"/>
      <c r="C4" s="479"/>
      <c r="D4" s="479"/>
      <c r="E4" s="479"/>
      <c r="F4" s="479"/>
      <c r="G4" s="479"/>
      <c r="H4" s="479"/>
      <c r="I4" s="479"/>
      <c r="J4" s="479"/>
      <c r="K4" s="1412"/>
      <c r="L4" s="1412"/>
      <c r="M4" s="277" t="s">
        <v>15</v>
      </c>
      <c r="N4" s="479"/>
      <c r="O4" s="479"/>
      <c r="P4" s="479"/>
      <c r="Q4" s="479"/>
      <c r="R4" s="479"/>
      <c r="S4" s="479"/>
      <c r="T4" s="479"/>
    </row>
    <row r="5" spans="1:20" ht="15.75">
      <c r="A5" s="277" t="s">
        <v>1275</v>
      </c>
      <c r="B5" s="479"/>
      <c r="C5" s="479"/>
      <c r="D5" s="479"/>
      <c r="E5" s="479"/>
      <c r="F5" s="479"/>
      <c r="G5" s="479"/>
      <c r="H5" s="479"/>
      <c r="I5" s="479"/>
      <c r="J5" s="479"/>
      <c r="K5" s="1412"/>
      <c r="L5" s="1412"/>
      <c r="M5" s="277" t="s">
        <v>1275</v>
      </c>
      <c r="N5" s="479"/>
      <c r="O5" s="479"/>
      <c r="P5" s="479"/>
      <c r="Q5" s="479"/>
      <c r="R5" s="479"/>
      <c r="S5" s="479"/>
      <c r="T5" s="479"/>
    </row>
    <row r="6" spans="1:20">
      <c r="A6" s="479"/>
      <c r="B6" s="479"/>
      <c r="C6" s="479"/>
      <c r="D6" s="479"/>
      <c r="E6" s="479"/>
      <c r="F6" s="479"/>
      <c r="G6" s="479"/>
      <c r="H6" s="479"/>
      <c r="I6" s="479"/>
      <c r="J6" s="479"/>
      <c r="K6" s="479"/>
      <c r="L6" s="479"/>
      <c r="M6" s="479"/>
      <c r="N6" s="479"/>
      <c r="O6" s="479"/>
      <c r="P6" s="479"/>
      <c r="Q6" s="479"/>
      <c r="R6" s="479"/>
      <c r="S6" s="479"/>
      <c r="T6" s="479"/>
    </row>
    <row r="7" spans="1:20" ht="20.100000000000001" customHeight="1">
      <c r="A7" s="1148" t="s">
        <v>480</v>
      </c>
      <c r="B7" s="1414" t="s">
        <v>152</v>
      </c>
      <c r="C7" s="1414"/>
      <c r="D7" s="1414"/>
      <c r="E7" s="1414"/>
      <c r="F7" s="1414"/>
      <c r="G7" s="1414"/>
      <c r="H7" s="1414"/>
      <c r="I7" s="1414"/>
      <c r="J7" s="1414"/>
      <c r="K7" s="1414"/>
      <c r="L7" s="1392"/>
      <c r="M7" s="1411" t="s">
        <v>209</v>
      </c>
      <c r="N7" s="1414"/>
      <c r="O7" s="1414"/>
      <c r="P7" s="1414"/>
      <c r="Q7" s="1414"/>
      <c r="R7" s="1414"/>
      <c r="S7" s="1415"/>
      <c r="T7" s="1416"/>
    </row>
    <row r="8" spans="1:20" ht="21.95" customHeight="1">
      <c r="A8" s="1137"/>
      <c r="B8" s="1414" t="s">
        <v>539</v>
      </c>
      <c r="C8" s="1414"/>
      <c r="D8" s="1414"/>
      <c r="E8" s="1414"/>
      <c r="F8" s="1414" t="s">
        <v>1699</v>
      </c>
      <c r="G8" s="1414"/>
      <c r="H8" s="1414"/>
      <c r="I8" s="1414"/>
      <c r="J8" s="1414"/>
      <c r="K8" s="1414"/>
      <c r="L8" s="1392"/>
      <c r="M8" s="1411" t="s">
        <v>539</v>
      </c>
      <c r="N8" s="1414"/>
      <c r="O8" s="1414" t="s">
        <v>407</v>
      </c>
      <c r="P8" s="1414"/>
      <c r="Q8" s="1414"/>
      <c r="R8" s="1414"/>
      <c r="S8" s="1414"/>
      <c r="T8" s="1392"/>
    </row>
    <row r="9" spans="1:20" ht="12.95" customHeight="1">
      <c r="A9" s="1137"/>
      <c r="B9" s="1414"/>
      <c r="C9" s="1414"/>
      <c r="D9" s="1414"/>
      <c r="E9" s="1414"/>
      <c r="F9" s="1414" t="s">
        <v>542</v>
      </c>
      <c r="G9" s="1414"/>
      <c r="H9" s="1414"/>
      <c r="I9" s="1414"/>
      <c r="J9" s="1414" t="s">
        <v>409</v>
      </c>
      <c r="K9" s="1414"/>
      <c r="L9" s="1392"/>
      <c r="M9" s="1411"/>
      <c r="N9" s="1414"/>
      <c r="O9" s="1414" t="s">
        <v>487</v>
      </c>
      <c r="P9" s="1414"/>
      <c r="Q9" s="1414" t="s">
        <v>20</v>
      </c>
      <c r="R9" s="1414"/>
      <c r="S9" s="1417" t="s">
        <v>184</v>
      </c>
      <c r="T9" s="1392"/>
    </row>
    <row r="10" spans="1:20" ht="16.5" customHeight="1">
      <c r="A10" s="1137"/>
      <c r="B10" s="1414"/>
      <c r="C10" s="1414"/>
      <c r="D10" s="1414"/>
      <c r="E10" s="1414"/>
      <c r="F10" s="1414"/>
      <c r="G10" s="1414"/>
      <c r="H10" s="1414"/>
      <c r="I10" s="1414"/>
      <c r="J10" s="1414"/>
      <c r="K10" s="1414"/>
      <c r="L10" s="1392"/>
      <c r="M10" s="1411"/>
      <c r="N10" s="1414"/>
      <c r="O10" s="1414"/>
      <c r="P10" s="1414"/>
      <c r="Q10" s="1414"/>
      <c r="R10" s="1414"/>
      <c r="S10" s="1414"/>
      <c r="T10" s="1392"/>
    </row>
    <row r="11" spans="1:20" ht="20.100000000000001" customHeight="1">
      <c r="A11" s="1138"/>
      <c r="B11" s="1133" t="s">
        <v>1700</v>
      </c>
      <c r="C11" s="1133"/>
      <c r="D11" s="1133" t="s">
        <v>1701</v>
      </c>
      <c r="E11" s="1133"/>
      <c r="F11" s="1133" t="s">
        <v>1700</v>
      </c>
      <c r="G11" s="1133"/>
      <c r="H11" s="1133" t="s">
        <v>1701</v>
      </c>
      <c r="I11" s="1133"/>
      <c r="J11" s="1133" t="s">
        <v>1700</v>
      </c>
      <c r="K11" s="1133"/>
      <c r="L11" s="678" t="s">
        <v>1701</v>
      </c>
      <c r="M11" s="681" t="s">
        <v>1700</v>
      </c>
      <c r="N11" s="678" t="s">
        <v>1701</v>
      </c>
      <c r="O11" s="678" t="s">
        <v>1700</v>
      </c>
      <c r="P11" s="678" t="s">
        <v>1701</v>
      </c>
      <c r="Q11" s="678" t="s">
        <v>1700</v>
      </c>
      <c r="R11" s="678" t="s">
        <v>1701</v>
      </c>
      <c r="S11" s="678" t="s">
        <v>1700</v>
      </c>
      <c r="T11" s="678" t="s">
        <v>1701</v>
      </c>
    </row>
    <row r="12" spans="1:20" ht="21" customHeight="1">
      <c r="A12" s="687" t="s">
        <v>342</v>
      </c>
      <c r="B12" s="676"/>
      <c r="C12" s="676"/>
      <c r="D12" s="676"/>
      <c r="E12" s="676"/>
      <c r="F12" s="676"/>
      <c r="G12" s="676"/>
      <c r="H12" s="676"/>
      <c r="I12" s="676"/>
      <c r="J12" s="676"/>
      <c r="K12" s="1409"/>
      <c r="L12" s="1409"/>
      <c r="M12" s="1079" t="s">
        <v>342</v>
      </c>
      <c r="N12" s="1079"/>
      <c r="O12" s="676"/>
      <c r="P12" s="676"/>
      <c r="Q12" s="676"/>
      <c r="R12" s="676"/>
      <c r="S12" s="676"/>
      <c r="T12" s="676"/>
    </row>
    <row r="13" spans="1:20" ht="20.100000000000001" customHeight="1">
      <c r="A13" s="262" t="s">
        <v>244</v>
      </c>
      <c r="B13" s="704"/>
      <c r="C13" s="323">
        <v>224</v>
      </c>
      <c r="D13" s="704"/>
      <c r="E13" s="323">
        <v>1233</v>
      </c>
      <c r="F13" s="704"/>
      <c r="G13" s="323">
        <v>222</v>
      </c>
      <c r="H13" s="704"/>
      <c r="I13" s="323">
        <v>1234</v>
      </c>
      <c r="J13" s="704"/>
      <c r="K13" s="323">
        <v>230</v>
      </c>
      <c r="L13" s="323">
        <v>1220</v>
      </c>
      <c r="M13" s="323">
        <v>111</v>
      </c>
      <c r="N13" s="323">
        <v>730</v>
      </c>
      <c r="O13" s="323">
        <v>295</v>
      </c>
      <c r="P13" s="323">
        <v>1476</v>
      </c>
      <c r="Q13" s="323">
        <v>223</v>
      </c>
      <c r="R13" s="323">
        <v>1235</v>
      </c>
      <c r="S13" s="323">
        <v>85</v>
      </c>
      <c r="T13" s="323">
        <v>606</v>
      </c>
    </row>
    <row r="14" spans="1:20" ht="20.100000000000001" customHeight="1">
      <c r="A14" s="262" t="s">
        <v>578</v>
      </c>
      <c r="B14" s="704"/>
      <c r="C14" s="323">
        <v>225</v>
      </c>
      <c r="D14" s="704"/>
      <c r="E14" s="323">
        <v>1224</v>
      </c>
      <c r="F14" s="704"/>
      <c r="G14" s="323">
        <v>224</v>
      </c>
      <c r="H14" s="704"/>
      <c r="I14" s="323">
        <v>1227</v>
      </c>
      <c r="J14" s="704"/>
      <c r="K14" s="323">
        <v>229</v>
      </c>
      <c r="L14" s="323">
        <v>1196</v>
      </c>
      <c r="M14" s="323">
        <v>107</v>
      </c>
      <c r="N14" s="323">
        <v>711</v>
      </c>
      <c r="O14" s="323">
        <v>301</v>
      </c>
      <c r="P14" s="323">
        <v>1634</v>
      </c>
      <c r="Q14" s="323">
        <v>214</v>
      </c>
      <c r="R14" s="323">
        <v>1191</v>
      </c>
      <c r="S14" s="323">
        <v>80</v>
      </c>
      <c r="T14" s="323">
        <v>575</v>
      </c>
    </row>
    <row r="15" spans="1:20" ht="20.100000000000001" customHeight="1">
      <c r="A15" s="262" t="s">
        <v>579</v>
      </c>
      <c r="B15" s="704"/>
      <c r="C15" s="323">
        <v>228</v>
      </c>
      <c r="D15" s="704"/>
      <c r="E15" s="323">
        <v>1237</v>
      </c>
      <c r="F15" s="704"/>
      <c r="G15" s="323">
        <v>226</v>
      </c>
      <c r="H15" s="704"/>
      <c r="I15" s="323">
        <v>1239</v>
      </c>
      <c r="J15" s="704"/>
      <c r="K15" s="323">
        <v>231</v>
      </c>
      <c r="L15" s="323">
        <v>1221</v>
      </c>
      <c r="M15" s="323">
        <v>101</v>
      </c>
      <c r="N15" s="323">
        <v>689</v>
      </c>
      <c r="O15" s="323">
        <v>262</v>
      </c>
      <c r="P15" s="323">
        <v>1286</v>
      </c>
      <c r="Q15" s="323">
        <v>215</v>
      </c>
      <c r="R15" s="323">
        <v>1186</v>
      </c>
      <c r="S15" s="323">
        <v>83</v>
      </c>
      <c r="T15" s="323">
        <v>615</v>
      </c>
    </row>
    <row r="16" spans="1:20" ht="20.100000000000001" customHeight="1">
      <c r="A16" s="262" t="s">
        <v>659</v>
      </c>
      <c r="B16" s="704"/>
      <c r="C16" s="323">
        <v>233</v>
      </c>
      <c r="D16" s="704"/>
      <c r="E16" s="323">
        <v>1251</v>
      </c>
      <c r="F16" s="704"/>
      <c r="G16" s="323">
        <v>232</v>
      </c>
      <c r="H16" s="704"/>
      <c r="I16" s="323">
        <v>1257</v>
      </c>
      <c r="J16" s="704"/>
      <c r="K16" s="323">
        <v>234</v>
      </c>
      <c r="L16" s="323">
        <v>1226</v>
      </c>
      <c r="M16" s="323">
        <v>104</v>
      </c>
      <c r="N16" s="323">
        <v>722</v>
      </c>
      <c r="O16" s="323">
        <v>282</v>
      </c>
      <c r="P16" s="323">
        <v>1404</v>
      </c>
      <c r="Q16" s="323">
        <v>232</v>
      </c>
      <c r="R16" s="323">
        <v>1350</v>
      </c>
      <c r="S16" s="323">
        <v>81</v>
      </c>
      <c r="T16" s="323">
        <v>612</v>
      </c>
    </row>
    <row r="17" spans="1:20" ht="20.100000000000001" customHeight="1">
      <c r="A17" s="262" t="s">
        <v>658</v>
      </c>
      <c r="B17" s="704"/>
      <c r="C17" s="323">
        <v>239</v>
      </c>
      <c r="D17" s="704"/>
      <c r="E17" s="323">
        <v>1289</v>
      </c>
      <c r="F17" s="704"/>
      <c r="G17" s="323">
        <v>238</v>
      </c>
      <c r="H17" s="704"/>
      <c r="I17" s="323">
        <v>1297</v>
      </c>
      <c r="J17" s="704"/>
      <c r="K17" s="323">
        <v>239</v>
      </c>
      <c r="L17" s="323">
        <v>1263</v>
      </c>
      <c r="M17" s="323">
        <v>103</v>
      </c>
      <c r="N17" s="323">
        <v>734</v>
      </c>
      <c r="O17" s="323">
        <v>306</v>
      </c>
      <c r="P17" s="323">
        <v>1538</v>
      </c>
      <c r="Q17" s="323">
        <v>217</v>
      </c>
      <c r="R17" s="323">
        <v>1272</v>
      </c>
      <c r="S17" s="323">
        <v>82</v>
      </c>
      <c r="T17" s="323">
        <v>639</v>
      </c>
    </row>
    <row r="18" spans="1:20" ht="20.100000000000001" customHeight="1">
      <c r="A18" s="262" t="s">
        <v>859</v>
      </c>
      <c r="B18" s="704"/>
      <c r="C18" s="323">
        <v>245</v>
      </c>
      <c r="D18" s="704"/>
      <c r="E18" s="323">
        <v>1322</v>
      </c>
      <c r="F18" s="704"/>
      <c r="G18" s="323">
        <v>244</v>
      </c>
      <c r="H18" s="704"/>
      <c r="I18" s="323">
        <v>1329</v>
      </c>
      <c r="J18" s="704"/>
      <c r="K18" s="323">
        <v>246</v>
      </c>
      <c r="L18" s="323">
        <v>1297</v>
      </c>
      <c r="M18" s="323">
        <v>122</v>
      </c>
      <c r="N18" s="323">
        <v>815</v>
      </c>
      <c r="O18" s="323">
        <v>330</v>
      </c>
      <c r="P18" s="323">
        <v>1786</v>
      </c>
      <c r="Q18" s="323">
        <v>265</v>
      </c>
      <c r="R18" s="323">
        <v>1434</v>
      </c>
      <c r="S18" s="323">
        <v>91</v>
      </c>
      <c r="T18" s="323">
        <v>664</v>
      </c>
    </row>
    <row r="19" spans="1:20" ht="20.100000000000001" customHeight="1">
      <c r="A19" s="262" t="s">
        <v>922</v>
      </c>
      <c r="B19" s="704"/>
      <c r="C19" s="278">
        <v>251</v>
      </c>
      <c r="D19" s="279"/>
      <c r="E19" s="278">
        <v>1353</v>
      </c>
      <c r="F19" s="279"/>
      <c r="G19" s="278">
        <v>250</v>
      </c>
      <c r="H19" s="279"/>
      <c r="I19" s="278">
        <v>1361</v>
      </c>
      <c r="J19" s="279"/>
      <c r="K19" s="278">
        <v>250</v>
      </c>
      <c r="L19" s="278">
        <v>1322</v>
      </c>
      <c r="M19" s="278">
        <v>109</v>
      </c>
      <c r="N19" s="278">
        <v>748</v>
      </c>
      <c r="O19" s="278">
        <v>315</v>
      </c>
      <c r="P19" s="278">
        <v>1547</v>
      </c>
      <c r="Q19" s="278">
        <v>281</v>
      </c>
      <c r="R19" s="323">
        <v>1577</v>
      </c>
      <c r="S19" s="323">
        <v>84</v>
      </c>
      <c r="T19" s="323">
        <v>632</v>
      </c>
    </row>
    <row r="20" spans="1:20" ht="20.100000000000001" customHeight="1">
      <c r="A20" s="262" t="s">
        <v>384</v>
      </c>
      <c r="B20" s="704"/>
      <c r="C20" s="278">
        <v>259</v>
      </c>
      <c r="D20" s="279"/>
      <c r="E20" s="278">
        <v>1391</v>
      </c>
      <c r="F20" s="279"/>
      <c r="G20" s="278">
        <v>256</v>
      </c>
      <c r="H20" s="279"/>
      <c r="I20" s="278">
        <v>1389</v>
      </c>
      <c r="J20" s="279"/>
      <c r="K20" s="278">
        <v>263</v>
      </c>
      <c r="L20" s="278">
        <v>1386</v>
      </c>
      <c r="M20" s="278">
        <v>111</v>
      </c>
      <c r="N20" s="278">
        <v>779</v>
      </c>
      <c r="O20" s="278">
        <v>317</v>
      </c>
      <c r="P20" s="278">
        <v>1561</v>
      </c>
      <c r="Q20" s="278">
        <v>275</v>
      </c>
      <c r="R20" s="323">
        <v>1514</v>
      </c>
      <c r="S20" s="323">
        <v>89</v>
      </c>
      <c r="T20" s="323">
        <v>686</v>
      </c>
    </row>
    <row r="21" spans="1:20" ht="20.100000000000001" customHeight="1">
      <c r="A21" s="262" t="s">
        <v>894</v>
      </c>
      <c r="B21" s="704"/>
      <c r="C21" s="278">
        <v>267</v>
      </c>
      <c r="D21" s="704"/>
      <c r="E21" s="278">
        <v>1433</v>
      </c>
      <c r="F21" s="704"/>
      <c r="G21" s="278">
        <v>265</v>
      </c>
      <c r="H21" s="704"/>
      <c r="I21" s="278">
        <v>1434</v>
      </c>
      <c r="J21" s="704"/>
      <c r="K21" s="278">
        <v>268</v>
      </c>
      <c r="L21" s="278">
        <v>1426</v>
      </c>
      <c r="M21" s="278">
        <v>115</v>
      </c>
      <c r="N21" s="278">
        <v>811</v>
      </c>
      <c r="O21" s="278">
        <v>323</v>
      </c>
      <c r="P21" s="278">
        <v>1618</v>
      </c>
      <c r="Q21" s="278">
        <v>285</v>
      </c>
      <c r="R21" s="323">
        <v>1562</v>
      </c>
      <c r="S21" s="323">
        <v>92</v>
      </c>
      <c r="T21" s="323">
        <v>708</v>
      </c>
    </row>
    <row r="22" spans="1:20" ht="20.100000000000001" customHeight="1">
      <c r="A22" s="262" t="s">
        <v>596</v>
      </c>
      <c r="B22" s="704"/>
      <c r="C22" s="278">
        <v>274</v>
      </c>
      <c r="D22" s="704"/>
      <c r="E22" s="278">
        <v>1478</v>
      </c>
      <c r="F22" s="704"/>
      <c r="G22" s="278">
        <v>273</v>
      </c>
      <c r="H22" s="704"/>
      <c r="I22" s="278">
        <v>1477</v>
      </c>
      <c r="J22" s="704"/>
      <c r="K22" s="278">
        <v>275</v>
      </c>
      <c r="L22" s="278">
        <v>1472</v>
      </c>
      <c r="M22" s="278">
        <v>127</v>
      </c>
      <c r="N22" s="278">
        <v>886</v>
      </c>
      <c r="O22" s="278">
        <v>377</v>
      </c>
      <c r="P22" s="278">
        <v>2076</v>
      </c>
      <c r="Q22" s="278">
        <v>305</v>
      </c>
      <c r="R22" s="323">
        <v>1659</v>
      </c>
      <c r="S22" s="323">
        <v>94</v>
      </c>
      <c r="T22" s="323">
        <v>721</v>
      </c>
    </row>
    <row r="23" spans="1:20" ht="20.100000000000001" customHeight="1">
      <c r="A23" s="262" t="s">
        <v>1077</v>
      </c>
      <c r="B23" s="704"/>
      <c r="C23" s="278">
        <v>283</v>
      </c>
      <c r="D23" s="704"/>
      <c r="E23" s="278">
        <v>1528</v>
      </c>
      <c r="F23" s="704"/>
      <c r="G23" s="278">
        <v>282</v>
      </c>
      <c r="H23" s="704"/>
      <c r="I23" s="278">
        <v>1522</v>
      </c>
      <c r="J23" s="704"/>
      <c r="K23" s="278">
        <v>285</v>
      </c>
      <c r="L23" s="278">
        <v>1529</v>
      </c>
      <c r="M23" s="278">
        <v>129</v>
      </c>
      <c r="N23" s="278">
        <v>913</v>
      </c>
      <c r="O23" s="278">
        <v>372</v>
      </c>
      <c r="P23" s="278">
        <v>2001</v>
      </c>
      <c r="Q23" s="278">
        <v>306</v>
      </c>
      <c r="R23" s="323">
        <v>1699</v>
      </c>
      <c r="S23" s="323">
        <v>100</v>
      </c>
      <c r="T23" s="323">
        <v>764</v>
      </c>
    </row>
    <row r="24" spans="1:20" ht="20.100000000000001" customHeight="1">
      <c r="A24" s="262" t="s">
        <v>1193</v>
      </c>
      <c r="B24" s="704"/>
      <c r="C24" s="278">
        <v>291</v>
      </c>
      <c r="D24" s="704"/>
      <c r="E24" s="278">
        <v>1565</v>
      </c>
      <c r="F24" s="704"/>
      <c r="G24" s="278">
        <v>289</v>
      </c>
      <c r="H24" s="704"/>
      <c r="I24" s="278">
        <v>1559</v>
      </c>
      <c r="J24" s="704"/>
      <c r="K24" s="278">
        <v>292</v>
      </c>
      <c r="L24" s="278">
        <v>1563</v>
      </c>
      <c r="M24" s="278">
        <v>131</v>
      </c>
      <c r="N24" s="278">
        <v>927</v>
      </c>
      <c r="O24" s="278">
        <v>394</v>
      </c>
      <c r="P24" s="278">
        <v>2050</v>
      </c>
      <c r="Q24" s="278">
        <v>302</v>
      </c>
      <c r="R24" s="323">
        <v>1694</v>
      </c>
      <c r="S24" s="323">
        <v>98</v>
      </c>
      <c r="T24" s="323">
        <v>739</v>
      </c>
    </row>
    <row r="25" spans="1:20" ht="20.100000000000001" customHeight="1">
      <c r="A25" s="262" t="s">
        <v>1270</v>
      </c>
      <c r="B25" s="704"/>
      <c r="C25" s="278">
        <v>303</v>
      </c>
      <c r="D25" s="704"/>
      <c r="E25" s="278">
        <v>1624</v>
      </c>
      <c r="F25" s="704"/>
      <c r="G25" s="278">
        <v>299</v>
      </c>
      <c r="H25" s="704"/>
      <c r="I25" s="278">
        <v>1614</v>
      </c>
      <c r="J25" s="704"/>
      <c r="K25" s="278">
        <v>305</v>
      </c>
      <c r="L25" s="278">
        <v>1629</v>
      </c>
      <c r="M25" s="278">
        <v>142</v>
      </c>
      <c r="N25" s="278">
        <v>1021</v>
      </c>
      <c r="O25" s="278">
        <v>401</v>
      </c>
      <c r="P25" s="278">
        <v>2205</v>
      </c>
      <c r="Q25" s="278">
        <v>309</v>
      </c>
      <c r="R25" s="323">
        <v>1717</v>
      </c>
      <c r="S25" s="323">
        <v>105</v>
      </c>
      <c r="T25" s="323">
        <v>819</v>
      </c>
    </row>
    <row r="26" spans="1:20" ht="20.100000000000001" customHeight="1">
      <c r="A26" s="262" t="s">
        <v>1323</v>
      </c>
      <c r="B26" s="704"/>
      <c r="C26" s="278">
        <v>315</v>
      </c>
      <c r="D26" s="704"/>
      <c r="E26" s="278">
        <v>1695</v>
      </c>
      <c r="F26" s="704"/>
      <c r="G26" s="278">
        <v>310</v>
      </c>
      <c r="H26" s="704"/>
      <c r="I26" s="278">
        <v>1673</v>
      </c>
      <c r="J26" s="704"/>
      <c r="K26" s="278">
        <v>318</v>
      </c>
      <c r="L26" s="278">
        <v>1709</v>
      </c>
      <c r="M26" s="278">
        <v>145</v>
      </c>
      <c r="N26" s="278">
        <v>1045</v>
      </c>
      <c r="O26" s="278">
        <v>406</v>
      </c>
      <c r="P26" s="278">
        <v>2160</v>
      </c>
      <c r="Q26" s="278">
        <v>330</v>
      </c>
      <c r="R26" s="323">
        <v>1842</v>
      </c>
      <c r="S26" s="323">
        <v>105</v>
      </c>
      <c r="T26" s="323">
        <v>822</v>
      </c>
    </row>
    <row r="27" spans="1:20" ht="20.100000000000001" customHeight="1">
      <c r="A27" s="262" t="s">
        <v>1464</v>
      </c>
      <c r="B27" s="704"/>
      <c r="C27" s="278">
        <v>329</v>
      </c>
      <c r="D27" s="704"/>
      <c r="E27" s="278">
        <v>1770</v>
      </c>
      <c r="F27" s="704"/>
      <c r="G27" s="278">
        <v>322</v>
      </c>
      <c r="H27" s="704"/>
      <c r="I27" s="278">
        <v>1736</v>
      </c>
      <c r="J27" s="704"/>
      <c r="K27" s="278">
        <v>335</v>
      </c>
      <c r="L27" s="278">
        <v>1795</v>
      </c>
      <c r="M27" s="278">
        <v>158</v>
      </c>
      <c r="N27" s="278">
        <v>1119</v>
      </c>
      <c r="O27" s="278">
        <v>404</v>
      </c>
      <c r="P27" s="278">
        <v>1987</v>
      </c>
      <c r="Q27" s="278">
        <v>326</v>
      </c>
      <c r="R27" s="323">
        <v>1955</v>
      </c>
      <c r="S27" s="323">
        <v>119</v>
      </c>
      <c r="T27" s="323">
        <v>904</v>
      </c>
    </row>
    <row r="28" spans="1:20" ht="20.100000000000001" customHeight="1">
      <c r="A28" s="262" t="s">
        <v>1519</v>
      </c>
      <c r="B28" s="704"/>
      <c r="C28" s="278">
        <v>340</v>
      </c>
      <c r="D28" s="704"/>
      <c r="E28" s="278">
        <v>1834</v>
      </c>
      <c r="F28" s="704"/>
      <c r="G28" s="278">
        <v>336</v>
      </c>
      <c r="H28" s="704"/>
      <c r="I28" s="278">
        <v>1802</v>
      </c>
      <c r="J28" s="704"/>
      <c r="K28" s="278">
        <v>344</v>
      </c>
      <c r="L28" s="278">
        <v>1864</v>
      </c>
      <c r="M28" s="278">
        <v>175</v>
      </c>
      <c r="N28" s="278">
        <v>1220</v>
      </c>
      <c r="O28" s="278">
        <v>490</v>
      </c>
      <c r="P28" s="278">
        <v>2801</v>
      </c>
      <c r="Q28" s="278">
        <v>366</v>
      </c>
      <c r="R28" s="323">
        <v>2058</v>
      </c>
      <c r="S28" s="323">
        <v>121</v>
      </c>
      <c r="T28" s="323">
        <v>917</v>
      </c>
    </row>
    <row r="29" spans="1:20">
      <c r="A29" s="676"/>
      <c r="B29" s="676"/>
      <c r="C29" s="676"/>
      <c r="D29" s="676"/>
      <c r="E29" s="676"/>
      <c r="F29" s="676"/>
      <c r="G29" s="676"/>
      <c r="H29" s="676"/>
      <c r="I29" s="676"/>
      <c r="J29" s="676"/>
      <c r="K29" s="676"/>
      <c r="L29" s="676"/>
      <c r="M29" s="676"/>
      <c r="N29" s="676"/>
      <c r="O29" s="676"/>
      <c r="P29" s="676"/>
      <c r="Q29" s="676"/>
      <c r="R29" s="676"/>
      <c r="S29" s="676"/>
      <c r="T29" s="676"/>
    </row>
    <row r="30" spans="1:20" ht="20.100000000000001" customHeight="1">
      <c r="A30" s="1079" t="s">
        <v>185</v>
      </c>
      <c r="B30" s="1079"/>
      <c r="C30" s="676"/>
      <c r="D30" s="676"/>
      <c r="E30" s="676"/>
      <c r="F30" s="676"/>
      <c r="G30" s="676"/>
      <c r="H30" s="676"/>
      <c r="I30" s="676"/>
      <c r="J30" s="280"/>
      <c r="K30" s="1391"/>
      <c r="L30" s="1391"/>
      <c r="M30" s="1079" t="s">
        <v>185</v>
      </c>
      <c r="N30" s="1079"/>
      <c r="O30" s="676"/>
      <c r="P30" s="676"/>
      <c r="Q30" s="676"/>
      <c r="R30" s="676"/>
      <c r="S30" s="676"/>
      <c r="T30" s="676"/>
    </row>
    <row r="31" spans="1:20" ht="20.100000000000001" customHeight="1">
      <c r="A31" s="676"/>
      <c r="B31" s="676"/>
      <c r="C31" s="676"/>
      <c r="D31" s="676"/>
      <c r="E31" s="676"/>
      <c r="F31" s="676"/>
      <c r="G31" s="676"/>
      <c r="H31" s="676"/>
      <c r="I31" s="676"/>
      <c r="J31" s="676"/>
      <c r="K31" s="676"/>
      <c r="L31" s="676"/>
      <c r="M31" s="676"/>
      <c r="N31" s="676"/>
      <c r="O31" s="676"/>
      <c r="P31" s="676"/>
      <c r="Q31" s="676"/>
      <c r="R31" s="676"/>
      <c r="S31" s="676"/>
      <c r="T31" s="676"/>
    </row>
    <row r="32" spans="1:20" ht="20.100000000000001" customHeight="1">
      <c r="A32" s="1148" t="s">
        <v>480</v>
      </c>
      <c r="B32" s="1420" t="s">
        <v>186</v>
      </c>
      <c r="C32" s="1421"/>
      <c r="D32" s="1421"/>
      <c r="E32" s="1421"/>
      <c r="F32" s="1421"/>
      <c r="G32" s="1421"/>
      <c r="H32" s="1421"/>
      <c r="I32" s="1421"/>
      <c r="J32" s="1421"/>
      <c r="K32" s="1421"/>
      <c r="L32" s="1421"/>
      <c r="M32" s="1422" t="s">
        <v>187</v>
      </c>
      <c r="N32" s="1422"/>
      <c r="O32" s="1422"/>
      <c r="P32" s="1422"/>
      <c r="Q32" s="1422"/>
      <c r="R32" s="1422"/>
      <c r="S32" s="1422"/>
      <c r="T32" s="1134" t="s">
        <v>1276</v>
      </c>
    </row>
    <row r="33" spans="1:20" ht="18" customHeight="1">
      <c r="A33" s="1418"/>
      <c r="B33" s="1392" t="s">
        <v>152</v>
      </c>
      <c r="C33" s="1393"/>
      <c r="D33" s="1393"/>
      <c r="E33" s="1393"/>
      <c r="F33" s="1393"/>
      <c r="G33" s="1393"/>
      <c r="H33" s="1393"/>
      <c r="I33" s="1393"/>
      <c r="J33" s="1393"/>
      <c r="K33" s="1393"/>
      <c r="L33" s="1393"/>
      <c r="M33" s="1393" t="s">
        <v>209</v>
      </c>
      <c r="N33" s="1393"/>
      <c r="O33" s="1393"/>
      <c r="P33" s="1393"/>
      <c r="Q33" s="1393"/>
      <c r="R33" s="1393"/>
      <c r="S33" s="1393"/>
      <c r="T33" s="1139"/>
    </row>
    <row r="34" spans="1:20" ht="18" customHeight="1">
      <c r="A34" s="1418"/>
      <c r="B34" s="1396" t="s">
        <v>361</v>
      </c>
      <c r="C34" s="1157" t="s">
        <v>553</v>
      </c>
      <c r="D34" s="1148"/>
      <c r="E34" s="1392" t="s">
        <v>541</v>
      </c>
      <c r="F34" s="1393"/>
      <c r="G34" s="1393"/>
      <c r="H34" s="1393"/>
      <c r="I34" s="1411"/>
      <c r="J34" s="1129" t="s">
        <v>188</v>
      </c>
      <c r="K34" s="1129" t="s">
        <v>189</v>
      </c>
      <c r="L34" s="1201" t="s">
        <v>381</v>
      </c>
      <c r="M34" s="1411" t="s">
        <v>361</v>
      </c>
      <c r="N34" s="1396" t="s">
        <v>553</v>
      </c>
      <c r="O34" s="1396" t="s">
        <v>541</v>
      </c>
      <c r="P34" s="1396" t="s">
        <v>528</v>
      </c>
      <c r="Q34" s="1396" t="s">
        <v>1044</v>
      </c>
      <c r="R34" s="1129" t="s">
        <v>1278</v>
      </c>
      <c r="S34" s="1396"/>
      <c r="T34" s="1139"/>
    </row>
    <row r="35" spans="1:20" ht="12.95" customHeight="1">
      <c r="A35" s="1418"/>
      <c r="B35" s="1132"/>
      <c r="C35" s="1139"/>
      <c r="D35" s="1137"/>
      <c r="E35" s="1396" t="s">
        <v>654</v>
      </c>
      <c r="F35" s="1134" t="s">
        <v>1446</v>
      </c>
      <c r="G35" s="1201"/>
      <c r="H35" s="1126"/>
      <c r="I35" s="1129" t="s">
        <v>1467</v>
      </c>
      <c r="J35" s="1130"/>
      <c r="K35" s="1130"/>
      <c r="L35" s="1423"/>
      <c r="M35" s="1411"/>
      <c r="N35" s="1132"/>
      <c r="O35" s="1132"/>
      <c r="P35" s="1132"/>
      <c r="Q35" s="1132"/>
      <c r="R35" s="1132"/>
      <c r="S35" s="1132"/>
      <c r="T35" s="1139"/>
    </row>
    <row r="36" spans="1:20" ht="12.95" customHeight="1">
      <c r="A36" s="1418"/>
      <c r="B36" s="1132"/>
      <c r="C36" s="1139"/>
      <c r="D36" s="1137"/>
      <c r="E36" s="1132"/>
      <c r="F36" s="1135"/>
      <c r="G36" s="1202"/>
      <c r="H36" s="1127"/>
      <c r="I36" s="1130"/>
      <c r="J36" s="1130"/>
      <c r="K36" s="1130"/>
      <c r="L36" s="1423"/>
      <c r="M36" s="1411"/>
      <c r="N36" s="1132"/>
      <c r="O36" s="1132"/>
      <c r="P36" s="1132"/>
      <c r="Q36" s="1132"/>
      <c r="R36" s="1132"/>
      <c r="S36" s="1132"/>
      <c r="T36" s="1139"/>
    </row>
    <row r="37" spans="1:20" ht="12.95" customHeight="1">
      <c r="A37" s="1418"/>
      <c r="B37" s="1132"/>
      <c r="C37" s="1139"/>
      <c r="D37" s="1137"/>
      <c r="E37" s="1132"/>
      <c r="F37" s="1136"/>
      <c r="G37" s="1203"/>
      <c r="H37" s="1128"/>
      <c r="I37" s="1130"/>
      <c r="J37" s="1130"/>
      <c r="K37" s="1130"/>
      <c r="L37" s="1423"/>
      <c r="M37" s="1411"/>
      <c r="N37" s="1132"/>
      <c r="O37" s="1132"/>
      <c r="P37" s="1132"/>
      <c r="Q37" s="1132"/>
      <c r="R37" s="1132"/>
      <c r="S37" s="1132"/>
      <c r="T37" s="1139"/>
    </row>
    <row r="38" spans="1:20" ht="20.100000000000001" customHeight="1">
      <c r="A38" s="1418"/>
      <c r="B38" s="1133"/>
      <c r="C38" s="1140"/>
      <c r="D38" s="1138"/>
      <c r="E38" s="1133"/>
      <c r="F38" s="1392" t="s">
        <v>542</v>
      </c>
      <c r="G38" s="1411"/>
      <c r="H38" s="387" t="s">
        <v>409</v>
      </c>
      <c r="I38" s="1131"/>
      <c r="J38" s="1131"/>
      <c r="K38" s="1131"/>
      <c r="L38" s="1150"/>
      <c r="M38" s="1411"/>
      <c r="N38" s="1133"/>
      <c r="O38" s="1133"/>
      <c r="P38" s="1133"/>
      <c r="Q38" s="1133"/>
      <c r="R38" s="1133"/>
      <c r="S38" s="1133"/>
      <c r="T38" s="1140"/>
    </row>
    <row r="39" spans="1:20" ht="20.100000000000001" customHeight="1">
      <c r="A39" s="1419"/>
      <c r="B39" s="677" t="s">
        <v>180</v>
      </c>
      <c r="C39" s="1392" t="s">
        <v>1643</v>
      </c>
      <c r="D39" s="1411"/>
      <c r="E39" s="1392" t="s">
        <v>180</v>
      </c>
      <c r="F39" s="1393"/>
      <c r="G39" s="1393"/>
      <c r="H39" s="1393"/>
      <c r="I39" s="1411"/>
      <c r="J39" s="1414" t="s">
        <v>798</v>
      </c>
      <c r="K39" s="1415"/>
      <c r="L39" s="416" t="s">
        <v>315</v>
      </c>
      <c r="M39" s="681" t="s">
        <v>180</v>
      </c>
      <c r="N39" s="683" t="s">
        <v>1643</v>
      </c>
      <c r="O39" s="681" t="s">
        <v>180</v>
      </c>
      <c r="P39" s="1392" t="s">
        <v>798</v>
      </c>
      <c r="Q39" s="1422"/>
      <c r="R39" s="1392" t="s">
        <v>315</v>
      </c>
      <c r="S39" s="1411"/>
      <c r="T39" s="680" t="s">
        <v>180</v>
      </c>
    </row>
    <row r="40" spans="1:20" ht="21" customHeight="1">
      <c r="A40" s="676" t="s">
        <v>342</v>
      </c>
      <c r="B40" s="676"/>
      <c r="C40" s="676"/>
      <c r="D40" s="676"/>
      <c r="E40" s="676"/>
      <c r="F40" s="1200"/>
      <c r="G40" s="1200"/>
      <c r="H40" s="676"/>
      <c r="I40" s="676"/>
      <c r="J40" s="676"/>
      <c r="K40" s="1409"/>
      <c r="L40" s="1409"/>
      <c r="M40" s="1079" t="s">
        <v>342</v>
      </c>
      <c r="N40" s="1079"/>
      <c r="O40" s="676"/>
      <c r="P40" s="676"/>
      <c r="Q40" s="676"/>
      <c r="R40" s="676"/>
      <c r="S40" s="676"/>
      <c r="T40" s="676"/>
    </row>
    <row r="41" spans="1:20" ht="20.100000000000001" customHeight="1">
      <c r="A41" s="262" t="s">
        <v>244</v>
      </c>
      <c r="B41" s="258">
        <v>170400</v>
      </c>
      <c r="C41" s="323">
        <v>159681</v>
      </c>
      <c r="D41" s="323"/>
      <c r="E41" s="258">
        <v>247795</v>
      </c>
      <c r="F41" s="1413">
        <v>177204</v>
      </c>
      <c r="G41" s="1413"/>
      <c r="H41" s="323">
        <v>69386</v>
      </c>
      <c r="I41" s="323">
        <v>1205</v>
      </c>
      <c r="J41" s="258">
        <v>28914</v>
      </c>
      <c r="K41" s="258">
        <v>7600</v>
      </c>
      <c r="L41" s="258">
        <v>35669</v>
      </c>
      <c r="M41" s="258">
        <v>28029</v>
      </c>
      <c r="N41" s="258">
        <v>175230</v>
      </c>
      <c r="O41" s="258">
        <v>4368</v>
      </c>
      <c r="P41" s="258">
        <v>400</v>
      </c>
      <c r="Q41" s="258">
        <v>26821</v>
      </c>
      <c r="R41" s="704"/>
      <c r="S41" s="258">
        <v>20216</v>
      </c>
      <c r="T41" s="258">
        <v>278008</v>
      </c>
    </row>
    <row r="42" spans="1:20" ht="20.100000000000001" customHeight="1">
      <c r="A42" s="262" t="s">
        <v>578</v>
      </c>
      <c r="B42" s="258">
        <v>145604</v>
      </c>
      <c r="C42" s="323">
        <v>138606</v>
      </c>
      <c r="D42" s="323"/>
      <c r="E42" s="258">
        <v>213766</v>
      </c>
      <c r="F42" s="1413">
        <f>122826+28630</f>
        <v>151456</v>
      </c>
      <c r="G42" s="1413"/>
      <c r="H42" s="323">
        <v>61518</v>
      </c>
      <c r="I42" s="323">
        <v>792</v>
      </c>
      <c r="J42" s="258">
        <v>25122</v>
      </c>
      <c r="K42" s="258">
        <v>6808</v>
      </c>
      <c r="L42" s="258">
        <v>31061</v>
      </c>
      <c r="M42" s="258">
        <v>25827</v>
      </c>
      <c r="N42" s="258">
        <v>157393</v>
      </c>
      <c r="O42" s="258">
        <v>3358</v>
      </c>
      <c r="P42" s="258">
        <v>323</v>
      </c>
      <c r="Q42" s="258">
        <v>23872</v>
      </c>
      <c r="R42" s="704"/>
      <c r="S42" s="258">
        <v>17890</v>
      </c>
      <c r="T42" s="258">
        <v>242316</v>
      </c>
    </row>
    <row r="43" spans="1:20" ht="20.100000000000001" customHeight="1">
      <c r="A43" s="262" t="s">
        <v>579</v>
      </c>
      <c r="B43" s="258">
        <v>146303</v>
      </c>
      <c r="C43" s="323">
        <v>139779</v>
      </c>
      <c r="D43" s="323"/>
      <c r="E43" s="258">
        <v>220637</v>
      </c>
      <c r="F43" s="1413">
        <v>150069</v>
      </c>
      <c r="G43" s="1413"/>
      <c r="H43" s="323">
        <v>69616</v>
      </c>
      <c r="I43" s="323">
        <v>952</v>
      </c>
      <c r="J43" s="258">
        <v>25656</v>
      </c>
      <c r="K43" s="258">
        <v>6619</v>
      </c>
      <c r="L43" s="258">
        <v>31742</v>
      </c>
      <c r="M43" s="258">
        <v>26799</v>
      </c>
      <c r="N43" s="258">
        <v>168279</v>
      </c>
      <c r="O43" s="258">
        <v>3938</v>
      </c>
      <c r="P43" s="258">
        <v>359</v>
      </c>
      <c r="Q43" s="258">
        <v>26220</v>
      </c>
      <c r="R43" s="704"/>
      <c r="S43" s="258">
        <v>19528</v>
      </c>
      <c r="T43" s="258">
        <v>249436</v>
      </c>
    </row>
    <row r="44" spans="1:20" ht="20.100000000000001" customHeight="1">
      <c r="A44" s="262" t="s">
        <v>659</v>
      </c>
      <c r="B44" s="258">
        <v>120239</v>
      </c>
      <c r="C44" s="323">
        <v>119471</v>
      </c>
      <c r="D44" s="323"/>
      <c r="E44" s="258">
        <v>185315</v>
      </c>
      <c r="F44" s="1413">
        <v>124040</v>
      </c>
      <c r="G44" s="1413"/>
      <c r="H44" s="323">
        <v>59859</v>
      </c>
      <c r="I44" s="323">
        <v>1416</v>
      </c>
      <c r="J44" s="258">
        <v>21823</v>
      </c>
      <c r="K44" s="258">
        <v>5779</v>
      </c>
      <c r="L44" s="258">
        <v>27161</v>
      </c>
      <c r="M44" s="258">
        <v>27258</v>
      </c>
      <c r="N44" s="258">
        <v>179333</v>
      </c>
      <c r="O44" s="258">
        <v>3541</v>
      </c>
      <c r="P44" s="258">
        <v>344</v>
      </c>
      <c r="Q44" s="258">
        <v>26244</v>
      </c>
      <c r="R44" s="704"/>
      <c r="S44" s="258">
        <v>18143</v>
      </c>
      <c r="T44" s="258">
        <v>210729</v>
      </c>
    </row>
    <row r="45" spans="1:20" ht="20.100000000000001" customHeight="1">
      <c r="A45" s="262" t="s">
        <v>658</v>
      </c>
      <c r="B45" s="258">
        <v>94415</v>
      </c>
      <c r="C45" s="323">
        <v>96797</v>
      </c>
      <c r="D45" s="323"/>
      <c r="E45" s="258">
        <v>152237</v>
      </c>
      <c r="F45" s="1413">
        <v>96369</v>
      </c>
      <c r="G45" s="1413"/>
      <c r="H45" s="323">
        <v>54615</v>
      </c>
      <c r="I45" s="323">
        <v>1253</v>
      </c>
      <c r="J45" s="258">
        <v>17763</v>
      </c>
      <c r="K45" s="258">
        <v>4659</v>
      </c>
      <c r="L45" s="258">
        <v>22426</v>
      </c>
      <c r="M45" s="258">
        <v>28524</v>
      </c>
      <c r="N45" s="258">
        <v>206794</v>
      </c>
      <c r="O45" s="258">
        <v>3583</v>
      </c>
      <c r="P45" s="258">
        <v>322</v>
      </c>
      <c r="Q45" s="258">
        <v>29114</v>
      </c>
      <c r="R45" s="704"/>
      <c r="S45" s="258">
        <v>19955</v>
      </c>
      <c r="T45" s="258">
        <v>175927</v>
      </c>
    </row>
    <row r="46" spans="1:20" ht="20.100000000000001" customHeight="1">
      <c r="A46" s="262" t="s">
        <v>859</v>
      </c>
      <c r="B46" s="258">
        <v>82595</v>
      </c>
      <c r="C46" s="323">
        <v>86358</v>
      </c>
      <c r="D46" s="323"/>
      <c r="E46" s="258">
        <v>136518</v>
      </c>
      <c r="F46" s="1413">
        <v>83898</v>
      </c>
      <c r="G46" s="1413"/>
      <c r="H46" s="323">
        <v>51463</v>
      </c>
      <c r="I46" s="323">
        <v>1157</v>
      </c>
      <c r="J46" s="258">
        <v>15924.43</v>
      </c>
      <c r="K46" s="258">
        <v>4078.26</v>
      </c>
      <c r="L46" s="258">
        <v>20488.498</v>
      </c>
      <c r="M46" s="258">
        <v>26458</v>
      </c>
      <c r="N46" s="258">
        <v>196161</v>
      </c>
      <c r="O46" s="258">
        <v>3648</v>
      </c>
      <c r="P46" s="258">
        <v>318.58999999999997</v>
      </c>
      <c r="Q46" s="258">
        <v>27939.86</v>
      </c>
      <c r="R46" s="704"/>
      <c r="S46" s="258">
        <v>20645.579000000002</v>
      </c>
      <c r="T46" s="258">
        <v>158987</v>
      </c>
    </row>
    <row r="47" spans="1:20" ht="20.100000000000001" customHeight="1">
      <c r="A47" s="262" t="s">
        <v>922</v>
      </c>
      <c r="B47" s="258">
        <v>84340</v>
      </c>
      <c r="C47" s="323">
        <v>88026</v>
      </c>
      <c r="D47" s="323"/>
      <c r="E47" s="258">
        <v>140096</v>
      </c>
      <c r="F47" s="1413">
        <v>85367</v>
      </c>
      <c r="G47" s="1413"/>
      <c r="H47" s="323">
        <v>53014</v>
      </c>
      <c r="I47" s="323">
        <v>1715</v>
      </c>
      <c r="J47" s="258">
        <v>16260</v>
      </c>
      <c r="K47" s="258">
        <v>4160.91</v>
      </c>
      <c r="L47" s="258">
        <v>21226.159</v>
      </c>
      <c r="M47" s="258">
        <v>26990</v>
      </c>
      <c r="N47" s="258">
        <v>172168</v>
      </c>
      <c r="O47" s="258">
        <v>2795</v>
      </c>
      <c r="P47" s="258">
        <v>260</v>
      </c>
      <c r="Q47" s="258">
        <v>25474.639999999999</v>
      </c>
      <c r="R47" s="704"/>
      <c r="S47" s="258">
        <v>19040.585999999999</v>
      </c>
      <c r="T47" s="258">
        <v>159832</v>
      </c>
    </row>
    <row r="48" spans="1:20" ht="20.100000000000001" customHeight="1">
      <c r="A48" s="262" t="s">
        <v>384</v>
      </c>
      <c r="B48" s="258">
        <v>96549</v>
      </c>
      <c r="C48" s="323">
        <v>100959</v>
      </c>
      <c r="D48" s="323"/>
      <c r="E48" s="258">
        <v>161186</v>
      </c>
      <c r="F48" s="1413">
        <v>97015</v>
      </c>
      <c r="G48" s="1413"/>
      <c r="H48" s="323">
        <v>61217</v>
      </c>
      <c r="I48" s="323">
        <v>2954</v>
      </c>
      <c r="J48" s="258">
        <v>18645.259999999998</v>
      </c>
      <c r="K48" s="258">
        <v>4727.8599999999997</v>
      </c>
      <c r="L48" s="258">
        <v>25055.8</v>
      </c>
      <c r="M48" s="258">
        <v>28473</v>
      </c>
      <c r="N48" s="258">
        <v>175098</v>
      </c>
      <c r="O48" s="258">
        <v>2992</v>
      </c>
      <c r="P48" s="258">
        <v>271.37</v>
      </c>
      <c r="Q48" s="258">
        <v>25999.8</v>
      </c>
      <c r="R48" s="258"/>
      <c r="S48" s="258">
        <v>20039.585999999999</v>
      </c>
      <c r="T48" s="258">
        <v>183110</v>
      </c>
    </row>
    <row r="49" spans="1:23" ht="20.100000000000001" customHeight="1">
      <c r="A49" s="262" t="s">
        <v>894</v>
      </c>
      <c r="B49" s="258">
        <v>100816</v>
      </c>
      <c r="C49" s="323">
        <v>108419</v>
      </c>
      <c r="D49" s="323"/>
      <c r="E49" s="258">
        <v>176617</v>
      </c>
      <c r="F49" s="1413">
        <v>100294</v>
      </c>
      <c r="G49" s="1413"/>
      <c r="H49" s="323">
        <v>71041</v>
      </c>
      <c r="I49" s="323">
        <v>5282</v>
      </c>
      <c r="J49" s="258">
        <v>20182.75</v>
      </c>
      <c r="K49" s="258">
        <v>4998.4399999999996</v>
      </c>
      <c r="L49" s="258">
        <v>27576.636999999999</v>
      </c>
      <c r="M49" s="258">
        <v>27642</v>
      </c>
      <c r="N49" s="258">
        <v>187486</v>
      </c>
      <c r="O49" s="258">
        <v>3994</v>
      </c>
      <c r="P49" s="258">
        <v>292.39</v>
      </c>
      <c r="Q49" s="258">
        <v>26616.34</v>
      </c>
      <c r="R49" s="258"/>
      <c r="S49" s="258">
        <v>20096.298999999999</v>
      </c>
      <c r="T49" s="258">
        <v>200466</v>
      </c>
    </row>
    <row r="50" spans="1:23" ht="20.100000000000001" customHeight="1">
      <c r="A50" s="262" t="s">
        <v>596</v>
      </c>
      <c r="B50" s="258">
        <v>103331</v>
      </c>
      <c r="C50" s="323">
        <v>113787</v>
      </c>
      <c r="D50" s="323"/>
      <c r="E50" s="258">
        <v>188397</v>
      </c>
      <c r="F50" s="1413">
        <v>102246</v>
      </c>
      <c r="G50" s="1413"/>
      <c r="H50" s="323">
        <v>78910</v>
      </c>
      <c r="I50" s="323">
        <v>7241</v>
      </c>
      <c r="J50" s="258">
        <v>21181.27</v>
      </c>
      <c r="K50" s="258">
        <v>5310.05</v>
      </c>
      <c r="L50" s="258">
        <v>29892.704000000002</v>
      </c>
      <c r="M50" s="258">
        <v>27583</v>
      </c>
      <c r="N50" s="258">
        <v>189660</v>
      </c>
      <c r="O50" s="258">
        <v>3879</v>
      </c>
      <c r="P50" s="258">
        <v>296.61</v>
      </c>
      <c r="Q50" s="258">
        <v>27229.61</v>
      </c>
      <c r="R50" s="258"/>
      <c r="S50" s="258">
        <v>22598.249</v>
      </c>
      <c r="T50" s="258">
        <v>214817</v>
      </c>
    </row>
    <row r="51" spans="1:23" ht="20.100000000000001" customHeight="1">
      <c r="A51" s="262" t="s">
        <v>1077</v>
      </c>
      <c r="B51" s="258">
        <v>108908</v>
      </c>
      <c r="C51" s="323">
        <v>127682</v>
      </c>
      <c r="D51" s="323"/>
      <c r="E51" s="258">
        <v>216120</v>
      </c>
      <c r="F51" s="1413">
        <v>106846</v>
      </c>
      <c r="G51" s="1413"/>
      <c r="H51" s="323">
        <v>101021</v>
      </c>
      <c r="I51" s="323">
        <v>8253</v>
      </c>
      <c r="J51" s="258">
        <v>23739.51</v>
      </c>
      <c r="K51" s="258">
        <v>6023.13</v>
      </c>
      <c r="L51" s="258">
        <v>34501.978000000003</v>
      </c>
      <c r="M51" s="258">
        <v>26825</v>
      </c>
      <c r="N51" s="258">
        <v>185351</v>
      </c>
      <c r="O51" s="258">
        <v>4173</v>
      </c>
      <c r="P51" s="258">
        <v>332.6</v>
      </c>
      <c r="Q51" s="258">
        <v>26303.439999999999</v>
      </c>
      <c r="R51" s="258"/>
      <c r="S51" s="258">
        <v>21575.388999999999</v>
      </c>
      <c r="T51" s="258">
        <v>245325</v>
      </c>
    </row>
    <row r="52" spans="1:23" ht="20.100000000000001" customHeight="1">
      <c r="A52" s="262" t="s">
        <v>1193</v>
      </c>
      <c r="B52" s="258">
        <v>105568</v>
      </c>
      <c r="C52" s="323">
        <v>127305</v>
      </c>
      <c r="D52" s="323"/>
      <c r="E52" s="258">
        <v>216727</v>
      </c>
      <c r="F52" s="1413">
        <v>102713</v>
      </c>
      <c r="G52" s="1413"/>
      <c r="H52" s="323">
        <v>105095</v>
      </c>
      <c r="I52" s="323">
        <v>8919</v>
      </c>
      <c r="J52" s="258">
        <v>23613.03</v>
      </c>
      <c r="K52" s="258">
        <v>6120.93</v>
      </c>
      <c r="L52" s="258">
        <v>35455.012999999999</v>
      </c>
      <c r="M52" s="258">
        <v>25123</v>
      </c>
      <c r="N52" s="258">
        <v>178833</v>
      </c>
      <c r="O52" s="258">
        <v>3470</v>
      </c>
      <c r="P52" s="258">
        <v>279.02999999999997</v>
      </c>
      <c r="Q52" s="258">
        <v>25077.3</v>
      </c>
      <c r="R52" s="258"/>
      <c r="S52" s="258">
        <v>21876.413</v>
      </c>
      <c r="T52" s="258">
        <v>247722</v>
      </c>
    </row>
    <row r="53" spans="1:23" ht="20.100000000000001" customHeight="1">
      <c r="A53" s="262" t="s">
        <v>1270</v>
      </c>
      <c r="B53" s="258">
        <v>109990</v>
      </c>
      <c r="C53" s="323">
        <v>133308</v>
      </c>
      <c r="D53" s="323"/>
      <c r="E53" s="258">
        <v>235658</v>
      </c>
      <c r="F53" s="1413">
        <v>106301</v>
      </c>
      <c r="G53" s="1413"/>
      <c r="H53" s="323">
        <v>115150</v>
      </c>
      <c r="I53" s="323">
        <v>14207</v>
      </c>
      <c r="J53" s="258">
        <v>24876.03</v>
      </c>
      <c r="K53" s="258">
        <v>6351.73</v>
      </c>
      <c r="L53" s="258">
        <v>38245.088000000003</v>
      </c>
      <c r="M53" s="258">
        <v>24402</v>
      </c>
      <c r="N53" s="258">
        <v>179446</v>
      </c>
      <c r="O53" s="258">
        <v>4597</v>
      </c>
      <c r="P53" s="258">
        <v>351.63</v>
      </c>
      <c r="Q53" s="258">
        <v>25446.73</v>
      </c>
      <c r="R53" s="258"/>
      <c r="S53" s="258">
        <v>23142.830999999998</v>
      </c>
      <c r="T53" s="258">
        <v>277691</v>
      </c>
    </row>
    <row r="54" spans="1:23" ht="20.100000000000001" customHeight="1">
      <c r="A54" s="262" t="s">
        <v>1323</v>
      </c>
      <c r="B54" s="258">
        <v>110051</v>
      </c>
      <c r="C54" s="323">
        <v>137861</v>
      </c>
      <c r="D54" s="323"/>
      <c r="E54" s="258">
        <v>245304</v>
      </c>
      <c r="F54" s="1413">
        <v>105948</v>
      </c>
      <c r="G54" s="1413"/>
      <c r="H54" s="323">
        <v>122841</v>
      </c>
      <c r="I54" s="323">
        <v>16515</v>
      </c>
      <c r="J54" s="258">
        <v>25601.64</v>
      </c>
      <c r="K54" s="258">
        <v>6552.47</v>
      </c>
      <c r="L54" s="258">
        <v>40921.116000000002</v>
      </c>
      <c r="M54" s="258">
        <v>23956</v>
      </c>
      <c r="N54" s="258">
        <v>187429</v>
      </c>
      <c r="O54" s="258">
        <v>4134</v>
      </c>
      <c r="P54" s="258">
        <v>317.47000000000003</v>
      </c>
      <c r="Q54" s="258">
        <v>25581.29</v>
      </c>
      <c r="R54" s="258"/>
      <c r="S54" s="258">
        <v>24029.225999999999</v>
      </c>
      <c r="T54" s="258">
        <v>284816</v>
      </c>
    </row>
    <row r="55" spans="1:23" ht="20.100000000000001" customHeight="1">
      <c r="A55" s="262" t="s">
        <v>1464</v>
      </c>
      <c r="B55" s="258">
        <v>107581</v>
      </c>
      <c r="C55" s="323">
        <v>138783</v>
      </c>
      <c r="D55" s="323"/>
      <c r="E55" s="258">
        <v>251338</v>
      </c>
      <c r="F55" s="1413">
        <v>103363</v>
      </c>
      <c r="G55" s="1413"/>
      <c r="H55" s="323">
        <v>134954</v>
      </c>
      <c r="I55" s="323">
        <v>13021</v>
      </c>
      <c r="J55" s="258">
        <v>25776.17</v>
      </c>
      <c r="K55" s="258">
        <v>6549.77</v>
      </c>
      <c r="L55" s="258">
        <v>42313.385000000002</v>
      </c>
      <c r="M55" s="258">
        <v>24321</v>
      </c>
      <c r="N55" s="258">
        <v>187983</v>
      </c>
      <c r="O55" s="258">
        <v>4467</v>
      </c>
      <c r="P55" s="258">
        <v>331.05</v>
      </c>
      <c r="Q55" s="258">
        <v>25887.55</v>
      </c>
      <c r="R55" s="258"/>
      <c r="S55" s="258">
        <v>25269.294999999998</v>
      </c>
      <c r="T55" s="258">
        <v>287352</v>
      </c>
    </row>
    <row r="56" spans="1:23" ht="20.100000000000001" customHeight="1">
      <c r="A56" s="262" t="s">
        <v>1519</v>
      </c>
      <c r="B56" s="258">
        <v>108071</v>
      </c>
      <c r="C56" s="323">
        <v>142140</v>
      </c>
      <c r="D56" s="323"/>
      <c r="E56" s="258">
        <v>255925</v>
      </c>
      <c r="F56" s="1413">
        <v>103110</v>
      </c>
      <c r="G56" s="1413"/>
      <c r="H56" s="323">
        <v>143053</v>
      </c>
      <c r="I56" s="323">
        <v>9762</v>
      </c>
      <c r="J56" s="258">
        <v>26400.7</v>
      </c>
      <c r="K56" s="258">
        <v>6779.33</v>
      </c>
      <c r="L56" s="258">
        <v>44915.038</v>
      </c>
      <c r="M56" s="258">
        <v>23642</v>
      </c>
      <c r="N56" s="258">
        <v>187808</v>
      </c>
      <c r="O56" s="258">
        <v>4866</v>
      </c>
      <c r="P56" s="258">
        <v>382.84</v>
      </c>
      <c r="Q56" s="258">
        <v>26707.81</v>
      </c>
      <c r="R56" s="258"/>
      <c r="S56" s="258">
        <v>27183.081999999999</v>
      </c>
      <c r="T56" s="258">
        <v>293002</v>
      </c>
    </row>
    <row r="57" spans="1:23" ht="9.75" customHeight="1">
      <c r="A57" s="258"/>
      <c r="B57" s="258"/>
      <c r="C57" s="676"/>
      <c r="D57" s="258"/>
      <c r="E57" s="258"/>
      <c r="F57" s="258"/>
      <c r="G57" s="258"/>
      <c r="H57" s="258"/>
      <c r="I57" s="258"/>
      <c r="J57" s="258"/>
      <c r="K57" s="258"/>
      <c r="L57" s="258"/>
      <c r="M57" s="258"/>
      <c r="N57" s="258"/>
      <c r="O57" s="258"/>
      <c r="P57" s="258"/>
      <c r="Q57" s="258"/>
      <c r="R57" s="676"/>
      <c r="S57" s="258"/>
      <c r="T57" s="258"/>
    </row>
    <row r="58" spans="1:23" ht="15" customHeight="1">
      <c r="A58" s="1424" t="s">
        <v>1277</v>
      </c>
      <c r="B58" s="1424"/>
      <c r="C58" s="1425"/>
      <c r="D58" s="1425"/>
      <c r="E58" s="1425"/>
      <c r="F58" s="1425"/>
      <c r="G58" s="1425"/>
      <c r="H58" s="1425"/>
      <c r="I58" s="1425"/>
      <c r="J58" s="1425"/>
      <c r="K58" s="1425"/>
      <c r="L58" s="676"/>
      <c r="M58" s="1426" t="s">
        <v>1277</v>
      </c>
      <c r="N58" s="1426"/>
      <c r="O58" s="1426"/>
      <c r="P58" s="1426"/>
      <c r="Q58" s="1426"/>
      <c r="R58" s="1426"/>
      <c r="S58" s="1426"/>
      <c r="T58" s="1426"/>
      <c r="U58" s="313"/>
      <c r="V58" s="313"/>
      <c r="W58" s="313"/>
    </row>
    <row r="59" spans="1:23" ht="15" customHeight="1">
      <c r="A59" s="1424" t="s">
        <v>1702</v>
      </c>
      <c r="B59" s="1424"/>
      <c r="C59" s="1425"/>
      <c r="D59" s="1425"/>
      <c r="E59" s="1425"/>
      <c r="F59" s="1425"/>
      <c r="G59" s="1425"/>
      <c r="H59" s="1425"/>
      <c r="I59" s="1425"/>
      <c r="J59" s="1425"/>
      <c r="K59" s="1425"/>
      <c r="L59" s="676"/>
      <c r="M59" s="1426" t="s">
        <v>1702</v>
      </c>
      <c r="N59" s="1426"/>
      <c r="O59" s="1426"/>
      <c r="P59" s="1426"/>
      <c r="Q59" s="1426"/>
      <c r="R59" s="1426"/>
      <c r="S59" s="1426"/>
      <c r="T59" s="1426"/>
      <c r="U59" s="313"/>
      <c r="V59" s="313"/>
      <c r="W59" s="313"/>
    </row>
    <row r="60" spans="1:23" ht="15" customHeight="1">
      <c r="A60" s="676"/>
      <c r="B60" s="676"/>
      <c r="C60" s="676"/>
      <c r="D60" s="676"/>
      <c r="E60" s="676"/>
      <c r="F60" s="676"/>
      <c r="G60" s="676"/>
      <c r="H60" s="676"/>
      <c r="I60" s="676"/>
      <c r="J60" s="676"/>
      <c r="K60" s="676"/>
      <c r="L60" s="676"/>
      <c r="M60" s="676" t="s">
        <v>1274</v>
      </c>
      <c r="N60" s="676"/>
      <c r="O60" s="676"/>
      <c r="P60" s="676"/>
      <c r="Q60" s="676"/>
      <c r="R60" s="676"/>
      <c r="S60" s="676"/>
      <c r="T60" s="676"/>
    </row>
    <row r="61" spans="1:23" ht="9.9499999999999993" customHeight="1">
      <c r="A61" s="676"/>
      <c r="B61" s="676"/>
      <c r="C61" s="676"/>
      <c r="D61" s="676"/>
      <c r="E61" s="676"/>
      <c r="F61" s="676"/>
      <c r="G61" s="676"/>
      <c r="H61" s="258"/>
      <c r="I61" s="676"/>
      <c r="J61" s="258"/>
      <c r="K61" s="676"/>
      <c r="L61" s="676"/>
      <c r="M61" s="676"/>
      <c r="N61" s="676"/>
      <c r="O61" s="676"/>
      <c r="P61" s="676"/>
      <c r="Q61" s="676"/>
      <c r="R61" s="676"/>
      <c r="S61" s="676"/>
      <c r="T61" s="676"/>
    </row>
    <row r="62" spans="1:23">
      <c r="A62" s="261" t="s">
        <v>1757</v>
      </c>
      <c r="B62" s="676"/>
      <c r="C62" s="676"/>
      <c r="D62" s="676"/>
      <c r="E62" s="676"/>
      <c r="F62" s="676"/>
      <c r="G62" s="676"/>
      <c r="H62" s="676"/>
      <c r="I62" s="676"/>
      <c r="J62" s="676"/>
      <c r="K62" s="676"/>
      <c r="L62" s="281"/>
      <c r="M62" s="261" t="s">
        <v>1757</v>
      </c>
      <c r="N62" s="676"/>
      <c r="O62" s="676"/>
      <c r="P62" s="676"/>
      <c r="Q62" s="676"/>
      <c r="R62" s="676"/>
      <c r="S62" s="676"/>
      <c r="T62" s="676"/>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882" customWidth="1"/>
    <col min="2" max="2" width="25.7109375" style="851" customWidth="1"/>
    <col min="3" max="6" width="16.28515625" style="1033" customWidth="1"/>
    <col min="7" max="7" width="16.28515625" style="851" customWidth="1"/>
    <col min="8" max="8" width="20.28515625" style="851" customWidth="1"/>
    <col min="9" max="16384" width="11.42578125" style="851"/>
  </cols>
  <sheetData>
    <row r="1" spans="1:8" ht="15" customHeight="1">
      <c r="A1" s="1061" t="s">
        <v>1777</v>
      </c>
      <c r="C1" s="1059"/>
      <c r="D1" s="1059"/>
      <c r="E1" s="1059"/>
      <c r="F1" s="1059"/>
    </row>
    <row r="2" spans="1:8" s="874" customFormat="1" ht="14.1" customHeight="1">
      <c r="A2" s="874" t="s">
        <v>668</v>
      </c>
    </row>
    <row r="3" spans="1:8" s="874" customFormat="1" ht="14.1" customHeight="1">
      <c r="A3" s="1429" t="s">
        <v>1632</v>
      </c>
      <c r="B3" s="1429"/>
      <c r="C3" s="1429"/>
      <c r="D3" s="1429"/>
      <c r="E3" s="1429"/>
      <c r="F3" s="1429"/>
      <c r="G3" s="1429"/>
      <c r="H3" s="1429"/>
    </row>
    <row r="4" spans="1:8" s="874" customFormat="1" ht="14.1" customHeight="1">
      <c r="A4" s="1429" t="s">
        <v>1633</v>
      </c>
      <c r="B4" s="1429"/>
      <c r="C4" s="1429"/>
      <c r="D4" s="1429"/>
      <c r="E4" s="1429"/>
      <c r="F4" s="1429"/>
      <c r="G4" s="1429"/>
      <c r="H4" s="1429"/>
    </row>
    <row r="5" spans="1:8" s="874" customFormat="1" ht="24" customHeight="1">
      <c r="A5" s="1430" t="s">
        <v>342</v>
      </c>
      <c r="B5" s="1430"/>
      <c r="C5" s="1430"/>
      <c r="D5" s="1430"/>
      <c r="E5" s="1430"/>
      <c r="F5" s="1430"/>
      <c r="G5" s="1430"/>
      <c r="H5" s="1430"/>
    </row>
    <row r="6" spans="1:8" ht="20.100000000000001" customHeight="1">
      <c r="A6" s="1366" t="s">
        <v>1634</v>
      </c>
      <c r="B6" s="1319"/>
      <c r="C6" s="1431" t="s">
        <v>1635</v>
      </c>
      <c r="D6" s="1432"/>
      <c r="E6" s="1432"/>
      <c r="F6" s="1432"/>
      <c r="G6" s="1432"/>
      <c r="H6" s="1432"/>
    </row>
    <row r="7" spans="1:8" ht="20.100000000000001" customHeight="1">
      <c r="A7" s="1367"/>
      <c r="B7" s="1320"/>
      <c r="C7" s="1433" t="s">
        <v>1636</v>
      </c>
      <c r="D7" s="1363" t="s">
        <v>1044</v>
      </c>
      <c r="E7" s="1431" t="s">
        <v>541</v>
      </c>
      <c r="F7" s="1435"/>
      <c r="G7" s="1363" t="s">
        <v>1637</v>
      </c>
      <c r="H7" s="1351" t="s">
        <v>1638</v>
      </c>
    </row>
    <row r="8" spans="1:8" ht="24.95" customHeight="1">
      <c r="A8" s="1367"/>
      <c r="B8" s="1320"/>
      <c r="C8" s="1434"/>
      <c r="D8" s="1365"/>
      <c r="E8" s="875" t="s">
        <v>539</v>
      </c>
      <c r="F8" s="875" t="s">
        <v>528</v>
      </c>
      <c r="G8" s="1365"/>
      <c r="H8" s="1353"/>
    </row>
    <row r="9" spans="1:8" ht="20.100000000000001" customHeight="1">
      <c r="A9" s="1368"/>
      <c r="B9" s="1321"/>
      <c r="C9" s="1028" t="s">
        <v>180</v>
      </c>
      <c r="D9" s="875" t="s">
        <v>798</v>
      </c>
      <c r="E9" s="876" t="s">
        <v>180</v>
      </c>
      <c r="F9" s="875" t="s">
        <v>798</v>
      </c>
      <c r="G9" s="1027" t="s">
        <v>180</v>
      </c>
      <c r="H9" s="877" t="s">
        <v>660</v>
      </c>
    </row>
    <row r="10" spans="1:8" ht="20.100000000000001" customHeight="1">
      <c r="A10" s="878"/>
      <c r="B10" s="878"/>
      <c r="C10" s="878"/>
      <c r="D10" s="878"/>
      <c r="E10" s="878"/>
      <c r="F10" s="878"/>
      <c r="G10" s="878"/>
      <c r="H10" s="878"/>
    </row>
    <row r="11" spans="1:8" ht="15" customHeight="1">
      <c r="A11" s="1427" t="s">
        <v>505</v>
      </c>
      <c r="B11" s="1427"/>
      <c r="C11" s="1427"/>
      <c r="D11" s="1427"/>
      <c r="E11" s="1427"/>
      <c r="F11" s="1427"/>
      <c r="G11" s="1427"/>
      <c r="H11" s="1427"/>
    </row>
    <row r="12" spans="1:8" s="882" customFormat="1" ht="17.45" customHeight="1">
      <c r="A12" s="879">
        <v>43405</v>
      </c>
      <c r="B12" s="880">
        <v>43405</v>
      </c>
      <c r="C12" s="881">
        <v>16966</v>
      </c>
      <c r="D12" s="881">
        <v>3322.7400000000002</v>
      </c>
      <c r="E12" s="881">
        <v>25506</v>
      </c>
      <c r="F12" s="881">
        <v>2589.88</v>
      </c>
      <c r="G12" s="881">
        <v>98435</v>
      </c>
      <c r="H12" s="881">
        <v>7787577</v>
      </c>
    </row>
    <row r="13" spans="1:8" s="882" customFormat="1" ht="11.65" customHeight="1">
      <c r="A13" s="883" t="s">
        <v>350</v>
      </c>
      <c r="B13" s="880">
        <v>43435</v>
      </c>
      <c r="C13" s="881">
        <v>17546</v>
      </c>
      <c r="D13" s="881">
        <v>3790.94</v>
      </c>
      <c r="E13" s="881">
        <v>32070</v>
      </c>
      <c r="F13" s="881">
        <v>3089.45</v>
      </c>
      <c r="G13" s="881">
        <v>115964</v>
      </c>
      <c r="H13" s="881">
        <v>9713181</v>
      </c>
    </row>
    <row r="14" spans="1:8" s="882" customFormat="1" ht="17.649999999999999" customHeight="1">
      <c r="A14" s="883">
        <v>43466</v>
      </c>
      <c r="B14" s="880">
        <v>43466</v>
      </c>
      <c r="C14" s="881">
        <v>16865</v>
      </c>
      <c r="D14" s="881">
        <v>2937.06</v>
      </c>
      <c r="E14" s="881">
        <v>27100</v>
      </c>
      <c r="F14" s="881">
        <v>2723.4700000000003</v>
      </c>
      <c r="G14" s="881">
        <v>103814</v>
      </c>
      <c r="H14" s="881">
        <v>8166739</v>
      </c>
    </row>
    <row r="15" spans="1:8" s="882" customFormat="1" ht="11.65" customHeight="1">
      <c r="A15" s="883" t="s">
        <v>350</v>
      </c>
      <c r="B15" s="880">
        <v>43497</v>
      </c>
      <c r="C15" s="881">
        <v>15934</v>
      </c>
      <c r="D15" s="881">
        <v>2846.35</v>
      </c>
      <c r="E15" s="881">
        <v>22251</v>
      </c>
      <c r="F15" s="881">
        <v>2377.5099999999998</v>
      </c>
      <c r="G15" s="881">
        <v>90236</v>
      </c>
      <c r="H15" s="881">
        <v>7506029</v>
      </c>
    </row>
    <row r="16" spans="1:8" s="882" customFormat="1" ht="11.65" customHeight="1">
      <c r="A16" s="883" t="s">
        <v>350</v>
      </c>
      <c r="B16" s="880">
        <v>43525</v>
      </c>
      <c r="C16" s="881">
        <v>17492</v>
      </c>
      <c r="D16" s="881">
        <v>3319.72</v>
      </c>
      <c r="E16" s="881">
        <v>26277</v>
      </c>
      <c r="F16" s="881">
        <v>2734.58</v>
      </c>
      <c r="G16" s="881">
        <v>103523</v>
      </c>
      <c r="H16" s="881">
        <v>8085657</v>
      </c>
    </row>
    <row r="17" spans="1:8" s="882" customFormat="1" ht="11.65" customHeight="1">
      <c r="A17" s="883" t="s">
        <v>350</v>
      </c>
      <c r="B17" s="880">
        <v>43556</v>
      </c>
      <c r="C17" s="881">
        <v>18556</v>
      </c>
      <c r="D17" s="881">
        <v>3200.08</v>
      </c>
      <c r="E17" s="881">
        <v>30183</v>
      </c>
      <c r="F17" s="881">
        <v>2990.75</v>
      </c>
      <c r="G17" s="881">
        <v>113120</v>
      </c>
      <c r="H17" s="881">
        <v>8973314</v>
      </c>
    </row>
    <row r="18" spans="1:8" s="882" customFormat="1" ht="11.65" customHeight="1">
      <c r="A18" s="883" t="s">
        <v>350</v>
      </c>
      <c r="B18" s="880">
        <v>43586</v>
      </c>
      <c r="C18" s="881">
        <v>20032</v>
      </c>
      <c r="D18" s="881">
        <v>3615.4900000000002</v>
      </c>
      <c r="E18" s="881">
        <v>30809</v>
      </c>
      <c r="F18" s="881">
        <v>3146.57</v>
      </c>
      <c r="G18" s="881">
        <v>119848</v>
      </c>
      <c r="H18" s="881">
        <v>9584540</v>
      </c>
    </row>
    <row r="19" spans="1:8" s="882" customFormat="1" ht="11.65" customHeight="1">
      <c r="A19" s="883" t="s">
        <v>350</v>
      </c>
      <c r="B19" s="880">
        <v>43617</v>
      </c>
      <c r="C19" s="881">
        <v>18161</v>
      </c>
      <c r="D19" s="881">
        <v>3347.0099999999998</v>
      </c>
      <c r="E19" s="881">
        <v>28021</v>
      </c>
      <c r="F19" s="881">
        <v>2889.1400000000003</v>
      </c>
      <c r="G19" s="881">
        <v>108487</v>
      </c>
      <c r="H19" s="881">
        <v>9908175</v>
      </c>
    </row>
    <row r="20" spans="1:8" s="882" customFormat="1" ht="11.65" customHeight="1">
      <c r="A20" s="883" t="s">
        <v>350</v>
      </c>
      <c r="B20" s="880">
        <v>43647</v>
      </c>
      <c r="C20" s="881">
        <v>21363</v>
      </c>
      <c r="D20" s="881">
        <v>4094.3599999999997</v>
      </c>
      <c r="E20" s="881">
        <v>31796</v>
      </c>
      <c r="F20" s="881">
        <v>3321.3199999999997</v>
      </c>
      <c r="G20" s="881">
        <v>125762</v>
      </c>
      <c r="H20" s="881">
        <v>10802274</v>
      </c>
    </row>
    <row r="21" spans="1:8" s="882" customFormat="1" ht="11.65" customHeight="1">
      <c r="A21" s="883" t="s">
        <v>350</v>
      </c>
      <c r="B21" s="880">
        <v>43678</v>
      </c>
      <c r="C21" s="881">
        <v>19583</v>
      </c>
      <c r="D21" s="881">
        <v>3706.1800000000003</v>
      </c>
      <c r="E21" s="881">
        <v>32063</v>
      </c>
      <c r="F21" s="881">
        <v>3200.35</v>
      </c>
      <c r="G21" s="881">
        <v>120771</v>
      </c>
      <c r="H21" s="881">
        <v>10917038</v>
      </c>
    </row>
    <row r="22" spans="1:8" s="882" customFormat="1" ht="11.65" customHeight="1">
      <c r="A22" s="883" t="s">
        <v>350</v>
      </c>
      <c r="B22" s="880">
        <v>43709</v>
      </c>
      <c r="C22" s="881">
        <v>19047</v>
      </c>
      <c r="D22" s="881">
        <v>3439.63</v>
      </c>
      <c r="E22" s="881">
        <v>29387</v>
      </c>
      <c r="F22" s="881">
        <v>2993.7</v>
      </c>
      <c r="G22" s="881">
        <v>112448</v>
      </c>
      <c r="H22" s="881">
        <v>9881793</v>
      </c>
    </row>
    <row r="23" spans="1:8" s="882" customFormat="1" ht="11.65" customHeight="1">
      <c r="A23" s="883" t="s">
        <v>350</v>
      </c>
      <c r="B23" s="880">
        <v>43739</v>
      </c>
      <c r="C23" s="881">
        <v>19657</v>
      </c>
      <c r="D23" s="881">
        <v>3635</v>
      </c>
      <c r="E23" s="881">
        <v>31785</v>
      </c>
      <c r="F23" s="881">
        <v>3127.7400000000002</v>
      </c>
      <c r="G23" s="881">
        <v>119772</v>
      </c>
      <c r="H23" s="881">
        <v>10303847</v>
      </c>
    </row>
    <row r="24" spans="1:8" s="882" customFormat="1" ht="11.65" customHeight="1">
      <c r="A24" s="883" t="s">
        <v>350</v>
      </c>
      <c r="B24" s="880">
        <v>43770</v>
      </c>
      <c r="C24" s="881">
        <v>17800</v>
      </c>
      <c r="D24" s="881">
        <v>3621.62</v>
      </c>
      <c r="E24" s="881">
        <v>29860</v>
      </c>
      <c r="F24" s="881">
        <v>2780.1400000000003</v>
      </c>
      <c r="G24" s="881">
        <v>110474</v>
      </c>
      <c r="H24" s="881">
        <v>9691346</v>
      </c>
    </row>
    <row r="25" spans="1:8" s="882" customFormat="1" ht="11.65" customHeight="1">
      <c r="A25" s="883" t="s">
        <v>350</v>
      </c>
      <c r="B25" s="880">
        <v>43800</v>
      </c>
      <c r="C25" s="881">
        <v>18234</v>
      </c>
      <c r="D25" s="881">
        <v>4077.28</v>
      </c>
      <c r="E25" s="881">
        <v>41046</v>
      </c>
      <c r="F25" s="881">
        <v>3621.62</v>
      </c>
      <c r="G25" s="881">
        <v>136639</v>
      </c>
      <c r="H25" s="881">
        <v>11209749</v>
      </c>
    </row>
    <row r="26" spans="1:8" s="882" customFormat="1" ht="17.649999999999999" customHeight="1">
      <c r="A26" s="883">
        <v>43831</v>
      </c>
      <c r="B26" s="880">
        <v>43831</v>
      </c>
      <c r="C26" s="881">
        <v>16520</v>
      </c>
      <c r="D26" s="881">
        <v>3310.44</v>
      </c>
      <c r="E26" s="881">
        <v>27018</v>
      </c>
      <c r="F26" s="881">
        <v>2714.16</v>
      </c>
      <c r="G26" s="881">
        <v>102571</v>
      </c>
      <c r="H26" s="881">
        <v>8825022</v>
      </c>
    </row>
    <row r="27" spans="1:8" s="882" customFormat="1" ht="11.65" customHeight="1">
      <c r="A27" s="883" t="s">
        <v>350</v>
      </c>
      <c r="B27" s="880">
        <v>43862</v>
      </c>
      <c r="C27" s="881">
        <v>15832</v>
      </c>
      <c r="D27" s="881">
        <v>3187.7</v>
      </c>
      <c r="E27" s="881">
        <v>24309</v>
      </c>
      <c r="F27" s="881">
        <v>2429.33</v>
      </c>
      <c r="G27" s="881">
        <v>92988</v>
      </c>
      <c r="H27" s="881">
        <v>8482732</v>
      </c>
    </row>
    <row r="28" spans="1:8" s="882" customFormat="1" ht="11.65" customHeight="1">
      <c r="A28" s="883" t="s">
        <v>350</v>
      </c>
      <c r="B28" s="880">
        <v>43891</v>
      </c>
      <c r="C28" s="881">
        <v>18505</v>
      </c>
      <c r="D28" s="881">
        <v>3050.1</v>
      </c>
      <c r="E28" s="881">
        <v>28748</v>
      </c>
      <c r="F28" s="881">
        <v>2949.35</v>
      </c>
      <c r="G28" s="881">
        <v>110714</v>
      </c>
      <c r="H28" s="881">
        <v>9155489</v>
      </c>
    </row>
    <row r="29" spans="1:8" s="882" customFormat="1" ht="11.65" customHeight="1">
      <c r="A29" s="883" t="s">
        <v>350</v>
      </c>
      <c r="B29" s="880">
        <v>43922</v>
      </c>
      <c r="C29" s="881">
        <v>19140</v>
      </c>
      <c r="D29" s="881">
        <v>3857.69</v>
      </c>
      <c r="E29" s="881">
        <v>30293</v>
      </c>
      <c r="F29" s="881">
        <v>3064.09</v>
      </c>
      <c r="G29" s="881">
        <v>115421</v>
      </c>
      <c r="H29" s="881">
        <v>9983747</v>
      </c>
    </row>
    <row r="30" spans="1:8" s="882" customFormat="1" ht="11.65" customHeight="1">
      <c r="A30" s="883" t="s">
        <v>350</v>
      </c>
      <c r="B30" s="880">
        <v>43952</v>
      </c>
      <c r="C30" s="881">
        <v>18979</v>
      </c>
      <c r="D30" s="881">
        <v>3401.81</v>
      </c>
      <c r="E30" s="881">
        <v>31558</v>
      </c>
      <c r="F30" s="881">
        <v>3049.9</v>
      </c>
      <c r="G30" s="881">
        <v>115620</v>
      </c>
      <c r="H30" s="881">
        <v>10082835</v>
      </c>
    </row>
    <row r="31" spans="1:8" s="882" customFormat="1" ht="11.65" customHeight="1">
      <c r="A31" s="883" t="s">
        <v>350</v>
      </c>
      <c r="B31" s="880">
        <v>43983</v>
      </c>
      <c r="C31" s="881">
        <v>20910</v>
      </c>
      <c r="D31" s="881">
        <v>3978.55</v>
      </c>
      <c r="E31" s="881">
        <v>34305</v>
      </c>
      <c r="F31" s="881">
        <v>3369.6800000000003</v>
      </c>
      <c r="G31" s="881">
        <v>126880</v>
      </c>
      <c r="H31" s="881">
        <v>10784861</v>
      </c>
    </row>
    <row r="32" spans="1:8" s="882" customFormat="1" ht="11.65" customHeight="1">
      <c r="A32" s="883" t="s">
        <v>350</v>
      </c>
      <c r="B32" s="880">
        <v>44013</v>
      </c>
      <c r="C32" s="881">
        <v>21495</v>
      </c>
      <c r="D32" s="881">
        <v>3832.38</v>
      </c>
      <c r="E32" s="881">
        <v>31231</v>
      </c>
      <c r="F32" s="881">
        <v>3277.97</v>
      </c>
      <c r="G32" s="881">
        <v>122844</v>
      </c>
      <c r="H32" s="881">
        <v>10478342</v>
      </c>
    </row>
    <row r="33" spans="1:11" s="882" customFormat="1" ht="11.65" customHeight="1">
      <c r="A33" s="883" t="s">
        <v>350</v>
      </c>
      <c r="B33" s="880">
        <v>44044</v>
      </c>
      <c r="C33" s="881">
        <v>19649</v>
      </c>
      <c r="D33" s="881">
        <v>3345.79</v>
      </c>
      <c r="E33" s="881">
        <v>31621</v>
      </c>
      <c r="F33" s="881">
        <v>3107.9700000000003</v>
      </c>
      <c r="G33" s="881">
        <v>117042</v>
      </c>
      <c r="H33" s="881">
        <v>10084108</v>
      </c>
    </row>
    <row r="34" spans="1:11" s="882" customFormat="1" ht="11.65" customHeight="1">
      <c r="A34" s="883" t="s">
        <v>350</v>
      </c>
      <c r="B34" s="880">
        <v>44075</v>
      </c>
      <c r="C34" s="881">
        <v>19816</v>
      </c>
      <c r="D34" s="881">
        <v>3410.31</v>
      </c>
      <c r="E34" s="881">
        <v>29664</v>
      </c>
      <c r="F34" s="881">
        <v>3130.66</v>
      </c>
      <c r="G34" s="881">
        <v>114317</v>
      </c>
      <c r="H34" s="881">
        <v>9875319</v>
      </c>
    </row>
    <row r="35" spans="1:11" s="882" customFormat="1" ht="11.65" customHeight="1">
      <c r="A35" s="883" t="s">
        <v>350</v>
      </c>
      <c r="B35" s="880">
        <v>44105</v>
      </c>
      <c r="C35" s="881">
        <v>20912</v>
      </c>
      <c r="D35" s="881">
        <v>3893.13</v>
      </c>
      <c r="E35" s="881">
        <v>30631</v>
      </c>
      <c r="F35" s="881">
        <v>3184.32</v>
      </c>
      <c r="G35" s="881">
        <v>118850</v>
      </c>
      <c r="H35" s="881">
        <v>11128894</v>
      </c>
    </row>
    <row r="36" spans="1:11" s="882" customFormat="1" ht="11.65" customHeight="1">
      <c r="A36" s="883" t="s">
        <v>350</v>
      </c>
      <c r="B36" s="880">
        <v>44136</v>
      </c>
      <c r="C36" s="881">
        <v>20537</v>
      </c>
      <c r="D36" s="881">
        <v>3352.53</v>
      </c>
      <c r="E36" s="881">
        <v>32531</v>
      </c>
      <c r="F36" s="881">
        <v>3237.9</v>
      </c>
      <c r="G36" s="881">
        <v>122101</v>
      </c>
      <c r="H36" s="881">
        <v>10320650</v>
      </c>
    </row>
    <row r="37" spans="1:11" ht="15" customHeight="1">
      <c r="A37" s="1428" t="s">
        <v>152</v>
      </c>
      <c r="B37" s="1428"/>
      <c r="C37" s="1428"/>
      <c r="D37" s="1428"/>
      <c r="E37" s="1428"/>
      <c r="F37" s="1428"/>
      <c r="G37" s="1428"/>
      <c r="H37" s="1428"/>
    </row>
    <row r="38" spans="1:11" s="882" customFormat="1" ht="17.45" customHeight="1">
      <c r="A38" s="879">
        <v>43405</v>
      </c>
      <c r="B38" s="880">
        <v>43405</v>
      </c>
      <c r="C38" s="881">
        <v>13296</v>
      </c>
      <c r="D38" s="881">
        <v>510.96999999999997</v>
      </c>
      <c r="E38" s="881">
        <v>24995</v>
      </c>
      <c r="F38" s="881">
        <v>2556.04</v>
      </c>
      <c r="G38" s="881">
        <v>97231</v>
      </c>
      <c r="H38" s="881">
        <v>4592603</v>
      </c>
    </row>
    <row r="39" spans="1:11" s="874" customFormat="1" ht="11.65" customHeight="1">
      <c r="A39" s="884" t="s">
        <v>350</v>
      </c>
      <c r="B39" s="880">
        <v>43435</v>
      </c>
      <c r="C39" s="881">
        <v>13942</v>
      </c>
      <c r="D39" s="881">
        <v>464.95</v>
      </c>
      <c r="E39" s="881">
        <v>31322</v>
      </c>
      <c r="F39" s="881">
        <v>3024.2200000000003</v>
      </c>
      <c r="G39" s="881">
        <v>113900</v>
      </c>
      <c r="H39" s="881">
        <v>5476677</v>
      </c>
      <c r="I39" s="882"/>
      <c r="J39" s="882"/>
      <c r="K39" s="882"/>
    </row>
    <row r="40" spans="1:11" s="874" customFormat="1" ht="17.649999999999999" customHeight="1">
      <c r="A40" s="884">
        <v>43466</v>
      </c>
      <c r="B40" s="880">
        <v>43466</v>
      </c>
      <c r="C40" s="881">
        <v>13368</v>
      </c>
      <c r="D40" s="881">
        <v>501.86</v>
      </c>
      <c r="E40" s="881">
        <v>26729</v>
      </c>
      <c r="F40" s="881">
        <v>2696.54</v>
      </c>
      <c r="G40" s="881">
        <v>102962</v>
      </c>
      <c r="H40" s="881">
        <v>4903461</v>
      </c>
      <c r="I40" s="882"/>
      <c r="J40" s="882"/>
      <c r="K40" s="882"/>
    </row>
    <row r="41" spans="1:11" s="874" customFormat="1" ht="11.65" customHeight="1">
      <c r="A41" s="884" t="s">
        <v>350</v>
      </c>
      <c r="B41" s="880">
        <v>43497</v>
      </c>
      <c r="C41" s="881">
        <v>12703</v>
      </c>
      <c r="D41" s="881">
        <v>433.46000000000004</v>
      </c>
      <c r="E41" s="881">
        <v>21814</v>
      </c>
      <c r="F41" s="881">
        <v>2351.3200000000002</v>
      </c>
      <c r="G41" s="881">
        <v>89388</v>
      </c>
      <c r="H41" s="881">
        <v>4372712</v>
      </c>
      <c r="I41" s="882"/>
      <c r="J41" s="882"/>
      <c r="K41" s="882"/>
    </row>
    <row r="42" spans="1:11" s="882" customFormat="1" ht="11.65" customHeight="1">
      <c r="A42" s="884" t="s">
        <v>350</v>
      </c>
      <c r="B42" s="880">
        <v>43525</v>
      </c>
      <c r="C42" s="881">
        <v>14030</v>
      </c>
      <c r="D42" s="881">
        <v>531.37</v>
      </c>
      <c r="E42" s="881">
        <v>25779</v>
      </c>
      <c r="F42" s="881">
        <v>2698.65</v>
      </c>
      <c r="G42" s="881">
        <v>102305</v>
      </c>
      <c r="H42" s="881">
        <v>4940292</v>
      </c>
    </row>
    <row r="43" spans="1:11" s="874" customFormat="1" ht="11.65" customHeight="1">
      <c r="A43" s="884" t="s">
        <v>350</v>
      </c>
      <c r="B43" s="880">
        <v>43556</v>
      </c>
      <c r="C43" s="881">
        <v>14888</v>
      </c>
      <c r="D43" s="881">
        <v>548.52</v>
      </c>
      <c r="E43" s="881">
        <v>29216</v>
      </c>
      <c r="F43" s="881">
        <v>2939.43</v>
      </c>
      <c r="G43" s="881">
        <v>111311</v>
      </c>
      <c r="H43" s="881">
        <v>5506383</v>
      </c>
      <c r="I43" s="882"/>
      <c r="J43" s="882"/>
      <c r="K43" s="882"/>
    </row>
    <row r="44" spans="1:11" s="874" customFormat="1" ht="11.65" customHeight="1">
      <c r="A44" s="884" t="s">
        <v>350</v>
      </c>
      <c r="B44" s="880">
        <v>43586</v>
      </c>
      <c r="C44" s="881">
        <v>15811</v>
      </c>
      <c r="D44" s="881">
        <v>531.12</v>
      </c>
      <c r="E44" s="881">
        <v>30115</v>
      </c>
      <c r="F44" s="881">
        <v>3089.96</v>
      </c>
      <c r="G44" s="881">
        <v>118065</v>
      </c>
      <c r="H44" s="881">
        <v>5610005</v>
      </c>
      <c r="I44" s="882"/>
      <c r="J44" s="882"/>
      <c r="K44" s="882"/>
    </row>
    <row r="45" spans="1:11" s="874" customFormat="1" ht="11.65" customHeight="1">
      <c r="A45" s="884" t="s">
        <v>350</v>
      </c>
      <c r="B45" s="880">
        <v>43617</v>
      </c>
      <c r="C45" s="881">
        <v>14372</v>
      </c>
      <c r="D45" s="881">
        <v>529.03</v>
      </c>
      <c r="E45" s="881">
        <v>27304</v>
      </c>
      <c r="F45" s="881">
        <v>2839.02</v>
      </c>
      <c r="G45" s="881">
        <v>106925</v>
      </c>
      <c r="H45" s="881">
        <v>5384842</v>
      </c>
      <c r="I45" s="882"/>
      <c r="J45" s="882"/>
      <c r="K45" s="882"/>
    </row>
    <row r="46" spans="1:11" s="874" customFormat="1" ht="11.65" customHeight="1">
      <c r="A46" s="884" t="s">
        <v>350</v>
      </c>
      <c r="B46" s="880">
        <v>43647</v>
      </c>
      <c r="C46" s="881">
        <v>16936</v>
      </c>
      <c r="D46" s="881">
        <v>596.37</v>
      </c>
      <c r="E46" s="881">
        <v>31018</v>
      </c>
      <c r="F46" s="881">
        <v>3264.44</v>
      </c>
      <c r="G46" s="881">
        <v>123580</v>
      </c>
      <c r="H46" s="881">
        <v>6025144</v>
      </c>
      <c r="I46" s="882"/>
      <c r="J46" s="882"/>
      <c r="K46" s="882"/>
    </row>
    <row r="47" spans="1:11" s="874" customFormat="1" ht="11.65" customHeight="1">
      <c r="A47" s="884" t="s">
        <v>350</v>
      </c>
      <c r="B47" s="880">
        <v>43678</v>
      </c>
      <c r="C47" s="881">
        <v>15467</v>
      </c>
      <c r="D47" s="881">
        <v>561.74</v>
      </c>
      <c r="E47" s="881">
        <v>31432</v>
      </c>
      <c r="F47" s="881">
        <v>3147.2799999999997</v>
      </c>
      <c r="G47" s="881">
        <v>118849</v>
      </c>
      <c r="H47" s="881">
        <v>5835435</v>
      </c>
      <c r="I47" s="882"/>
      <c r="J47" s="882"/>
      <c r="K47" s="882"/>
    </row>
    <row r="48" spans="1:11" s="874" customFormat="1" ht="11.65" customHeight="1">
      <c r="A48" s="884" t="s">
        <v>350</v>
      </c>
      <c r="B48" s="880">
        <v>43709</v>
      </c>
      <c r="C48" s="881">
        <v>14997</v>
      </c>
      <c r="D48" s="881">
        <v>527.79999999999995</v>
      </c>
      <c r="E48" s="881">
        <v>28820</v>
      </c>
      <c r="F48" s="881">
        <v>2945.92</v>
      </c>
      <c r="G48" s="881">
        <v>110794</v>
      </c>
      <c r="H48" s="881">
        <v>5509725</v>
      </c>
      <c r="I48" s="882"/>
      <c r="J48" s="882"/>
      <c r="K48" s="882"/>
    </row>
    <row r="49" spans="1:11" s="874" customFormat="1" ht="11.65" customHeight="1">
      <c r="A49" s="884" t="s">
        <v>350</v>
      </c>
      <c r="B49" s="880">
        <v>43739</v>
      </c>
      <c r="C49" s="881">
        <v>15496</v>
      </c>
      <c r="D49" s="881">
        <v>588.98</v>
      </c>
      <c r="E49" s="881">
        <v>30703</v>
      </c>
      <c r="F49" s="881">
        <v>3063.96</v>
      </c>
      <c r="G49" s="881">
        <v>117478</v>
      </c>
      <c r="H49" s="881">
        <v>5728016</v>
      </c>
      <c r="I49" s="882"/>
      <c r="J49" s="882"/>
      <c r="K49" s="882"/>
    </row>
    <row r="50" spans="1:11" s="874" customFormat="1" ht="11.65" customHeight="1">
      <c r="A50" s="884" t="s">
        <v>350</v>
      </c>
      <c r="B50" s="880">
        <v>43770</v>
      </c>
      <c r="C50" s="881">
        <v>14064</v>
      </c>
      <c r="D50" s="881">
        <v>534.31999999999994</v>
      </c>
      <c r="E50" s="881">
        <v>28971</v>
      </c>
      <c r="F50" s="881">
        <v>2734.77</v>
      </c>
      <c r="G50" s="881">
        <v>108672</v>
      </c>
      <c r="H50" s="881">
        <v>5510535</v>
      </c>
      <c r="I50" s="882"/>
      <c r="J50" s="882"/>
      <c r="K50" s="882"/>
    </row>
    <row r="51" spans="1:11" s="874" customFormat="1" ht="11.65" customHeight="1">
      <c r="A51" s="884" t="s">
        <v>350</v>
      </c>
      <c r="B51" s="880">
        <v>43800</v>
      </c>
      <c r="C51" s="881">
        <v>14548</v>
      </c>
      <c r="D51" s="881">
        <v>581.99</v>
      </c>
      <c r="E51" s="881">
        <v>40135</v>
      </c>
      <c r="F51" s="881">
        <v>3555.71</v>
      </c>
      <c r="G51" s="881">
        <v>134461</v>
      </c>
      <c r="H51" s="881">
        <v>6610273</v>
      </c>
      <c r="I51" s="882"/>
      <c r="J51" s="882"/>
      <c r="K51" s="882"/>
    </row>
    <row r="52" spans="1:11" s="874" customFormat="1" ht="17.649999999999999" customHeight="1">
      <c r="A52" s="884">
        <v>43831</v>
      </c>
      <c r="B52" s="880">
        <v>43831</v>
      </c>
      <c r="C52" s="881">
        <v>13296</v>
      </c>
      <c r="D52" s="881">
        <v>550.81000000000006</v>
      </c>
      <c r="E52" s="881">
        <v>26353</v>
      </c>
      <c r="F52" s="881">
        <v>2649.2799999999997</v>
      </c>
      <c r="G52" s="881">
        <v>100463</v>
      </c>
      <c r="H52" s="881">
        <v>5021653</v>
      </c>
      <c r="I52" s="882"/>
      <c r="J52" s="882"/>
      <c r="K52" s="882"/>
    </row>
    <row r="53" spans="1:11" s="874" customFormat="1" ht="11.65" customHeight="1">
      <c r="A53" s="884" t="s">
        <v>350</v>
      </c>
      <c r="B53" s="880">
        <v>43862</v>
      </c>
      <c r="C53" s="881">
        <v>12734</v>
      </c>
      <c r="D53" s="881">
        <v>493.59</v>
      </c>
      <c r="E53" s="881">
        <v>23768</v>
      </c>
      <c r="F53" s="881">
        <v>2395.8599999999997</v>
      </c>
      <c r="G53" s="881">
        <v>91804</v>
      </c>
      <c r="H53" s="881">
        <v>4576457</v>
      </c>
      <c r="I53" s="882"/>
      <c r="J53" s="882"/>
      <c r="K53" s="882"/>
    </row>
    <row r="54" spans="1:11" s="882" customFormat="1" ht="11.65" customHeight="1">
      <c r="A54" s="884" t="s">
        <v>350</v>
      </c>
      <c r="B54" s="880">
        <v>43891</v>
      </c>
      <c r="C54" s="881">
        <v>14929</v>
      </c>
      <c r="D54" s="881">
        <v>501.18999999999994</v>
      </c>
      <c r="E54" s="881">
        <v>28225</v>
      </c>
      <c r="F54" s="881">
        <v>2916.77</v>
      </c>
      <c r="G54" s="881">
        <v>109494</v>
      </c>
      <c r="H54" s="881">
        <v>5565225</v>
      </c>
    </row>
    <row r="55" spans="1:11" s="874" customFormat="1" ht="11.65" customHeight="1">
      <c r="A55" s="884" t="s">
        <v>350</v>
      </c>
      <c r="B55" s="880">
        <v>43922</v>
      </c>
      <c r="C55" s="881">
        <v>15543</v>
      </c>
      <c r="D55" s="881">
        <v>567.6</v>
      </c>
      <c r="E55" s="881">
        <v>29854</v>
      </c>
      <c r="F55" s="881">
        <v>3030.1</v>
      </c>
      <c r="G55" s="881">
        <v>114288</v>
      </c>
      <c r="H55" s="881">
        <v>5816648</v>
      </c>
      <c r="I55" s="882"/>
      <c r="J55" s="882"/>
      <c r="K55" s="882"/>
    </row>
    <row r="56" spans="1:11" s="874" customFormat="1" ht="11.65" customHeight="1">
      <c r="A56" s="884" t="s">
        <v>350</v>
      </c>
      <c r="B56" s="880">
        <v>43952</v>
      </c>
      <c r="C56" s="881">
        <v>15045</v>
      </c>
      <c r="D56" s="881">
        <v>530.70000000000005</v>
      </c>
      <c r="E56" s="881">
        <v>30889</v>
      </c>
      <c r="F56" s="881">
        <v>3002.2400000000002</v>
      </c>
      <c r="G56" s="881">
        <v>114044</v>
      </c>
      <c r="H56" s="881">
        <v>5749556</v>
      </c>
      <c r="I56" s="882"/>
      <c r="J56" s="882"/>
      <c r="K56" s="882"/>
    </row>
    <row r="57" spans="1:11" s="874" customFormat="1" ht="11.65" customHeight="1">
      <c r="A57" s="884" t="s">
        <v>350</v>
      </c>
      <c r="B57" s="880">
        <v>43983</v>
      </c>
      <c r="C57" s="881">
        <v>16981</v>
      </c>
      <c r="D57" s="881">
        <v>639.95000000000005</v>
      </c>
      <c r="E57" s="881">
        <v>33600</v>
      </c>
      <c r="F57" s="881">
        <v>3324.34</v>
      </c>
      <c r="G57" s="881">
        <v>125258</v>
      </c>
      <c r="H57" s="881">
        <v>6384876</v>
      </c>
      <c r="I57" s="882"/>
      <c r="J57" s="882"/>
      <c r="K57" s="882"/>
    </row>
    <row r="58" spans="1:11" s="874" customFormat="1" ht="11.65" customHeight="1">
      <c r="A58" s="884" t="s">
        <v>350</v>
      </c>
      <c r="B58" s="880">
        <v>44013</v>
      </c>
      <c r="C58" s="881">
        <v>17371</v>
      </c>
      <c r="D58" s="881">
        <v>623.31999999999994</v>
      </c>
      <c r="E58" s="881">
        <v>30230</v>
      </c>
      <c r="F58" s="881">
        <v>3202.37</v>
      </c>
      <c r="G58" s="881">
        <v>120152</v>
      </c>
      <c r="H58" s="881">
        <v>6227925</v>
      </c>
      <c r="I58" s="882"/>
      <c r="J58" s="882"/>
      <c r="K58" s="882"/>
    </row>
    <row r="59" spans="1:11" s="874" customFormat="1" ht="11.65" customHeight="1">
      <c r="A59" s="884" t="s">
        <v>350</v>
      </c>
      <c r="B59" s="880">
        <v>44044</v>
      </c>
      <c r="C59" s="881">
        <v>15690</v>
      </c>
      <c r="D59" s="881">
        <v>540.54</v>
      </c>
      <c r="E59" s="881">
        <v>31116</v>
      </c>
      <c r="F59" s="881">
        <v>3064.58</v>
      </c>
      <c r="G59" s="881">
        <v>115479</v>
      </c>
      <c r="H59" s="881">
        <v>6007447</v>
      </c>
      <c r="I59" s="882"/>
      <c r="J59" s="882"/>
      <c r="K59" s="882"/>
    </row>
    <row r="60" spans="1:11" s="874" customFormat="1" ht="11.65" customHeight="1">
      <c r="A60" s="884" t="s">
        <v>350</v>
      </c>
      <c r="B60" s="880">
        <v>44075</v>
      </c>
      <c r="C60" s="881">
        <v>15919</v>
      </c>
      <c r="D60" s="881">
        <v>552.48</v>
      </c>
      <c r="E60" s="881">
        <v>29214</v>
      </c>
      <c r="F60" s="881">
        <v>3089.46</v>
      </c>
      <c r="G60" s="881">
        <v>112905</v>
      </c>
      <c r="H60" s="881">
        <v>5794032</v>
      </c>
      <c r="I60" s="882"/>
      <c r="J60" s="882"/>
      <c r="K60" s="882"/>
    </row>
    <row r="61" spans="1:11" s="874" customFormat="1" ht="11.65" customHeight="1">
      <c r="A61" s="884" t="s">
        <v>350</v>
      </c>
      <c r="B61" s="880">
        <v>44105</v>
      </c>
      <c r="C61" s="881">
        <v>16625</v>
      </c>
      <c r="D61" s="881">
        <v>581.76</v>
      </c>
      <c r="E61" s="881">
        <v>29684</v>
      </c>
      <c r="F61" s="881">
        <v>3115.2</v>
      </c>
      <c r="G61" s="881">
        <v>116516</v>
      </c>
      <c r="H61" s="881">
        <v>6151895</v>
      </c>
      <c r="I61" s="882"/>
      <c r="J61" s="882"/>
      <c r="K61" s="882"/>
    </row>
    <row r="62" spans="1:11" s="874" customFormat="1" ht="11.65" customHeight="1">
      <c r="A62" s="884" t="s">
        <v>350</v>
      </c>
      <c r="B62" s="880">
        <v>44136</v>
      </c>
      <c r="C62" s="881">
        <v>16673</v>
      </c>
      <c r="D62" s="881">
        <v>591.26</v>
      </c>
      <c r="E62" s="881">
        <v>31871</v>
      </c>
      <c r="F62" s="881">
        <v>3191.1099999999997</v>
      </c>
      <c r="G62" s="881">
        <v>120436</v>
      </c>
      <c r="H62" s="881">
        <v>6300744</v>
      </c>
      <c r="I62" s="882"/>
      <c r="J62" s="882"/>
      <c r="K62" s="882"/>
    </row>
    <row r="63" spans="1:11" ht="15" customHeight="1">
      <c r="A63" s="1428" t="s">
        <v>209</v>
      </c>
      <c r="B63" s="1428"/>
      <c r="C63" s="1428"/>
      <c r="D63" s="1428"/>
      <c r="E63" s="1428"/>
      <c r="F63" s="1428"/>
      <c r="G63" s="1428"/>
      <c r="H63" s="1428"/>
    </row>
    <row r="64" spans="1:11" s="882" customFormat="1" ht="17.45" customHeight="1">
      <c r="A64" s="879">
        <v>43405</v>
      </c>
      <c r="B64" s="880">
        <v>43405</v>
      </c>
      <c r="C64" s="881">
        <v>3670</v>
      </c>
      <c r="D64" s="881">
        <v>2811.77</v>
      </c>
      <c r="E64" s="881">
        <v>511</v>
      </c>
      <c r="F64" s="881">
        <v>33.85</v>
      </c>
      <c r="G64" s="881">
        <v>1204</v>
      </c>
      <c r="H64" s="881">
        <v>3194974</v>
      </c>
    </row>
    <row r="65" spans="1:8" s="874" customFormat="1" ht="11.65" customHeight="1">
      <c r="A65" s="884" t="s">
        <v>350</v>
      </c>
      <c r="B65" s="880">
        <v>43435</v>
      </c>
      <c r="C65" s="881">
        <v>3604</v>
      </c>
      <c r="D65" s="881">
        <v>3325.9900000000002</v>
      </c>
      <c r="E65" s="881">
        <v>748</v>
      </c>
      <c r="F65" s="881">
        <v>65.22999999999999</v>
      </c>
      <c r="G65" s="881">
        <v>2064</v>
      </c>
      <c r="H65" s="881">
        <v>4236504</v>
      </c>
    </row>
    <row r="66" spans="1:8" s="874" customFormat="1" ht="17.649999999999999" customHeight="1">
      <c r="A66" s="884">
        <v>43466</v>
      </c>
      <c r="B66" s="880">
        <v>43466</v>
      </c>
      <c r="C66" s="881">
        <v>3497</v>
      </c>
      <c r="D66" s="881">
        <v>2435.1999999999998</v>
      </c>
      <c r="E66" s="881">
        <v>371</v>
      </c>
      <c r="F66" s="881">
        <v>26.93</v>
      </c>
      <c r="G66" s="881">
        <v>852</v>
      </c>
      <c r="H66" s="881">
        <v>3263278</v>
      </c>
    </row>
    <row r="67" spans="1:8" s="874" customFormat="1" ht="11.65" customHeight="1">
      <c r="A67" s="884" t="s">
        <v>350</v>
      </c>
      <c r="B67" s="880">
        <v>43497</v>
      </c>
      <c r="C67" s="881">
        <v>3231</v>
      </c>
      <c r="D67" s="881">
        <v>2412.8900000000003</v>
      </c>
      <c r="E67" s="881">
        <v>437</v>
      </c>
      <c r="F67" s="881">
        <v>26.18</v>
      </c>
      <c r="G67" s="881">
        <v>848</v>
      </c>
      <c r="H67" s="881">
        <v>3133317</v>
      </c>
    </row>
    <row r="68" spans="1:8" s="882" customFormat="1" ht="11.65" customHeight="1">
      <c r="A68" s="884" t="s">
        <v>350</v>
      </c>
      <c r="B68" s="880">
        <v>43525</v>
      </c>
      <c r="C68" s="881">
        <v>3462</v>
      </c>
      <c r="D68" s="881">
        <v>2788.34</v>
      </c>
      <c r="E68" s="881">
        <v>498</v>
      </c>
      <c r="F68" s="881">
        <v>35.93</v>
      </c>
      <c r="G68" s="881">
        <v>1218</v>
      </c>
      <c r="H68" s="881">
        <v>3145365</v>
      </c>
    </row>
    <row r="69" spans="1:8" s="874" customFormat="1" ht="11.65" customHeight="1">
      <c r="A69" s="884" t="s">
        <v>350</v>
      </c>
      <c r="B69" s="880">
        <v>43556</v>
      </c>
      <c r="C69" s="881">
        <v>3668</v>
      </c>
      <c r="D69" s="881">
        <v>2651.56</v>
      </c>
      <c r="E69" s="881">
        <v>967</v>
      </c>
      <c r="F69" s="881">
        <v>51.31</v>
      </c>
      <c r="G69" s="881">
        <v>1809</v>
      </c>
      <c r="H69" s="881">
        <v>3466931</v>
      </c>
    </row>
    <row r="70" spans="1:8" s="874" customFormat="1" ht="11.65" customHeight="1">
      <c r="A70" s="884" t="s">
        <v>350</v>
      </c>
      <c r="B70" s="880">
        <v>43586</v>
      </c>
      <c r="C70" s="881">
        <v>4221</v>
      </c>
      <c r="D70" s="881">
        <v>3084.37</v>
      </c>
      <c r="E70" s="881">
        <v>694</v>
      </c>
      <c r="F70" s="881">
        <v>56.61</v>
      </c>
      <c r="G70" s="881">
        <v>1783</v>
      </c>
      <c r="H70" s="881">
        <v>3974535</v>
      </c>
    </row>
    <row r="71" spans="1:8" s="874" customFormat="1" ht="11.65" customHeight="1">
      <c r="A71" s="884" t="s">
        <v>350</v>
      </c>
      <c r="B71" s="880">
        <v>43617</v>
      </c>
      <c r="C71" s="881">
        <v>3789</v>
      </c>
      <c r="D71" s="881">
        <v>2817.9900000000002</v>
      </c>
      <c r="E71" s="881">
        <v>717</v>
      </c>
      <c r="F71" s="881">
        <v>50.13</v>
      </c>
      <c r="G71" s="881">
        <v>1562</v>
      </c>
      <c r="H71" s="881">
        <v>4523333</v>
      </c>
    </row>
    <row r="72" spans="1:8" s="874" customFormat="1" ht="11.65" customHeight="1">
      <c r="A72" s="884" t="s">
        <v>350</v>
      </c>
      <c r="B72" s="880">
        <v>43647</v>
      </c>
      <c r="C72" s="881">
        <v>4427</v>
      </c>
      <c r="D72" s="881">
        <v>3497.9900000000002</v>
      </c>
      <c r="E72" s="881">
        <v>778</v>
      </c>
      <c r="F72" s="881">
        <v>56.879999999999995</v>
      </c>
      <c r="G72" s="881">
        <v>2182</v>
      </c>
      <c r="H72" s="881">
        <v>4777130</v>
      </c>
    </row>
    <row r="73" spans="1:8" s="874" customFormat="1" ht="11.65" customHeight="1">
      <c r="A73" s="884" t="s">
        <v>350</v>
      </c>
      <c r="B73" s="880">
        <v>43678</v>
      </c>
      <c r="C73" s="881">
        <v>4116</v>
      </c>
      <c r="D73" s="881">
        <v>3144.44</v>
      </c>
      <c r="E73" s="881">
        <v>631</v>
      </c>
      <c r="F73" s="881">
        <v>53.070000000000007</v>
      </c>
      <c r="G73" s="881">
        <v>1922</v>
      </c>
      <c r="H73" s="881">
        <v>5081603</v>
      </c>
    </row>
    <row r="74" spans="1:8" s="874" customFormat="1" ht="11.65" customHeight="1">
      <c r="A74" s="884" t="s">
        <v>350</v>
      </c>
      <c r="B74" s="880">
        <v>43709</v>
      </c>
      <c r="C74" s="881">
        <v>4050</v>
      </c>
      <c r="D74" s="881">
        <v>2911.84</v>
      </c>
      <c r="E74" s="881">
        <v>567</v>
      </c>
      <c r="F74" s="881">
        <v>47.78</v>
      </c>
      <c r="G74" s="881">
        <v>1654</v>
      </c>
      <c r="H74" s="881">
        <v>4372068</v>
      </c>
    </row>
    <row r="75" spans="1:8" s="874" customFormat="1" ht="11.65" customHeight="1">
      <c r="A75" s="884" t="s">
        <v>350</v>
      </c>
      <c r="B75" s="880">
        <v>43739</v>
      </c>
      <c r="C75" s="881">
        <v>4161</v>
      </c>
      <c r="D75" s="881">
        <v>3046.02</v>
      </c>
      <c r="E75" s="881">
        <v>1082</v>
      </c>
      <c r="F75" s="881">
        <v>63.77</v>
      </c>
      <c r="G75" s="881">
        <v>2294</v>
      </c>
      <c r="H75" s="881">
        <v>4575831</v>
      </c>
    </row>
    <row r="76" spans="1:8" s="874" customFormat="1" ht="11.65" customHeight="1">
      <c r="A76" s="884" t="s">
        <v>350</v>
      </c>
      <c r="B76" s="880">
        <v>43770</v>
      </c>
      <c r="C76" s="881">
        <v>3736</v>
      </c>
      <c r="D76" s="881">
        <v>3087.3</v>
      </c>
      <c r="E76" s="881">
        <v>889</v>
      </c>
      <c r="F76" s="881">
        <v>45.37</v>
      </c>
      <c r="G76" s="881">
        <v>1802</v>
      </c>
      <c r="H76" s="881">
        <v>4180811</v>
      </c>
    </row>
    <row r="77" spans="1:8" s="874" customFormat="1" ht="11.65" customHeight="1">
      <c r="A77" s="884" t="s">
        <v>350</v>
      </c>
      <c r="B77" s="880">
        <v>43800</v>
      </c>
      <c r="C77" s="881">
        <v>3686</v>
      </c>
      <c r="D77" s="881">
        <v>3495.29</v>
      </c>
      <c r="E77" s="881">
        <v>911</v>
      </c>
      <c r="F77" s="881">
        <v>65.91</v>
      </c>
      <c r="G77" s="881">
        <v>2178</v>
      </c>
      <c r="H77" s="881">
        <v>4599476</v>
      </c>
    </row>
    <row r="78" spans="1:8" s="874" customFormat="1" ht="17.649999999999999" customHeight="1">
      <c r="A78" s="884">
        <v>43831</v>
      </c>
      <c r="B78" s="880">
        <v>43831</v>
      </c>
      <c r="C78" s="881">
        <v>3224</v>
      </c>
      <c r="D78" s="881">
        <v>2759.63</v>
      </c>
      <c r="E78" s="881">
        <v>665</v>
      </c>
      <c r="F78" s="881">
        <v>64.89</v>
      </c>
      <c r="G78" s="881">
        <v>2108</v>
      </c>
      <c r="H78" s="881">
        <v>3803369</v>
      </c>
    </row>
    <row r="79" spans="1:8" s="874" customFormat="1" ht="11.65" customHeight="1">
      <c r="A79" s="884" t="s">
        <v>350</v>
      </c>
      <c r="B79" s="880">
        <v>43862</v>
      </c>
      <c r="C79" s="881">
        <v>3098</v>
      </c>
      <c r="D79" s="881">
        <v>2694.1</v>
      </c>
      <c r="E79" s="881">
        <v>541</v>
      </c>
      <c r="F79" s="881">
        <v>33.47</v>
      </c>
      <c r="G79" s="881">
        <v>1184</v>
      </c>
      <c r="H79" s="881">
        <v>3906275</v>
      </c>
    </row>
    <row r="80" spans="1:8" s="882" customFormat="1" ht="11.65" customHeight="1">
      <c r="A80" s="884" t="s">
        <v>350</v>
      </c>
      <c r="B80" s="880">
        <v>43891</v>
      </c>
      <c r="C80" s="881">
        <v>3576</v>
      </c>
      <c r="D80" s="881">
        <v>2548.91</v>
      </c>
      <c r="E80" s="881">
        <v>523</v>
      </c>
      <c r="F80" s="881">
        <v>32.58</v>
      </c>
      <c r="G80" s="881">
        <v>1220</v>
      </c>
      <c r="H80" s="881">
        <v>3590264</v>
      </c>
    </row>
    <row r="81" spans="1:8" s="874" customFormat="1" ht="11.65" customHeight="1">
      <c r="A81" s="884" t="s">
        <v>350</v>
      </c>
      <c r="B81" s="880">
        <v>43922</v>
      </c>
      <c r="C81" s="881">
        <v>3597</v>
      </c>
      <c r="D81" s="881">
        <v>3290.09</v>
      </c>
      <c r="E81" s="881">
        <v>439</v>
      </c>
      <c r="F81" s="881">
        <v>33.989999999999995</v>
      </c>
      <c r="G81" s="881">
        <v>1133</v>
      </c>
      <c r="H81" s="881">
        <v>4167099</v>
      </c>
    </row>
    <row r="82" spans="1:8" s="874" customFormat="1" ht="11.65" customHeight="1">
      <c r="A82" s="884" t="s">
        <v>350</v>
      </c>
      <c r="B82" s="880">
        <v>43952</v>
      </c>
      <c r="C82" s="881">
        <v>3934</v>
      </c>
      <c r="D82" s="881">
        <v>2871.1099999999997</v>
      </c>
      <c r="E82" s="881">
        <v>669</v>
      </c>
      <c r="F82" s="881">
        <v>47.660000000000004</v>
      </c>
      <c r="G82" s="881">
        <v>1576</v>
      </c>
      <c r="H82" s="881">
        <v>4333279</v>
      </c>
    </row>
    <row r="83" spans="1:8" s="874" customFormat="1" ht="11.65" customHeight="1">
      <c r="A83" s="884" t="s">
        <v>350</v>
      </c>
      <c r="B83" s="880">
        <v>43983</v>
      </c>
      <c r="C83" s="881">
        <v>3929</v>
      </c>
      <c r="D83" s="881">
        <v>3338.6</v>
      </c>
      <c r="E83" s="881">
        <v>705</v>
      </c>
      <c r="F83" s="881">
        <v>45.339999999999996</v>
      </c>
      <c r="G83" s="881">
        <v>1622</v>
      </c>
      <c r="H83" s="881">
        <v>4399985</v>
      </c>
    </row>
    <row r="84" spans="1:8" s="874" customFormat="1" ht="11.65" customHeight="1">
      <c r="A84" s="884" t="s">
        <v>350</v>
      </c>
      <c r="B84" s="880">
        <v>44013</v>
      </c>
      <c r="C84" s="881">
        <v>4124</v>
      </c>
      <c r="D84" s="881">
        <v>3209.06</v>
      </c>
      <c r="E84" s="881">
        <v>1001</v>
      </c>
      <c r="F84" s="881">
        <v>75.599999999999994</v>
      </c>
      <c r="G84" s="881">
        <v>2692</v>
      </c>
      <c r="H84" s="881">
        <v>4250417</v>
      </c>
    </row>
    <row r="85" spans="1:8" s="874" customFormat="1" ht="11.65" customHeight="1">
      <c r="A85" s="884" t="s">
        <v>350</v>
      </c>
      <c r="B85" s="880">
        <v>44044</v>
      </c>
      <c r="C85" s="881">
        <v>3959</v>
      </c>
      <c r="D85" s="881">
        <v>2805.25</v>
      </c>
      <c r="E85" s="881">
        <v>505</v>
      </c>
      <c r="F85" s="881">
        <v>43.38</v>
      </c>
      <c r="G85" s="881">
        <v>1563</v>
      </c>
      <c r="H85" s="881">
        <v>4076661</v>
      </c>
    </row>
    <row r="86" spans="1:8" s="874" customFormat="1" ht="11.65" customHeight="1">
      <c r="A86" s="884" t="s">
        <v>350</v>
      </c>
      <c r="B86" s="880">
        <v>44075</v>
      </c>
      <c r="C86" s="881">
        <v>3897</v>
      </c>
      <c r="D86" s="881">
        <v>2857.84</v>
      </c>
      <c r="E86" s="881">
        <v>450</v>
      </c>
      <c r="F86" s="881">
        <v>41.2</v>
      </c>
      <c r="G86" s="881">
        <v>1412</v>
      </c>
      <c r="H86" s="881">
        <v>4081287</v>
      </c>
    </row>
    <row r="87" spans="1:8" s="874" customFormat="1" ht="11.65" customHeight="1">
      <c r="A87" s="884" t="s">
        <v>350</v>
      </c>
      <c r="B87" s="880">
        <v>44105</v>
      </c>
      <c r="C87" s="881">
        <v>4287</v>
      </c>
      <c r="D87" s="881">
        <v>3311.37</v>
      </c>
      <c r="E87" s="881">
        <v>947</v>
      </c>
      <c r="F87" s="881">
        <v>69.12</v>
      </c>
      <c r="G87" s="881">
        <v>2334</v>
      </c>
      <c r="H87" s="881">
        <v>4976999</v>
      </c>
    </row>
    <row r="88" spans="1:8" s="874" customFormat="1" ht="11.65" customHeight="1">
      <c r="A88" s="884" t="s">
        <v>350</v>
      </c>
      <c r="B88" s="880">
        <v>44136</v>
      </c>
      <c r="C88" s="881">
        <v>3864</v>
      </c>
      <c r="D88" s="881">
        <v>2761.2799999999997</v>
      </c>
      <c r="E88" s="881">
        <v>660</v>
      </c>
      <c r="F88" s="881">
        <v>46.8</v>
      </c>
      <c r="G88" s="881">
        <v>1665</v>
      </c>
      <c r="H88" s="881">
        <v>4019906</v>
      </c>
    </row>
    <row r="89" spans="1:8" s="874" customFormat="1" ht="20.100000000000001" customHeight="1">
      <c r="A89" s="882"/>
      <c r="B89" s="880"/>
      <c r="C89" s="881"/>
      <c r="D89" s="881"/>
      <c r="E89" s="881"/>
      <c r="F89" s="881"/>
      <c r="G89" s="881"/>
      <c r="H89" s="881"/>
    </row>
    <row r="90" spans="1:8" ht="26.1" customHeight="1">
      <c r="A90" s="885" t="s">
        <v>1757</v>
      </c>
      <c r="B90" s="886"/>
      <c r="C90" s="886"/>
      <c r="D90" s="886"/>
      <c r="E90" s="886"/>
      <c r="F90" s="886"/>
      <c r="G90" s="886"/>
      <c r="H90" s="88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82" customWidth="1"/>
    <col min="2" max="2" width="25.7109375" style="851" customWidth="1"/>
    <col min="3" max="6" width="16.28515625" style="1033" customWidth="1"/>
    <col min="7" max="7" width="16.28515625" style="851" customWidth="1"/>
    <col min="8" max="8" width="20.28515625" style="851" customWidth="1"/>
    <col min="9" max="16384" width="11.42578125" style="851"/>
  </cols>
  <sheetData>
    <row r="1" spans="1:8" ht="15" customHeight="1">
      <c r="A1" s="1061" t="s">
        <v>1777</v>
      </c>
      <c r="C1" s="1059"/>
      <c r="D1" s="1059"/>
      <c r="E1" s="1059"/>
      <c r="F1" s="1059"/>
    </row>
    <row r="2" spans="1:8" s="874" customFormat="1" ht="14.1" customHeight="1">
      <c r="A2" s="1429" t="s">
        <v>668</v>
      </c>
      <c r="B2" s="1429"/>
      <c r="C2" s="1429"/>
      <c r="D2" s="1429"/>
      <c r="E2" s="1429"/>
      <c r="F2" s="1429"/>
      <c r="G2" s="1429"/>
      <c r="H2" s="1429"/>
    </row>
    <row r="3" spans="1:8" s="874" customFormat="1" ht="14.1" customHeight="1">
      <c r="A3" s="1429" t="s">
        <v>1632</v>
      </c>
      <c r="B3" s="1429"/>
      <c r="C3" s="1429"/>
      <c r="D3" s="1429"/>
      <c r="E3" s="1429"/>
      <c r="F3" s="1429"/>
      <c r="G3" s="1429"/>
      <c r="H3" s="1429"/>
    </row>
    <row r="4" spans="1:8" s="874" customFormat="1" ht="14.1" customHeight="1">
      <c r="A4" s="1429" t="s">
        <v>1633</v>
      </c>
      <c r="B4" s="1429"/>
      <c r="C4" s="1429"/>
      <c r="D4" s="1429"/>
      <c r="E4" s="1429"/>
      <c r="F4" s="1429"/>
      <c r="G4" s="1429"/>
      <c r="H4" s="1429"/>
    </row>
    <row r="5" spans="1:8" s="874" customFormat="1" ht="24" customHeight="1">
      <c r="A5" s="1430" t="s">
        <v>342</v>
      </c>
      <c r="B5" s="1430"/>
      <c r="C5" s="1430"/>
      <c r="D5" s="1430"/>
      <c r="E5" s="1430"/>
      <c r="F5" s="1430"/>
      <c r="G5" s="1430"/>
      <c r="H5" s="1430"/>
    </row>
    <row r="6" spans="1:8" ht="20.100000000000001" customHeight="1">
      <c r="A6" s="1366" t="s">
        <v>1634</v>
      </c>
      <c r="B6" s="1319"/>
      <c r="C6" s="1431" t="s">
        <v>1635</v>
      </c>
      <c r="D6" s="1432"/>
      <c r="E6" s="1432"/>
      <c r="F6" s="1432"/>
      <c r="G6" s="1432"/>
      <c r="H6" s="1432"/>
    </row>
    <row r="7" spans="1:8" ht="20.100000000000001" customHeight="1">
      <c r="A7" s="1367"/>
      <c r="B7" s="1320"/>
      <c r="C7" s="1433" t="s">
        <v>1636</v>
      </c>
      <c r="D7" s="1363" t="s">
        <v>1044</v>
      </c>
      <c r="E7" s="1431" t="s">
        <v>541</v>
      </c>
      <c r="F7" s="1435"/>
      <c r="G7" s="1363" t="s">
        <v>1637</v>
      </c>
      <c r="H7" s="1351" t="s">
        <v>1638</v>
      </c>
    </row>
    <row r="8" spans="1:8" ht="24.95" customHeight="1">
      <c r="A8" s="1367"/>
      <c r="B8" s="1320"/>
      <c r="C8" s="1434"/>
      <c r="D8" s="1365"/>
      <c r="E8" s="875" t="s">
        <v>539</v>
      </c>
      <c r="F8" s="875" t="s">
        <v>528</v>
      </c>
      <c r="G8" s="1365"/>
      <c r="H8" s="1353"/>
    </row>
    <row r="9" spans="1:8" ht="20.100000000000001" customHeight="1">
      <c r="A9" s="1368"/>
      <c r="B9" s="1321"/>
      <c r="C9" s="1028" t="s">
        <v>180</v>
      </c>
      <c r="D9" s="875" t="s">
        <v>798</v>
      </c>
      <c r="E9" s="876" t="s">
        <v>180</v>
      </c>
      <c r="F9" s="875" t="s">
        <v>798</v>
      </c>
      <c r="G9" s="1027" t="s">
        <v>180</v>
      </c>
      <c r="H9" s="877" t="s">
        <v>660</v>
      </c>
    </row>
    <row r="10" spans="1:8" s="882" customFormat="1" ht="20.100000000000001" customHeight="1">
      <c r="A10" s="1438" t="s">
        <v>1639</v>
      </c>
      <c r="B10" s="1438"/>
      <c r="C10" s="1438"/>
      <c r="D10" s="1438"/>
      <c r="E10" s="1438"/>
      <c r="F10" s="1438"/>
      <c r="G10" s="1438"/>
      <c r="H10" s="1438"/>
    </row>
    <row r="11" spans="1:8" s="882" customFormat="1" ht="15" customHeight="1">
      <c r="A11" s="1331" t="s">
        <v>1640</v>
      </c>
      <c r="B11" s="1331"/>
      <c r="C11" s="1331"/>
      <c r="D11" s="1331"/>
      <c r="E11" s="1331"/>
      <c r="F11" s="1331"/>
      <c r="G11" s="1331"/>
      <c r="H11" s="1331"/>
    </row>
    <row r="12" spans="1:8" s="882" customFormat="1" ht="17.45" customHeight="1">
      <c r="A12" s="879">
        <v>43405</v>
      </c>
      <c r="B12" s="880">
        <v>43405</v>
      </c>
      <c r="C12" s="881">
        <v>588</v>
      </c>
      <c r="D12" s="881">
        <v>321.75</v>
      </c>
      <c r="E12" s="881">
        <v>-6</v>
      </c>
      <c r="F12" s="881">
        <v>-0.56999999999999995</v>
      </c>
      <c r="G12" s="881">
        <v>-40</v>
      </c>
      <c r="H12" s="881">
        <v>789541</v>
      </c>
    </row>
    <row r="13" spans="1:8" s="882" customFormat="1" ht="11.65" customHeight="1">
      <c r="A13" s="884" t="s">
        <v>350</v>
      </c>
      <c r="B13" s="880">
        <v>43435</v>
      </c>
      <c r="C13" s="881">
        <v>614</v>
      </c>
      <c r="D13" s="881">
        <v>578.21</v>
      </c>
      <c r="E13" s="881">
        <v>6</v>
      </c>
      <c r="F13" s="881">
        <v>0.15000000000000036</v>
      </c>
      <c r="G13" s="881">
        <v>-58</v>
      </c>
      <c r="H13" s="881">
        <v>1287590</v>
      </c>
    </row>
    <row r="14" spans="1:8" s="882" customFormat="1" ht="17.649999999999999" customHeight="1">
      <c r="A14" s="884">
        <v>43466</v>
      </c>
      <c r="B14" s="880">
        <v>43466</v>
      </c>
      <c r="C14" s="881">
        <v>584</v>
      </c>
      <c r="D14" s="881">
        <v>282.87</v>
      </c>
      <c r="E14" s="881">
        <v>53</v>
      </c>
      <c r="F14" s="881">
        <v>0.2200000000000002</v>
      </c>
      <c r="G14" s="881">
        <v>-12</v>
      </c>
      <c r="H14" s="881">
        <v>851551</v>
      </c>
    </row>
    <row r="15" spans="1:8" s="882" customFormat="1" ht="11.65" customHeight="1">
      <c r="A15" s="884" t="s">
        <v>350</v>
      </c>
      <c r="B15" s="880">
        <v>43497</v>
      </c>
      <c r="C15" s="881">
        <v>532</v>
      </c>
      <c r="D15" s="881">
        <v>287.53000000000003</v>
      </c>
      <c r="E15" s="881">
        <v>-21</v>
      </c>
      <c r="F15" s="881">
        <v>-1.7599999999999998</v>
      </c>
      <c r="G15" s="881">
        <v>-79</v>
      </c>
      <c r="H15" s="881">
        <v>844965</v>
      </c>
    </row>
    <row r="16" spans="1:8" s="882" customFormat="1" ht="11.65" customHeight="1">
      <c r="A16" s="884" t="s">
        <v>350</v>
      </c>
      <c r="B16" s="880">
        <v>43525</v>
      </c>
      <c r="C16" s="881">
        <v>616</v>
      </c>
      <c r="D16" s="881">
        <v>337.28999999999996</v>
      </c>
      <c r="E16" s="881">
        <v>120</v>
      </c>
      <c r="F16" s="881">
        <v>0.31000000000000028</v>
      </c>
      <c r="G16" s="881">
        <v>24</v>
      </c>
      <c r="H16" s="881">
        <v>988076</v>
      </c>
    </row>
    <row r="17" spans="1:8" s="882" customFormat="1" ht="11.65" customHeight="1">
      <c r="A17" s="884" t="s">
        <v>350</v>
      </c>
      <c r="B17" s="880">
        <v>43556</v>
      </c>
      <c r="C17" s="881">
        <v>600</v>
      </c>
      <c r="D17" s="881">
        <v>278.27999999999997</v>
      </c>
      <c r="E17" s="881">
        <v>165</v>
      </c>
      <c r="F17" s="881">
        <v>6.6300000000000008</v>
      </c>
      <c r="G17" s="881">
        <v>203</v>
      </c>
      <c r="H17" s="881">
        <v>844947</v>
      </c>
    </row>
    <row r="18" spans="1:8" s="882" customFormat="1" ht="11.65" customHeight="1">
      <c r="A18" s="884" t="s">
        <v>350</v>
      </c>
      <c r="B18" s="880">
        <v>43586</v>
      </c>
      <c r="C18" s="881">
        <v>655</v>
      </c>
      <c r="D18" s="881">
        <v>333.48</v>
      </c>
      <c r="E18" s="881">
        <v>77</v>
      </c>
      <c r="F18" s="881">
        <v>2.5100000000000002</v>
      </c>
      <c r="G18" s="881">
        <v>118</v>
      </c>
      <c r="H18" s="881">
        <v>803793</v>
      </c>
    </row>
    <row r="19" spans="1:8" s="882" customFormat="1" ht="11.65" customHeight="1">
      <c r="A19" s="884" t="s">
        <v>350</v>
      </c>
      <c r="B19" s="880">
        <v>43617</v>
      </c>
      <c r="C19" s="881">
        <v>640</v>
      </c>
      <c r="D19" s="881">
        <v>397.34</v>
      </c>
      <c r="E19" s="881">
        <v>136</v>
      </c>
      <c r="F19" s="881">
        <v>0.70999999999999952</v>
      </c>
      <c r="G19" s="881">
        <v>72</v>
      </c>
      <c r="H19" s="881">
        <v>1745774</v>
      </c>
    </row>
    <row r="20" spans="1:8" s="882" customFormat="1" ht="11.65" customHeight="1">
      <c r="A20" s="884" t="s">
        <v>350</v>
      </c>
      <c r="B20" s="880">
        <v>43647</v>
      </c>
      <c r="C20" s="881">
        <v>771</v>
      </c>
      <c r="D20" s="881">
        <v>513.26</v>
      </c>
      <c r="E20" s="881">
        <v>-56</v>
      </c>
      <c r="F20" s="881">
        <v>-1.8800000000000001</v>
      </c>
      <c r="G20" s="881">
        <v>-114</v>
      </c>
      <c r="H20" s="881">
        <v>1482987</v>
      </c>
    </row>
    <row r="21" spans="1:8" s="882" customFormat="1" ht="11.65" customHeight="1">
      <c r="A21" s="884" t="s">
        <v>350</v>
      </c>
      <c r="B21" s="880">
        <v>43678</v>
      </c>
      <c r="C21" s="881">
        <v>697</v>
      </c>
      <c r="D21" s="881">
        <v>448.40999999999997</v>
      </c>
      <c r="E21" s="881">
        <v>-22</v>
      </c>
      <c r="F21" s="881">
        <v>-0.97</v>
      </c>
      <c r="G21" s="881">
        <v>-72</v>
      </c>
      <c r="H21" s="881">
        <v>1408563</v>
      </c>
    </row>
    <row r="22" spans="1:8" s="882" customFormat="1" ht="11.65" customHeight="1">
      <c r="A22" s="884" t="s">
        <v>350</v>
      </c>
      <c r="B22" s="880">
        <v>43709</v>
      </c>
      <c r="C22" s="881">
        <v>724</v>
      </c>
      <c r="D22" s="881">
        <v>376.01</v>
      </c>
      <c r="E22" s="881">
        <v>-2</v>
      </c>
      <c r="F22" s="881">
        <v>-2.96</v>
      </c>
      <c r="G22" s="881">
        <v>-33</v>
      </c>
      <c r="H22" s="881">
        <v>1221757</v>
      </c>
    </row>
    <row r="23" spans="1:8" s="882" customFormat="1" ht="11.65" customHeight="1">
      <c r="A23" s="884" t="s">
        <v>350</v>
      </c>
      <c r="B23" s="880">
        <v>43739</v>
      </c>
      <c r="C23" s="881">
        <v>687</v>
      </c>
      <c r="D23" s="881">
        <v>458.71</v>
      </c>
      <c r="E23" s="881">
        <v>-34</v>
      </c>
      <c r="F23" s="881">
        <v>-1.4100000000000001</v>
      </c>
      <c r="G23" s="881">
        <v>-94</v>
      </c>
      <c r="H23" s="881">
        <v>1358753</v>
      </c>
    </row>
    <row r="24" spans="1:8" s="882" customFormat="1" ht="11.65" customHeight="1">
      <c r="A24" s="884" t="s">
        <v>350</v>
      </c>
      <c r="B24" s="880">
        <v>43770</v>
      </c>
      <c r="C24" s="881">
        <v>616</v>
      </c>
      <c r="D24" s="881">
        <v>349.78</v>
      </c>
      <c r="E24" s="881">
        <v>376</v>
      </c>
      <c r="F24" s="881">
        <v>1.46</v>
      </c>
      <c r="G24" s="881">
        <v>257</v>
      </c>
      <c r="H24" s="881">
        <v>928335</v>
      </c>
    </row>
    <row r="25" spans="1:8" s="882" customFormat="1" ht="11.65" customHeight="1">
      <c r="A25" s="884" t="s">
        <v>350</v>
      </c>
      <c r="B25" s="880">
        <v>43800</v>
      </c>
      <c r="C25" s="881">
        <v>632</v>
      </c>
      <c r="D25" s="881">
        <v>578.51</v>
      </c>
      <c r="E25" s="881">
        <v>210</v>
      </c>
      <c r="F25" s="881">
        <v>17.64</v>
      </c>
      <c r="G25" s="881">
        <v>342</v>
      </c>
      <c r="H25" s="881">
        <v>1406488</v>
      </c>
    </row>
    <row r="26" spans="1:8" s="882" customFormat="1" ht="17.649999999999999" customHeight="1">
      <c r="A26" s="884">
        <v>43831</v>
      </c>
      <c r="B26" s="880">
        <v>43831</v>
      </c>
      <c r="C26" s="881">
        <v>581</v>
      </c>
      <c r="D26" s="881">
        <v>383.13</v>
      </c>
      <c r="E26" s="881">
        <v>0</v>
      </c>
      <c r="F26" s="881">
        <v>0.40999999999999992</v>
      </c>
      <c r="G26" s="881">
        <v>11</v>
      </c>
      <c r="H26" s="881">
        <v>1167292</v>
      </c>
    </row>
    <row r="27" spans="1:8" s="882" customFormat="1" ht="11.65" customHeight="1">
      <c r="A27" s="884" t="s">
        <v>350</v>
      </c>
      <c r="B27" s="880">
        <v>43862</v>
      </c>
      <c r="C27" s="881">
        <v>573</v>
      </c>
      <c r="D27" s="881">
        <v>403.09</v>
      </c>
      <c r="E27" s="881">
        <v>-9</v>
      </c>
      <c r="F27" s="881">
        <v>-1.7600000000000002</v>
      </c>
      <c r="G27" s="881">
        <v>-76</v>
      </c>
      <c r="H27" s="881">
        <v>1202607</v>
      </c>
    </row>
    <row r="28" spans="1:8" s="882" customFormat="1" ht="11.65" customHeight="1">
      <c r="A28" s="884" t="s">
        <v>350</v>
      </c>
      <c r="B28" s="880">
        <v>43891</v>
      </c>
      <c r="C28" s="881">
        <v>610</v>
      </c>
      <c r="D28" s="881">
        <v>384.93</v>
      </c>
      <c r="E28" s="881">
        <v>88</v>
      </c>
      <c r="F28" s="881">
        <v>2.2999999999999998</v>
      </c>
      <c r="G28" s="881">
        <v>69</v>
      </c>
      <c r="H28" s="881">
        <v>1112121</v>
      </c>
    </row>
    <row r="29" spans="1:8" s="882" customFormat="1" ht="11.65" customHeight="1">
      <c r="A29" s="884" t="s">
        <v>350</v>
      </c>
      <c r="B29" s="880">
        <v>43922</v>
      </c>
      <c r="C29" s="881">
        <v>585</v>
      </c>
      <c r="D29" s="881">
        <v>473.11</v>
      </c>
      <c r="E29" s="881">
        <v>91</v>
      </c>
      <c r="F29" s="881">
        <v>1.9</v>
      </c>
      <c r="G29" s="881">
        <v>69</v>
      </c>
      <c r="H29" s="881">
        <v>1145679</v>
      </c>
    </row>
    <row r="30" spans="1:8" s="882" customFormat="1" ht="11.65" customHeight="1">
      <c r="A30" s="884" t="s">
        <v>350</v>
      </c>
      <c r="B30" s="880">
        <v>43952</v>
      </c>
      <c r="C30" s="881">
        <v>638</v>
      </c>
      <c r="D30" s="881">
        <v>414.28000000000003</v>
      </c>
      <c r="E30" s="881">
        <v>-88</v>
      </c>
      <c r="F30" s="881">
        <v>-1.1100000000000001</v>
      </c>
      <c r="G30" s="881">
        <v>-118</v>
      </c>
      <c r="H30" s="881">
        <v>1237439</v>
      </c>
    </row>
    <row r="31" spans="1:8" s="882" customFormat="1" ht="11.65" customHeight="1">
      <c r="A31" s="884" t="s">
        <v>350</v>
      </c>
      <c r="B31" s="880">
        <v>43983</v>
      </c>
      <c r="C31" s="881">
        <v>673</v>
      </c>
      <c r="D31" s="881">
        <v>384.81</v>
      </c>
      <c r="E31" s="881">
        <v>34</v>
      </c>
      <c r="F31" s="881">
        <v>0.88000000000000012</v>
      </c>
      <c r="G31" s="881">
        <v>33</v>
      </c>
      <c r="H31" s="881">
        <v>1287852</v>
      </c>
    </row>
    <row r="32" spans="1:8" s="882" customFormat="1" ht="11.65" customHeight="1">
      <c r="A32" s="884" t="s">
        <v>350</v>
      </c>
      <c r="B32" s="880">
        <v>44013</v>
      </c>
      <c r="C32" s="881">
        <v>703</v>
      </c>
      <c r="D32" s="881">
        <v>432.15</v>
      </c>
      <c r="E32" s="881">
        <v>143</v>
      </c>
      <c r="F32" s="881">
        <v>5.01</v>
      </c>
      <c r="G32" s="881">
        <v>194</v>
      </c>
      <c r="H32" s="881">
        <v>1333758</v>
      </c>
    </row>
    <row r="33" spans="1:11" s="882" customFormat="1" ht="11.65" customHeight="1">
      <c r="A33" s="884" t="s">
        <v>350</v>
      </c>
      <c r="B33" s="880">
        <v>44044</v>
      </c>
      <c r="C33" s="881">
        <v>636</v>
      </c>
      <c r="D33" s="881">
        <v>367.03</v>
      </c>
      <c r="E33" s="881">
        <v>-75</v>
      </c>
      <c r="F33" s="881">
        <v>-5.89</v>
      </c>
      <c r="G33" s="881">
        <v>-193</v>
      </c>
      <c r="H33" s="881">
        <v>1254965</v>
      </c>
    </row>
    <row r="34" spans="1:11" s="882" customFormat="1" ht="11.65" customHeight="1">
      <c r="A34" s="884" t="s">
        <v>350</v>
      </c>
      <c r="B34" s="880">
        <v>44075</v>
      </c>
      <c r="C34" s="881">
        <v>582</v>
      </c>
      <c r="D34" s="881">
        <v>344.04999999999995</v>
      </c>
      <c r="E34" s="881">
        <v>26</v>
      </c>
      <c r="F34" s="881">
        <v>-0.58000000000000007</v>
      </c>
      <c r="G34" s="881">
        <v>-29</v>
      </c>
      <c r="H34" s="881">
        <v>1056640</v>
      </c>
    </row>
    <row r="35" spans="1:11" s="882" customFormat="1" ht="11.65" customHeight="1">
      <c r="A35" s="884" t="s">
        <v>350</v>
      </c>
      <c r="B35" s="880">
        <v>44105</v>
      </c>
      <c r="C35" s="881">
        <v>655</v>
      </c>
      <c r="D35" s="881">
        <v>415.65999999999997</v>
      </c>
      <c r="E35" s="881">
        <v>56</v>
      </c>
      <c r="F35" s="881">
        <v>3.37</v>
      </c>
      <c r="G35" s="881">
        <v>115</v>
      </c>
      <c r="H35" s="881">
        <v>1395904</v>
      </c>
    </row>
    <row r="36" spans="1:11" s="882" customFormat="1" ht="11.65" customHeight="1">
      <c r="A36" s="884" t="s">
        <v>350</v>
      </c>
      <c r="B36" s="880">
        <v>44136</v>
      </c>
      <c r="C36" s="881">
        <v>565</v>
      </c>
      <c r="D36" s="881">
        <v>324.51</v>
      </c>
      <c r="E36" s="881">
        <v>-3</v>
      </c>
      <c r="F36" s="881">
        <v>-2.0299999999999998</v>
      </c>
      <c r="G36" s="881">
        <v>-81</v>
      </c>
      <c r="H36" s="881">
        <v>991777</v>
      </c>
    </row>
    <row r="37" spans="1:11" ht="15" customHeight="1">
      <c r="A37" s="1428" t="s">
        <v>1641</v>
      </c>
      <c r="B37" s="1428"/>
      <c r="C37" s="1428"/>
      <c r="D37" s="1428"/>
      <c r="E37" s="1428"/>
      <c r="F37" s="1428"/>
      <c r="G37" s="1428"/>
      <c r="H37" s="1428"/>
    </row>
    <row r="38" spans="1:11" s="882" customFormat="1" ht="17.45" customHeight="1">
      <c r="A38" s="879">
        <v>43405</v>
      </c>
      <c r="B38" s="880">
        <v>43405</v>
      </c>
      <c r="C38" s="881">
        <v>3082</v>
      </c>
      <c r="D38" s="881">
        <v>2490.0299999999997</v>
      </c>
      <c r="E38" s="881">
        <v>517</v>
      </c>
      <c r="F38" s="881">
        <v>34.409999999999997</v>
      </c>
      <c r="G38" s="881">
        <v>1244</v>
      </c>
      <c r="H38" s="881">
        <v>2405433</v>
      </c>
    </row>
    <row r="39" spans="1:11" s="874" customFormat="1" ht="11.65" customHeight="1">
      <c r="A39" s="884" t="s">
        <v>350</v>
      </c>
      <c r="B39" s="880">
        <v>43435</v>
      </c>
      <c r="C39" s="881">
        <v>2990</v>
      </c>
      <c r="D39" s="881">
        <v>2747.77</v>
      </c>
      <c r="E39" s="881">
        <v>742</v>
      </c>
      <c r="F39" s="881">
        <v>65.08</v>
      </c>
      <c r="G39" s="881">
        <v>2122</v>
      </c>
      <c r="H39" s="881">
        <v>2948914</v>
      </c>
      <c r="I39" s="882"/>
      <c r="J39" s="882"/>
      <c r="K39" s="882"/>
    </row>
    <row r="40" spans="1:11" s="874" customFormat="1" ht="17.649999999999999" customHeight="1">
      <c r="A40" s="884">
        <v>43466</v>
      </c>
      <c r="B40" s="880">
        <v>43466</v>
      </c>
      <c r="C40" s="881">
        <v>2913</v>
      </c>
      <c r="D40" s="881">
        <v>2152.33</v>
      </c>
      <c r="E40" s="881">
        <v>318</v>
      </c>
      <c r="F40" s="881">
        <v>26.71</v>
      </c>
      <c r="G40" s="881">
        <v>864</v>
      </c>
      <c r="H40" s="881">
        <v>2411727</v>
      </c>
      <c r="I40" s="882"/>
      <c r="J40" s="882"/>
      <c r="K40" s="882"/>
    </row>
    <row r="41" spans="1:11" s="874" customFormat="1" ht="11.65" customHeight="1">
      <c r="A41" s="884" t="s">
        <v>350</v>
      </c>
      <c r="B41" s="880">
        <v>43497</v>
      </c>
      <c r="C41" s="881">
        <v>2699</v>
      </c>
      <c r="D41" s="881">
        <v>2125.35</v>
      </c>
      <c r="E41" s="881">
        <v>458</v>
      </c>
      <c r="F41" s="881">
        <v>27.95</v>
      </c>
      <c r="G41" s="881">
        <v>927</v>
      </c>
      <c r="H41" s="881">
        <v>2288352</v>
      </c>
      <c r="I41" s="882"/>
      <c r="J41" s="882"/>
      <c r="K41" s="882"/>
    </row>
    <row r="42" spans="1:11" s="882" customFormat="1" ht="11.65" customHeight="1">
      <c r="A42" s="884" t="s">
        <v>350</v>
      </c>
      <c r="B42" s="880">
        <v>43525</v>
      </c>
      <c r="C42" s="881">
        <v>2846</v>
      </c>
      <c r="D42" s="881">
        <v>2451.06</v>
      </c>
      <c r="E42" s="881">
        <v>378</v>
      </c>
      <c r="F42" s="881">
        <v>35.619999999999997</v>
      </c>
      <c r="G42" s="881">
        <v>1194</v>
      </c>
      <c r="H42" s="881">
        <v>2157289</v>
      </c>
    </row>
    <row r="43" spans="1:11" s="874" customFormat="1" ht="11.65" customHeight="1">
      <c r="A43" s="884" t="s">
        <v>350</v>
      </c>
      <c r="B43" s="880">
        <v>43556</v>
      </c>
      <c r="C43" s="881">
        <v>3068</v>
      </c>
      <c r="D43" s="881">
        <v>2373.29</v>
      </c>
      <c r="E43" s="881">
        <v>802</v>
      </c>
      <c r="F43" s="881">
        <v>44.69</v>
      </c>
      <c r="G43" s="881">
        <v>1606</v>
      </c>
      <c r="H43" s="881">
        <v>2621984</v>
      </c>
      <c r="I43" s="882"/>
      <c r="J43" s="882"/>
      <c r="K43" s="882"/>
    </row>
    <row r="44" spans="1:11" s="874" customFormat="1" ht="11.65" customHeight="1">
      <c r="A44" s="884" t="s">
        <v>350</v>
      </c>
      <c r="B44" s="880">
        <v>43586</v>
      </c>
      <c r="C44" s="881">
        <v>3566</v>
      </c>
      <c r="D44" s="881">
        <v>2750.89</v>
      </c>
      <c r="E44" s="881">
        <v>617</v>
      </c>
      <c r="F44" s="881">
        <v>54.099999999999994</v>
      </c>
      <c r="G44" s="881">
        <v>1665</v>
      </c>
      <c r="H44" s="881">
        <v>3170742</v>
      </c>
      <c r="I44" s="882"/>
      <c r="J44" s="882"/>
      <c r="K44" s="882"/>
    </row>
    <row r="45" spans="1:11" s="874" customFormat="1" ht="11.65" customHeight="1">
      <c r="A45" s="884" t="s">
        <v>350</v>
      </c>
      <c r="B45" s="880">
        <v>43617</v>
      </c>
      <c r="C45" s="881">
        <v>3149</v>
      </c>
      <c r="D45" s="881">
        <v>2420.6400000000003</v>
      </c>
      <c r="E45" s="881">
        <v>581</v>
      </c>
      <c r="F45" s="881">
        <v>49.42</v>
      </c>
      <c r="G45" s="881">
        <v>1490</v>
      </c>
      <c r="H45" s="881">
        <v>2777559</v>
      </c>
      <c r="I45" s="882"/>
      <c r="J45" s="882"/>
      <c r="K45" s="882"/>
    </row>
    <row r="46" spans="1:11" s="874" customFormat="1" ht="11.65" customHeight="1">
      <c r="A46" s="884" t="s">
        <v>350</v>
      </c>
      <c r="B46" s="880">
        <v>43647</v>
      </c>
      <c r="C46" s="881">
        <v>3656</v>
      </c>
      <c r="D46" s="881">
        <v>2984.73</v>
      </c>
      <c r="E46" s="881">
        <v>834</v>
      </c>
      <c r="F46" s="881">
        <v>58.760000000000005</v>
      </c>
      <c r="G46" s="881">
        <v>2296</v>
      </c>
      <c r="H46" s="881">
        <v>3294143</v>
      </c>
      <c r="I46" s="882"/>
      <c r="J46" s="882"/>
      <c r="K46" s="882"/>
    </row>
    <row r="47" spans="1:11" s="874" customFormat="1" ht="11.65" customHeight="1">
      <c r="A47" s="884" t="s">
        <v>350</v>
      </c>
      <c r="B47" s="880">
        <v>43678</v>
      </c>
      <c r="C47" s="881">
        <v>3419</v>
      </c>
      <c r="D47" s="881">
        <v>2696.03</v>
      </c>
      <c r="E47" s="881">
        <v>653</v>
      </c>
      <c r="F47" s="881">
        <v>54.040000000000006</v>
      </c>
      <c r="G47" s="881">
        <v>1994</v>
      </c>
      <c r="H47" s="881">
        <v>3673040</v>
      </c>
      <c r="I47" s="882"/>
      <c r="J47" s="882"/>
      <c r="K47" s="882"/>
    </row>
    <row r="48" spans="1:11" s="874" customFormat="1" ht="11.65" customHeight="1">
      <c r="A48" s="884" t="s">
        <v>350</v>
      </c>
      <c r="B48" s="880">
        <v>43709</v>
      </c>
      <c r="C48" s="881">
        <v>3326</v>
      </c>
      <c r="D48" s="881">
        <v>2535.8300000000004</v>
      </c>
      <c r="E48" s="881">
        <v>569</v>
      </c>
      <c r="F48" s="881">
        <v>50.73</v>
      </c>
      <c r="G48" s="881">
        <v>1687</v>
      </c>
      <c r="H48" s="881">
        <v>3150311</v>
      </c>
      <c r="I48" s="882"/>
      <c r="J48" s="882"/>
      <c r="K48" s="882"/>
    </row>
    <row r="49" spans="1:11" s="874" customFormat="1" ht="11.65" customHeight="1">
      <c r="A49" s="884" t="s">
        <v>350</v>
      </c>
      <c r="B49" s="880">
        <v>43739</v>
      </c>
      <c r="C49" s="881">
        <v>3474</v>
      </c>
      <c r="D49" s="881">
        <v>2587.3199999999997</v>
      </c>
      <c r="E49" s="881">
        <v>1116</v>
      </c>
      <c r="F49" s="881">
        <v>65.179999999999993</v>
      </c>
      <c r="G49" s="881">
        <v>2388</v>
      </c>
      <c r="H49" s="881">
        <v>3217078</v>
      </c>
      <c r="I49" s="882"/>
      <c r="J49" s="882"/>
      <c r="K49" s="882"/>
    </row>
    <row r="50" spans="1:11" s="874" customFormat="1" ht="11.65" customHeight="1">
      <c r="A50" s="884" t="s">
        <v>350</v>
      </c>
      <c r="B50" s="880">
        <v>43770</v>
      </c>
      <c r="C50" s="881">
        <v>3120</v>
      </c>
      <c r="D50" s="881">
        <v>2737.52</v>
      </c>
      <c r="E50" s="881">
        <v>513</v>
      </c>
      <c r="F50" s="881">
        <v>43.92</v>
      </c>
      <c r="G50" s="881">
        <v>1545</v>
      </c>
      <c r="H50" s="881">
        <v>3252476</v>
      </c>
      <c r="I50" s="882"/>
      <c r="J50" s="882"/>
      <c r="K50" s="882"/>
    </row>
    <row r="51" spans="1:11" s="874" customFormat="1" ht="11.65" customHeight="1">
      <c r="A51" s="884" t="s">
        <v>350</v>
      </c>
      <c r="B51" s="880">
        <v>43800</v>
      </c>
      <c r="C51" s="881">
        <v>3054</v>
      </c>
      <c r="D51" s="881">
        <v>2916.78</v>
      </c>
      <c r="E51" s="881">
        <v>701</v>
      </c>
      <c r="F51" s="881">
        <v>48.269999999999996</v>
      </c>
      <c r="G51" s="881">
        <v>1836</v>
      </c>
      <c r="H51" s="881">
        <v>3192988</v>
      </c>
      <c r="I51" s="882"/>
      <c r="J51" s="882"/>
      <c r="K51" s="882"/>
    </row>
    <row r="52" spans="1:11" s="874" customFormat="1" ht="17.649999999999999" customHeight="1">
      <c r="A52" s="884">
        <v>43831</v>
      </c>
      <c r="B52" s="880">
        <v>43831</v>
      </c>
      <c r="C52" s="881">
        <v>2643</v>
      </c>
      <c r="D52" s="881">
        <v>2376.5</v>
      </c>
      <c r="E52" s="881">
        <v>665</v>
      </c>
      <c r="F52" s="881">
        <v>64.47</v>
      </c>
      <c r="G52" s="881">
        <v>2097</v>
      </c>
      <c r="H52" s="881">
        <v>2636077</v>
      </c>
      <c r="I52" s="882"/>
      <c r="J52" s="882"/>
      <c r="K52" s="882"/>
    </row>
    <row r="53" spans="1:11" s="874" customFormat="1" ht="11.65" customHeight="1">
      <c r="A53" s="884" t="s">
        <v>350</v>
      </c>
      <c r="B53" s="880">
        <v>43862</v>
      </c>
      <c r="C53" s="881">
        <v>2525</v>
      </c>
      <c r="D53" s="881">
        <v>2291.0100000000002</v>
      </c>
      <c r="E53" s="881">
        <v>550</v>
      </c>
      <c r="F53" s="881">
        <v>35.230000000000004</v>
      </c>
      <c r="G53" s="881">
        <v>1260</v>
      </c>
      <c r="H53" s="881">
        <v>2703668</v>
      </c>
      <c r="I53" s="882"/>
      <c r="J53" s="882"/>
      <c r="K53" s="882"/>
    </row>
    <row r="54" spans="1:11" s="882" customFormat="1" ht="11.65" customHeight="1">
      <c r="A54" s="884" t="s">
        <v>350</v>
      </c>
      <c r="B54" s="880">
        <v>43891</v>
      </c>
      <c r="C54" s="881">
        <v>2966</v>
      </c>
      <c r="D54" s="881">
        <v>2164</v>
      </c>
      <c r="E54" s="881">
        <v>435</v>
      </c>
      <c r="F54" s="881">
        <v>30.28</v>
      </c>
      <c r="G54" s="881">
        <v>1151</v>
      </c>
      <c r="H54" s="881">
        <v>2478143</v>
      </c>
    </row>
    <row r="55" spans="1:11" s="874" customFormat="1" ht="11.65" customHeight="1">
      <c r="A55" s="884" t="s">
        <v>350</v>
      </c>
      <c r="B55" s="880">
        <v>43922</v>
      </c>
      <c r="C55" s="881">
        <v>3012</v>
      </c>
      <c r="D55" s="881">
        <v>2816.9900000000002</v>
      </c>
      <c r="E55" s="881">
        <v>348</v>
      </c>
      <c r="F55" s="881">
        <v>32.090000000000003</v>
      </c>
      <c r="G55" s="881">
        <v>1064</v>
      </c>
      <c r="H55" s="881">
        <v>3021420</v>
      </c>
      <c r="I55" s="882"/>
      <c r="J55" s="882"/>
      <c r="K55" s="882"/>
    </row>
    <row r="56" spans="1:11" s="874" customFormat="1" ht="11.65" customHeight="1">
      <c r="A56" s="884" t="s">
        <v>350</v>
      </c>
      <c r="B56" s="880">
        <v>43952</v>
      </c>
      <c r="C56" s="881">
        <v>3296</v>
      </c>
      <c r="D56" s="881">
        <v>2456.83</v>
      </c>
      <c r="E56" s="881">
        <v>757</v>
      </c>
      <c r="F56" s="881">
        <v>48.769999999999996</v>
      </c>
      <c r="G56" s="881">
        <v>1694</v>
      </c>
      <c r="H56" s="881">
        <v>3095840</v>
      </c>
      <c r="I56" s="882"/>
      <c r="J56" s="882"/>
      <c r="K56" s="882"/>
    </row>
    <row r="57" spans="1:11" s="874" customFormat="1" ht="11.65" customHeight="1">
      <c r="A57" s="884" t="s">
        <v>350</v>
      </c>
      <c r="B57" s="880">
        <v>43983</v>
      </c>
      <c r="C57" s="881">
        <v>3256</v>
      </c>
      <c r="D57" s="881">
        <v>2953.79</v>
      </c>
      <c r="E57" s="881">
        <v>671</v>
      </c>
      <c r="F57" s="881">
        <v>44.46</v>
      </c>
      <c r="G57" s="881">
        <v>1589</v>
      </c>
      <c r="H57" s="881">
        <v>3112133</v>
      </c>
      <c r="I57" s="882"/>
      <c r="J57" s="882"/>
      <c r="K57" s="882"/>
    </row>
    <row r="58" spans="1:11" s="874" customFormat="1" ht="11.65" customHeight="1">
      <c r="A58" s="884" t="s">
        <v>350</v>
      </c>
      <c r="B58" s="880">
        <v>44013</v>
      </c>
      <c r="C58" s="881">
        <v>3421</v>
      </c>
      <c r="D58" s="881">
        <v>2776.9199999999996</v>
      </c>
      <c r="E58" s="881">
        <v>858</v>
      </c>
      <c r="F58" s="881">
        <v>70.589999999999989</v>
      </c>
      <c r="G58" s="881">
        <v>2498</v>
      </c>
      <c r="H58" s="881">
        <v>2916659</v>
      </c>
      <c r="I58" s="882"/>
      <c r="J58" s="882"/>
      <c r="K58" s="882"/>
    </row>
    <row r="59" spans="1:11" s="874" customFormat="1" ht="11.65" customHeight="1">
      <c r="A59" s="884" t="s">
        <v>350</v>
      </c>
      <c r="B59" s="880">
        <v>44044</v>
      </c>
      <c r="C59" s="887">
        <v>3323</v>
      </c>
      <c r="D59" s="887">
        <v>2438.2200000000003</v>
      </c>
      <c r="E59" s="887">
        <v>580</v>
      </c>
      <c r="F59" s="887">
        <v>49.269999999999996</v>
      </c>
      <c r="G59" s="887">
        <v>1756</v>
      </c>
      <c r="H59" s="887">
        <v>2821696</v>
      </c>
      <c r="I59" s="882"/>
      <c r="J59" s="882"/>
      <c r="K59" s="882"/>
    </row>
    <row r="60" spans="1:11" s="874" customFormat="1" ht="11.65" customHeight="1">
      <c r="A60" s="884" t="s">
        <v>350</v>
      </c>
      <c r="B60" s="880">
        <v>44075</v>
      </c>
      <c r="C60" s="881">
        <v>3315</v>
      </c>
      <c r="D60" s="881">
        <v>2513.8000000000002</v>
      </c>
      <c r="E60" s="881">
        <v>424</v>
      </c>
      <c r="F60" s="881">
        <v>41.78</v>
      </c>
      <c r="G60" s="881">
        <v>1441</v>
      </c>
      <c r="H60" s="881">
        <v>3024647</v>
      </c>
      <c r="I60" s="882"/>
      <c r="J60" s="882"/>
      <c r="K60" s="882"/>
    </row>
    <row r="61" spans="1:11" s="874" customFormat="1" ht="11.65" customHeight="1">
      <c r="A61" s="884" t="s">
        <v>350</v>
      </c>
      <c r="B61" s="880">
        <v>44105</v>
      </c>
      <c r="C61" s="887">
        <v>3632</v>
      </c>
      <c r="D61" s="887">
        <v>2895.7</v>
      </c>
      <c r="E61" s="887">
        <v>891</v>
      </c>
      <c r="F61" s="887">
        <v>65.75</v>
      </c>
      <c r="G61" s="887">
        <v>2219</v>
      </c>
      <c r="H61" s="887">
        <v>3581095</v>
      </c>
      <c r="I61" s="882"/>
      <c r="J61" s="882"/>
      <c r="K61" s="882"/>
    </row>
    <row r="62" spans="1:11" s="874" customFormat="1" ht="11.65" customHeight="1">
      <c r="A62" s="884" t="s">
        <v>350</v>
      </c>
      <c r="B62" s="880">
        <v>44136</v>
      </c>
      <c r="C62" s="881">
        <v>3299</v>
      </c>
      <c r="D62" s="881">
        <v>2436.77</v>
      </c>
      <c r="E62" s="881">
        <v>663</v>
      </c>
      <c r="F62" s="881">
        <v>48.82</v>
      </c>
      <c r="G62" s="881">
        <v>1746</v>
      </c>
      <c r="H62" s="881">
        <v>3028129</v>
      </c>
      <c r="I62" s="882"/>
      <c r="J62" s="882"/>
      <c r="K62" s="882"/>
    </row>
    <row r="63" spans="1:11" ht="15" customHeight="1">
      <c r="A63" s="1428" t="s">
        <v>1642</v>
      </c>
      <c r="B63" s="1428"/>
      <c r="C63" s="1428"/>
      <c r="D63" s="1428"/>
      <c r="E63" s="1428"/>
      <c r="F63" s="1428"/>
      <c r="G63" s="1428"/>
      <c r="H63" s="1428"/>
    </row>
    <row r="64" spans="1:11" s="882" customFormat="1" ht="17.45" customHeight="1">
      <c r="A64" s="879">
        <v>43405</v>
      </c>
      <c r="B64" s="880">
        <v>43405</v>
      </c>
      <c r="C64" s="881">
        <v>675</v>
      </c>
      <c r="D64" s="881">
        <v>393.40999999999997</v>
      </c>
      <c r="E64" s="881">
        <v>225</v>
      </c>
      <c r="F64" s="881">
        <v>6.99</v>
      </c>
      <c r="G64" s="881">
        <v>325</v>
      </c>
      <c r="H64" s="881">
        <v>865726</v>
      </c>
    </row>
    <row r="65" spans="1:8" s="874" customFormat="1" ht="11.65" customHeight="1">
      <c r="A65" s="884" t="s">
        <v>350</v>
      </c>
      <c r="B65" s="880">
        <v>43435</v>
      </c>
      <c r="C65" s="881">
        <v>783</v>
      </c>
      <c r="D65" s="881">
        <v>556.95000000000005</v>
      </c>
      <c r="E65" s="881">
        <v>165</v>
      </c>
      <c r="F65" s="881">
        <v>13.540000000000001</v>
      </c>
      <c r="G65" s="881">
        <v>407</v>
      </c>
      <c r="H65" s="881">
        <v>1386568</v>
      </c>
    </row>
    <row r="66" spans="1:8" s="874" customFormat="1" ht="17.649999999999999" customHeight="1">
      <c r="A66" s="884">
        <v>43466</v>
      </c>
      <c r="B66" s="880">
        <v>43466</v>
      </c>
      <c r="C66" s="881">
        <v>680</v>
      </c>
      <c r="D66" s="881">
        <v>337.07</v>
      </c>
      <c r="E66" s="881">
        <v>121</v>
      </c>
      <c r="F66" s="881">
        <v>5.61</v>
      </c>
      <c r="G66" s="881">
        <v>177</v>
      </c>
      <c r="H66" s="881">
        <v>942035</v>
      </c>
    </row>
    <row r="67" spans="1:8" s="874" customFormat="1" ht="11.65" customHeight="1">
      <c r="A67" s="884" t="s">
        <v>350</v>
      </c>
      <c r="B67" s="880">
        <v>43497</v>
      </c>
      <c r="C67" s="881">
        <v>621</v>
      </c>
      <c r="D67" s="881">
        <v>358.61</v>
      </c>
      <c r="E67" s="881">
        <v>157</v>
      </c>
      <c r="F67" s="881">
        <v>6.4</v>
      </c>
      <c r="G67" s="881">
        <v>158</v>
      </c>
      <c r="H67" s="881">
        <v>939524</v>
      </c>
    </row>
    <row r="68" spans="1:8" s="882" customFormat="1" ht="11.65" customHeight="1">
      <c r="A68" s="884" t="s">
        <v>350</v>
      </c>
      <c r="B68" s="880">
        <v>43525</v>
      </c>
      <c r="C68" s="881">
        <v>660</v>
      </c>
      <c r="D68" s="881">
        <v>372.94</v>
      </c>
      <c r="E68" s="881">
        <v>236</v>
      </c>
      <c r="F68" s="881">
        <v>9.9</v>
      </c>
      <c r="G68" s="881">
        <v>348</v>
      </c>
      <c r="H68" s="881">
        <v>1022213</v>
      </c>
    </row>
    <row r="69" spans="1:8" s="874" customFormat="1" ht="11.65" customHeight="1">
      <c r="A69" s="884" t="s">
        <v>350</v>
      </c>
      <c r="B69" s="880">
        <v>43556</v>
      </c>
      <c r="C69" s="881">
        <v>710</v>
      </c>
      <c r="D69" s="881">
        <v>388.76</v>
      </c>
      <c r="E69" s="881">
        <v>443</v>
      </c>
      <c r="F69" s="881">
        <v>16.600000000000001</v>
      </c>
      <c r="G69" s="881">
        <v>598</v>
      </c>
      <c r="H69" s="881">
        <v>1052451</v>
      </c>
    </row>
    <row r="70" spans="1:8" s="874" customFormat="1" ht="11.65" customHeight="1">
      <c r="A70" s="884" t="s">
        <v>350</v>
      </c>
      <c r="B70" s="880">
        <v>43586</v>
      </c>
      <c r="C70" s="881">
        <v>791</v>
      </c>
      <c r="D70" s="881">
        <v>503.09</v>
      </c>
      <c r="E70" s="881">
        <v>211</v>
      </c>
      <c r="F70" s="881">
        <v>13.709999999999999</v>
      </c>
      <c r="G70" s="881">
        <v>314</v>
      </c>
      <c r="H70" s="881">
        <v>1118564</v>
      </c>
    </row>
    <row r="71" spans="1:8" s="874" customFormat="1" ht="11.65" customHeight="1">
      <c r="A71" s="884" t="s">
        <v>350</v>
      </c>
      <c r="B71" s="880">
        <v>43617</v>
      </c>
      <c r="C71" s="881">
        <v>724</v>
      </c>
      <c r="D71" s="881">
        <v>482.38</v>
      </c>
      <c r="E71" s="881">
        <v>224</v>
      </c>
      <c r="F71" s="881">
        <v>12.43</v>
      </c>
      <c r="G71" s="881">
        <v>382</v>
      </c>
      <c r="H71" s="881">
        <v>1759928</v>
      </c>
    </row>
    <row r="72" spans="1:8" s="874" customFormat="1" ht="11.65" customHeight="1">
      <c r="A72" s="884" t="s">
        <v>350</v>
      </c>
      <c r="B72" s="880">
        <v>43647</v>
      </c>
      <c r="C72" s="881">
        <v>891</v>
      </c>
      <c r="D72" s="881">
        <v>554.56999999999994</v>
      </c>
      <c r="E72" s="881">
        <v>279</v>
      </c>
      <c r="F72" s="881">
        <v>12.27</v>
      </c>
      <c r="G72" s="881">
        <v>544</v>
      </c>
      <c r="H72" s="881">
        <v>1536953</v>
      </c>
    </row>
    <row r="73" spans="1:8" s="874" customFormat="1" ht="11.65" customHeight="1">
      <c r="A73" s="884" t="s">
        <v>350</v>
      </c>
      <c r="B73" s="880">
        <v>43678</v>
      </c>
      <c r="C73" s="881">
        <v>801</v>
      </c>
      <c r="D73" s="881">
        <v>546.26</v>
      </c>
      <c r="E73" s="881">
        <v>164</v>
      </c>
      <c r="F73" s="881">
        <v>6.2299999999999995</v>
      </c>
      <c r="G73" s="881">
        <v>234</v>
      </c>
      <c r="H73" s="881">
        <v>1759151</v>
      </c>
    </row>
    <row r="74" spans="1:8" s="874" customFormat="1" ht="11.65" customHeight="1">
      <c r="A74" s="884" t="s">
        <v>350</v>
      </c>
      <c r="B74" s="880">
        <v>43709</v>
      </c>
      <c r="C74" s="881">
        <v>789</v>
      </c>
      <c r="D74" s="881">
        <v>448.53999999999996</v>
      </c>
      <c r="E74" s="881">
        <v>101</v>
      </c>
      <c r="F74" s="881">
        <v>4.8100000000000005</v>
      </c>
      <c r="G74" s="881">
        <v>265</v>
      </c>
      <c r="H74" s="881">
        <v>1350669</v>
      </c>
    </row>
    <row r="75" spans="1:8" s="874" customFormat="1" ht="11.65" customHeight="1">
      <c r="A75" s="884" t="s">
        <v>350</v>
      </c>
      <c r="B75" s="880">
        <v>43739</v>
      </c>
      <c r="C75" s="881">
        <v>791</v>
      </c>
      <c r="D75" s="881">
        <v>559.16999999999996</v>
      </c>
      <c r="E75" s="881">
        <v>382</v>
      </c>
      <c r="F75" s="881">
        <v>15.9</v>
      </c>
      <c r="G75" s="881">
        <v>575</v>
      </c>
      <c r="H75" s="881">
        <v>1561312</v>
      </c>
    </row>
    <row r="76" spans="1:8" s="874" customFormat="1" ht="11.65" customHeight="1">
      <c r="A76" s="884" t="s">
        <v>350</v>
      </c>
      <c r="B76" s="880">
        <v>43770</v>
      </c>
      <c r="C76" s="881">
        <v>695</v>
      </c>
      <c r="D76" s="881">
        <v>393.07</v>
      </c>
      <c r="E76" s="881">
        <v>462</v>
      </c>
      <c r="F76" s="881">
        <v>12.370000000000001</v>
      </c>
      <c r="G76" s="881">
        <v>634</v>
      </c>
      <c r="H76" s="881">
        <v>1027550</v>
      </c>
    </row>
    <row r="77" spans="1:8" s="874" customFormat="1" ht="11.65" customHeight="1">
      <c r="A77" s="884" t="s">
        <v>350</v>
      </c>
      <c r="B77" s="880">
        <v>43800</v>
      </c>
      <c r="C77" s="881">
        <v>744</v>
      </c>
      <c r="D77" s="881">
        <v>678.74</v>
      </c>
      <c r="E77" s="881">
        <v>370</v>
      </c>
      <c r="F77" s="881">
        <v>28.05</v>
      </c>
      <c r="G77" s="881">
        <v>703</v>
      </c>
      <c r="H77" s="881">
        <v>1636119</v>
      </c>
    </row>
    <row r="78" spans="1:8" s="874" customFormat="1" ht="17.649999999999999" customHeight="1">
      <c r="A78" s="884">
        <v>43831</v>
      </c>
      <c r="B78" s="880">
        <v>43831</v>
      </c>
      <c r="C78" s="881">
        <v>665</v>
      </c>
      <c r="D78" s="881">
        <v>385.65999999999997</v>
      </c>
      <c r="E78" s="881">
        <v>290</v>
      </c>
      <c r="F78" s="881">
        <v>21.69</v>
      </c>
      <c r="G78" s="881">
        <v>625</v>
      </c>
      <c r="H78" s="881">
        <v>1172417</v>
      </c>
    </row>
    <row r="79" spans="1:8" s="874" customFormat="1" ht="11.65" customHeight="1">
      <c r="A79" s="884" t="s">
        <v>350</v>
      </c>
      <c r="B79" s="880">
        <v>43862</v>
      </c>
      <c r="C79" s="881">
        <v>581</v>
      </c>
      <c r="D79" s="881">
        <v>387.77</v>
      </c>
      <c r="E79" s="881">
        <v>363</v>
      </c>
      <c r="F79" s="881">
        <v>14.169999999999998</v>
      </c>
      <c r="G79" s="881">
        <v>514</v>
      </c>
      <c r="H79" s="881">
        <v>1252816</v>
      </c>
    </row>
    <row r="80" spans="1:8" s="882" customFormat="1" ht="11.65" customHeight="1">
      <c r="A80" s="884" t="s">
        <v>350</v>
      </c>
      <c r="B80" s="880">
        <v>43891</v>
      </c>
      <c r="C80" s="881">
        <v>700</v>
      </c>
      <c r="D80" s="881">
        <v>454.59</v>
      </c>
      <c r="E80" s="881">
        <v>164</v>
      </c>
      <c r="F80" s="881">
        <v>5.76</v>
      </c>
      <c r="G80" s="881">
        <v>252</v>
      </c>
      <c r="H80" s="881">
        <v>1225316</v>
      </c>
    </row>
    <row r="81" spans="1:8" s="874" customFormat="1" ht="11.65" customHeight="1">
      <c r="A81" s="884" t="s">
        <v>350</v>
      </c>
      <c r="B81" s="880">
        <v>43922</v>
      </c>
      <c r="C81" s="881">
        <v>640</v>
      </c>
      <c r="D81" s="881">
        <v>354.6</v>
      </c>
      <c r="E81" s="881">
        <v>138</v>
      </c>
      <c r="F81" s="881">
        <v>3.9899999999999998</v>
      </c>
      <c r="G81" s="881">
        <v>100</v>
      </c>
      <c r="H81" s="881">
        <v>1057767</v>
      </c>
    </row>
    <row r="82" spans="1:8" s="874" customFormat="1" ht="11.65" customHeight="1">
      <c r="A82" s="884" t="s">
        <v>350</v>
      </c>
      <c r="B82" s="880">
        <v>43952</v>
      </c>
      <c r="C82" s="881">
        <v>779</v>
      </c>
      <c r="D82" s="881">
        <v>451.96000000000004</v>
      </c>
      <c r="E82" s="881">
        <v>13</v>
      </c>
      <c r="F82" s="881">
        <v>7.08</v>
      </c>
      <c r="G82" s="881">
        <v>80</v>
      </c>
      <c r="H82" s="881">
        <v>1260424</v>
      </c>
    </row>
    <row r="83" spans="1:8" s="874" customFormat="1" ht="11.65" customHeight="1">
      <c r="A83" s="884" t="s">
        <v>350</v>
      </c>
      <c r="B83" s="880">
        <v>43983</v>
      </c>
      <c r="C83" s="881">
        <v>770</v>
      </c>
      <c r="D83" s="881">
        <v>497.53999999999996</v>
      </c>
      <c r="E83" s="881">
        <v>236</v>
      </c>
      <c r="F83" s="881">
        <v>7.1</v>
      </c>
      <c r="G83" s="881">
        <v>267</v>
      </c>
      <c r="H83" s="881">
        <v>1449236</v>
      </c>
    </row>
    <row r="84" spans="1:8" s="874" customFormat="1" ht="11.65" customHeight="1">
      <c r="A84" s="884" t="s">
        <v>350</v>
      </c>
      <c r="B84" s="880">
        <v>44013</v>
      </c>
      <c r="C84" s="881">
        <v>757</v>
      </c>
      <c r="D84" s="881">
        <v>467.59</v>
      </c>
      <c r="E84" s="881">
        <v>332</v>
      </c>
      <c r="F84" s="881">
        <v>20.97</v>
      </c>
      <c r="G84" s="881">
        <v>774</v>
      </c>
      <c r="H84" s="881">
        <v>1330991</v>
      </c>
    </row>
    <row r="85" spans="1:8" s="874" customFormat="1" ht="11.65" customHeight="1">
      <c r="A85" s="884" t="s">
        <v>350</v>
      </c>
      <c r="B85" s="880">
        <v>44044</v>
      </c>
      <c r="C85" s="881">
        <v>756</v>
      </c>
      <c r="D85" s="881">
        <v>424.96999999999997</v>
      </c>
      <c r="E85" s="881">
        <v>124</v>
      </c>
      <c r="F85" s="881">
        <v>4.68</v>
      </c>
      <c r="G85" s="881">
        <v>230</v>
      </c>
      <c r="H85" s="881">
        <v>1318294</v>
      </c>
    </row>
    <row r="86" spans="1:8" s="874" customFormat="1" ht="11.65" customHeight="1">
      <c r="A86" s="884" t="s">
        <v>350</v>
      </c>
      <c r="B86" s="880">
        <v>44075</v>
      </c>
      <c r="C86" s="881">
        <v>700</v>
      </c>
      <c r="D86" s="881">
        <v>401.12</v>
      </c>
      <c r="E86" s="881">
        <v>171</v>
      </c>
      <c r="F86" s="881">
        <v>8.5</v>
      </c>
      <c r="G86" s="881">
        <v>332</v>
      </c>
      <c r="H86" s="881">
        <v>1206841</v>
      </c>
    </row>
    <row r="87" spans="1:8" s="874" customFormat="1" ht="11.65" customHeight="1">
      <c r="A87" s="884" t="s">
        <v>350</v>
      </c>
      <c r="B87" s="880">
        <v>44105</v>
      </c>
      <c r="C87" s="881">
        <v>719</v>
      </c>
      <c r="D87" s="881">
        <v>542.29999999999995</v>
      </c>
      <c r="E87" s="881">
        <v>120</v>
      </c>
      <c r="F87" s="881">
        <v>8.9400000000000013</v>
      </c>
      <c r="G87" s="881">
        <v>278</v>
      </c>
      <c r="H87" s="881">
        <v>1635272</v>
      </c>
    </row>
    <row r="88" spans="1:8" s="874" customFormat="1" ht="11.65" customHeight="1">
      <c r="A88" s="884" t="s">
        <v>350</v>
      </c>
      <c r="B88" s="880">
        <v>44136</v>
      </c>
      <c r="C88" s="881">
        <v>673</v>
      </c>
      <c r="D88" s="881">
        <v>385.46999999999997</v>
      </c>
      <c r="E88" s="881">
        <v>276</v>
      </c>
      <c r="F88" s="881">
        <v>12.059999999999999</v>
      </c>
      <c r="G88" s="881">
        <v>429</v>
      </c>
      <c r="H88" s="881">
        <v>1199544</v>
      </c>
    </row>
    <row r="89" spans="1:8" s="874" customFormat="1" ht="20.100000000000001" customHeight="1">
      <c r="A89" s="882"/>
      <c r="B89" s="880"/>
      <c r="C89" s="881"/>
      <c r="D89" s="881"/>
      <c r="E89" s="881"/>
      <c r="F89" s="881"/>
      <c r="G89" s="881"/>
      <c r="H89" s="881"/>
    </row>
    <row r="90" spans="1:8" ht="26.1" customHeight="1">
      <c r="A90" s="1032" t="s">
        <v>1757</v>
      </c>
      <c r="C90" s="1022"/>
      <c r="G90" s="882"/>
      <c r="H90" s="889"/>
    </row>
    <row r="91" spans="1:8" ht="18.95" customHeight="1">
      <c r="A91" s="1437"/>
      <c r="B91" s="1437"/>
      <c r="C91" s="1437"/>
      <c r="D91" s="1437"/>
      <c r="E91" s="1437"/>
      <c r="F91" s="1437"/>
      <c r="G91" s="1437"/>
      <c r="H91" s="1437"/>
    </row>
    <row r="92" spans="1:8" ht="11.1" customHeight="1">
      <c r="A92" s="1436"/>
      <c r="B92" s="1436"/>
      <c r="C92" s="1436"/>
      <c r="D92" s="1436"/>
      <c r="E92" s="1436"/>
      <c r="F92" s="1436"/>
      <c r="G92" s="1436"/>
      <c r="H92" s="1436"/>
    </row>
    <row r="93" spans="1:8" s="882" customFormat="1" ht="17.45" customHeight="1">
      <c r="A93" s="890"/>
      <c r="B93" s="891"/>
      <c r="C93" s="892"/>
      <c r="D93" s="893"/>
      <c r="E93" s="892"/>
      <c r="F93" s="893"/>
      <c r="G93" s="892"/>
      <c r="H93" s="892"/>
    </row>
    <row r="94" spans="1:8" s="882" customFormat="1" ht="17.45" customHeight="1">
      <c r="A94" s="890"/>
      <c r="B94" s="891"/>
      <c r="C94" s="892"/>
      <c r="D94" s="893"/>
      <c r="E94" s="892"/>
      <c r="F94" s="893"/>
      <c r="G94" s="892"/>
      <c r="H94" s="892"/>
    </row>
    <row r="95" spans="1:8" s="882" customFormat="1" ht="17.45" customHeight="1">
      <c r="A95" s="890"/>
      <c r="B95" s="891"/>
      <c r="C95" s="892"/>
      <c r="D95" s="893"/>
      <c r="E95" s="892"/>
      <c r="F95" s="893"/>
      <c r="G95" s="892"/>
      <c r="H95" s="892"/>
    </row>
    <row r="96" spans="1:8" s="882" customFormat="1" ht="17.45" customHeight="1">
      <c r="A96" s="890"/>
      <c r="B96" s="891"/>
      <c r="C96" s="892"/>
      <c r="D96" s="893"/>
      <c r="E96" s="892"/>
      <c r="F96" s="893"/>
      <c r="G96" s="892"/>
      <c r="H96" s="892"/>
    </row>
    <row r="97" spans="1:8" s="882" customFormat="1" ht="17.45" customHeight="1">
      <c r="A97" s="890"/>
      <c r="B97" s="891"/>
      <c r="C97" s="892"/>
      <c r="D97" s="893"/>
      <c r="E97" s="892"/>
      <c r="F97" s="893"/>
      <c r="G97" s="892"/>
      <c r="H97" s="892"/>
    </row>
    <row r="98" spans="1:8" s="882" customFormat="1" ht="17.45" customHeight="1">
      <c r="A98" s="890"/>
      <c r="B98" s="891"/>
      <c r="C98" s="892"/>
      <c r="D98" s="893"/>
      <c r="E98" s="892"/>
      <c r="F98" s="893"/>
      <c r="G98" s="892"/>
      <c r="H98" s="892"/>
    </row>
    <row r="99" spans="1:8" s="882" customFormat="1" ht="17.45" customHeight="1">
      <c r="A99" s="890"/>
      <c r="B99" s="891"/>
      <c r="C99" s="894"/>
      <c r="D99" s="894"/>
      <c r="E99" s="894"/>
      <c r="F99" s="894"/>
      <c r="G99" s="894"/>
      <c r="H99" s="894"/>
    </row>
    <row r="100" spans="1:8" s="882" customFormat="1" ht="17.45" customHeight="1">
      <c r="A100" s="890"/>
      <c r="B100" s="891"/>
      <c r="C100" s="894"/>
      <c r="D100" s="894"/>
      <c r="E100" s="894"/>
      <c r="F100" s="894"/>
      <c r="G100" s="894"/>
      <c r="H100" s="894"/>
    </row>
    <row r="101" spans="1:8" s="882" customFormat="1" ht="17.45" customHeight="1">
      <c r="A101" s="890"/>
      <c r="B101" s="891"/>
      <c r="C101" s="894"/>
      <c r="D101" s="894"/>
      <c r="E101" s="894"/>
      <c r="F101" s="894"/>
      <c r="G101" s="894"/>
      <c r="H101" s="894"/>
    </row>
    <row r="102" spans="1:8" s="882" customFormat="1" ht="17.45" customHeight="1">
      <c r="A102" s="890"/>
      <c r="B102" s="891"/>
      <c r="C102" s="894"/>
      <c r="D102" s="894"/>
      <c r="E102" s="894"/>
      <c r="F102" s="894"/>
      <c r="G102" s="894"/>
      <c r="H102" s="894"/>
    </row>
    <row r="103" spans="1:8" s="882" customFormat="1" ht="17.45" customHeight="1">
      <c r="A103" s="890"/>
      <c r="B103" s="891"/>
      <c r="C103" s="892"/>
      <c r="D103" s="893"/>
      <c r="E103" s="892"/>
      <c r="F103" s="893"/>
      <c r="G103" s="892"/>
      <c r="H103" s="892"/>
    </row>
    <row r="104" spans="1:8" s="882" customFormat="1" ht="17.45" customHeight="1">
      <c r="A104" s="890"/>
      <c r="B104" s="891"/>
      <c r="C104" s="892"/>
      <c r="D104" s="893"/>
      <c r="E104" s="892"/>
      <c r="F104" s="893"/>
      <c r="G104" s="892"/>
      <c r="H104" s="892"/>
    </row>
    <row r="105" spans="1:8" s="882" customFormat="1" ht="17.45" customHeight="1">
      <c r="A105" s="890"/>
      <c r="B105" s="891"/>
      <c r="C105" s="892"/>
      <c r="D105" s="893"/>
      <c r="E105" s="892"/>
      <c r="F105" s="893"/>
      <c r="G105" s="892"/>
      <c r="H105" s="892"/>
    </row>
    <row r="106" spans="1:8" s="882" customFormat="1" ht="17.45" customHeight="1">
      <c r="A106" s="890"/>
      <c r="B106" s="891"/>
      <c r="C106" s="892"/>
      <c r="D106" s="893"/>
      <c r="E106" s="892"/>
      <c r="F106" s="893"/>
      <c r="G106" s="892"/>
      <c r="H106" s="892"/>
    </row>
    <row r="107" spans="1:8" s="882" customFormat="1" ht="17.45" customHeight="1">
      <c r="A107" s="890"/>
      <c r="B107" s="891"/>
      <c r="C107" s="892"/>
      <c r="D107" s="893"/>
      <c r="E107" s="892"/>
      <c r="F107" s="893"/>
      <c r="G107" s="892"/>
      <c r="H107" s="892"/>
    </row>
    <row r="108" spans="1:8" s="882" customFormat="1" ht="17.45" customHeight="1">
      <c r="A108" s="890"/>
      <c r="B108" s="891"/>
      <c r="C108" s="892"/>
      <c r="D108" s="893"/>
      <c r="E108" s="892"/>
      <c r="F108" s="893"/>
      <c r="G108" s="892"/>
      <c r="H108" s="892"/>
    </row>
    <row r="109" spans="1:8" s="882" customFormat="1" ht="17.45" customHeight="1">
      <c r="A109" s="890"/>
      <c r="B109" s="891"/>
      <c r="C109" s="892"/>
      <c r="D109" s="893"/>
      <c r="E109" s="892"/>
      <c r="F109" s="893"/>
      <c r="G109" s="892"/>
      <c r="H109" s="892"/>
    </row>
    <row r="110" spans="1:8" s="882" customFormat="1" ht="17.45" customHeight="1">
      <c r="A110" s="890"/>
      <c r="B110" s="891"/>
      <c r="C110" s="892"/>
      <c r="D110" s="893"/>
      <c r="E110" s="892"/>
      <c r="F110" s="893"/>
      <c r="G110" s="892"/>
      <c r="H110" s="892"/>
    </row>
    <row r="111" spans="1:8" s="882" customFormat="1" ht="17.45" customHeight="1">
      <c r="A111" s="890"/>
      <c r="B111" s="891"/>
      <c r="C111" s="892"/>
      <c r="D111" s="893"/>
      <c r="E111" s="892"/>
      <c r="F111" s="893"/>
      <c r="G111" s="892"/>
      <c r="H111" s="892"/>
    </row>
    <row r="112" spans="1:8" s="882" customFormat="1" ht="17.45" customHeight="1">
      <c r="A112" s="890"/>
      <c r="B112" s="891"/>
      <c r="C112" s="892"/>
      <c r="D112" s="893"/>
      <c r="E112" s="892"/>
      <c r="F112" s="893"/>
      <c r="G112" s="892"/>
      <c r="H112" s="892"/>
    </row>
    <row r="113" spans="1:11" s="882" customFormat="1" ht="17.45" customHeight="1">
      <c r="A113" s="890"/>
      <c r="B113" s="891"/>
      <c r="C113" s="892"/>
      <c r="D113" s="893"/>
      <c r="E113" s="892"/>
      <c r="F113" s="893"/>
      <c r="G113" s="892"/>
      <c r="H113" s="892"/>
    </row>
    <row r="114" spans="1:11" s="882" customFormat="1" ht="17.45" customHeight="1">
      <c r="A114" s="890"/>
      <c r="B114" s="891"/>
      <c r="C114" s="892"/>
      <c r="D114" s="893"/>
      <c r="E114" s="892"/>
      <c r="F114" s="893"/>
      <c r="G114" s="892"/>
      <c r="H114" s="892"/>
    </row>
    <row r="115" spans="1:11" s="882" customFormat="1" ht="17.45" customHeight="1">
      <c r="A115" s="890"/>
      <c r="B115" s="891"/>
      <c r="C115" s="892"/>
      <c r="D115" s="893"/>
      <c r="E115" s="892"/>
      <c r="F115" s="893"/>
      <c r="G115" s="892"/>
      <c r="H115" s="892"/>
    </row>
    <row r="116" spans="1:11" s="882" customFormat="1" ht="17.45" customHeight="1">
      <c r="A116" s="890"/>
      <c r="B116" s="891"/>
      <c r="C116" s="892"/>
      <c r="D116" s="893"/>
      <c r="E116" s="892"/>
      <c r="F116" s="893"/>
      <c r="G116" s="892"/>
      <c r="H116" s="892"/>
    </row>
    <row r="117" spans="1:11" s="882" customFormat="1" ht="17.45" customHeight="1">
      <c r="A117" s="890"/>
      <c r="B117" s="891"/>
      <c r="C117" s="892"/>
      <c r="D117" s="893"/>
      <c r="E117" s="892"/>
      <c r="F117" s="893"/>
      <c r="G117" s="892"/>
      <c r="H117" s="892"/>
    </row>
    <row r="118" spans="1:11" ht="20.100000000000001" customHeight="1">
      <c r="A118" s="1437"/>
      <c r="B118" s="1437"/>
      <c r="C118" s="1437"/>
      <c r="D118" s="1437"/>
      <c r="E118" s="1437"/>
      <c r="F118" s="1437"/>
      <c r="G118" s="1437"/>
      <c r="H118" s="1437"/>
    </row>
    <row r="119" spans="1:11" s="882" customFormat="1" ht="17.45" customHeight="1">
      <c r="A119" s="890"/>
      <c r="B119" s="891"/>
      <c r="C119" s="892"/>
      <c r="D119" s="893"/>
      <c r="E119" s="892"/>
      <c r="F119" s="893"/>
      <c r="G119" s="892"/>
      <c r="H119" s="892"/>
    </row>
    <row r="120" spans="1:11" s="874" customFormat="1" ht="17.45" customHeight="1">
      <c r="A120" s="890"/>
      <c r="B120" s="891"/>
      <c r="C120" s="892"/>
      <c r="D120" s="893"/>
      <c r="E120" s="892"/>
      <c r="F120" s="893"/>
      <c r="G120" s="892"/>
      <c r="H120" s="892"/>
      <c r="I120" s="882"/>
      <c r="J120" s="882"/>
      <c r="K120" s="882"/>
    </row>
    <row r="121" spans="1:11" s="874" customFormat="1" ht="17.45" customHeight="1">
      <c r="A121" s="890"/>
      <c r="B121" s="891"/>
      <c r="C121" s="892"/>
      <c r="D121" s="893"/>
      <c r="E121" s="892"/>
      <c r="F121" s="893"/>
      <c r="G121" s="892"/>
      <c r="H121" s="892"/>
      <c r="I121" s="882"/>
      <c r="J121" s="882"/>
      <c r="K121" s="882"/>
    </row>
    <row r="122" spans="1:11" s="874" customFormat="1" ht="17.45" customHeight="1">
      <c r="A122" s="890"/>
      <c r="B122" s="891"/>
      <c r="C122" s="892"/>
      <c r="D122" s="893"/>
      <c r="E122" s="892"/>
      <c r="F122" s="893"/>
      <c r="G122" s="892"/>
      <c r="H122" s="892"/>
      <c r="I122" s="882"/>
      <c r="J122" s="882"/>
      <c r="K122" s="882"/>
    </row>
    <row r="123" spans="1:11" s="882" customFormat="1" ht="17.45" customHeight="1">
      <c r="A123" s="890"/>
      <c r="B123" s="891"/>
      <c r="C123" s="892"/>
      <c r="D123" s="893"/>
      <c r="E123" s="892"/>
      <c r="F123" s="893"/>
      <c r="G123" s="892"/>
      <c r="H123" s="892"/>
    </row>
    <row r="124" spans="1:11" s="874" customFormat="1" ht="17.45" customHeight="1">
      <c r="A124" s="890"/>
      <c r="B124" s="891"/>
      <c r="C124" s="892"/>
      <c r="D124" s="893"/>
      <c r="E124" s="892"/>
      <c r="F124" s="893"/>
      <c r="G124" s="892"/>
      <c r="H124" s="892"/>
      <c r="I124" s="882"/>
      <c r="J124" s="882"/>
      <c r="K124" s="882"/>
    </row>
    <row r="125" spans="1:11" s="874" customFormat="1" ht="17.45" customHeight="1">
      <c r="A125" s="890"/>
      <c r="B125" s="891"/>
      <c r="C125" s="892"/>
      <c r="D125" s="893"/>
      <c r="E125" s="892"/>
      <c r="F125" s="893"/>
      <c r="G125" s="892"/>
      <c r="H125" s="892"/>
      <c r="I125" s="882"/>
      <c r="J125" s="882"/>
      <c r="K125" s="882"/>
    </row>
    <row r="126" spans="1:11" s="874" customFormat="1" ht="17.45" customHeight="1">
      <c r="A126" s="890"/>
      <c r="B126" s="891"/>
      <c r="C126" s="892"/>
      <c r="D126" s="893"/>
      <c r="E126" s="892"/>
      <c r="F126" s="893"/>
      <c r="G126" s="892"/>
      <c r="H126" s="892"/>
      <c r="I126" s="882"/>
      <c r="J126" s="882"/>
      <c r="K126" s="882"/>
    </row>
    <row r="127" spans="1:11" s="874" customFormat="1" ht="17.45" customHeight="1">
      <c r="A127" s="890"/>
      <c r="B127" s="891"/>
      <c r="C127" s="892"/>
      <c r="D127" s="893"/>
      <c r="E127" s="892"/>
      <c r="F127" s="893"/>
      <c r="G127" s="892"/>
      <c r="H127" s="892"/>
      <c r="I127" s="882"/>
      <c r="J127" s="882"/>
      <c r="K127" s="882"/>
    </row>
    <row r="128" spans="1:11" s="874" customFormat="1" ht="17.45" customHeight="1">
      <c r="A128" s="890"/>
      <c r="B128" s="891"/>
      <c r="C128" s="892"/>
      <c r="D128" s="893"/>
      <c r="E128" s="892"/>
      <c r="F128" s="893"/>
      <c r="G128" s="892"/>
      <c r="H128" s="892"/>
      <c r="I128" s="882"/>
      <c r="J128" s="882"/>
      <c r="K128" s="882"/>
    </row>
    <row r="129" spans="1:11" s="874" customFormat="1" ht="17.45" customHeight="1">
      <c r="A129" s="890"/>
      <c r="B129" s="891"/>
      <c r="C129" s="892"/>
      <c r="D129" s="893"/>
      <c r="E129" s="892"/>
      <c r="F129" s="893"/>
      <c r="G129" s="892"/>
      <c r="H129" s="892"/>
      <c r="I129" s="882"/>
      <c r="J129" s="882"/>
      <c r="K129" s="882"/>
    </row>
    <row r="130" spans="1:11" s="874" customFormat="1" ht="17.45" customHeight="1">
      <c r="A130" s="890"/>
      <c r="B130" s="891"/>
      <c r="C130" s="1029"/>
      <c r="D130" s="1029"/>
      <c r="E130" s="1029"/>
      <c r="F130" s="1029"/>
      <c r="G130" s="1029"/>
      <c r="H130" s="1029"/>
      <c r="I130" s="882"/>
      <c r="J130" s="882"/>
      <c r="K130" s="882"/>
    </row>
    <row r="131" spans="1:11" s="874" customFormat="1" ht="17.45" customHeight="1">
      <c r="A131" s="890"/>
      <c r="B131" s="891"/>
      <c r="C131" s="1029"/>
      <c r="D131" s="1029"/>
      <c r="E131" s="1029"/>
      <c r="F131" s="1029"/>
      <c r="G131" s="1029"/>
      <c r="H131" s="1029"/>
      <c r="I131" s="882"/>
      <c r="J131" s="882"/>
      <c r="K131" s="882"/>
    </row>
    <row r="132" spans="1:11" s="874" customFormat="1" ht="17.45" customHeight="1">
      <c r="A132" s="890"/>
      <c r="B132" s="891"/>
      <c r="C132" s="1029"/>
      <c r="D132" s="1029"/>
      <c r="E132" s="1029"/>
      <c r="F132" s="1029"/>
      <c r="G132" s="1029"/>
      <c r="H132" s="1029"/>
      <c r="I132" s="882"/>
      <c r="J132" s="882"/>
      <c r="K132" s="882"/>
    </row>
    <row r="133" spans="1:11" s="874" customFormat="1" ht="17.45" customHeight="1">
      <c r="A133" s="890"/>
      <c r="B133" s="891"/>
      <c r="C133" s="892"/>
      <c r="D133" s="893"/>
      <c r="E133" s="892"/>
      <c r="F133" s="893"/>
      <c r="G133" s="892"/>
      <c r="H133" s="892"/>
      <c r="I133" s="882"/>
      <c r="J133" s="882"/>
      <c r="K133" s="882"/>
    </row>
    <row r="134" spans="1:11" s="874" customFormat="1" ht="17.45" customHeight="1">
      <c r="A134" s="890"/>
      <c r="B134" s="891"/>
      <c r="C134" s="892"/>
      <c r="D134" s="893"/>
      <c r="E134" s="892"/>
      <c r="F134" s="893"/>
      <c r="G134" s="892"/>
      <c r="H134" s="892"/>
      <c r="I134" s="882"/>
      <c r="J134" s="882"/>
      <c r="K134" s="882"/>
    </row>
    <row r="135" spans="1:11" s="882" customFormat="1" ht="17.45" customHeight="1">
      <c r="A135" s="890"/>
      <c r="B135" s="891"/>
      <c r="C135" s="892"/>
      <c r="D135" s="893"/>
      <c r="E135" s="892"/>
      <c r="F135" s="893"/>
      <c r="G135" s="892"/>
      <c r="H135" s="892"/>
    </row>
    <row r="136" spans="1:11" s="874" customFormat="1" ht="17.45" customHeight="1">
      <c r="A136" s="890"/>
      <c r="B136" s="891"/>
      <c r="C136" s="892"/>
      <c r="D136" s="893"/>
      <c r="E136" s="892"/>
      <c r="F136" s="893"/>
      <c r="G136" s="892"/>
      <c r="H136" s="892"/>
      <c r="I136" s="882"/>
      <c r="J136" s="882"/>
      <c r="K136" s="882"/>
    </row>
    <row r="137" spans="1:11" s="874" customFormat="1" ht="17.45" customHeight="1">
      <c r="A137" s="890"/>
      <c r="B137" s="891"/>
      <c r="C137" s="892"/>
      <c r="D137" s="893"/>
      <c r="E137" s="892"/>
      <c r="F137" s="893"/>
      <c r="G137" s="892"/>
      <c r="H137" s="892"/>
      <c r="I137" s="882"/>
      <c r="J137" s="882"/>
      <c r="K137" s="882"/>
    </row>
    <row r="138" spans="1:11" s="874" customFormat="1" ht="17.45" customHeight="1">
      <c r="A138" s="890"/>
      <c r="B138" s="891"/>
      <c r="C138" s="892"/>
      <c r="D138" s="893"/>
      <c r="E138" s="892"/>
      <c r="F138" s="893"/>
      <c r="G138" s="892"/>
      <c r="H138" s="892"/>
      <c r="I138" s="882"/>
      <c r="J138" s="882"/>
      <c r="K138" s="882"/>
    </row>
    <row r="139" spans="1:11" s="874" customFormat="1" ht="17.45" customHeight="1">
      <c r="A139" s="890"/>
      <c r="B139" s="891"/>
      <c r="C139" s="892"/>
      <c r="D139" s="892"/>
      <c r="E139" s="892"/>
      <c r="F139" s="892"/>
      <c r="G139" s="892"/>
      <c r="H139" s="892"/>
      <c r="I139" s="882"/>
      <c r="J139" s="882"/>
      <c r="K139" s="882"/>
    </row>
    <row r="140" spans="1:11" s="874" customFormat="1" ht="17.45" customHeight="1">
      <c r="A140" s="890"/>
      <c r="B140" s="891"/>
      <c r="C140" s="892"/>
      <c r="D140" s="892"/>
      <c r="E140" s="892"/>
      <c r="F140" s="892"/>
      <c r="G140" s="892"/>
      <c r="H140" s="892"/>
      <c r="I140" s="882"/>
      <c r="J140" s="882"/>
      <c r="K140" s="882"/>
    </row>
    <row r="141" spans="1:11" s="874" customFormat="1" ht="17.45" customHeight="1">
      <c r="A141" s="890"/>
      <c r="B141" s="891"/>
      <c r="C141" s="892"/>
      <c r="D141" s="892"/>
      <c r="E141" s="892"/>
      <c r="F141" s="892"/>
      <c r="G141" s="892"/>
      <c r="H141" s="892"/>
      <c r="I141" s="882"/>
      <c r="J141" s="882"/>
      <c r="K141" s="882"/>
    </row>
    <row r="142" spans="1:11" s="874" customFormat="1" ht="17.45" customHeight="1">
      <c r="A142" s="890"/>
      <c r="B142" s="891"/>
      <c r="C142" s="892"/>
      <c r="D142" s="892"/>
      <c r="E142" s="892"/>
      <c r="F142" s="892"/>
      <c r="G142" s="892"/>
      <c r="H142" s="892"/>
      <c r="I142" s="882"/>
      <c r="J142" s="882"/>
      <c r="K142" s="882"/>
    </row>
    <row r="143" spans="1:11" s="874" customFormat="1" ht="17.45" customHeight="1">
      <c r="A143" s="890"/>
      <c r="B143" s="891"/>
      <c r="C143" s="892"/>
      <c r="D143" s="892"/>
      <c r="E143" s="892"/>
      <c r="F143" s="892"/>
      <c r="G143" s="892"/>
      <c r="H143" s="895"/>
      <c r="I143" s="882"/>
      <c r="J143" s="882"/>
      <c r="K143" s="882"/>
    </row>
    <row r="144" spans="1:11" ht="20.100000000000001" customHeight="1">
      <c r="A144" s="1437"/>
      <c r="B144" s="1437"/>
      <c r="C144" s="1437"/>
      <c r="D144" s="1437"/>
      <c r="E144" s="1437"/>
      <c r="F144" s="1437"/>
      <c r="G144" s="1437"/>
      <c r="H144" s="1437"/>
    </row>
    <row r="145" spans="1:6" s="882" customFormat="1" ht="17.45" customHeight="1">
      <c r="A145" s="890"/>
      <c r="B145" s="891"/>
      <c r="C145" s="1029"/>
      <c r="D145" s="1030"/>
      <c r="E145" s="1030"/>
      <c r="F145" s="1030"/>
    </row>
    <row r="146" spans="1:6" s="874" customFormat="1" ht="17.45" customHeight="1">
      <c r="A146" s="890"/>
      <c r="B146" s="891"/>
      <c r="C146" s="1022"/>
      <c r="D146" s="1033"/>
      <c r="E146" s="1033"/>
      <c r="F146" s="1033"/>
    </row>
    <row r="147" spans="1:6" s="874" customFormat="1" ht="17.45" customHeight="1">
      <c r="A147" s="890"/>
      <c r="B147" s="891"/>
      <c r="C147" s="1022"/>
      <c r="D147" s="1033"/>
      <c r="E147" s="1033"/>
      <c r="F147" s="1033"/>
    </row>
    <row r="148" spans="1:6" s="874" customFormat="1" ht="17.45" customHeight="1">
      <c r="A148" s="890"/>
      <c r="B148" s="891"/>
      <c r="C148" s="1022"/>
      <c r="D148" s="1033"/>
      <c r="E148" s="1033"/>
      <c r="F148" s="1033"/>
    </row>
    <row r="149" spans="1:6" s="882" customFormat="1" ht="17.45" customHeight="1">
      <c r="A149" s="890"/>
      <c r="B149" s="891"/>
      <c r="C149" s="1029"/>
      <c r="D149" s="1030"/>
      <c r="E149" s="1030"/>
      <c r="F149" s="1030"/>
    </row>
    <row r="150" spans="1:6" s="874" customFormat="1" ht="17.45" customHeight="1">
      <c r="A150" s="890"/>
      <c r="B150" s="891"/>
      <c r="C150" s="1022"/>
      <c r="D150" s="1033"/>
      <c r="E150" s="1033"/>
      <c r="F150" s="1033"/>
    </row>
    <row r="151" spans="1:6" s="874" customFormat="1" ht="17.45" customHeight="1">
      <c r="A151" s="890"/>
      <c r="B151" s="891"/>
      <c r="C151" s="1022"/>
      <c r="D151" s="1033"/>
      <c r="E151" s="1033"/>
      <c r="F151" s="1033"/>
    </row>
    <row r="152" spans="1:6" s="874" customFormat="1" ht="17.45" customHeight="1">
      <c r="A152" s="890"/>
      <c r="B152" s="891"/>
      <c r="C152" s="1022"/>
      <c r="D152" s="1033"/>
      <c r="E152" s="1033"/>
      <c r="F152" s="1033"/>
    </row>
    <row r="153" spans="1:6" s="874" customFormat="1" ht="17.45" customHeight="1">
      <c r="A153" s="890"/>
      <c r="B153" s="891"/>
      <c r="C153" s="1022"/>
      <c r="D153" s="1033"/>
      <c r="E153" s="1033"/>
      <c r="F153" s="1033"/>
    </row>
    <row r="154" spans="1:6" s="874" customFormat="1" ht="17.45" customHeight="1">
      <c r="A154" s="890"/>
      <c r="B154" s="891"/>
      <c r="C154" s="1022"/>
      <c r="D154" s="1033"/>
      <c r="E154" s="1033"/>
      <c r="F154" s="1033"/>
    </row>
    <row r="155" spans="1:6" s="874" customFormat="1" ht="17.45" customHeight="1">
      <c r="A155" s="890"/>
      <c r="B155" s="891"/>
      <c r="C155" s="1022"/>
      <c r="D155" s="1033"/>
      <c r="E155" s="1033"/>
      <c r="F155" s="1033"/>
    </row>
    <row r="156" spans="1:6" s="874" customFormat="1" ht="17.45" customHeight="1">
      <c r="A156" s="890"/>
      <c r="B156" s="891"/>
      <c r="C156" s="1022"/>
      <c r="D156" s="1033"/>
      <c r="E156" s="1033"/>
      <c r="F156" s="1033"/>
    </row>
    <row r="157" spans="1:6" s="874" customFormat="1" ht="17.45" customHeight="1">
      <c r="A157" s="890"/>
      <c r="B157" s="891"/>
      <c r="C157" s="1022"/>
      <c r="D157" s="1033"/>
      <c r="E157" s="1033"/>
      <c r="F157" s="1033"/>
    </row>
    <row r="158" spans="1:6" s="874" customFormat="1" ht="17.45" customHeight="1">
      <c r="A158" s="890"/>
      <c r="B158" s="891"/>
      <c r="C158" s="1022"/>
      <c r="D158" s="1033"/>
      <c r="E158" s="1033"/>
      <c r="F158" s="1033"/>
    </row>
    <row r="159" spans="1:6" s="874" customFormat="1" ht="17.45" customHeight="1">
      <c r="A159" s="890"/>
      <c r="B159" s="891"/>
      <c r="C159" s="1022"/>
      <c r="D159" s="1033"/>
      <c r="E159" s="1033"/>
      <c r="F159" s="1033"/>
    </row>
    <row r="160" spans="1:6" s="874" customFormat="1" ht="17.45" customHeight="1">
      <c r="A160" s="890"/>
      <c r="B160" s="891"/>
      <c r="C160" s="1022"/>
      <c r="D160" s="1033"/>
      <c r="E160" s="1033"/>
      <c r="F160" s="1033"/>
    </row>
    <row r="161" spans="1:8" s="882" customFormat="1" ht="17.45" customHeight="1">
      <c r="A161" s="890"/>
      <c r="B161" s="891"/>
      <c r="C161" s="1029"/>
      <c r="D161" s="1030"/>
      <c r="E161" s="1030"/>
      <c r="F161" s="1030"/>
    </row>
    <row r="162" spans="1:8" s="874" customFormat="1" ht="17.45" customHeight="1">
      <c r="A162" s="890"/>
      <c r="B162" s="891"/>
      <c r="C162" s="1022"/>
      <c r="D162" s="1033"/>
      <c r="E162" s="1033"/>
      <c r="F162" s="1033"/>
    </row>
    <row r="163" spans="1:8" s="874" customFormat="1" ht="17.45" customHeight="1">
      <c r="A163" s="890"/>
      <c r="B163" s="891"/>
      <c r="C163" s="1022"/>
      <c r="D163" s="1033"/>
      <c r="E163" s="1033"/>
      <c r="F163" s="1033"/>
    </row>
    <row r="164" spans="1:8" s="874" customFormat="1" ht="17.45" customHeight="1">
      <c r="A164" s="890"/>
      <c r="B164" s="891"/>
      <c r="C164" s="1022"/>
      <c r="D164" s="1033"/>
      <c r="E164" s="1033"/>
      <c r="F164" s="1033"/>
    </row>
    <row r="165" spans="1:8" s="874" customFormat="1" ht="17.45" customHeight="1">
      <c r="A165" s="890"/>
      <c r="B165" s="891"/>
      <c r="C165" s="1022"/>
      <c r="D165" s="1033"/>
      <c r="E165" s="1033"/>
      <c r="F165" s="1033"/>
    </row>
    <row r="166" spans="1:8" s="874" customFormat="1" ht="17.45" customHeight="1">
      <c r="A166" s="890"/>
      <c r="B166" s="891"/>
      <c r="C166" s="1022"/>
      <c r="D166" s="1033"/>
      <c r="E166" s="1033"/>
      <c r="F166" s="1033"/>
    </row>
    <row r="167" spans="1:8" s="874" customFormat="1" ht="17.45" customHeight="1">
      <c r="A167" s="890"/>
      <c r="B167" s="891"/>
      <c r="C167" s="1022"/>
      <c r="D167" s="1033"/>
      <c r="E167" s="1033"/>
      <c r="F167" s="1033"/>
    </row>
    <row r="168" spans="1:8" s="874" customFormat="1" ht="17.45" customHeight="1">
      <c r="A168" s="890"/>
      <c r="B168" s="891"/>
      <c r="C168" s="1022"/>
      <c r="D168" s="1033"/>
      <c r="E168" s="1033"/>
      <c r="F168" s="1033"/>
      <c r="G168" s="1033"/>
      <c r="H168" s="1033"/>
    </row>
    <row r="169" spans="1:8" s="874" customFormat="1" ht="17.45" customHeight="1">
      <c r="A169" s="890"/>
      <c r="B169" s="891"/>
      <c r="C169" s="1022"/>
      <c r="D169" s="1033"/>
      <c r="E169" s="1033"/>
      <c r="F169" s="1033"/>
      <c r="G169" s="1033"/>
      <c r="H169" s="1033"/>
    </row>
    <row r="170" spans="1:8" ht="25.5" customHeight="1">
      <c r="A170" s="851"/>
      <c r="C170" s="1022"/>
      <c r="G170" s="882"/>
      <c r="H170" s="889"/>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882" customWidth="1"/>
    <col min="2" max="2" width="25.7109375" style="851" customWidth="1"/>
    <col min="3" max="7" width="14.7109375" style="1033" customWidth="1"/>
    <col min="8" max="8" width="14.7109375" style="851" customWidth="1"/>
    <col min="9" max="9" width="19.7109375" style="851" customWidth="1"/>
    <col min="10" max="16384" width="11.42578125" style="851"/>
  </cols>
  <sheetData>
    <row r="1" spans="1:9" ht="15" customHeight="1">
      <c r="A1" s="1061" t="s">
        <v>1777</v>
      </c>
      <c r="C1" s="1059"/>
      <c r="D1" s="1059"/>
      <c r="E1" s="1059"/>
      <c r="F1" s="1059"/>
      <c r="G1" s="1059"/>
    </row>
    <row r="2" spans="1:9" s="874" customFormat="1" ht="14.1" customHeight="1">
      <c r="A2" s="1429" t="s">
        <v>668</v>
      </c>
      <c r="B2" s="1429"/>
      <c r="C2" s="1429"/>
      <c r="D2" s="1429"/>
      <c r="E2" s="1429"/>
      <c r="F2" s="1429"/>
      <c r="G2" s="1429"/>
      <c r="H2" s="1429"/>
      <c r="I2" s="1429"/>
    </row>
    <row r="3" spans="1:9" s="874" customFormat="1" ht="14.1" customHeight="1">
      <c r="A3" s="1429" t="s">
        <v>1632</v>
      </c>
      <c r="B3" s="1429"/>
      <c r="C3" s="1429"/>
      <c r="D3" s="1429"/>
      <c r="E3" s="1429"/>
      <c r="F3" s="1429"/>
      <c r="G3" s="1429"/>
      <c r="H3" s="1429"/>
      <c r="I3" s="1429"/>
    </row>
    <row r="4" spans="1:9" s="874" customFormat="1" ht="14.1" customHeight="1">
      <c r="A4" s="1429" t="s">
        <v>1633</v>
      </c>
      <c r="B4" s="1429"/>
      <c r="C4" s="1429"/>
      <c r="D4" s="1429"/>
      <c r="E4" s="1429"/>
      <c r="F4" s="1429"/>
      <c r="G4" s="1429"/>
      <c r="H4" s="1429"/>
      <c r="I4" s="1429"/>
    </row>
    <row r="5" spans="1:9" s="874" customFormat="1" ht="24" customHeight="1">
      <c r="A5" s="1430" t="s">
        <v>342</v>
      </c>
      <c r="B5" s="1430"/>
      <c r="C5" s="1430"/>
      <c r="D5" s="1430"/>
      <c r="E5" s="1430"/>
      <c r="F5" s="1430"/>
      <c r="G5" s="1430"/>
      <c r="H5" s="1430"/>
      <c r="I5" s="1430"/>
    </row>
    <row r="6" spans="1:9" ht="20.100000000000001" customHeight="1">
      <c r="A6" s="1366" t="s">
        <v>1634</v>
      </c>
      <c r="B6" s="1319"/>
      <c r="C6" s="1431" t="s">
        <v>689</v>
      </c>
      <c r="D6" s="1432"/>
      <c r="E6" s="1432"/>
      <c r="F6" s="1432"/>
      <c r="G6" s="1432"/>
      <c r="H6" s="1432"/>
      <c r="I6" s="1432"/>
    </row>
    <row r="7" spans="1:9" ht="20.100000000000001" customHeight="1">
      <c r="A7" s="1367"/>
      <c r="B7" s="1320"/>
      <c r="C7" s="1433" t="s">
        <v>361</v>
      </c>
      <c r="D7" s="1440" t="s">
        <v>553</v>
      </c>
      <c r="E7" s="1363" t="s">
        <v>1044</v>
      </c>
      <c r="F7" s="1431" t="s">
        <v>541</v>
      </c>
      <c r="G7" s="1435"/>
      <c r="H7" s="1363" t="s">
        <v>1637</v>
      </c>
      <c r="I7" s="1351" t="s">
        <v>1638</v>
      </c>
    </row>
    <row r="8" spans="1:9" ht="24.95" customHeight="1">
      <c r="A8" s="1367"/>
      <c r="B8" s="1320"/>
      <c r="C8" s="1434"/>
      <c r="D8" s="1441"/>
      <c r="E8" s="1365"/>
      <c r="F8" s="875" t="s">
        <v>539</v>
      </c>
      <c r="G8" s="875" t="s">
        <v>528</v>
      </c>
      <c r="H8" s="1365"/>
      <c r="I8" s="1353"/>
    </row>
    <row r="9" spans="1:9" ht="20.100000000000001" customHeight="1">
      <c r="A9" s="1368"/>
      <c r="B9" s="1321"/>
      <c r="C9" s="1028" t="s">
        <v>180</v>
      </c>
      <c r="D9" s="1028" t="s">
        <v>1643</v>
      </c>
      <c r="E9" s="875" t="s">
        <v>798</v>
      </c>
      <c r="F9" s="876" t="s">
        <v>180</v>
      </c>
      <c r="G9" s="875" t="s">
        <v>798</v>
      </c>
      <c r="H9" s="1027" t="s">
        <v>180</v>
      </c>
      <c r="I9" s="877" t="s">
        <v>660</v>
      </c>
    </row>
    <row r="10" spans="1:9" s="882" customFormat="1" ht="20.100000000000001" customHeight="1">
      <c r="A10" s="1439"/>
      <c r="B10" s="1439"/>
      <c r="C10" s="1439"/>
      <c r="D10" s="1439"/>
      <c r="E10" s="1439"/>
      <c r="F10" s="1439"/>
      <c r="G10" s="1439"/>
      <c r="H10" s="1439"/>
      <c r="I10" s="1439"/>
    </row>
    <row r="11" spans="1:9" s="882" customFormat="1" ht="15" customHeight="1">
      <c r="A11" s="1331" t="s">
        <v>505</v>
      </c>
      <c r="B11" s="1331"/>
      <c r="C11" s="1331"/>
      <c r="D11" s="1331"/>
      <c r="E11" s="1331"/>
      <c r="F11" s="1331"/>
      <c r="G11" s="1331"/>
      <c r="H11" s="1331"/>
      <c r="I11" s="1331"/>
    </row>
    <row r="12" spans="1:9" s="882" customFormat="1" ht="17.45" customHeight="1">
      <c r="A12" s="879">
        <v>43405</v>
      </c>
      <c r="B12" s="880">
        <v>43405</v>
      </c>
      <c r="C12" s="881">
        <v>11177</v>
      </c>
      <c r="D12" s="881">
        <v>31575</v>
      </c>
      <c r="E12" s="881">
        <v>3167.21</v>
      </c>
      <c r="F12" s="881">
        <v>22737</v>
      </c>
      <c r="G12" s="881">
        <v>2273.94</v>
      </c>
      <c r="H12" s="881">
        <v>87641</v>
      </c>
      <c r="I12" s="881">
        <v>6573188</v>
      </c>
    </row>
    <row r="13" spans="1:9" s="882" customFormat="1" ht="11.65" customHeight="1">
      <c r="A13" s="884" t="s">
        <v>350</v>
      </c>
      <c r="B13" s="880">
        <v>43435</v>
      </c>
      <c r="C13" s="881">
        <v>11919</v>
      </c>
      <c r="D13" s="881">
        <v>35693</v>
      </c>
      <c r="E13" s="881">
        <v>3659.87</v>
      </c>
      <c r="F13" s="881">
        <v>28830</v>
      </c>
      <c r="G13" s="881">
        <v>2731.19</v>
      </c>
      <c r="H13" s="881">
        <v>104191</v>
      </c>
      <c r="I13" s="881">
        <v>8192083</v>
      </c>
    </row>
    <row r="14" spans="1:9" s="882" customFormat="1" ht="17.649999999999999" customHeight="1">
      <c r="A14" s="884">
        <v>43466</v>
      </c>
      <c r="B14" s="880">
        <v>43466</v>
      </c>
      <c r="C14" s="881">
        <v>11089</v>
      </c>
      <c r="D14" s="881">
        <v>27983</v>
      </c>
      <c r="E14" s="881">
        <v>2775.59</v>
      </c>
      <c r="F14" s="881">
        <v>23983</v>
      </c>
      <c r="G14" s="881">
        <v>2381.8599999999997</v>
      </c>
      <c r="H14" s="881">
        <v>91876</v>
      </c>
      <c r="I14" s="881">
        <v>6739907</v>
      </c>
    </row>
    <row r="15" spans="1:9" s="882" customFormat="1" ht="11.65" customHeight="1">
      <c r="A15" s="884" t="s">
        <v>350</v>
      </c>
      <c r="B15" s="880">
        <v>43497</v>
      </c>
      <c r="C15" s="881">
        <v>10465</v>
      </c>
      <c r="D15" s="881">
        <v>25893</v>
      </c>
      <c r="E15" s="881">
        <v>2677.92</v>
      </c>
      <c r="F15" s="881">
        <v>19501</v>
      </c>
      <c r="G15" s="881">
        <v>2063.63</v>
      </c>
      <c r="H15" s="881">
        <v>79729</v>
      </c>
      <c r="I15" s="881">
        <v>6112209</v>
      </c>
    </row>
    <row r="16" spans="1:9" s="882" customFormat="1" ht="11.65" customHeight="1">
      <c r="A16" s="884" t="s">
        <v>350</v>
      </c>
      <c r="B16" s="880">
        <v>43525</v>
      </c>
      <c r="C16" s="881">
        <v>11848</v>
      </c>
      <c r="D16" s="881">
        <v>30645</v>
      </c>
      <c r="E16" s="881">
        <v>3087.15</v>
      </c>
      <c r="F16" s="881">
        <v>23550</v>
      </c>
      <c r="G16" s="881">
        <v>2425.0500000000002</v>
      </c>
      <c r="H16" s="881">
        <v>92944</v>
      </c>
      <c r="I16" s="881">
        <v>6648619</v>
      </c>
    </row>
    <row r="17" spans="1:9" s="882" customFormat="1" ht="11.65" customHeight="1">
      <c r="A17" s="884" t="s">
        <v>350</v>
      </c>
      <c r="B17" s="880">
        <v>43556</v>
      </c>
      <c r="C17" s="881">
        <v>12299</v>
      </c>
      <c r="D17" s="881">
        <v>30336</v>
      </c>
      <c r="E17" s="881">
        <v>3055.5099999999998</v>
      </c>
      <c r="F17" s="881">
        <v>26752</v>
      </c>
      <c r="G17" s="881">
        <v>2618.71</v>
      </c>
      <c r="H17" s="881">
        <v>100573</v>
      </c>
      <c r="I17" s="881">
        <v>7417113</v>
      </c>
    </row>
    <row r="18" spans="1:9" s="882" customFormat="1" ht="11.65" customHeight="1">
      <c r="A18" s="884" t="s">
        <v>350</v>
      </c>
      <c r="B18" s="880">
        <v>43586</v>
      </c>
      <c r="C18" s="881">
        <v>13377</v>
      </c>
      <c r="D18" s="881">
        <v>33434</v>
      </c>
      <c r="E18" s="881">
        <v>3446.7599999999998</v>
      </c>
      <c r="F18" s="881">
        <v>26724</v>
      </c>
      <c r="G18" s="881">
        <v>2739.0299999999997</v>
      </c>
      <c r="H18" s="881">
        <v>105757</v>
      </c>
      <c r="I18" s="881">
        <v>8079759</v>
      </c>
    </row>
    <row r="19" spans="1:9" s="882" customFormat="1" ht="11.65" customHeight="1">
      <c r="A19" s="884" t="s">
        <v>350</v>
      </c>
      <c r="B19" s="880">
        <v>43617</v>
      </c>
      <c r="C19" s="881">
        <v>11826</v>
      </c>
      <c r="D19" s="881">
        <v>31842</v>
      </c>
      <c r="E19" s="881">
        <v>3234.56</v>
      </c>
      <c r="F19" s="881">
        <v>24690</v>
      </c>
      <c r="G19" s="881">
        <v>2521.16</v>
      </c>
      <c r="H19" s="881">
        <v>96363</v>
      </c>
      <c r="I19" s="881">
        <v>8353257</v>
      </c>
    </row>
    <row r="20" spans="1:9" s="882" customFormat="1" ht="11.65" customHeight="1">
      <c r="A20" s="884" t="s">
        <v>350</v>
      </c>
      <c r="B20" s="880">
        <v>43647</v>
      </c>
      <c r="C20" s="881">
        <v>13929</v>
      </c>
      <c r="D20" s="881">
        <v>37373</v>
      </c>
      <c r="E20" s="881">
        <v>3911.91</v>
      </c>
      <c r="F20" s="881">
        <v>27923</v>
      </c>
      <c r="G20" s="881">
        <v>2892.73</v>
      </c>
      <c r="H20" s="881">
        <v>111132</v>
      </c>
      <c r="I20" s="881">
        <v>8979032</v>
      </c>
    </row>
    <row r="21" spans="1:9" s="882" customFormat="1" ht="11.65" customHeight="1">
      <c r="A21" s="884" t="s">
        <v>350</v>
      </c>
      <c r="B21" s="880">
        <v>43678</v>
      </c>
      <c r="C21" s="881">
        <v>12620</v>
      </c>
      <c r="D21" s="881">
        <v>34684</v>
      </c>
      <c r="E21" s="881">
        <v>3615.3199999999997</v>
      </c>
      <c r="F21" s="881">
        <v>27365</v>
      </c>
      <c r="G21" s="881">
        <v>2753.21</v>
      </c>
      <c r="H21" s="881">
        <v>104807</v>
      </c>
      <c r="I21" s="881">
        <v>9030116</v>
      </c>
    </row>
    <row r="22" spans="1:9" s="882" customFormat="1" ht="11.65" customHeight="1">
      <c r="A22" s="884" t="s">
        <v>350</v>
      </c>
      <c r="B22" s="880">
        <v>43709</v>
      </c>
      <c r="C22" s="881">
        <v>12380</v>
      </c>
      <c r="D22" s="881">
        <v>31804</v>
      </c>
      <c r="E22" s="881">
        <v>3319.6099999999997</v>
      </c>
      <c r="F22" s="881">
        <v>25522</v>
      </c>
      <c r="G22" s="881">
        <v>2586.92</v>
      </c>
      <c r="H22" s="881">
        <v>98918</v>
      </c>
      <c r="I22" s="881">
        <v>8000297</v>
      </c>
    </row>
    <row r="23" spans="1:9" s="882" customFormat="1" ht="11.65" customHeight="1">
      <c r="A23" s="884" t="s">
        <v>350</v>
      </c>
      <c r="B23" s="880">
        <v>43739</v>
      </c>
      <c r="C23" s="881">
        <v>12803</v>
      </c>
      <c r="D23" s="881">
        <v>33169</v>
      </c>
      <c r="E23" s="881">
        <v>3474.6400000000003</v>
      </c>
      <c r="F23" s="881">
        <v>28311</v>
      </c>
      <c r="G23" s="881">
        <v>2752.16</v>
      </c>
      <c r="H23" s="881">
        <v>106731</v>
      </c>
      <c r="I23" s="881">
        <v>8752802</v>
      </c>
    </row>
    <row r="24" spans="1:9" s="882" customFormat="1" ht="11.65" customHeight="1">
      <c r="A24" s="884" t="s">
        <v>350</v>
      </c>
      <c r="B24" s="880">
        <v>43770</v>
      </c>
      <c r="C24" s="881">
        <v>11682</v>
      </c>
      <c r="D24" s="881">
        <v>33295</v>
      </c>
      <c r="E24" s="881">
        <v>3469.62</v>
      </c>
      <c r="F24" s="881">
        <v>26954</v>
      </c>
      <c r="G24" s="881">
        <v>2613.08</v>
      </c>
      <c r="H24" s="881">
        <v>99315</v>
      </c>
      <c r="I24" s="881">
        <v>8163006</v>
      </c>
    </row>
    <row r="25" spans="1:9" s="882" customFormat="1" ht="11.65" customHeight="1">
      <c r="A25" s="884" t="s">
        <v>350</v>
      </c>
      <c r="B25" s="880">
        <v>43800</v>
      </c>
      <c r="C25" s="881">
        <v>12195</v>
      </c>
      <c r="D25" s="881">
        <v>40232</v>
      </c>
      <c r="E25" s="881">
        <v>4024.41</v>
      </c>
      <c r="F25" s="881">
        <v>36606</v>
      </c>
      <c r="G25" s="881">
        <v>3203</v>
      </c>
      <c r="H25" s="881">
        <v>121148</v>
      </c>
      <c r="I25" s="881">
        <v>9647621</v>
      </c>
    </row>
    <row r="26" spans="1:9" s="882" customFormat="1" ht="17.649999999999999" customHeight="1">
      <c r="A26" s="884">
        <v>43831</v>
      </c>
      <c r="B26" s="880">
        <v>43831</v>
      </c>
      <c r="C26" s="881">
        <v>10876</v>
      </c>
      <c r="D26" s="881">
        <v>32178</v>
      </c>
      <c r="E26" s="881">
        <v>3180.83</v>
      </c>
      <c r="F26" s="881">
        <v>24464</v>
      </c>
      <c r="G26" s="881">
        <v>2408.2599999999998</v>
      </c>
      <c r="H26" s="881">
        <v>92592</v>
      </c>
      <c r="I26" s="881">
        <v>7543275</v>
      </c>
    </row>
    <row r="27" spans="1:9" s="882" customFormat="1" ht="11.65" customHeight="1">
      <c r="A27" s="884" t="s">
        <v>350</v>
      </c>
      <c r="B27" s="880">
        <v>43862</v>
      </c>
      <c r="C27" s="881">
        <v>10663</v>
      </c>
      <c r="D27" s="881">
        <v>29209</v>
      </c>
      <c r="E27" s="881">
        <v>3021.3900000000003</v>
      </c>
      <c r="F27" s="881">
        <v>21791</v>
      </c>
      <c r="G27" s="881">
        <v>2143.5</v>
      </c>
      <c r="H27" s="881">
        <v>83054</v>
      </c>
      <c r="I27" s="881">
        <v>7017790</v>
      </c>
    </row>
    <row r="28" spans="1:9" s="882" customFormat="1" ht="11.65" customHeight="1">
      <c r="A28" s="884" t="s">
        <v>350</v>
      </c>
      <c r="B28" s="880">
        <v>43891</v>
      </c>
      <c r="C28" s="881">
        <v>12410</v>
      </c>
      <c r="D28" s="881">
        <v>29956</v>
      </c>
      <c r="E28" s="881">
        <v>2959.02</v>
      </c>
      <c r="F28" s="881">
        <v>24708</v>
      </c>
      <c r="G28" s="881">
        <v>2562.5700000000002</v>
      </c>
      <c r="H28" s="881">
        <v>97418</v>
      </c>
      <c r="I28" s="881">
        <v>7535415</v>
      </c>
    </row>
    <row r="29" spans="1:9" s="882" customFormat="1" ht="11.65" customHeight="1">
      <c r="A29" s="884" t="s">
        <v>350</v>
      </c>
      <c r="B29" s="880">
        <v>43922</v>
      </c>
      <c r="C29" s="881">
        <v>12686</v>
      </c>
      <c r="D29" s="881">
        <v>37561</v>
      </c>
      <c r="E29" s="881">
        <v>3784.81</v>
      </c>
      <c r="F29" s="881">
        <v>27043</v>
      </c>
      <c r="G29" s="881">
        <v>2701.4</v>
      </c>
      <c r="H29" s="881">
        <v>103074</v>
      </c>
      <c r="I29" s="881">
        <v>8370696</v>
      </c>
    </row>
    <row r="30" spans="1:9" s="882" customFormat="1" ht="11.65" customHeight="1">
      <c r="A30" s="884" t="s">
        <v>350</v>
      </c>
      <c r="B30" s="880">
        <v>43952</v>
      </c>
      <c r="C30" s="881">
        <v>12513</v>
      </c>
      <c r="D30" s="881">
        <v>32025</v>
      </c>
      <c r="E30" s="881">
        <v>3275.38</v>
      </c>
      <c r="F30" s="881">
        <v>28434</v>
      </c>
      <c r="G30" s="881">
        <v>2692.19</v>
      </c>
      <c r="H30" s="881">
        <v>103381</v>
      </c>
      <c r="I30" s="881">
        <v>8488936</v>
      </c>
    </row>
    <row r="31" spans="1:9" s="882" customFormat="1" ht="11.65" customHeight="1">
      <c r="A31" s="884" t="s">
        <v>350</v>
      </c>
      <c r="B31" s="880">
        <v>43983</v>
      </c>
      <c r="C31" s="881">
        <v>13770</v>
      </c>
      <c r="D31" s="881">
        <v>38294</v>
      </c>
      <c r="E31" s="881">
        <v>3742.7699999999995</v>
      </c>
      <c r="F31" s="881">
        <v>30663</v>
      </c>
      <c r="G31" s="881">
        <v>2966.69</v>
      </c>
      <c r="H31" s="881">
        <v>113201</v>
      </c>
      <c r="I31" s="881">
        <v>9119306</v>
      </c>
    </row>
    <row r="32" spans="1:9" s="882" customFormat="1" ht="11.65" customHeight="1">
      <c r="A32" s="884" t="s">
        <v>350</v>
      </c>
      <c r="B32" s="880">
        <v>44013</v>
      </c>
      <c r="C32" s="881">
        <v>13645</v>
      </c>
      <c r="D32" s="881">
        <v>36348</v>
      </c>
      <c r="E32" s="881">
        <v>3675.66</v>
      </c>
      <c r="F32" s="881">
        <v>27613</v>
      </c>
      <c r="G32" s="881">
        <v>2852.3599999999997</v>
      </c>
      <c r="H32" s="881">
        <v>108474</v>
      </c>
      <c r="I32" s="881">
        <v>8736923</v>
      </c>
    </row>
    <row r="33" spans="1:11" s="882" customFormat="1" ht="11.65" customHeight="1">
      <c r="A33" s="884" t="s">
        <v>350</v>
      </c>
      <c r="B33" s="880">
        <v>44044</v>
      </c>
      <c r="C33" s="881">
        <v>12359</v>
      </c>
      <c r="D33" s="881">
        <v>32420</v>
      </c>
      <c r="E33" s="881">
        <v>3190.15</v>
      </c>
      <c r="F33" s="881">
        <v>27733</v>
      </c>
      <c r="G33" s="881">
        <v>2674.48</v>
      </c>
      <c r="H33" s="881">
        <v>102001</v>
      </c>
      <c r="I33" s="881">
        <v>8368900</v>
      </c>
    </row>
    <row r="34" spans="1:11" s="882" customFormat="1" ht="11.65" customHeight="1">
      <c r="A34" s="884" t="s">
        <v>350</v>
      </c>
      <c r="B34" s="880">
        <v>44075</v>
      </c>
      <c r="C34" s="881">
        <v>12849</v>
      </c>
      <c r="D34" s="881">
        <v>32090</v>
      </c>
      <c r="E34" s="881">
        <v>3341.45</v>
      </c>
      <c r="F34" s="881">
        <v>26450</v>
      </c>
      <c r="G34" s="881">
        <v>2664.9</v>
      </c>
      <c r="H34" s="881">
        <v>101371</v>
      </c>
      <c r="I34" s="881">
        <v>8386213</v>
      </c>
    </row>
    <row r="35" spans="1:11" s="882" customFormat="1" ht="11.65" customHeight="1">
      <c r="A35" s="884" t="s">
        <v>350</v>
      </c>
      <c r="B35" s="880">
        <v>44105</v>
      </c>
      <c r="C35" s="881">
        <v>13371</v>
      </c>
      <c r="D35" s="881">
        <v>37444</v>
      </c>
      <c r="E35" s="881">
        <v>3772.71</v>
      </c>
      <c r="F35" s="881">
        <v>26760</v>
      </c>
      <c r="G35" s="881">
        <v>2769.7</v>
      </c>
      <c r="H35" s="881">
        <v>104522</v>
      </c>
      <c r="I35" s="881">
        <v>9384650</v>
      </c>
    </row>
    <row r="36" spans="1:11" s="882" customFormat="1" ht="11.65" customHeight="1">
      <c r="A36" s="884" t="s">
        <v>350</v>
      </c>
      <c r="B36" s="880">
        <v>44136</v>
      </c>
      <c r="C36" s="881">
        <v>13280</v>
      </c>
      <c r="D36" s="881">
        <v>33828</v>
      </c>
      <c r="E36" s="881">
        <v>3265.73</v>
      </c>
      <c r="F36" s="881">
        <v>29071</v>
      </c>
      <c r="G36" s="881">
        <v>2848.48</v>
      </c>
      <c r="H36" s="881">
        <v>108821</v>
      </c>
      <c r="I36" s="881">
        <v>8685319</v>
      </c>
    </row>
    <row r="37" spans="1:11" ht="15" customHeight="1">
      <c r="A37" s="1428" t="s">
        <v>152</v>
      </c>
      <c r="B37" s="1428"/>
      <c r="C37" s="1428"/>
      <c r="D37" s="1428"/>
      <c r="E37" s="1428"/>
      <c r="F37" s="1428"/>
      <c r="G37" s="1428"/>
      <c r="H37" s="1428"/>
      <c r="I37" s="1428"/>
    </row>
    <row r="38" spans="1:11" s="882" customFormat="1" ht="17.45" customHeight="1">
      <c r="A38" s="879">
        <v>43405</v>
      </c>
      <c r="B38" s="880">
        <v>43405</v>
      </c>
      <c r="C38" s="881">
        <v>8964</v>
      </c>
      <c r="D38" s="881">
        <v>12193</v>
      </c>
      <c r="E38" s="881">
        <v>614.04</v>
      </c>
      <c r="F38" s="881">
        <v>22316</v>
      </c>
      <c r="G38" s="881">
        <v>2247.84</v>
      </c>
      <c r="H38" s="881">
        <v>86632</v>
      </c>
      <c r="I38" s="881">
        <v>3995404</v>
      </c>
    </row>
    <row r="39" spans="1:11" s="874" customFormat="1" ht="11.65" customHeight="1">
      <c r="A39" s="884" t="s">
        <v>350</v>
      </c>
      <c r="B39" s="880">
        <v>43435</v>
      </c>
      <c r="C39" s="881">
        <v>9739</v>
      </c>
      <c r="D39" s="881">
        <v>14170</v>
      </c>
      <c r="E39" s="881">
        <v>625.48</v>
      </c>
      <c r="F39" s="881">
        <v>28168</v>
      </c>
      <c r="G39" s="881">
        <v>2676.62</v>
      </c>
      <c r="H39" s="881">
        <v>102359</v>
      </c>
      <c r="I39" s="881">
        <v>4815249</v>
      </c>
      <c r="J39" s="882"/>
      <c r="K39" s="882"/>
    </row>
    <row r="40" spans="1:11" s="874" customFormat="1" ht="17.649999999999999" customHeight="1">
      <c r="A40" s="884">
        <v>43466</v>
      </c>
      <c r="B40" s="880">
        <v>43466</v>
      </c>
      <c r="C40" s="881">
        <v>9103</v>
      </c>
      <c r="D40" s="881">
        <v>12884</v>
      </c>
      <c r="E40" s="881">
        <v>630.06999999999994</v>
      </c>
      <c r="F40" s="881">
        <v>23705</v>
      </c>
      <c r="G40" s="881">
        <v>2358.75</v>
      </c>
      <c r="H40" s="881">
        <v>91060</v>
      </c>
      <c r="I40" s="881">
        <v>4293025</v>
      </c>
      <c r="J40" s="882"/>
      <c r="K40" s="882"/>
    </row>
    <row r="41" spans="1:11" s="874" customFormat="1" ht="11.65" customHeight="1">
      <c r="A41" s="884" t="s">
        <v>350</v>
      </c>
      <c r="B41" s="880">
        <v>43497</v>
      </c>
      <c r="C41" s="881">
        <v>8574</v>
      </c>
      <c r="D41" s="881">
        <v>11028</v>
      </c>
      <c r="E41" s="881">
        <v>555.75</v>
      </c>
      <c r="F41" s="881">
        <v>18930</v>
      </c>
      <c r="G41" s="881">
        <v>2025.83</v>
      </c>
      <c r="H41" s="881">
        <v>78387</v>
      </c>
      <c r="I41" s="881">
        <v>3682697</v>
      </c>
      <c r="J41" s="882"/>
      <c r="K41" s="882"/>
    </row>
    <row r="42" spans="1:11" s="882" customFormat="1" ht="11.65" customHeight="1">
      <c r="A42" s="884" t="s">
        <v>350</v>
      </c>
      <c r="B42" s="880">
        <v>43525</v>
      </c>
      <c r="C42" s="881">
        <v>9785</v>
      </c>
      <c r="D42" s="881">
        <v>13063</v>
      </c>
      <c r="E42" s="881">
        <v>643.91999999999996</v>
      </c>
      <c r="F42" s="881">
        <v>23106</v>
      </c>
      <c r="G42" s="881">
        <v>2393.3000000000002</v>
      </c>
      <c r="H42" s="881">
        <v>91800</v>
      </c>
      <c r="I42" s="881">
        <v>4235457</v>
      </c>
    </row>
    <row r="43" spans="1:11" s="874" customFormat="1" ht="11.65" customHeight="1">
      <c r="A43" s="884" t="s">
        <v>350</v>
      </c>
      <c r="B43" s="880">
        <v>43556</v>
      </c>
      <c r="C43" s="881">
        <v>10145</v>
      </c>
      <c r="D43" s="881">
        <v>13927</v>
      </c>
      <c r="E43" s="881">
        <v>678.81999999999994</v>
      </c>
      <c r="F43" s="881">
        <v>26213</v>
      </c>
      <c r="G43" s="881">
        <v>2582.81</v>
      </c>
      <c r="H43" s="881">
        <v>99308</v>
      </c>
      <c r="I43" s="881">
        <v>4783361</v>
      </c>
      <c r="J43" s="882"/>
      <c r="K43" s="882"/>
    </row>
    <row r="44" spans="1:11" s="874" customFormat="1" ht="11.65" customHeight="1">
      <c r="A44" s="884" t="s">
        <v>350</v>
      </c>
      <c r="B44" s="880">
        <v>43586</v>
      </c>
      <c r="C44" s="881">
        <v>10731</v>
      </c>
      <c r="D44" s="881">
        <v>14407</v>
      </c>
      <c r="E44" s="881">
        <v>680.22</v>
      </c>
      <c r="F44" s="881">
        <v>26187</v>
      </c>
      <c r="G44" s="881">
        <v>2695.0099999999998</v>
      </c>
      <c r="H44" s="881">
        <v>104283</v>
      </c>
      <c r="I44" s="881">
        <v>4813759</v>
      </c>
      <c r="J44" s="882"/>
      <c r="K44" s="882"/>
    </row>
    <row r="45" spans="1:11" s="874" customFormat="1" ht="11.65" customHeight="1">
      <c r="A45" s="884" t="s">
        <v>350</v>
      </c>
      <c r="B45" s="880">
        <v>43617</v>
      </c>
      <c r="C45" s="881">
        <v>9619</v>
      </c>
      <c r="D45" s="881">
        <v>13536</v>
      </c>
      <c r="E45" s="881">
        <v>661.58999999999992</v>
      </c>
      <c r="F45" s="881">
        <v>24237</v>
      </c>
      <c r="G45" s="881">
        <v>2485.63</v>
      </c>
      <c r="H45" s="881">
        <v>95129</v>
      </c>
      <c r="I45" s="881">
        <v>4656969</v>
      </c>
      <c r="J45" s="882"/>
      <c r="K45" s="882"/>
    </row>
    <row r="46" spans="1:11" s="874" customFormat="1" ht="11.65" customHeight="1">
      <c r="A46" s="884" t="s">
        <v>350</v>
      </c>
      <c r="B46" s="880">
        <v>43647</v>
      </c>
      <c r="C46" s="881">
        <v>11356</v>
      </c>
      <c r="D46" s="881">
        <v>15384</v>
      </c>
      <c r="E46" s="881">
        <v>744.18999999999994</v>
      </c>
      <c r="F46" s="881">
        <v>27410</v>
      </c>
      <c r="G46" s="881">
        <v>2852.6099999999997</v>
      </c>
      <c r="H46" s="881">
        <v>109586</v>
      </c>
      <c r="I46" s="881">
        <v>5231820</v>
      </c>
      <c r="J46" s="882"/>
      <c r="K46" s="882"/>
    </row>
    <row r="47" spans="1:11" s="874" customFormat="1" ht="11.65" customHeight="1">
      <c r="A47" s="884" t="s">
        <v>350</v>
      </c>
      <c r="B47" s="880">
        <v>43678</v>
      </c>
      <c r="C47" s="881">
        <v>10247</v>
      </c>
      <c r="D47" s="881">
        <v>14755</v>
      </c>
      <c r="E47" s="881">
        <v>747.8</v>
      </c>
      <c r="F47" s="881">
        <v>26870</v>
      </c>
      <c r="G47" s="881">
        <v>2714.1400000000003</v>
      </c>
      <c r="H47" s="881">
        <v>103351</v>
      </c>
      <c r="I47" s="881">
        <v>5008316</v>
      </c>
      <c r="J47" s="882"/>
      <c r="K47" s="882"/>
    </row>
    <row r="48" spans="1:11" s="874" customFormat="1" ht="11.65" customHeight="1">
      <c r="A48" s="884" t="s">
        <v>350</v>
      </c>
      <c r="B48" s="880">
        <v>43709</v>
      </c>
      <c r="C48" s="881">
        <v>10053</v>
      </c>
      <c r="D48" s="881">
        <v>13655</v>
      </c>
      <c r="E48" s="881">
        <v>681.46</v>
      </c>
      <c r="F48" s="881">
        <v>25145</v>
      </c>
      <c r="G48" s="881">
        <v>2550.81</v>
      </c>
      <c r="H48" s="881">
        <v>97640</v>
      </c>
      <c r="I48" s="881">
        <v>4657635</v>
      </c>
      <c r="J48" s="882"/>
      <c r="K48" s="882"/>
    </row>
    <row r="49" spans="1:11" s="874" customFormat="1" ht="11.65" customHeight="1">
      <c r="A49" s="884" t="s">
        <v>350</v>
      </c>
      <c r="B49" s="880">
        <v>43739</v>
      </c>
      <c r="C49" s="881">
        <v>10380</v>
      </c>
      <c r="D49" s="881">
        <v>14559</v>
      </c>
      <c r="E49" s="881">
        <v>711.53</v>
      </c>
      <c r="F49" s="881">
        <v>27483</v>
      </c>
      <c r="G49" s="881">
        <v>2702.08</v>
      </c>
      <c r="H49" s="881">
        <v>104889</v>
      </c>
      <c r="I49" s="881">
        <v>4976882</v>
      </c>
      <c r="J49" s="882"/>
      <c r="K49" s="882"/>
    </row>
    <row r="50" spans="1:11" s="874" customFormat="1" ht="11.65" customHeight="1">
      <c r="A50" s="884" t="s">
        <v>350</v>
      </c>
      <c r="B50" s="880">
        <v>43770</v>
      </c>
      <c r="C50" s="881">
        <v>9448</v>
      </c>
      <c r="D50" s="881">
        <v>13746</v>
      </c>
      <c r="E50" s="881">
        <v>662.66000000000008</v>
      </c>
      <c r="F50" s="881">
        <v>26026</v>
      </c>
      <c r="G50" s="881">
        <v>2563.3000000000002</v>
      </c>
      <c r="H50" s="881">
        <v>97420</v>
      </c>
      <c r="I50" s="881">
        <v>4801013</v>
      </c>
      <c r="J50" s="882"/>
      <c r="K50" s="882"/>
    </row>
    <row r="51" spans="1:11" s="874" customFormat="1" ht="11.65" customHeight="1">
      <c r="A51" s="884" t="s">
        <v>350</v>
      </c>
      <c r="B51" s="880">
        <v>43800</v>
      </c>
      <c r="C51" s="881">
        <v>10031</v>
      </c>
      <c r="D51" s="881">
        <v>16648</v>
      </c>
      <c r="E51" s="881">
        <v>765.43999999999994</v>
      </c>
      <c r="F51" s="881">
        <v>35844</v>
      </c>
      <c r="G51" s="881">
        <v>3147.59</v>
      </c>
      <c r="H51" s="881">
        <v>119400</v>
      </c>
      <c r="I51" s="881">
        <v>5840806</v>
      </c>
      <c r="J51" s="882"/>
      <c r="K51" s="882"/>
    </row>
    <row r="52" spans="1:11" s="874" customFormat="1" ht="17.649999999999999" customHeight="1">
      <c r="A52" s="884">
        <v>43831</v>
      </c>
      <c r="B52" s="880">
        <v>43831</v>
      </c>
      <c r="C52" s="881">
        <v>8988</v>
      </c>
      <c r="D52" s="881">
        <v>12712</v>
      </c>
      <c r="E52" s="881">
        <v>639.23</v>
      </c>
      <c r="F52" s="881">
        <v>23893</v>
      </c>
      <c r="G52" s="881">
        <v>2357.3900000000003</v>
      </c>
      <c r="H52" s="881">
        <v>90737</v>
      </c>
      <c r="I52" s="881">
        <v>4430676</v>
      </c>
      <c r="J52" s="882"/>
      <c r="K52" s="882"/>
    </row>
    <row r="53" spans="1:11" s="874" customFormat="1" ht="11.65" customHeight="1">
      <c r="A53" s="884" t="s">
        <v>350</v>
      </c>
      <c r="B53" s="880">
        <v>43862</v>
      </c>
      <c r="C53" s="881">
        <v>8835</v>
      </c>
      <c r="D53" s="881">
        <v>11469</v>
      </c>
      <c r="E53" s="881">
        <v>590.35</v>
      </c>
      <c r="F53" s="881">
        <v>21298</v>
      </c>
      <c r="G53" s="881">
        <v>2114.69</v>
      </c>
      <c r="H53" s="881">
        <v>81961</v>
      </c>
      <c r="I53" s="881">
        <v>4002849</v>
      </c>
      <c r="J53" s="882"/>
      <c r="K53" s="882"/>
    </row>
    <row r="54" spans="1:11" s="882" customFormat="1" ht="11.65" customHeight="1">
      <c r="A54" s="884" t="s">
        <v>350</v>
      </c>
      <c r="B54" s="880">
        <v>43891</v>
      </c>
      <c r="C54" s="881">
        <v>10275</v>
      </c>
      <c r="D54" s="881">
        <v>13707</v>
      </c>
      <c r="E54" s="881">
        <v>662.54</v>
      </c>
      <c r="F54" s="881">
        <v>24382</v>
      </c>
      <c r="G54" s="881">
        <v>2539.79</v>
      </c>
      <c r="H54" s="881">
        <v>96585</v>
      </c>
      <c r="I54" s="881">
        <v>4798665</v>
      </c>
    </row>
    <row r="55" spans="1:11" s="874" customFormat="1" ht="11.65" customHeight="1">
      <c r="A55" s="884" t="s">
        <v>350</v>
      </c>
      <c r="B55" s="880">
        <v>43922</v>
      </c>
      <c r="C55" s="881">
        <v>10572</v>
      </c>
      <c r="D55" s="881">
        <v>14455</v>
      </c>
      <c r="E55" s="881">
        <v>696.13</v>
      </c>
      <c r="F55" s="881">
        <v>26617</v>
      </c>
      <c r="G55" s="881">
        <v>2671.69</v>
      </c>
      <c r="H55" s="881">
        <v>102034</v>
      </c>
      <c r="I55" s="881">
        <v>5071613</v>
      </c>
      <c r="J55" s="882"/>
      <c r="K55" s="882"/>
    </row>
    <row r="56" spans="1:11" s="874" customFormat="1" ht="11.65" customHeight="1">
      <c r="A56" s="884" t="s">
        <v>350</v>
      </c>
      <c r="B56" s="880">
        <v>43952</v>
      </c>
      <c r="C56" s="881">
        <v>10136</v>
      </c>
      <c r="D56" s="881">
        <v>14138</v>
      </c>
      <c r="E56" s="881">
        <v>654.91000000000008</v>
      </c>
      <c r="F56" s="881">
        <v>27704</v>
      </c>
      <c r="G56" s="881">
        <v>2644.6</v>
      </c>
      <c r="H56" s="881">
        <v>101740</v>
      </c>
      <c r="I56" s="881">
        <v>5017503</v>
      </c>
      <c r="J56" s="882"/>
      <c r="K56" s="882"/>
    </row>
    <row r="57" spans="1:11" s="874" customFormat="1" ht="11.65" customHeight="1">
      <c r="A57" s="884" t="s">
        <v>350</v>
      </c>
      <c r="B57" s="880">
        <v>43983</v>
      </c>
      <c r="C57" s="881">
        <v>11363</v>
      </c>
      <c r="D57" s="881">
        <v>15760</v>
      </c>
      <c r="E57" s="881">
        <v>762.29</v>
      </c>
      <c r="F57" s="881">
        <v>30146</v>
      </c>
      <c r="G57" s="881">
        <v>2934.27</v>
      </c>
      <c r="H57" s="881">
        <v>111978</v>
      </c>
      <c r="I57" s="881">
        <v>5548154</v>
      </c>
      <c r="J57" s="882"/>
      <c r="K57" s="882"/>
    </row>
    <row r="58" spans="1:11" s="874" customFormat="1" ht="11.65" customHeight="1">
      <c r="A58" s="884" t="s">
        <v>350</v>
      </c>
      <c r="B58" s="880">
        <v>44013</v>
      </c>
      <c r="C58" s="881">
        <v>11134</v>
      </c>
      <c r="D58" s="881">
        <v>15015</v>
      </c>
      <c r="E58" s="881">
        <v>749.53</v>
      </c>
      <c r="F58" s="881">
        <v>26678</v>
      </c>
      <c r="G58" s="881">
        <v>2783.6</v>
      </c>
      <c r="H58" s="881">
        <v>105844</v>
      </c>
      <c r="I58" s="881">
        <v>5323661</v>
      </c>
      <c r="J58" s="882"/>
      <c r="K58" s="882"/>
    </row>
    <row r="59" spans="1:11" s="874" customFormat="1" ht="11.65" customHeight="1">
      <c r="A59" s="884" t="s">
        <v>350</v>
      </c>
      <c r="B59" s="880">
        <v>44044</v>
      </c>
      <c r="C59" s="881">
        <v>10041</v>
      </c>
      <c r="D59" s="881">
        <v>14301</v>
      </c>
      <c r="E59" s="881">
        <v>687.12</v>
      </c>
      <c r="F59" s="881">
        <v>27338</v>
      </c>
      <c r="G59" s="881">
        <v>2642.75</v>
      </c>
      <c r="H59" s="881">
        <v>100810</v>
      </c>
      <c r="I59" s="881">
        <v>5178155</v>
      </c>
      <c r="J59" s="882"/>
      <c r="K59" s="882"/>
    </row>
    <row r="60" spans="1:11" s="874" customFormat="1" ht="11.65" customHeight="1">
      <c r="A60" s="884" t="s">
        <v>350</v>
      </c>
      <c r="B60" s="880">
        <v>44075</v>
      </c>
      <c r="C60" s="881">
        <v>10459</v>
      </c>
      <c r="D60" s="881">
        <v>14127</v>
      </c>
      <c r="E60" s="881">
        <v>679.03</v>
      </c>
      <c r="F60" s="881">
        <v>25927</v>
      </c>
      <c r="G60" s="881">
        <v>2626.77</v>
      </c>
      <c r="H60" s="881">
        <v>99938</v>
      </c>
      <c r="I60" s="881">
        <v>5020561</v>
      </c>
      <c r="J60" s="882"/>
      <c r="K60" s="882"/>
    </row>
    <row r="61" spans="1:11" s="874" customFormat="1" ht="11.65" customHeight="1">
      <c r="A61" s="884" t="s">
        <v>350</v>
      </c>
      <c r="B61" s="880">
        <v>44105</v>
      </c>
      <c r="C61" s="881">
        <v>10777</v>
      </c>
      <c r="D61" s="881">
        <v>14555</v>
      </c>
      <c r="E61" s="881">
        <v>719.11</v>
      </c>
      <c r="F61" s="881">
        <v>25929</v>
      </c>
      <c r="G61" s="881">
        <v>2709.42</v>
      </c>
      <c r="H61" s="881">
        <v>102403</v>
      </c>
      <c r="I61" s="881">
        <v>5303380</v>
      </c>
      <c r="J61" s="882"/>
      <c r="K61" s="882"/>
    </row>
    <row r="62" spans="1:11" s="874" customFormat="1" ht="11.65" customHeight="1">
      <c r="A62" s="884" t="s">
        <v>350</v>
      </c>
      <c r="B62" s="880">
        <v>44136</v>
      </c>
      <c r="C62" s="881">
        <v>10978</v>
      </c>
      <c r="D62" s="881">
        <v>15082</v>
      </c>
      <c r="E62" s="881">
        <v>715.83</v>
      </c>
      <c r="F62" s="881">
        <v>28567</v>
      </c>
      <c r="G62" s="881">
        <v>2814.6099999999997</v>
      </c>
      <c r="H62" s="881">
        <v>107508</v>
      </c>
      <c r="I62" s="881">
        <v>5500131</v>
      </c>
      <c r="J62" s="882"/>
      <c r="K62" s="882"/>
    </row>
    <row r="63" spans="1:11" ht="15" customHeight="1">
      <c r="A63" s="1428" t="s">
        <v>209</v>
      </c>
      <c r="B63" s="1428"/>
      <c r="C63" s="1428"/>
      <c r="D63" s="1428"/>
      <c r="E63" s="1428"/>
      <c r="F63" s="1428"/>
      <c r="G63" s="1428"/>
      <c r="H63" s="1428"/>
      <c r="I63" s="1428"/>
    </row>
    <row r="64" spans="1:11" s="882" customFormat="1" ht="17.45" customHeight="1">
      <c r="A64" s="879">
        <v>43405</v>
      </c>
      <c r="B64" s="880">
        <v>43405</v>
      </c>
      <c r="C64" s="881">
        <v>2213</v>
      </c>
      <c r="D64" s="881">
        <v>19382</v>
      </c>
      <c r="E64" s="881">
        <v>2553.1799999999998</v>
      </c>
      <c r="F64" s="881">
        <v>421</v>
      </c>
      <c r="G64" s="881">
        <v>26.1</v>
      </c>
      <c r="H64" s="881">
        <v>1009</v>
      </c>
      <c r="I64" s="881">
        <v>2577784</v>
      </c>
    </row>
    <row r="65" spans="1:9" s="874" customFormat="1" ht="11.65" customHeight="1">
      <c r="A65" s="884" t="s">
        <v>350</v>
      </c>
      <c r="B65" s="880">
        <v>43435</v>
      </c>
      <c r="C65" s="881">
        <v>2180</v>
      </c>
      <c r="D65" s="881">
        <v>21522</v>
      </c>
      <c r="E65" s="881">
        <v>3034.3900000000003</v>
      </c>
      <c r="F65" s="881">
        <v>662</v>
      </c>
      <c r="G65" s="881">
        <v>54.570000000000007</v>
      </c>
      <c r="H65" s="881">
        <v>1832</v>
      </c>
      <c r="I65" s="881">
        <v>3376834</v>
      </c>
    </row>
    <row r="66" spans="1:9" s="874" customFormat="1" ht="17.649999999999999" customHeight="1">
      <c r="A66" s="884">
        <v>43466</v>
      </c>
      <c r="B66" s="880">
        <v>43466</v>
      </c>
      <c r="C66" s="881">
        <v>1986</v>
      </c>
      <c r="D66" s="881">
        <v>15099</v>
      </c>
      <c r="E66" s="881">
        <v>2145.52</v>
      </c>
      <c r="F66" s="881">
        <v>278</v>
      </c>
      <c r="G66" s="881">
        <v>23.11</v>
      </c>
      <c r="H66" s="881">
        <v>816</v>
      </c>
      <c r="I66" s="881">
        <v>2446882</v>
      </c>
    </row>
    <row r="67" spans="1:9" s="874" customFormat="1" ht="11.65" customHeight="1">
      <c r="A67" s="884" t="s">
        <v>350</v>
      </c>
      <c r="B67" s="880">
        <v>43497</v>
      </c>
      <c r="C67" s="881">
        <v>1891</v>
      </c>
      <c r="D67" s="881">
        <v>14865</v>
      </c>
      <c r="E67" s="881">
        <v>2122.17</v>
      </c>
      <c r="F67" s="881">
        <v>571</v>
      </c>
      <c r="G67" s="881">
        <v>37.799999999999997</v>
      </c>
      <c r="H67" s="881">
        <v>1342</v>
      </c>
      <c r="I67" s="881">
        <v>2429512</v>
      </c>
    </row>
    <row r="68" spans="1:9" s="882" customFormat="1" ht="11.65" customHeight="1">
      <c r="A68" s="884" t="s">
        <v>350</v>
      </c>
      <c r="B68" s="880">
        <v>43525</v>
      </c>
      <c r="C68" s="881">
        <v>2063</v>
      </c>
      <c r="D68" s="881">
        <v>17582</v>
      </c>
      <c r="E68" s="881">
        <v>2443.23</v>
      </c>
      <c r="F68" s="881">
        <v>444</v>
      </c>
      <c r="G68" s="881">
        <v>31.75</v>
      </c>
      <c r="H68" s="881">
        <v>1144</v>
      </c>
      <c r="I68" s="881">
        <v>2413162</v>
      </c>
    </row>
    <row r="69" spans="1:9" s="874" customFormat="1" ht="11.65" customHeight="1">
      <c r="A69" s="884" t="s">
        <v>350</v>
      </c>
      <c r="B69" s="880">
        <v>43556</v>
      </c>
      <c r="C69" s="881">
        <v>2154</v>
      </c>
      <c r="D69" s="881">
        <v>16409</v>
      </c>
      <c r="E69" s="881">
        <v>2376.69</v>
      </c>
      <c r="F69" s="881">
        <v>539</v>
      </c>
      <c r="G69" s="881">
        <v>35.9</v>
      </c>
      <c r="H69" s="881">
        <v>1265</v>
      </c>
      <c r="I69" s="881">
        <v>2633752</v>
      </c>
    </row>
    <row r="70" spans="1:9" s="874" customFormat="1" ht="11.65" customHeight="1">
      <c r="A70" s="884" t="s">
        <v>350</v>
      </c>
      <c r="B70" s="880">
        <v>43586</v>
      </c>
      <c r="C70" s="881">
        <v>2646</v>
      </c>
      <c r="D70" s="881">
        <v>19027</v>
      </c>
      <c r="E70" s="881">
        <v>2766.54</v>
      </c>
      <c r="F70" s="881">
        <v>537</v>
      </c>
      <c r="G70" s="881">
        <v>44.019999999999996</v>
      </c>
      <c r="H70" s="881">
        <v>1474</v>
      </c>
      <c r="I70" s="881">
        <v>3266000</v>
      </c>
    </row>
    <row r="71" spans="1:9" s="874" customFormat="1" ht="11.65" customHeight="1">
      <c r="A71" s="884" t="s">
        <v>350</v>
      </c>
      <c r="B71" s="880">
        <v>43617</v>
      </c>
      <c r="C71" s="881">
        <v>2207</v>
      </c>
      <c r="D71" s="881">
        <v>18305</v>
      </c>
      <c r="E71" s="881">
        <v>2572.9700000000003</v>
      </c>
      <c r="F71" s="881">
        <v>453</v>
      </c>
      <c r="G71" s="881">
        <v>35.53</v>
      </c>
      <c r="H71" s="881">
        <v>1234</v>
      </c>
      <c r="I71" s="881">
        <v>3696288</v>
      </c>
    </row>
    <row r="72" spans="1:9" s="874" customFormat="1" ht="11.65" customHeight="1">
      <c r="A72" s="884" t="s">
        <v>350</v>
      </c>
      <c r="B72" s="880">
        <v>43647</v>
      </c>
      <c r="C72" s="881">
        <v>2573</v>
      </c>
      <c r="D72" s="881">
        <v>21990</v>
      </c>
      <c r="E72" s="881">
        <v>3167.7200000000003</v>
      </c>
      <c r="F72" s="881">
        <v>513</v>
      </c>
      <c r="G72" s="881">
        <v>40.119999999999997</v>
      </c>
      <c r="H72" s="881">
        <v>1546</v>
      </c>
      <c r="I72" s="881">
        <v>3747212</v>
      </c>
    </row>
    <row r="73" spans="1:9" s="874" customFormat="1" ht="11.65" customHeight="1">
      <c r="A73" s="884" t="s">
        <v>350</v>
      </c>
      <c r="B73" s="880">
        <v>43678</v>
      </c>
      <c r="C73" s="881">
        <v>2373</v>
      </c>
      <c r="D73" s="881">
        <v>19929</v>
      </c>
      <c r="E73" s="881">
        <v>2867.52</v>
      </c>
      <c r="F73" s="881">
        <v>495</v>
      </c>
      <c r="G73" s="881">
        <v>39.08</v>
      </c>
      <c r="H73" s="881">
        <v>1456</v>
      </c>
      <c r="I73" s="881">
        <v>4021800</v>
      </c>
    </row>
    <row r="74" spans="1:9" s="874" customFormat="1" ht="11.65" customHeight="1">
      <c r="A74" s="884" t="s">
        <v>350</v>
      </c>
      <c r="B74" s="880">
        <v>43709</v>
      </c>
      <c r="C74" s="881">
        <v>2327</v>
      </c>
      <c r="D74" s="881">
        <v>18149</v>
      </c>
      <c r="E74" s="881">
        <v>2638.15</v>
      </c>
      <c r="F74" s="881">
        <v>377</v>
      </c>
      <c r="G74" s="881">
        <v>36.11</v>
      </c>
      <c r="H74" s="881">
        <v>1278</v>
      </c>
      <c r="I74" s="881">
        <v>3342662</v>
      </c>
    </row>
    <row r="75" spans="1:9" s="874" customFormat="1" ht="11.65" customHeight="1">
      <c r="A75" s="884" t="s">
        <v>350</v>
      </c>
      <c r="B75" s="880">
        <v>43739</v>
      </c>
      <c r="C75" s="881">
        <v>2423</v>
      </c>
      <c r="D75" s="881">
        <v>18610</v>
      </c>
      <c r="E75" s="881">
        <v>2763.12</v>
      </c>
      <c r="F75" s="881">
        <v>828</v>
      </c>
      <c r="G75" s="881">
        <v>50.08</v>
      </c>
      <c r="H75" s="881">
        <v>1842</v>
      </c>
      <c r="I75" s="881">
        <v>3775920</v>
      </c>
    </row>
    <row r="76" spans="1:9" s="874" customFormat="1" ht="11.65" customHeight="1">
      <c r="A76" s="884" t="s">
        <v>350</v>
      </c>
      <c r="B76" s="880">
        <v>43770</v>
      </c>
      <c r="C76" s="881">
        <v>2234</v>
      </c>
      <c r="D76" s="881">
        <v>19548</v>
      </c>
      <c r="E76" s="881">
        <v>2806.96</v>
      </c>
      <c r="F76" s="881">
        <v>928</v>
      </c>
      <c r="G76" s="881">
        <v>49.78</v>
      </c>
      <c r="H76" s="881">
        <v>1895</v>
      </c>
      <c r="I76" s="881">
        <v>3361993</v>
      </c>
    </row>
    <row r="77" spans="1:9" s="874" customFormat="1" ht="11.65" customHeight="1">
      <c r="A77" s="884" t="s">
        <v>350</v>
      </c>
      <c r="B77" s="880">
        <v>43800</v>
      </c>
      <c r="C77" s="881">
        <v>2164</v>
      </c>
      <c r="D77" s="881">
        <v>23584</v>
      </c>
      <c r="E77" s="881">
        <v>3258.96</v>
      </c>
      <c r="F77" s="881">
        <v>762</v>
      </c>
      <c r="G77" s="881">
        <v>55.4</v>
      </c>
      <c r="H77" s="881">
        <v>1748</v>
      </c>
      <c r="I77" s="881">
        <v>3806815</v>
      </c>
    </row>
    <row r="78" spans="1:9" s="874" customFormat="1" ht="17.649999999999999" customHeight="1">
      <c r="A78" s="884">
        <v>43831</v>
      </c>
      <c r="B78" s="880">
        <v>43831</v>
      </c>
      <c r="C78" s="881">
        <v>1888</v>
      </c>
      <c r="D78" s="881">
        <v>19465</v>
      </c>
      <c r="E78" s="881">
        <v>2541.6</v>
      </c>
      <c r="F78" s="881">
        <v>571</v>
      </c>
      <c r="G78" s="881">
        <v>50.87</v>
      </c>
      <c r="H78" s="881">
        <v>1855</v>
      </c>
      <c r="I78" s="881">
        <v>3112599</v>
      </c>
    </row>
    <row r="79" spans="1:9" s="874" customFormat="1" ht="11.65" customHeight="1">
      <c r="A79" s="884" t="s">
        <v>350</v>
      </c>
      <c r="B79" s="880">
        <v>43862</v>
      </c>
      <c r="C79" s="881">
        <v>1828</v>
      </c>
      <c r="D79" s="881">
        <v>17740</v>
      </c>
      <c r="E79" s="881">
        <v>2431.0500000000002</v>
      </c>
      <c r="F79" s="881">
        <v>493</v>
      </c>
      <c r="G79" s="881">
        <v>28.8</v>
      </c>
      <c r="H79" s="881">
        <v>1093</v>
      </c>
      <c r="I79" s="881">
        <v>3014941</v>
      </c>
    </row>
    <row r="80" spans="1:9" s="882" customFormat="1" ht="11.65" customHeight="1">
      <c r="A80" s="884" t="s">
        <v>350</v>
      </c>
      <c r="B80" s="880">
        <v>43891</v>
      </c>
      <c r="C80" s="881">
        <v>2135</v>
      </c>
      <c r="D80" s="881">
        <v>16249</v>
      </c>
      <c r="E80" s="881">
        <v>2296.48</v>
      </c>
      <c r="F80" s="881">
        <v>326</v>
      </c>
      <c r="G80" s="881">
        <v>22.78</v>
      </c>
      <c r="H80" s="881">
        <v>833</v>
      </c>
      <c r="I80" s="881">
        <v>2736750</v>
      </c>
    </row>
    <row r="81" spans="1:9" s="874" customFormat="1" ht="11.65" customHeight="1">
      <c r="A81" s="884" t="s">
        <v>350</v>
      </c>
      <c r="B81" s="880">
        <v>43922</v>
      </c>
      <c r="C81" s="881">
        <v>2114</v>
      </c>
      <c r="D81" s="881">
        <v>23105</v>
      </c>
      <c r="E81" s="881">
        <v>3088.68</v>
      </c>
      <c r="F81" s="881">
        <v>426</v>
      </c>
      <c r="G81" s="881">
        <v>29.7</v>
      </c>
      <c r="H81" s="881">
        <v>1040</v>
      </c>
      <c r="I81" s="881">
        <v>3299083</v>
      </c>
    </row>
    <row r="82" spans="1:9" s="874" customFormat="1" ht="11.65" customHeight="1">
      <c r="A82" s="884" t="s">
        <v>350</v>
      </c>
      <c r="B82" s="880">
        <v>43952</v>
      </c>
      <c r="C82" s="881">
        <v>2377</v>
      </c>
      <c r="D82" s="881">
        <v>17887</v>
      </c>
      <c r="E82" s="881">
        <v>2620.4700000000003</v>
      </c>
      <c r="F82" s="881">
        <v>730</v>
      </c>
      <c r="G82" s="881">
        <v>47.589999999999996</v>
      </c>
      <c r="H82" s="881">
        <v>1641</v>
      </c>
      <c r="I82" s="881">
        <v>3471433</v>
      </c>
    </row>
    <row r="83" spans="1:9" s="874" customFormat="1" ht="11.65" customHeight="1">
      <c r="A83" s="884" t="s">
        <v>350</v>
      </c>
      <c r="B83" s="880">
        <v>43983</v>
      </c>
      <c r="C83" s="881">
        <v>2407</v>
      </c>
      <c r="D83" s="881">
        <v>22534</v>
      </c>
      <c r="E83" s="881">
        <v>2980.4900000000002</v>
      </c>
      <c r="F83" s="881">
        <v>517</v>
      </c>
      <c r="G83" s="881">
        <v>32.42</v>
      </c>
      <c r="H83" s="881">
        <v>1223</v>
      </c>
      <c r="I83" s="881">
        <v>3571152</v>
      </c>
    </row>
    <row r="84" spans="1:9" s="874" customFormat="1" ht="11.65" customHeight="1">
      <c r="A84" s="884" t="s">
        <v>350</v>
      </c>
      <c r="B84" s="880">
        <v>44013</v>
      </c>
      <c r="C84" s="881">
        <v>2511</v>
      </c>
      <c r="D84" s="881">
        <v>21333</v>
      </c>
      <c r="E84" s="881">
        <v>2926.1400000000003</v>
      </c>
      <c r="F84" s="881">
        <v>935</v>
      </c>
      <c r="G84" s="881">
        <v>68.760000000000005</v>
      </c>
      <c r="H84" s="881">
        <v>2630</v>
      </c>
      <c r="I84" s="881">
        <v>3413262</v>
      </c>
    </row>
    <row r="85" spans="1:9" s="874" customFormat="1" ht="11.65" customHeight="1">
      <c r="A85" s="884" t="s">
        <v>350</v>
      </c>
      <c r="B85" s="880">
        <v>44044</v>
      </c>
      <c r="C85" s="881">
        <v>2318</v>
      </c>
      <c r="D85" s="881">
        <v>18119</v>
      </c>
      <c r="E85" s="881">
        <v>2503.04</v>
      </c>
      <c r="F85" s="881">
        <v>395</v>
      </c>
      <c r="G85" s="881">
        <v>31.73</v>
      </c>
      <c r="H85" s="881">
        <v>1191</v>
      </c>
      <c r="I85" s="881">
        <v>3190745</v>
      </c>
    </row>
    <row r="86" spans="1:9" s="874" customFormat="1" ht="11.65" customHeight="1">
      <c r="A86" s="884" t="s">
        <v>350</v>
      </c>
      <c r="B86" s="880">
        <v>44075</v>
      </c>
      <c r="C86" s="881">
        <v>2390</v>
      </c>
      <c r="D86" s="881">
        <v>17963</v>
      </c>
      <c r="E86" s="881">
        <v>2662.42</v>
      </c>
      <c r="F86" s="881">
        <v>523</v>
      </c>
      <c r="G86" s="881">
        <v>38.130000000000003</v>
      </c>
      <c r="H86" s="881">
        <v>1433</v>
      </c>
      <c r="I86" s="881">
        <v>3365652</v>
      </c>
    </row>
    <row r="87" spans="1:9" s="874" customFormat="1" ht="11.65" customHeight="1">
      <c r="A87" s="884" t="s">
        <v>350</v>
      </c>
      <c r="B87" s="880">
        <v>44105</v>
      </c>
      <c r="C87" s="881">
        <v>2594</v>
      </c>
      <c r="D87" s="881">
        <v>22889</v>
      </c>
      <c r="E87" s="881">
        <v>3053.6</v>
      </c>
      <c r="F87" s="881">
        <v>831</v>
      </c>
      <c r="G87" s="881">
        <v>60.27</v>
      </c>
      <c r="H87" s="881">
        <v>2119</v>
      </c>
      <c r="I87" s="881">
        <v>4081270</v>
      </c>
    </row>
    <row r="88" spans="1:9" s="874" customFormat="1" ht="11.65" customHeight="1">
      <c r="A88" s="884" t="s">
        <v>350</v>
      </c>
      <c r="B88" s="880">
        <v>44136</v>
      </c>
      <c r="C88" s="881">
        <v>2302</v>
      </c>
      <c r="D88" s="881">
        <v>18746</v>
      </c>
      <c r="E88" s="881">
        <v>2549.9</v>
      </c>
      <c r="F88" s="881">
        <v>504</v>
      </c>
      <c r="G88" s="881">
        <v>33.86</v>
      </c>
      <c r="H88" s="881">
        <v>1313</v>
      </c>
      <c r="I88" s="881">
        <v>3185188</v>
      </c>
    </row>
    <row r="89" spans="1:9" s="874" customFormat="1" ht="20.100000000000001" customHeight="1">
      <c r="A89" s="882"/>
      <c r="B89" s="880"/>
      <c r="C89" s="881"/>
      <c r="D89" s="881"/>
      <c r="E89" s="881"/>
      <c r="F89" s="881"/>
      <c r="G89" s="881"/>
      <c r="H89" s="881"/>
    </row>
    <row r="90" spans="1:9" ht="26.1" customHeight="1">
      <c r="A90" s="1032" t="s">
        <v>1757</v>
      </c>
      <c r="C90" s="1022"/>
    </row>
    <row r="91" spans="1:9" ht="18.95" customHeight="1">
      <c r="A91" s="1437"/>
      <c r="B91" s="1437"/>
      <c r="C91" s="1437"/>
      <c r="D91" s="1437"/>
      <c r="E91" s="1437"/>
      <c r="F91" s="1437"/>
      <c r="G91" s="1437"/>
      <c r="H91" s="1437"/>
    </row>
    <row r="92" spans="1:9" ht="11.1" customHeight="1">
      <c r="A92" s="1436"/>
      <c r="B92" s="1436"/>
      <c r="C92" s="1436"/>
      <c r="D92" s="1436"/>
      <c r="E92" s="1436"/>
      <c r="F92" s="1436"/>
      <c r="G92" s="1436"/>
      <c r="H92" s="1436"/>
    </row>
    <row r="93" spans="1:9" s="882" customFormat="1" ht="17.45" customHeight="1">
      <c r="A93" s="890"/>
      <c r="B93" s="891"/>
      <c r="C93" s="892"/>
      <c r="D93" s="893"/>
      <c r="E93" s="892"/>
      <c r="F93" s="893"/>
      <c r="G93" s="892"/>
      <c r="H93" s="892"/>
    </row>
    <row r="94" spans="1:9" s="882" customFormat="1" ht="17.45" customHeight="1">
      <c r="A94" s="890"/>
      <c r="B94" s="891"/>
    </row>
    <row r="95" spans="1:9" s="882" customFormat="1" ht="17.45" customHeight="1">
      <c r="A95" s="890"/>
      <c r="B95" s="891"/>
      <c r="C95" s="892"/>
      <c r="D95" s="893"/>
      <c r="E95" s="892"/>
      <c r="F95" s="893"/>
      <c r="G95" s="892"/>
      <c r="H95" s="892"/>
    </row>
    <row r="96" spans="1:9" s="882" customFormat="1" ht="17.45" customHeight="1">
      <c r="A96" s="890"/>
      <c r="B96" s="891"/>
      <c r="C96" s="892"/>
      <c r="D96" s="893"/>
      <c r="E96" s="892"/>
      <c r="F96" s="893"/>
      <c r="G96" s="892"/>
      <c r="H96" s="892"/>
    </row>
    <row r="97" spans="1:8" s="882" customFormat="1" ht="17.45" customHeight="1">
      <c r="A97" s="890"/>
      <c r="B97" s="891"/>
      <c r="C97" s="892"/>
      <c r="D97" s="893"/>
      <c r="E97" s="892"/>
      <c r="F97" s="893"/>
      <c r="G97" s="892"/>
      <c r="H97" s="892"/>
    </row>
    <row r="98" spans="1:8" s="882" customFormat="1" ht="17.45" customHeight="1">
      <c r="A98" s="890"/>
      <c r="B98" s="891"/>
      <c r="C98" s="892"/>
      <c r="D98" s="893"/>
      <c r="E98" s="892"/>
      <c r="F98" s="893"/>
      <c r="G98" s="892"/>
      <c r="H98" s="892"/>
    </row>
    <row r="99" spans="1:8" s="882" customFormat="1" ht="17.45" customHeight="1">
      <c r="A99" s="890"/>
      <c r="B99" s="891"/>
      <c r="C99" s="894"/>
      <c r="D99" s="894"/>
      <c r="E99" s="894"/>
      <c r="F99" s="894"/>
      <c r="G99" s="894"/>
      <c r="H99" s="894"/>
    </row>
    <row r="100" spans="1:8" s="882" customFormat="1" ht="17.45" customHeight="1">
      <c r="A100" s="890"/>
      <c r="B100" s="891"/>
      <c r="C100" s="894"/>
      <c r="D100" s="894"/>
      <c r="E100" s="894"/>
      <c r="F100" s="894"/>
      <c r="G100" s="894"/>
      <c r="H100" s="894"/>
    </row>
    <row r="101" spans="1:8" s="882" customFormat="1" ht="17.45" customHeight="1">
      <c r="A101" s="890"/>
      <c r="B101" s="891"/>
      <c r="C101" s="894"/>
      <c r="D101" s="894"/>
      <c r="E101" s="894"/>
      <c r="F101" s="894"/>
      <c r="G101" s="894"/>
      <c r="H101" s="894"/>
    </row>
    <row r="102" spans="1:8" s="882" customFormat="1" ht="17.45" customHeight="1">
      <c r="A102" s="890"/>
      <c r="B102" s="891"/>
      <c r="C102" s="894"/>
      <c r="D102" s="894"/>
      <c r="E102" s="894"/>
      <c r="F102" s="894"/>
      <c r="G102" s="894"/>
      <c r="H102" s="894"/>
    </row>
    <row r="103" spans="1:8" s="882" customFormat="1" ht="17.45" customHeight="1">
      <c r="A103" s="890"/>
      <c r="B103" s="891"/>
      <c r="C103" s="892"/>
      <c r="D103" s="893"/>
      <c r="E103" s="892"/>
      <c r="F103" s="893"/>
      <c r="G103" s="892"/>
      <c r="H103" s="892"/>
    </row>
    <row r="104" spans="1:8" s="882" customFormat="1" ht="17.45" customHeight="1">
      <c r="A104" s="890"/>
      <c r="B104" s="891"/>
      <c r="C104" s="892"/>
      <c r="D104" s="893"/>
      <c r="E104" s="892"/>
      <c r="F104" s="893"/>
      <c r="G104" s="892"/>
      <c r="H104" s="892"/>
    </row>
    <row r="105" spans="1:8" s="882" customFormat="1" ht="17.45" customHeight="1">
      <c r="A105" s="890"/>
      <c r="B105" s="891"/>
      <c r="C105" s="892"/>
      <c r="D105" s="893"/>
      <c r="E105" s="892"/>
      <c r="F105" s="893"/>
      <c r="G105" s="892"/>
      <c r="H105" s="892"/>
    </row>
    <row r="106" spans="1:8" s="882" customFormat="1" ht="17.45" customHeight="1">
      <c r="A106" s="890"/>
      <c r="B106" s="891"/>
      <c r="C106" s="892"/>
      <c r="D106" s="893"/>
      <c r="E106" s="892"/>
      <c r="F106" s="893"/>
      <c r="G106" s="892"/>
      <c r="H106" s="892"/>
    </row>
    <row r="107" spans="1:8" s="882" customFormat="1" ht="17.45" customHeight="1">
      <c r="A107" s="890"/>
      <c r="B107" s="891"/>
      <c r="C107" s="892"/>
      <c r="D107" s="893"/>
      <c r="E107" s="892"/>
      <c r="F107" s="893"/>
      <c r="G107" s="892"/>
      <c r="H107" s="892"/>
    </row>
    <row r="108" spans="1:8" s="882" customFormat="1" ht="17.45" customHeight="1">
      <c r="A108" s="890"/>
      <c r="B108" s="891"/>
      <c r="C108" s="892"/>
      <c r="D108" s="893"/>
      <c r="E108" s="892"/>
      <c r="F108" s="893"/>
      <c r="G108" s="892"/>
      <c r="H108" s="892"/>
    </row>
    <row r="109" spans="1:8" s="882" customFormat="1" ht="17.45" customHeight="1">
      <c r="A109" s="890"/>
      <c r="B109" s="891"/>
      <c r="C109" s="892"/>
      <c r="D109" s="893"/>
      <c r="E109" s="892"/>
      <c r="F109" s="893"/>
      <c r="G109" s="892"/>
      <c r="H109" s="892"/>
    </row>
    <row r="110" spans="1:8" s="882" customFormat="1" ht="17.45" customHeight="1">
      <c r="A110" s="890"/>
      <c r="B110" s="891"/>
      <c r="C110" s="892"/>
      <c r="D110" s="893"/>
      <c r="E110" s="892"/>
      <c r="F110" s="893"/>
      <c r="G110" s="892"/>
      <c r="H110" s="892"/>
    </row>
    <row r="111" spans="1:8" s="882" customFormat="1" ht="17.45" customHeight="1">
      <c r="A111" s="890"/>
      <c r="B111" s="891"/>
      <c r="C111" s="892"/>
      <c r="D111" s="893"/>
      <c r="E111" s="892"/>
      <c r="F111" s="893"/>
      <c r="G111" s="892"/>
      <c r="H111" s="892"/>
    </row>
    <row r="112" spans="1:8" s="882" customFormat="1" ht="17.45" customHeight="1">
      <c r="A112" s="890"/>
      <c r="B112" s="891"/>
      <c r="C112" s="892"/>
      <c r="D112" s="893"/>
      <c r="E112" s="892"/>
      <c r="F112" s="893"/>
      <c r="G112" s="892"/>
      <c r="H112" s="892"/>
    </row>
    <row r="113" spans="1:11" s="882" customFormat="1" ht="17.45" customHeight="1">
      <c r="A113" s="890"/>
      <c r="B113" s="891"/>
      <c r="C113" s="892"/>
      <c r="D113" s="893"/>
      <c r="E113" s="892"/>
      <c r="F113" s="893"/>
      <c r="G113" s="892"/>
      <c r="H113" s="892"/>
    </row>
    <row r="114" spans="1:11" s="882" customFormat="1" ht="17.45" customHeight="1">
      <c r="A114" s="890"/>
      <c r="B114" s="891"/>
      <c r="C114" s="892"/>
      <c r="D114" s="893"/>
      <c r="E114" s="892"/>
      <c r="F114" s="893"/>
      <c r="G114" s="892"/>
      <c r="H114" s="892"/>
    </row>
    <row r="115" spans="1:11" s="882" customFormat="1" ht="17.45" customHeight="1">
      <c r="A115" s="890"/>
      <c r="B115" s="891"/>
      <c r="C115" s="892"/>
      <c r="D115" s="893"/>
      <c r="E115" s="892"/>
      <c r="F115" s="893"/>
      <c r="G115" s="892"/>
      <c r="H115" s="892"/>
    </row>
    <row r="116" spans="1:11" s="882" customFormat="1" ht="17.45" customHeight="1">
      <c r="A116" s="890"/>
      <c r="B116" s="891"/>
      <c r="C116" s="892"/>
      <c r="D116" s="893"/>
      <c r="E116" s="892"/>
      <c r="F116" s="893"/>
      <c r="G116" s="892"/>
      <c r="H116" s="892"/>
    </row>
    <row r="117" spans="1:11" s="882" customFormat="1" ht="17.45" customHeight="1">
      <c r="A117" s="890"/>
      <c r="B117" s="891"/>
      <c r="C117" s="892"/>
      <c r="D117" s="893"/>
      <c r="E117" s="892"/>
      <c r="F117" s="893"/>
      <c r="G117" s="892"/>
      <c r="H117" s="892"/>
    </row>
    <row r="118" spans="1:11" ht="20.100000000000001" customHeight="1">
      <c r="A118" s="1437"/>
      <c r="B118" s="1437"/>
      <c r="C118" s="1437"/>
      <c r="D118" s="1437"/>
      <c r="E118" s="1437"/>
      <c r="F118" s="1437"/>
      <c r="G118" s="1437"/>
      <c r="H118" s="1437"/>
    </row>
    <row r="119" spans="1:11" s="882" customFormat="1" ht="17.45" customHeight="1">
      <c r="A119" s="890"/>
      <c r="B119" s="891"/>
      <c r="C119" s="892"/>
      <c r="D119" s="893"/>
      <c r="E119" s="892"/>
      <c r="F119" s="893"/>
      <c r="G119" s="892"/>
      <c r="H119" s="892"/>
    </row>
    <row r="120" spans="1:11" s="874" customFormat="1" ht="17.45" customHeight="1">
      <c r="A120" s="890"/>
      <c r="B120" s="891"/>
      <c r="C120" s="892"/>
      <c r="D120" s="893"/>
      <c r="E120" s="892"/>
      <c r="F120" s="893"/>
      <c r="G120" s="892"/>
      <c r="H120" s="892"/>
      <c r="I120" s="882"/>
      <c r="J120" s="882"/>
      <c r="K120" s="882"/>
    </row>
    <row r="121" spans="1:11" s="874" customFormat="1" ht="17.45" customHeight="1">
      <c r="A121" s="890"/>
      <c r="B121" s="891"/>
      <c r="C121" s="892"/>
      <c r="D121" s="893"/>
      <c r="E121" s="892"/>
      <c r="F121" s="893"/>
      <c r="G121" s="892"/>
      <c r="H121" s="892"/>
      <c r="I121" s="882"/>
      <c r="J121" s="882"/>
      <c r="K121" s="882"/>
    </row>
    <row r="122" spans="1:11" s="874" customFormat="1" ht="17.45" customHeight="1">
      <c r="A122" s="890"/>
      <c r="B122" s="891"/>
      <c r="C122" s="892"/>
      <c r="D122" s="893"/>
      <c r="E122" s="892"/>
      <c r="F122" s="893"/>
      <c r="G122" s="892"/>
      <c r="H122" s="892"/>
      <c r="I122" s="882"/>
      <c r="J122" s="882"/>
      <c r="K122" s="882"/>
    </row>
    <row r="123" spans="1:11" s="882" customFormat="1" ht="17.45" customHeight="1">
      <c r="A123" s="890"/>
      <c r="B123" s="891"/>
      <c r="C123" s="892"/>
      <c r="D123" s="893"/>
      <c r="E123" s="892"/>
      <c r="F123" s="893"/>
      <c r="G123" s="892"/>
      <c r="H123" s="892"/>
    </row>
    <row r="124" spans="1:11" s="874" customFormat="1" ht="17.45" customHeight="1">
      <c r="A124" s="890"/>
      <c r="B124" s="891"/>
      <c r="C124" s="892"/>
      <c r="D124" s="893"/>
      <c r="E124" s="892"/>
      <c r="F124" s="893"/>
      <c r="G124" s="892"/>
      <c r="H124" s="892"/>
      <c r="I124" s="882"/>
      <c r="J124" s="882"/>
      <c r="K124" s="882"/>
    </row>
    <row r="125" spans="1:11" s="874" customFormat="1" ht="17.45" customHeight="1">
      <c r="A125" s="890"/>
      <c r="B125" s="891"/>
      <c r="C125" s="892"/>
      <c r="D125" s="893"/>
      <c r="E125" s="892"/>
      <c r="F125" s="893"/>
      <c r="G125" s="892"/>
      <c r="H125" s="892"/>
      <c r="I125" s="882"/>
      <c r="J125" s="882"/>
      <c r="K125" s="882"/>
    </row>
    <row r="126" spans="1:11" s="874" customFormat="1" ht="17.45" customHeight="1">
      <c r="A126" s="890"/>
      <c r="B126" s="891"/>
      <c r="C126" s="892"/>
      <c r="D126" s="893"/>
      <c r="E126" s="892"/>
      <c r="F126" s="893"/>
      <c r="G126" s="892"/>
      <c r="H126" s="892"/>
      <c r="I126" s="882"/>
      <c r="J126" s="882"/>
      <c r="K126" s="882"/>
    </row>
    <row r="127" spans="1:11" s="874" customFormat="1" ht="17.45" customHeight="1">
      <c r="A127" s="890"/>
      <c r="B127" s="891"/>
      <c r="C127" s="892"/>
      <c r="D127" s="893"/>
      <c r="E127" s="892"/>
      <c r="F127" s="893"/>
      <c r="G127" s="892"/>
      <c r="H127" s="892"/>
      <c r="I127" s="882"/>
      <c r="J127" s="882"/>
      <c r="K127" s="882"/>
    </row>
    <row r="128" spans="1:11" s="874" customFormat="1" ht="17.45" customHeight="1">
      <c r="A128" s="890"/>
      <c r="B128" s="891"/>
      <c r="C128" s="892"/>
      <c r="D128" s="893"/>
      <c r="E128" s="892"/>
      <c r="F128" s="893"/>
      <c r="G128" s="892"/>
      <c r="H128" s="892"/>
      <c r="I128" s="882"/>
      <c r="J128" s="882"/>
      <c r="K128" s="882"/>
    </row>
    <row r="129" spans="1:11" s="874" customFormat="1" ht="17.45" customHeight="1">
      <c r="A129" s="890"/>
      <c r="B129" s="891"/>
      <c r="C129" s="892"/>
      <c r="D129" s="893"/>
      <c r="E129" s="892"/>
      <c r="F129" s="893"/>
      <c r="G129" s="892"/>
      <c r="H129" s="892"/>
      <c r="I129" s="882"/>
      <c r="J129" s="882"/>
      <c r="K129" s="882"/>
    </row>
    <row r="130" spans="1:11" s="874" customFormat="1" ht="17.45" customHeight="1">
      <c r="A130" s="890"/>
      <c r="B130" s="891"/>
      <c r="C130" s="1029"/>
      <c r="D130" s="1029"/>
      <c r="E130" s="1029"/>
      <c r="F130" s="1029"/>
      <c r="G130" s="1029"/>
      <c r="H130" s="1029"/>
      <c r="I130" s="882"/>
      <c r="J130" s="882"/>
      <c r="K130" s="882"/>
    </row>
    <row r="131" spans="1:11" s="874" customFormat="1" ht="17.45" customHeight="1">
      <c r="A131" s="890"/>
      <c r="B131" s="891"/>
      <c r="C131" s="1029"/>
      <c r="D131" s="1029"/>
      <c r="E131" s="1029"/>
      <c r="F131" s="1029"/>
      <c r="G131" s="1029"/>
      <c r="H131" s="1029"/>
      <c r="I131" s="882"/>
      <c r="J131" s="882"/>
      <c r="K131" s="882"/>
    </row>
    <row r="132" spans="1:11" s="874" customFormat="1" ht="17.45" customHeight="1">
      <c r="A132" s="890"/>
      <c r="B132" s="891"/>
      <c r="C132" s="1029"/>
      <c r="D132" s="1029"/>
      <c r="E132" s="1029"/>
      <c r="F132" s="1029"/>
      <c r="G132" s="1029"/>
      <c r="H132" s="1029"/>
      <c r="I132" s="882"/>
      <c r="J132" s="882"/>
      <c r="K132" s="882"/>
    </row>
    <row r="133" spans="1:11" s="874" customFormat="1" ht="17.45" customHeight="1">
      <c r="A133" s="890"/>
      <c r="B133" s="891"/>
      <c r="C133" s="892"/>
      <c r="D133" s="893"/>
      <c r="E133" s="892"/>
      <c r="F133" s="893"/>
      <c r="G133" s="892"/>
      <c r="H133" s="892"/>
      <c r="I133" s="882"/>
      <c r="J133" s="882"/>
      <c r="K133" s="882"/>
    </row>
    <row r="134" spans="1:11" s="874" customFormat="1" ht="17.45" customHeight="1">
      <c r="A134" s="890"/>
      <c r="B134" s="891"/>
      <c r="C134" s="892"/>
      <c r="D134" s="893"/>
      <c r="E134" s="892"/>
      <c r="F134" s="893"/>
      <c r="G134" s="892"/>
      <c r="H134" s="892"/>
      <c r="I134" s="882"/>
      <c r="J134" s="882"/>
      <c r="K134" s="882"/>
    </row>
    <row r="135" spans="1:11" s="882" customFormat="1" ht="17.45" customHeight="1">
      <c r="A135" s="890"/>
      <c r="B135" s="891"/>
      <c r="C135" s="892"/>
      <c r="D135" s="893"/>
      <c r="E135" s="892"/>
      <c r="F135" s="893"/>
      <c r="G135" s="892"/>
      <c r="H135" s="892"/>
    </row>
    <row r="136" spans="1:11" s="874" customFormat="1" ht="17.45" customHeight="1">
      <c r="A136" s="890"/>
      <c r="B136" s="891"/>
      <c r="C136" s="892"/>
      <c r="D136" s="893"/>
      <c r="E136" s="892"/>
      <c r="F136" s="893"/>
      <c r="G136" s="892"/>
      <c r="H136" s="892"/>
      <c r="I136" s="882"/>
      <c r="J136" s="882"/>
      <c r="K136" s="882"/>
    </row>
    <row r="137" spans="1:11" s="874" customFormat="1" ht="17.45" customHeight="1">
      <c r="A137" s="890"/>
      <c r="B137" s="891"/>
      <c r="C137" s="892"/>
      <c r="D137" s="893"/>
      <c r="E137" s="892"/>
      <c r="F137" s="893"/>
      <c r="G137" s="892"/>
      <c r="H137" s="892"/>
      <c r="I137" s="882"/>
      <c r="J137" s="882"/>
      <c r="K137" s="882"/>
    </row>
    <row r="138" spans="1:11" s="874" customFormat="1" ht="17.45" customHeight="1">
      <c r="A138" s="890"/>
      <c r="B138" s="891"/>
      <c r="C138" s="892"/>
      <c r="D138" s="893"/>
      <c r="E138" s="892"/>
      <c r="F138" s="893"/>
      <c r="G138" s="892"/>
      <c r="H138" s="892"/>
      <c r="I138" s="882"/>
      <c r="J138" s="882"/>
      <c r="K138" s="882"/>
    </row>
    <row r="139" spans="1:11" s="874" customFormat="1" ht="17.45" customHeight="1">
      <c r="A139" s="890"/>
      <c r="B139" s="891"/>
      <c r="C139" s="892"/>
      <c r="D139" s="892"/>
      <c r="E139" s="892"/>
      <c r="F139" s="892"/>
      <c r="G139" s="892"/>
      <c r="H139" s="892"/>
      <c r="I139" s="882"/>
      <c r="J139" s="882"/>
      <c r="K139" s="882"/>
    </row>
    <row r="140" spans="1:11" s="874" customFormat="1" ht="17.45" customHeight="1">
      <c r="A140" s="890"/>
      <c r="B140" s="891"/>
      <c r="C140" s="892"/>
      <c r="D140" s="892"/>
      <c r="E140" s="892"/>
      <c r="F140" s="892"/>
      <c r="G140" s="892"/>
      <c r="H140" s="892"/>
      <c r="I140" s="882"/>
      <c r="J140" s="882"/>
      <c r="K140" s="882"/>
    </row>
    <row r="141" spans="1:11" s="874" customFormat="1" ht="17.45" customHeight="1">
      <c r="A141" s="890"/>
      <c r="B141" s="891"/>
      <c r="C141" s="892"/>
      <c r="D141" s="892"/>
      <c r="E141" s="892"/>
      <c r="F141" s="892"/>
      <c r="G141" s="892"/>
      <c r="H141" s="892"/>
      <c r="I141" s="882"/>
      <c r="J141" s="882"/>
      <c r="K141" s="882"/>
    </row>
    <row r="142" spans="1:11" s="874" customFormat="1" ht="17.45" customHeight="1">
      <c r="A142" s="890"/>
      <c r="B142" s="891"/>
      <c r="C142" s="892"/>
      <c r="D142" s="892"/>
      <c r="E142" s="892"/>
      <c r="F142" s="892"/>
      <c r="G142" s="892"/>
      <c r="H142" s="892"/>
      <c r="I142" s="882"/>
      <c r="J142" s="882"/>
      <c r="K142" s="882"/>
    </row>
    <row r="143" spans="1:11" s="874" customFormat="1" ht="17.45" customHeight="1">
      <c r="A143" s="890"/>
      <c r="B143" s="891"/>
      <c r="C143" s="892"/>
      <c r="D143" s="892"/>
      <c r="E143" s="892"/>
      <c r="F143" s="892"/>
      <c r="G143" s="892"/>
      <c r="H143" s="895"/>
      <c r="I143" s="882"/>
      <c r="J143" s="882"/>
      <c r="K143" s="882"/>
    </row>
    <row r="144" spans="1:11" ht="20.100000000000001" customHeight="1">
      <c r="A144" s="1437"/>
      <c r="B144" s="1437"/>
      <c r="C144" s="1437"/>
      <c r="D144" s="1437"/>
      <c r="E144" s="1437"/>
      <c r="F144" s="1437"/>
      <c r="G144" s="1437"/>
      <c r="H144" s="1437"/>
    </row>
    <row r="145" spans="1:7" s="882" customFormat="1" ht="17.45" customHeight="1">
      <c r="A145" s="890"/>
      <c r="B145" s="891"/>
      <c r="C145" s="1029"/>
      <c r="D145" s="1030"/>
      <c r="E145" s="1030"/>
      <c r="F145" s="1030"/>
      <c r="G145" s="1030"/>
    </row>
    <row r="146" spans="1:7" s="874" customFormat="1" ht="17.45" customHeight="1">
      <c r="A146" s="890"/>
      <c r="B146" s="891"/>
      <c r="C146" s="1022"/>
      <c r="D146" s="1033"/>
      <c r="E146" s="1033"/>
      <c r="F146" s="1033"/>
      <c r="G146" s="1033"/>
    </row>
    <row r="147" spans="1:7" s="874" customFormat="1" ht="17.45" customHeight="1">
      <c r="A147" s="890"/>
      <c r="B147" s="891"/>
      <c r="C147" s="1022"/>
      <c r="D147" s="1033"/>
      <c r="E147" s="1033"/>
      <c r="F147" s="1033"/>
      <c r="G147" s="1033"/>
    </row>
    <row r="148" spans="1:7" s="874" customFormat="1" ht="17.45" customHeight="1">
      <c r="A148" s="890"/>
      <c r="B148" s="891"/>
      <c r="C148" s="1022"/>
      <c r="D148" s="1033"/>
      <c r="E148" s="1033"/>
      <c r="F148" s="1033"/>
      <c r="G148" s="1033"/>
    </row>
    <row r="149" spans="1:7" s="882" customFormat="1" ht="17.45" customHeight="1">
      <c r="A149" s="890"/>
      <c r="B149" s="891"/>
      <c r="C149" s="1029"/>
      <c r="D149" s="1030"/>
      <c r="E149" s="1030"/>
      <c r="F149" s="1030"/>
      <c r="G149" s="1030"/>
    </row>
    <row r="150" spans="1:7" s="874" customFormat="1" ht="17.45" customHeight="1">
      <c r="A150" s="890"/>
      <c r="B150" s="891"/>
      <c r="C150" s="1022"/>
      <c r="D150" s="1033"/>
      <c r="E150" s="1033"/>
      <c r="F150" s="1033"/>
      <c r="G150" s="1033"/>
    </row>
    <row r="151" spans="1:7" s="874" customFormat="1" ht="17.45" customHeight="1">
      <c r="A151" s="890"/>
      <c r="B151" s="891"/>
      <c r="C151" s="1022"/>
      <c r="D151" s="1033"/>
      <c r="E151" s="1033"/>
      <c r="F151" s="1033"/>
      <c r="G151" s="1033"/>
    </row>
    <row r="152" spans="1:7" s="874" customFormat="1" ht="17.45" customHeight="1">
      <c r="A152" s="890"/>
      <c r="B152" s="891"/>
      <c r="C152" s="1022"/>
      <c r="D152" s="1033"/>
      <c r="E152" s="1033"/>
      <c r="F152" s="1033"/>
      <c r="G152" s="1033"/>
    </row>
    <row r="153" spans="1:7" s="874" customFormat="1" ht="17.45" customHeight="1">
      <c r="A153" s="890"/>
      <c r="B153" s="891"/>
      <c r="C153" s="1022"/>
      <c r="D153" s="1033"/>
      <c r="E153" s="1033"/>
      <c r="F153" s="1033"/>
      <c r="G153" s="1033"/>
    </row>
    <row r="154" spans="1:7" s="874" customFormat="1" ht="17.45" customHeight="1">
      <c r="A154" s="890"/>
      <c r="B154" s="891"/>
      <c r="C154" s="1022"/>
      <c r="D154" s="1033"/>
      <c r="E154" s="1033"/>
      <c r="F154" s="1033"/>
      <c r="G154" s="1033"/>
    </row>
    <row r="155" spans="1:7" s="874" customFormat="1" ht="17.45" customHeight="1">
      <c r="A155" s="890"/>
      <c r="B155" s="891"/>
      <c r="C155" s="1022"/>
      <c r="D155" s="1033"/>
      <c r="E155" s="1033"/>
      <c r="F155" s="1033"/>
      <c r="G155" s="1033"/>
    </row>
    <row r="156" spans="1:7" s="874" customFormat="1" ht="17.45" customHeight="1">
      <c r="A156" s="890"/>
      <c r="B156" s="891"/>
      <c r="C156" s="1022"/>
      <c r="D156" s="1033"/>
      <c r="E156" s="1033"/>
      <c r="F156" s="1033"/>
      <c r="G156" s="1033"/>
    </row>
    <row r="157" spans="1:7" s="874" customFormat="1" ht="17.45" customHeight="1">
      <c r="A157" s="890"/>
      <c r="B157" s="891"/>
      <c r="C157" s="1022"/>
      <c r="D157" s="1033"/>
      <c r="E157" s="1033"/>
      <c r="F157" s="1033"/>
      <c r="G157" s="1033"/>
    </row>
    <row r="158" spans="1:7" s="874" customFormat="1" ht="17.45" customHeight="1">
      <c r="A158" s="890"/>
      <c r="B158" s="891"/>
      <c r="C158" s="1022"/>
      <c r="D158" s="1033"/>
      <c r="E158" s="1033"/>
      <c r="F158" s="1033"/>
      <c r="G158" s="1033"/>
    </row>
    <row r="159" spans="1:7" s="874" customFormat="1" ht="17.45" customHeight="1">
      <c r="A159" s="890"/>
      <c r="B159" s="891"/>
      <c r="C159" s="1022"/>
      <c r="D159" s="1033"/>
      <c r="E159" s="1033"/>
      <c r="F159" s="1033"/>
      <c r="G159" s="1033"/>
    </row>
    <row r="160" spans="1:7" s="874" customFormat="1" ht="17.45" customHeight="1">
      <c r="A160" s="890"/>
      <c r="B160" s="891"/>
      <c r="C160" s="1022"/>
      <c r="D160" s="1033"/>
      <c r="E160" s="1033"/>
      <c r="F160" s="1033"/>
      <c r="G160" s="1033"/>
    </row>
    <row r="161" spans="1:8" s="882" customFormat="1" ht="17.45" customHeight="1">
      <c r="A161" s="890"/>
      <c r="B161" s="891"/>
      <c r="C161" s="1029"/>
      <c r="D161" s="1030"/>
      <c r="E161" s="1030"/>
      <c r="F161" s="1030"/>
      <c r="G161" s="1030"/>
    </row>
    <row r="162" spans="1:8" s="874" customFormat="1" ht="17.45" customHeight="1">
      <c r="A162" s="890"/>
      <c r="B162" s="891"/>
      <c r="C162" s="1022"/>
      <c r="D162" s="1033"/>
      <c r="E162" s="1033"/>
      <c r="F162" s="1033"/>
      <c r="G162" s="1033"/>
    </row>
    <row r="163" spans="1:8" s="874" customFormat="1" ht="17.45" customHeight="1">
      <c r="A163" s="890"/>
      <c r="B163" s="891"/>
      <c r="C163" s="1022"/>
      <c r="D163" s="1033"/>
      <c r="E163" s="1033"/>
      <c r="F163" s="1033"/>
      <c r="G163" s="1033"/>
    </row>
    <row r="164" spans="1:8" s="874" customFormat="1" ht="17.45" customHeight="1">
      <c r="A164" s="890"/>
      <c r="B164" s="891"/>
      <c r="C164" s="1022"/>
      <c r="D164" s="1033"/>
      <c r="E164" s="1033"/>
      <c r="F164" s="1033"/>
      <c r="G164" s="1033"/>
    </row>
    <row r="165" spans="1:8" s="874" customFormat="1" ht="17.45" customHeight="1">
      <c r="A165" s="890"/>
      <c r="B165" s="891"/>
      <c r="C165" s="1022"/>
      <c r="D165" s="1033"/>
      <c r="E165" s="1033"/>
      <c r="F165" s="1033"/>
      <c r="G165" s="1033"/>
    </row>
    <row r="166" spans="1:8" s="874" customFormat="1" ht="17.45" customHeight="1">
      <c r="A166" s="890"/>
      <c r="B166" s="891"/>
      <c r="C166" s="1022"/>
      <c r="D166" s="1033"/>
      <c r="E166" s="1033"/>
      <c r="F166" s="1033"/>
      <c r="G166" s="1033"/>
    </row>
    <row r="167" spans="1:8" s="874" customFormat="1" ht="17.45" customHeight="1">
      <c r="A167" s="890"/>
      <c r="B167" s="891"/>
      <c r="C167" s="1022"/>
      <c r="D167" s="1033"/>
      <c r="E167" s="1033"/>
      <c r="F167" s="1033"/>
      <c r="G167" s="1033"/>
    </row>
    <row r="168" spans="1:8" s="874" customFormat="1" ht="17.45" customHeight="1">
      <c r="A168" s="890"/>
      <c r="B168" s="891"/>
      <c r="C168" s="1022"/>
      <c r="D168" s="1033"/>
      <c r="E168" s="1033"/>
      <c r="F168" s="1033"/>
      <c r="G168" s="1033"/>
      <c r="H168" s="1033"/>
    </row>
    <row r="169" spans="1:8" s="874" customFormat="1" ht="17.45" customHeight="1">
      <c r="A169" s="890"/>
      <c r="B169" s="891"/>
      <c r="C169" s="1022"/>
      <c r="D169" s="1033"/>
      <c r="E169" s="1033"/>
      <c r="F169" s="1033"/>
      <c r="G169" s="1033"/>
      <c r="H169" s="1033"/>
    </row>
    <row r="170" spans="1:8" ht="25.5" customHeight="1">
      <c r="A170" s="851"/>
      <c r="C170" s="1022"/>
      <c r="H170" s="88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82" customWidth="1"/>
    <col min="2" max="2" width="25.7109375" style="851" customWidth="1"/>
    <col min="3" max="7" width="14.7109375" style="1033" customWidth="1"/>
    <col min="8" max="8" width="14.7109375" style="851" customWidth="1"/>
    <col min="9" max="9" width="19.7109375" style="851" customWidth="1"/>
    <col min="10" max="16384" width="11.42578125" style="851"/>
  </cols>
  <sheetData>
    <row r="1" spans="1:9" ht="15" customHeight="1">
      <c r="A1" s="1061" t="s">
        <v>1777</v>
      </c>
      <c r="C1" s="1059"/>
      <c r="D1" s="1059"/>
      <c r="E1" s="1059"/>
      <c r="F1" s="1059"/>
      <c r="G1" s="1059"/>
    </row>
    <row r="2" spans="1:9" s="874" customFormat="1" ht="14.1" customHeight="1">
      <c r="A2" s="1429" t="s">
        <v>668</v>
      </c>
      <c r="B2" s="1429"/>
      <c r="C2" s="1429"/>
      <c r="D2" s="1429"/>
      <c r="E2" s="1429"/>
      <c r="F2" s="1429"/>
      <c r="G2" s="1429"/>
      <c r="H2" s="1429"/>
      <c r="I2" s="1429"/>
    </row>
    <row r="3" spans="1:9" s="874" customFormat="1" ht="14.1" customHeight="1">
      <c r="A3" s="1429" t="s">
        <v>1632</v>
      </c>
      <c r="B3" s="1429"/>
      <c r="C3" s="1429"/>
      <c r="D3" s="1429"/>
      <c r="E3" s="1429"/>
      <c r="F3" s="1429"/>
      <c r="G3" s="1429"/>
      <c r="H3" s="1429"/>
      <c r="I3" s="1429"/>
    </row>
    <row r="4" spans="1:9" s="874" customFormat="1" ht="14.1" customHeight="1">
      <c r="A4" s="1429" t="s">
        <v>1633</v>
      </c>
      <c r="B4" s="1429"/>
      <c r="C4" s="1429"/>
      <c r="D4" s="1429"/>
      <c r="E4" s="1429"/>
      <c r="F4" s="1429"/>
      <c r="G4" s="1429"/>
      <c r="H4" s="1429"/>
      <c r="I4" s="1429"/>
    </row>
    <row r="5" spans="1:9" s="874" customFormat="1" ht="24" customHeight="1">
      <c r="A5" s="1430" t="s">
        <v>342</v>
      </c>
      <c r="B5" s="1430"/>
      <c r="C5" s="1430"/>
      <c r="D5" s="1430"/>
      <c r="E5" s="1430"/>
      <c r="F5" s="1430"/>
      <c r="G5" s="1430"/>
      <c r="H5" s="1430"/>
      <c r="I5" s="1430"/>
    </row>
    <row r="6" spans="1:9" ht="20.100000000000001" customHeight="1">
      <c r="A6" s="1366" t="s">
        <v>1634</v>
      </c>
      <c r="B6" s="1319"/>
      <c r="C6" s="1431" t="s">
        <v>689</v>
      </c>
      <c r="D6" s="1432"/>
      <c r="E6" s="1432"/>
      <c r="F6" s="1432"/>
      <c r="G6" s="1432"/>
      <c r="H6" s="1432"/>
      <c r="I6" s="1432"/>
    </row>
    <row r="7" spans="1:9" ht="20.100000000000001" customHeight="1">
      <c r="A7" s="1367"/>
      <c r="B7" s="1320"/>
      <c r="C7" s="1433" t="s">
        <v>361</v>
      </c>
      <c r="D7" s="1440" t="s">
        <v>553</v>
      </c>
      <c r="E7" s="1363" t="s">
        <v>1044</v>
      </c>
      <c r="F7" s="1431" t="s">
        <v>541</v>
      </c>
      <c r="G7" s="1435"/>
      <c r="H7" s="1363" t="s">
        <v>1637</v>
      </c>
      <c r="I7" s="1351" t="s">
        <v>1638</v>
      </c>
    </row>
    <row r="8" spans="1:9" ht="24.95" customHeight="1">
      <c r="A8" s="1367"/>
      <c r="B8" s="1320"/>
      <c r="C8" s="1434"/>
      <c r="D8" s="1441"/>
      <c r="E8" s="1365"/>
      <c r="F8" s="875" t="s">
        <v>539</v>
      </c>
      <c r="G8" s="875" t="s">
        <v>528</v>
      </c>
      <c r="H8" s="1365"/>
      <c r="I8" s="1353"/>
    </row>
    <row r="9" spans="1:9" ht="20.100000000000001" customHeight="1">
      <c r="A9" s="1368"/>
      <c r="B9" s="1321"/>
      <c r="C9" s="1028" t="s">
        <v>180</v>
      </c>
      <c r="D9" s="1028" t="s">
        <v>1643</v>
      </c>
      <c r="E9" s="875" t="s">
        <v>798</v>
      </c>
      <c r="F9" s="876" t="s">
        <v>180</v>
      </c>
      <c r="G9" s="875" t="s">
        <v>798</v>
      </c>
      <c r="H9" s="1027" t="s">
        <v>180</v>
      </c>
      <c r="I9" s="877" t="s">
        <v>660</v>
      </c>
    </row>
    <row r="10" spans="1:9" s="882" customFormat="1" ht="20.100000000000001" customHeight="1">
      <c r="A10" s="1438" t="s">
        <v>1639</v>
      </c>
      <c r="B10" s="1438"/>
      <c r="C10" s="1438"/>
      <c r="D10" s="1438"/>
      <c r="E10" s="1438"/>
      <c r="F10" s="1438"/>
      <c r="G10" s="1438"/>
      <c r="H10" s="1438"/>
      <c r="I10" s="1438"/>
    </row>
    <row r="11" spans="1:9" s="882" customFormat="1" ht="15" customHeight="1">
      <c r="A11" s="1331" t="s">
        <v>1640</v>
      </c>
      <c r="B11" s="1331"/>
      <c r="C11" s="1331"/>
      <c r="D11" s="1331"/>
      <c r="E11" s="1331"/>
      <c r="F11" s="1331"/>
      <c r="G11" s="1331"/>
      <c r="H11" s="1331"/>
      <c r="I11" s="1331"/>
    </row>
    <row r="12" spans="1:9" s="882" customFormat="1" ht="17.45" customHeight="1">
      <c r="A12" s="879">
        <v>43405</v>
      </c>
      <c r="B12" s="880">
        <v>43405</v>
      </c>
      <c r="C12" s="881">
        <v>307</v>
      </c>
      <c r="D12" s="881">
        <v>1565</v>
      </c>
      <c r="E12" s="881">
        <v>279.92</v>
      </c>
      <c r="F12" s="881">
        <v>8</v>
      </c>
      <c r="G12" s="881">
        <v>1.4700000000000002</v>
      </c>
      <c r="H12" s="881">
        <v>53</v>
      </c>
      <c r="I12" s="881">
        <v>601145</v>
      </c>
    </row>
    <row r="13" spans="1:9" s="882" customFormat="1" ht="11.65" customHeight="1">
      <c r="A13" s="884" t="s">
        <v>350</v>
      </c>
      <c r="B13" s="880">
        <v>43435</v>
      </c>
      <c r="C13" s="881">
        <v>315</v>
      </c>
      <c r="D13" s="881">
        <v>3494</v>
      </c>
      <c r="E13" s="881">
        <v>536.3900000000001</v>
      </c>
      <c r="F13" s="881">
        <v>73</v>
      </c>
      <c r="G13" s="881">
        <v>4.5199999999999996</v>
      </c>
      <c r="H13" s="881">
        <v>176</v>
      </c>
      <c r="I13" s="881">
        <v>987792</v>
      </c>
    </row>
    <row r="14" spans="1:9" s="882" customFormat="1" ht="17.649999999999999" customHeight="1">
      <c r="A14" s="884">
        <v>43466</v>
      </c>
      <c r="B14" s="880">
        <v>43466</v>
      </c>
      <c r="C14" s="881">
        <v>265</v>
      </c>
      <c r="D14" s="881">
        <v>1352</v>
      </c>
      <c r="E14" s="881">
        <v>226.64999999999998</v>
      </c>
      <c r="F14" s="881">
        <v>41</v>
      </c>
      <c r="G14" s="881">
        <v>2.4</v>
      </c>
      <c r="H14" s="881">
        <v>95</v>
      </c>
      <c r="I14" s="881">
        <v>514922</v>
      </c>
    </row>
    <row r="15" spans="1:9" s="882" customFormat="1" ht="11.65" customHeight="1">
      <c r="A15" s="884" t="s">
        <v>350</v>
      </c>
      <c r="B15" s="880">
        <v>43497</v>
      </c>
      <c r="C15" s="881">
        <v>233</v>
      </c>
      <c r="D15" s="881">
        <v>1503</v>
      </c>
      <c r="E15" s="881">
        <v>237.49</v>
      </c>
      <c r="F15" s="881">
        <v>14</v>
      </c>
      <c r="G15" s="881">
        <v>1.04</v>
      </c>
      <c r="H15" s="881">
        <v>57</v>
      </c>
      <c r="I15" s="881">
        <v>569269</v>
      </c>
    </row>
    <row r="16" spans="1:9" s="882" customFormat="1" ht="11.65" customHeight="1">
      <c r="A16" s="884" t="s">
        <v>350</v>
      </c>
      <c r="B16" s="880">
        <v>43525</v>
      </c>
      <c r="C16" s="881">
        <v>307</v>
      </c>
      <c r="D16" s="881">
        <v>1836</v>
      </c>
      <c r="E16" s="881">
        <v>292.38</v>
      </c>
      <c r="F16" s="881">
        <v>129</v>
      </c>
      <c r="G16" s="881">
        <v>3.33</v>
      </c>
      <c r="H16" s="881">
        <v>164</v>
      </c>
      <c r="I16" s="881">
        <v>736567</v>
      </c>
    </row>
    <row r="17" spans="1:9" s="882" customFormat="1" ht="11.65" customHeight="1">
      <c r="A17" s="884" t="s">
        <v>350</v>
      </c>
      <c r="B17" s="880">
        <v>43556</v>
      </c>
      <c r="C17" s="881">
        <v>262</v>
      </c>
      <c r="D17" s="881">
        <v>1408</v>
      </c>
      <c r="E17" s="881">
        <v>229.57</v>
      </c>
      <c r="F17" s="881">
        <v>46</v>
      </c>
      <c r="G17" s="881">
        <v>4.32</v>
      </c>
      <c r="H17" s="881">
        <v>147</v>
      </c>
      <c r="I17" s="881">
        <v>529292</v>
      </c>
    </row>
    <row r="18" spans="1:9" s="882" customFormat="1" ht="11.65" customHeight="1">
      <c r="A18" s="884" t="s">
        <v>350</v>
      </c>
      <c r="B18" s="880">
        <v>43586</v>
      </c>
      <c r="C18" s="881">
        <v>301</v>
      </c>
      <c r="D18" s="881">
        <v>1387</v>
      </c>
      <c r="E18" s="881">
        <v>248.49999999999997</v>
      </c>
      <c r="F18" s="881">
        <v>72</v>
      </c>
      <c r="G18" s="881">
        <v>4.09</v>
      </c>
      <c r="H18" s="881">
        <v>186</v>
      </c>
      <c r="I18" s="881">
        <v>555753</v>
      </c>
    </row>
    <row r="19" spans="1:9" s="882" customFormat="1" ht="11.65" customHeight="1">
      <c r="A19" s="884" t="s">
        <v>350</v>
      </c>
      <c r="B19" s="880">
        <v>43617</v>
      </c>
      <c r="C19" s="881">
        <v>308</v>
      </c>
      <c r="D19" s="881">
        <v>2092</v>
      </c>
      <c r="E19" s="881">
        <v>350.5</v>
      </c>
      <c r="F19" s="881">
        <v>28</v>
      </c>
      <c r="G19" s="881">
        <v>1.2599999999999998</v>
      </c>
      <c r="H19" s="881">
        <v>49</v>
      </c>
      <c r="I19" s="881">
        <v>1386230</v>
      </c>
    </row>
    <row r="20" spans="1:9" s="882" customFormat="1" ht="11.65" customHeight="1">
      <c r="A20" s="884" t="s">
        <v>350</v>
      </c>
      <c r="B20" s="880">
        <v>43647</v>
      </c>
      <c r="C20" s="881">
        <v>356</v>
      </c>
      <c r="D20" s="881">
        <v>2985</v>
      </c>
      <c r="E20" s="881">
        <v>454.65999999999997</v>
      </c>
      <c r="F20" s="881">
        <v>12</v>
      </c>
      <c r="G20" s="881">
        <v>1.25</v>
      </c>
      <c r="H20" s="881">
        <v>44</v>
      </c>
      <c r="I20" s="881">
        <v>1144542</v>
      </c>
    </row>
    <row r="21" spans="1:9" s="882" customFormat="1" ht="11.65" customHeight="1">
      <c r="A21" s="884" t="s">
        <v>350</v>
      </c>
      <c r="B21" s="880">
        <v>43678</v>
      </c>
      <c r="C21" s="881">
        <v>320</v>
      </c>
      <c r="D21" s="881">
        <v>2271</v>
      </c>
      <c r="E21" s="881">
        <v>382.27</v>
      </c>
      <c r="F21" s="881">
        <v>76</v>
      </c>
      <c r="G21" s="881">
        <v>4.6899999999999995</v>
      </c>
      <c r="H21" s="881">
        <v>191</v>
      </c>
      <c r="I21" s="881">
        <v>962149</v>
      </c>
    </row>
    <row r="22" spans="1:9" s="882" customFormat="1" ht="11.65" customHeight="1">
      <c r="A22" s="884" t="s">
        <v>350</v>
      </c>
      <c r="B22" s="880">
        <v>43709</v>
      </c>
      <c r="C22" s="881">
        <v>328</v>
      </c>
      <c r="D22" s="881">
        <v>1851</v>
      </c>
      <c r="E22" s="881">
        <v>312.19000000000005</v>
      </c>
      <c r="F22" s="881">
        <v>73</v>
      </c>
      <c r="G22" s="881">
        <v>4.12</v>
      </c>
      <c r="H22" s="881">
        <v>152</v>
      </c>
      <c r="I22" s="881">
        <v>725556</v>
      </c>
    </row>
    <row r="23" spans="1:9" s="882" customFormat="1" ht="11.65" customHeight="1">
      <c r="A23" s="884" t="s">
        <v>350</v>
      </c>
      <c r="B23" s="880">
        <v>43739</v>
      </c>
      <c r="C23" s="881">
        <v>293</v>
      </c>
      <c r="D23" s="881">
        <v>2638</v>
      </c>
      <c r="E23" s="881">
        <v>399.58</v>
      </c>
      <c r="F23" s="881">
        <v>44</v>
      </c>
      <c r="G23" s="881">
        <v>2.9400000000000004</v>
      </c>
      <c r="H23" s="881">
        <v>92</v>
      </c>
      <c r="I23" s="881">
        <v>1040175</v>
      </c>
    </row>
    <row r="24" spans="1:9" s="882" customFormat="1" ht="11.65" customHeight="1">
      <c r="A24" s="884" t="s">
        <v>350</v>
      </c>
      <c r="B24" s="880">
        <v>43770</v>
      </c>
      <c r="C24" s="881">
        <v>311</v>
      </c>
      <c r="D24" s="881">
        <v>1706</v>
      </c>
      <c r="E24" s="881">
        <v>292.24</v>
      </c>
      <c r="F24" s="881">
        <v>444</v>
      </c>
      <c r="G24" s="881">
        <v>12.55</v>
      </c>
      <c r="H24" s="881">
        <v>552</v>
      </c>
      <c r="I24" s="881">
        <v>630156</v>
      </c>
    </row>
    <row r="25" spans="1:9" s="882" customFormat="1" ht="11.65" customHeight="1">
      <c r="A25" s="884" t="s">
        <v>350</v>
      </c>
      <c r="B25" s="880">
        <v>43800</v>
      </c>
      <c r="C25" s="881">
        <v>319</v>
      </c>
      <c r="D25" s="881">
        <v>2872</v>
      </c>
      <c r="E25" s="881">
        <v>525.78</v>
      </c>
      <c r="F25" s="881">
        <v>221</v>
      </c>
      <c r="G25" s="881">
        <v>20.189999999999998</v>
      </c>
      <c r="H25" s="881">
        <v>457</v>
      </c>
      <c r="I25" s="881">
        <v>1022086</v>
      </c>
    </row>
    <row r="26" spans="1:9" s="882" customFormat="1" ht="17.649999999999999" customHeight="1">
      <c r="A26" s="884">
        <v>43831</v>
      </c>
      <c r="B26" s="880">
        <v>43831</v>
      </c>
      <c r="C26" s="881">
        <v>275</v>
      </c>
      <c r="D26" s="881">
        <v>2015</v>
      </c>
      <c r="E26" s="881">
        <v>332.57</v>
      </c>
      <c r="F26" s="881">
        <v>26</v>
      </c>
      <c r="G26" s="881">
        <v>2.3000000000000003</v>
      </c>
      <c r="H26" s="881">
        <v>109</v>
      </c>
      <c r="I26" s="881">
        <v>888468</v>
      </c>
    </row>
    <row r="27" spans="1:9" s="882" customFormat="1" ht="11.65" customHeight="1">
      <c r="A27" s="884" t="s">
        <v>350</v>
      </c>
      <c r="B27" s="880">
        <v>43862</v>
      </c>
      <c r="C27" s="881">
        <v>285</v>
      </c>
      <c r="D27" s="881">
        <v>1968</v>
      </c>
      <c r="E27" s="881">
        <v>353.89</v>
      </c>
      <c r="F27" s="881">
        <v>48</v>
      </c>
      <c r="G27" s="881">
        <v>3.13</v>
      </c>
      <c r="H27" s="881">
        <v>139</v>
      </c>
      <c r="I27" s="881">
        <v>814170</v>
      </c>
    </row>
    <row r="28" spans="1:9" s="882" customFormat="1" ht="11.65" customHeight="1">
      <c r="A28" s="884" t="s">
        <v>350</v>
      </c>
      <c r="B28" s="880">
        <v>43891</v>
      </c>
      <c r="C28" s="881">
        <v>300</v>
      </c>
      <c r="D28" s="881">
        <v>1977</v>
      </c>
      <c r="E28" s="881">
        <v>343.94000000000005</v>
      </c>
      <c r="F28" s="881">
        <v>106</v>
      </c>
      <c r="G28" s="881">
        <v>4.17</v>
      </c>
      <c r="H28" s="881">
        <v>155</v>
      </c>
      <c r="I28" s="881">
        <v>798419</v>
      </c>
    </row>
    <row r="29" spans="1:9" s="882" customFormat="1" ht="11.65" customHeight="1">
      <c r="A29" s="884" t="s">
        <v>350</v>
      </c>
      <c r="B29" s="880">
        <v>43922</v>
      </c>
      <c r="C29" s="881">
        <v>283</v>
      </c>
      <c r="D29" s="881">
        <v>2311</v>
      </c>
      <c r="E29" s="881">
        <v>432.14</v>
      </c>
      <c r="F29" s="881">
        <v>153</v>
      </c>
      <c r="G29" s="881">
        <v>5.92</v>
      </c>
      <c r="H29" s="881">
        <v>221</v>
      </c>
      <c r="I29" s="881">
        <v>800711</v>
      </c>
    </row>
    <row r="30" spans="1:9" s="882" customFormat="1" ht="11.65" customHeight="1">
      <c r="A30" s="884" t="s">
        <v>350</v>
      </c>
      <c r="B30" s="880">
        <v>43952</v>
      </c>
      <c r="C30" s="881">
        <v>318</v>
      </c>
      <c r="D30" s="881">
        <v>2346</v>
      </c>
      <c r="E30" s="881">
        <v>367.56</v>
      </c>
      <c r="F30" s="881">
        <v>76</v>
      </c>
      <c r="G30" s="881">
        <v>3.45</v>
      </c>
      <c r="H30" s="881">
        <v>134</v>
      </c>
      <c r="I30" s="881">
        <v>887236</v>
      </c>
    </row>
    <row r="31" spans="1:9" s="882" customFormat="1" ht="11.65" customHeight="1">
      <c r="A31" s="884" t="s">
        <v>350</v>
      </c>
      <c r="B31" s="880">
        <v>43983</v>
      </c>
      <c r="C31" s="881">
        <v>354</v>
      </c>
      <c r="D31" s="881">
        <v>2157</v>
      </c>
      <c r="E31" s="881">
        <v>337.48</v>
      </c>
      <c r="F31" s="881">
        <v>31</v>
      </c>
      <c r="G31" s="881">
        <v>1.6300000000000001</v>
      </c>
      <c r="H31" s="881">
        <v>68</v>
      </c>
      <c r="I31" s="881">
        <v>946459</v>
      </c>
    </row>
    <row r="32" spans="1:9" s="882" customFormat="1" ht="11.65" customHeight="1">
      <c r="A32" s="884" t="s">
        <v>350</v>
      </c>
      <c r="B32" s="880">
        <v>44013</v>
      </c>
      <c r="C32" s="881">
        <v>333</v>
      </c>
      <c r="D32" s="881">
        <v>2347</v>
      </c>
      <c r="E32" s="881">
        <v>377.88</v>
      </c>
      <c r="F32" s="881">
        <v>187</v>
      </c>
      <c r="G32" s="881">
        <v>9.17</v>
      </c>
      <c r="H32" s="881">
        <v>414</v>
      </c>
      <c r="I32" s="881">
        <v>982813</v>
      </c>
    </row>
    <row r="33" spans="1:11" s="882" customFormat="1" ht="11.65" customHeight="1">
      <c r="A33" s="884" t="s">
        <v>350</v>
      </c>
      <c r="B33" s="880">
        <v>44044</v>
      </c>
      <c r="C33" s="881">
        <v>279</v>
      </c>
      <c r="D33" s="881">
        <v>1988</v>
      </c>
      <c r="E33" s="881">
        <v>309.28999999999996</v>
      </c>
      <c r="F33" s="881">
        <v>51</v>
      </c>
      <c r="G33" s="881">
        <v>2.44</v>
      </c>
      <c r="H33" s="881">
        <v>85</v>
      </c>
      <c r="I33" s="881">
        <v>902217</v>
      </c>
    </row>
    <row r="34" spans="1:11" s="882" customFormat="1" ht="11.65" customHeight="1">
      <c r="A34" s="884" t="s">
        <v>350</v>
      </c>
      <c r="B34" s="880">
        <v>44075</v>
      </c>
      <c r="C34" s="881">
        <v>282</v>
      </c>
      <c r="D34" s="881">
        <v>1792</v>
      </c>
      <c r="E34" s="881">
        <v>301.46000000000004</v>
      </c>
      <c r="F34" s="881">
        <v>74</v>
      </c>
      <c r="G34" s="881">
        <v>3.5700000000000003</v>
      </c>
      <c r="H34" s="881">
        <v>137</v>
      </c>
      <c r="I34" s="881">
        <v>812200</v>
      </c>
    </row>
    <row r="35" spans="1:11" s="882" customFormat="1" ht="11.65" customHeight="1">
      <c r="A35" s="884" t="s">
        <v>350</v>
      </c>
      <c r="B35" s="880">
        <v>44105</v>
      </c>
      <c r="C35" s="881">
        <v>297</v>
      </c>
      <c r="D35" s="881">
        <v>2236</v>
      </c>
      <c r="E35" s="881">
        <v>354.91999999999996</v>
      </c>
      <c r="F35" s="881">
        <v>100</v>
      </c>
      <c r="G35" s="881">
        <v>8.4499999999999993</v>
      </c>
      <c r="H35" s="881">
        <v>340</v>
      </c>
      <c r="I35" s="881">
        <v>1007948</v>
      </c>
    </row>
    <row r="36" spans="1:11" s="882" customFormat="1" ht="11.65" customHeight="1">
      <c r="A36" s="884" t="s">
        <v>350</v>
      </c>
      <c r="B36" s="880">
        <v>44136</v>
      </c>
      <c r="C36" s="881">
        <v>273</v>
      </c>
      <c r="D36" s="881">
        <v>1647</v>
      </c>
      <c r="E36" s="881">
        <v>275.52</v>
      </c>
      <c r="F36" s="881">
        <v>29</v>
      </c>
      <c r="G36" s="881">
        <v>2.0500000000000003</v>
      </c>
      <c r="H36" s="881">
        <v>81</v>
      </c>
      <c r="I36" s="881">
        <v>746774</v>
      </c>
    </row>
    <row r="37" spans="1:11" ht="15" customHeight="1">
      <c r="A37" s="1428" t="s">
        <v>1641</v>
      </c>
      <c r="B37" s="1428"/>
      <c r="C37" s="1428"/>
      <c r="D37" s="1428"/>
      <c r="E37" s="1428"/>
      <c r="F37" s="1428"/>
      <c r="G37" s="1428"/>
      <c r="H37" s="1428"/>
      <c r="I37" s="1428"/>
    </row>
    <row r="38" spans="1:11" s="882" customFormat="1" ht="17.45" customHeight="1">
      <c r="A38" s="879">
        <v>43405</v>
      </c>
      <c r="B38" s="880">
        <v>43405</v>
      </c>
      <c r="C38" s="881">
        <v>1906</v>
      </c>
      <c r="D38" s="881">
        <v>17818</v>
      </c>
      <c r="E38" s="881">
        <v>2273.2600000000002</v>
      </c>
      <c r="F38" s="881">
        <v>413</v>
      </c>
      <c r="G38" s="881">
        <v>24.64</v>
      </c>
      <c r="H38" s="881">
        <v>956</v>
      </c>
      <c r="I38" s="881">
        <v>1976639</v>
      </c>
    </row>
    <row r="39" spans="1:11" s="874" customFormat="1" ht="11.65" customHeight="1">
      <c r="A39" s="884" t="s">
        <v>350</v>
      </c>
      <c r="B39" s="880">
        <v>43435</v>
      </c>
      <c r="C39" s="881">
        <v>1865</v>
      </c>
      <c r="D39" s="881">
        <v>18029</v>
      </c>
      <c r="E39" s="881">
        <v>2498</v>
      </c>
      <c r="F39" s="881">
        <v>589</v>
      </c>
      <c r="G39" s="881">
        <v>50.05</v>
      </c>
      <c r="H39" s="881">
        <v>1656</v>
      </c>
      <c r="I39" s="881">
        <v>2389042</v>
      </c>
      <c r="J39" s="882"/>
      <c r="K39" s="882"/>
    </row>
    <row r="40" spans="1:11" s="874" customFormat="1" ht="17.649999999999999" customHeight="1">
      <c r="A40" s="884">
        <v>43466</v>
      </c>
      <c r="B40" s="880">
        <v>43466</v>
      </c>
      <c r="C40" s="881">
        <v>1721</v>
      </c>
      <c r="D40" s="881">
        <v>13747</v>
      </c>
      <c r="E40" s="881">
        <v>1918.87</v>
      </c>
      <c r="F40" s="881">
        <v>237</v>
      </c>
      <c r="G40" s="881">
        <v>20.71</v>
      </c>
      <c r="H40" s="881">
        <v>721</v>
      </c>
      <c r="I40" s="881">
        <v>1931960</v>
      </c>
      <c r="J40" s="882"/>
      <c r="K40" s="882"/>
    </row>
    <row r="41" spans="1:11" s="874" customFormat="1" ht="11.65" customHeight="1">
      <c r="A41" s="884" t="s">
        <v>350</v>
      </c>
      <c r="B41" s="880">
        <v>43497</v>
      </c>
      <c r="C41" s="881">
        <v>1658</v>
      </c>
      <c r="D41" s="881">
        <v>13362</v>
      </c>
      <c r="E41" s="881">
        <v>1884.68</v>
      </c>
      <c r="F41" s="881">
        <v>557</v>
      </c>
      <c r="G41" s="881">
        <v>36.769999999999996</v>
      </c>
      <c r="H41" s="881">
        <v>1285</v>
      </c>
      <c r="I41" s="881">
        <v>1860243</v>
      </c>
      <c r="J41" s="882"/>
      <c r="K41" s="882"/>
    </row>
    <row r="42" spans="1:11" s="882" customFormat="1" ht="11.65" customHeight="1">
      <c r="A42" s="884" t="s">
        <v>350</v>
      </c>
      <c r="B42" s="880">
        <v>43525</v>
      </c>
      <c r="C42" s="881">
        <v>1756</v>
      </c>
      <c r="D42" s="881">
        <v>15746</v>
      </c>
      <c r="E42" s="881">
        <v>2150.87</v>
      </c>
      <c r="F42" s="881">
        <v>315</v>
      </c>
      <c r="G42" s="881">
        <v>28.43</v>
      </c>
      <c r="H42" s="881">
        <v>980</v>
      </c>
      <c r="I42" s="881">
        <v>1676595</v>
      </c>
    </row>
    <row r="43" spans="1:11" s="874" customFormat="1" ht="11.65" customHeight="1">
      <c r="A43" s="884" t="s">
        <v>350</v>
      </c>
      <c r="B43" s="880">
        <v>43556</v>
      </c>
      <c r="C43" s="881">
        <v>1892</v>
      </c>
      <c r="D43" s="881">
        <v>15002</v>
      </c>
      <c r="E43" s="881">
        <v>2147.1200000000003</v>
      </c>
      <c r="F43" s="881">
        <v>493</v>
      </c>
      <c r="G43" s="881">
        <v>31.58</v>
      </c>
      <c r="H43" s="881">
        <v>1118</v>
      </c>
      <c r="I43" s="881">
        <v>2104460</v>
      </c>
      <c r="J43" s="882"/>
      <c r="K43" s="882"/>
    </row>
    <row r="44" spans="1:11" s="874" customFormat="1" ht="11.65" customHeight="1">
      <c r="A44" s="884" t="s">
        <v>350</v>
      </c>
      <c r="B44" s="880">
        <v>43586</v>
      </c>
      <c r="C44" s="881">
        <v>2345</v>
      </c>
      <c r="D44" s="881">
        <v>17641</v>
      </c>
      <c r="E44" s="881">
        <v>2518.0500000000002</v>
      </c>
      <c r="F44" s="881">
        <v>465</v>
      </c>
      <c r="G44" s="881">
        <v>39.940000000000005</v>
      </c>
      <c r="H44" s="881">
        <v>1288</v>
      </c>
      <c r="I44" s="881">
        <v>2710247</v>
      </c>
      <c r="J44" s="882"/>
      <c r="K44" s="882"/>
    </row>
    <row r="45" spans="1:11" s="874" customFormat="1" ht="11.65" customHeight="1">
      <c r="A45" s="884" t="s">
        <v>350</v>
      </c>
      <c r="B45" s="880">
        <v>43617</v>
      </c>
      <c r="C45" s="881">
        <v>1899</v>
      </c>
      <c r="D45" s="881">
        <v>16214</v>
      </c>
      <c r="E45" s="881">
        <v>2222.46</v>
      </c>
      <c r="F45" s="881">
        <v>425</v>
      </c>
      <c r="G45" s="881">
        <v>34.269999999999996</v>
      </c>
      <c r="H45" s="881">
        <v>1185</v>
      </c>
      <c r="I45" s="881">
        <v>2310058</v>
      </c>
      <c r="J45" s="882"/>
      <c r="K45" s="882"/>
    </row>
    <row r="46" spans="1:11" s="874" customFormat="1" ht="11.65" customHeight="1">
      <c r="A46" s="884" t="s">
        <v>350</v>
      </c>
      <c r="B46" s="880">
        <v>43647</v>
      </c>
      <c r="C46" s="881">
        <v>2217</v>
      </c>
      <c r="D46" s="881">
        <v>19005</v>
      </c>
      <c r="E46" s="881">
        <v>2713.07</v>
      </c>
      <c r="F46" s="881">
        <v>501</v>
      </c>
      <c r="G46" s="881">
        <v>38.86</v>
      </c>
      <c r="H46" s="881">
        <v>1502</v>
      </c>
      <c r="I46" s="881">
        <v>2602670</v>
      </c>
      <c r="J46" s="882"/>
      <c r="K46" s="882"/>
    </row>
    <row r="47" spans="1:11" s="874" customFormat="1" ht="11.65" customHeight="1">
      <c r="A47" s="884" t="s">
        <v>350</v>
      </c>
      <c r="B47" s="880">
        <v>43678</v>
      </c>
      <c r="C47" s="881">
        <v>2053</v>
      </c>
      <c r="D47" s="881">
        <v>17657</v>
      </c>
      <c r="E47" s="881">
        <v>2485.25</v>
      </c>
      <c r="F47" s="881">
        <v>419</v>
      </c>
      <c r="G47" s="881">
        <v>34.380000000000003</v>
      </c>
      <c r="H47" s="881">
        <v>1265</v>
      </c>
      <c r="I47" s="881">
        <v>3059651</v>
      </c>
      <c r="J47" s="882"/>
      <c r="K47" s="882"/>
    </row>
    <row r="48" spans="1:11" s="874" customFormat="1" ht="11.65" customHeight="1">
      <c r="A48" s="884" t="s">
        <v>350</v>
      </c>
      <c r="B48" s="880">
        <v>43709</v>
      </c>
      <c r="C48" s="881">
        <v>1999</v>
      </c>
      <c r="D48" s="881">
        <v>16298</v>
      </c>
      <c r="E48" s="881">
        <v>2325.9700000000003</v>
      </c>
      <c r="F48" s="881">
        <v>304</v>
      </c>
      <c r="G48" s="881">
        <v>31.990000000000002</v>
      </c>
      <c r="H48" s="881">
        <v>1126</v>
      </c>
      <c r="I48" s="881">
        <v>2617106</v>
      </c>
      <c r="J48" s="882"/>
      <c r="K48" s="882"/>
    </row>
    <row r="49" spans="1:11" s="874" customFormat="1" ht="11.65" customHeight="1">
      <c r="A49" s="884" t="s">
        <v>350</v>
      </c>
      <c r="B49" s="880">
        <v>43739</v>
      </c>
      <c r="C49" s="881">
        <v>2130</v>
      </c>
      <c r="D49" s="881">
        <v>15973</v>
      </c>
      <c r="E49" s="881">
        <v>2363.5299999999997</v>
      </c>
      <c r="F49" s="881">
        <v>784</v>
      </c>
      <c r="G49" s="881">
        <v>47.14</v>
      </c>
      <c r="H49" s="881">
        <v>1750</v>
      </c>
      <c r="I49" s="881">
        <v>2735745</v>
      </c>
      <c r="J49" s="882"/>
      <c r="K49" s="882"/>
    </row>
    <row r="50" spans="1:11" s="874" customFormat="1" ht="11.65" customHeight="1">
      <c r="A50" s="884" t="s">
        <v>350</v>
      </c>
      <c r="B50" s="880">
        <v>43770</v>
      </c>
      <c r="C50" s="881">
        <v>1923</v>
      </c>
      <c r="D50" s="881">
        <v>17842</v>
      </c>
      <c r="E50" s="881">
        <v>2514.7200000000003</v>
      </c>
      <c r="F50" s="881">
        <v>484</v>
      </c>
      <c r="G50" s="881">
        <v>37.230000000000004</v>
      </c>
      <c r="H50" s="881">
        <v>1343</v>
      </c>
      <c r="I50" s="881">
        <v>2731837</v>
      </c>
      <c r="J50" s="882"/>
      <c r="K50" s="882"/>
    </row>
    <row r="51" spans="1:11" s="874" customFormat="1" ht="11.65" customHeight="1">
      <c r="A51" s="884" t="s">
        <v>350</v>
      </c>
      <c r="B51" s="880">
        <v>43800</v>
      </c>
      <c r="C51" s="881">
        <v>1845</v>
      </c>
      <c r="D51" s="881">
        <v>20713</v>
      </c>
      <c r="E51" s="881">
        <v>2733.19</v>
      </c>
      <c r="F51" s="881">
        <v>541</v>
      </c>
      <c r="G51" s="881">
        <v>35.209999999999994</v>
      </c>
      <c r="H51" s="881">
        <v>1291</v>
      </c>
      <c r="I51" s="881">
        <v>2784729</v>
      </c>
      <c r="J51" s="882"/>
      <c r="K51" s="882"/>
    </row>
    <row r="52" spans="1:11" s="874" customFormat="1" ht="17.649999999999999" customHeight="1">
      <c r="A52" s="884">
        <v>43831</v>
      </c>
      <c r="B52" s="880">
        <v>43831</v>
      </c>
      <c r="C52" s="881">
        <v>1613</v>
      </c>
      <c r="D52" s="881">
        <v>17451</v>
      </c>
      <c r="E52" s="881">
        <v>2209.04</v>
      </c>
      <c r="F52" s="881">
        <v>545</v>
      </c>
      <c r="G52" s="881">
        <v>48.58</v>
      </c>
      <c r="H52" s="881">
        <v>1746</v>
      </c>
      <c r="I52" s="881">
        <v>2224131</v>
      </c>
      <c r="J52" s="882"/>
      <c r="K52" s="882"/>
    </row>
    <row r="53" spans="1:11" s="874" customFormat="1" ht="11.65" customHeight="1">
      <c r="A53" s="884" t="s">
        <v>350</v>
      </c>
      <c r="B53" s="880">
        <v>43862</v>
      </c>
      <c r="C53" s="881">
        <v>1543</v>
      </c>
      <c r="D53" s="881">
        <v>15772</v>
      </c>
      <c r="E53" s="881">
        <v>2077.15</v>
      </c>
      <c r="F53" s="881">
        <v>445</v>
      </c>
      <c r="G53" s="881">
        <v>25.68</v>
      </c>
      <c r="H53" s="881">
        <v>954</v>
      </c>
      <c r="I53" s="881">
        <v>2200771</v>
      </c>
      <c r="J53" s="882"/>
      <c r="K53" s="882"/>
    </row>
    <row r="54" spans="1:11" s="882" customFormat="1" ht="11.65" customHeight="1">
      <c r="A54" s="884" t="s">
        <v>350</v>
      </c>
      <c r="B54" s="880">
        <v>43891</v>
      </c>
      <c r="C54" s="881">
        <v>1835</v>
      </c>
      <c r="D54" s="881">
        <v>14271</v>
      </c>
      <c r="E54" s="881">
        <v>1952.54</v>
      </c>
      <c r="F54" s="881">
        <v>220</v>
      </c>
      <c r="G54" s="881">
        <v>18.61</v>
      </c>
      <c r="H54" s="881">
        <v>678</v>
      </c>
      <c r="I54" s="881">
        <v>1938331</v>
      </c>
    </row>
    <row r="55" spans="1:11" s="874" customFormat="1" ht="11.65" customHeight="1">
      <c r="A55" s="884" t="s">
        <v>350</v>
      </c>
      <c r="B55" s="880">
        <v>43922</v>
      </c>
      <c r="C55" s="881">
        <v>1831</v>
      </c>
      <c r="D55" s="881">
        <v>20795</v>
      </c>
      <c r="E55" s="881">
        <v>2656.5400000000004</v>
      </c>
      <c r="F55" s="881">
        <v>273</v>
      </c>
      <c r="G55" s="881">
        <v>23.79</v>
      </c>
      <c r="H55" s="881">
        <v>819</v>
      </c>
      <c r="I55" s="881">
        <v>2498372</v>
      </c>
      <c r="J55" s="882"/>
      <c r="K55" s="882"/>
    </row>
    <row r="56" spans="1:11" s="874" customFormat="1" ht="11.65" customHeight="1">
      <c r="A56" s="884" t="s">
        <v>350</v>
      </c>
      <c r="B56" s="880">
        <v>43952</v>
      </c>
      <c r="C56" s="881">
        <v>2059</v>
      </c>
      <c r="D56" s="881">
        <v>15541</v>
      </c>
      <c r="E56" s="881">
        <v>2252.91</v>
      </c>
      <c r="F56" s="881">
        <v>654</v>
      </c>
      <c r="G56" s="881">
        <v>44.13</v>
      </c>
      <c r="H56" s="881">
        <v>1507</v>
      </c>
      <c r="I56" s="881">
        <v>2584197</v>
      </c>
      <c r="J56" s="882"/>
      <c r="K56" s="882"/>
    </row>
    <row r="57" spans="1:11" s="874" customFormat="1" ht="11.65" customHeight="1">
      <c r="A57" s="884" t="s">
        <v>350</v>
      </c>
      <c r="B57" s="880">
        <v>43983</v>
      </c>
      <c r="C57" s="881">
        <v>2053</v>
      </c>
      <c r="D57" s="881">
        <v>20377</v>
      </c>
      <c r="E57" s="881">
        <v>2643.01</v>
      </c>
      <c r="F57" s="881">
        <v>486</v>
      </c>
      <c r="G57" s="881">
        <v>30.79</v>
      </c>
      <c r="H57" s="881">
        <v>1155</v>
      </c>
      <c r="I57" s="881">
        <v>2624693</v>
      </c>
      <c r="J57" s="882"/>
      <c r="K57" s="882"/>
    </row>
    <row r="58" spans="1:11" s="874" customFormat="1" ht="11.65" customHeight="1">
      <c r="A58" s="884" t="s">
        <v>350</v>
      </c>
      <c r="B58" s="880">
        <v>44013</v>
      </c>
      <c r="C58" s="881">
        <v>2178</v>
      </c>
      <c r="D58" s="881">
        <v>18986</v>
      </c>
      <c r="E58" s="881">
        <v>2548.2600000000002</v>
      </c>
      <c r="F58" s="881">
        <v>748</v>
      </c>
      <c r="G58" s="881">
        <v>59.6</v>
      </c>
      <c r="H58" s="881">
        <v>2216</v>
      </c>
      <c r="I58" s="881">
        <v>2430449</v>
      </c>
      <c r="J58" s="882"/>
      <c r="K58" s="882"/>
    </row>
    <row r="59" spans="1:11" s="874" customFormat="1" ht="11.65" customHeight="1">
      <c r="A59" s="884" t="s">
        <v>350</v>
      </c>
      <c r="B59" s="880">
        <v>44044</v>
      </c>
      <c r="C59" s="881">
        <v>2039</v>
      </c>
      <c r="D59" s="881">
        <v>16131</v>
      </c>
      <c r="E59" s="881">
        <v>2193.75</v>
      </c>
      <c r="F59" s="881">
        <v>344</v>
      </c>
      <c r="G59" s="881">
        <v>29.29</v>
      </c>
      <c r="H59" s="881">
        <v>1106</v>
      </c>
      <c r="I59" s="881">
        <v>2288528</v>
      </c>
      <c r="J59" s="882"/>
      <c r="K59" s="882"/>
    </row>
    <row r="60" spans="1:11" s="874" customFormat="1" ht="11.65" customHeight="1">
      <c r="A60" s="884" t="s">
        <v>350</v>
      </c>
      <c r="B60" s="880">
        <v>44075</v>
      </c>
      <c r="C60" s="881">
        <v>2108</v>
      </c>
      <c r="D60" s="881">
        <v>16171</v>
      </c>
      <c r="E60" s="881">
        <v>2360.96</v>
      </c>
      <c r="F60" s="881">
        <v>449</v>
      </c>
      <c r="G60" s="881">
        <v>34.549999999999997</v>
      </c>
      <c r="H60" s="881">
        <v>1296</v>
      </c>
      <c r="I60" s="881">
        <v>2553452</v>
      </c>
      <c r="J60" s="882"/>
      <c r="K60" s="882"/>
    </row>
    <row r="61" spans="1:11" s="874" customFormat="1" ht="11.65" customHeight="1">
      <c r="A61" s="884" t="s">
        <v>350</v>
      </c>
      <c r="B61" s="880">
        <v>44105</v>
      </c>
      <c r="C61" s="881">
        <v>2297</v>
      </c>
      <c r="D61" s="881">
        <v>20653</v>
      </c>
      <c r="E61" s="881">
        <v>2698.68</v>
      </c>
      <c r="F61" s="881">
        <v>731</v>
      </c>
      <c r="G61" s="881">
        <v>51.83</v>
      </c>
      <c r="H61" s="881">
        <v>1779</v>
      </c>
      <c r="I61" s="881">
        <v>3073322</v>
      </c>
      <c r="J61" s="882"/>
      <c r="K61" s="882"/>
    </row>
    <row r="62" spans="1:11" s="874" customFormat="1" ht="11.65" customHeight="1">
      <c r="A62" s="884" t="s">
        <v>350</v>
      </c>
      <c r="B62" s="880">
        <v>44136</v>
      </c>
      <c r="C62" s="881">
        <v>2029</v>
      </c>
      <c r="D62" s="881">
        <v>17100</v>
      </c>
      <c r="E62" s="881">
        <v>2274.38</v>
      </c>
      <c r="F62" s="881">
        <v>475</v>
      </c>
      <c r="G62" s="881">
        <v>31.810000000000002</v>
      </c>
      <c r="H62" s="881">
        <v>1232</v>
      </c>
      <c r="I62" s="881">
        <v>2438414</v>
      </c>
      <c r="J62" s="882"/>
      <c r="K62" s="882"/>
    </row>
    <row r="63" spans="1:11" ht="15" customHeight="1">
      <c r="A63" s="1428" t="s">
        <v>1642</v>
      </c>
      <c r="B63" s="1428"/>
      <c r="C63" s="1428"/>
      <c r="D63" s="1428"/>
      <c r="E63" s="1428"/>
      <c r="F63" s="1428"/>
      <c r="G63" s="1428"/>
      <c r="H63" s="1428"/>
      <c r="I63" s="1428"/>
    </row>
    <row r="64" spans="1:11" s="882" customFormat="1" ht="17.45" customHeight="1">
      <c r="A64" s="879">
        <v>43405</v>
      </c>
      <c r="B64" s="880">
        <v>43405</v>
      </c>
      <c r="C64" s="881">
        <v>337</v>
      </c>
      <c r="D64" s="881">
        <v>1897</v>
      </c>
      <c r="E64" s="881">
        <v>344.36</v>
      </c>
      <c r="F64" s="881">
        <v>251</v>
      </c>
      <c r="G64" s="881">
        <v>9.9599999999999991</v>
      </c>
      <c r="H64" s="881">
        <v>438</v>
      </c>
      <c r="I64" s="881">
        <v>667916</v>
      </c>
    </row>
    <row r="65" spans="1:9" s="874" customFormat="1" ht="11.65" customHeight="1">
      <c r="A65" s="884" t="s">
        <v>350</v>
      </c>
      <c r="B65" s="880">
        <v>43435</v>
      </c>
      <c r="C65" s="881">
        <v>422</v>
      </c>
      <c r="D65" s="881">
        <v>2694</v>
      </c>
      <c r="E65" s="881">
        <v>481.8</v>
      </c>
      <c r="F65" s="881">
        <v>214</v>
      </c>
      <c r="G65" s="881">
        <v>14.790000000000001</v>
      </c>
      <c r="H65" s="881">
        <v>529</v>
      </c>
      <c r="I65" s="881">
        <v>1044473</v>
      </c>
    </row>
    <row r="66" spans="1:9" s="874" customFormat="1" ht="17.649999999999999" customHeight="1">
      <c r="A66" s="884">
        <v>43466</v>
      </c>
      <c r="B66" s="880">
        <v>43466</v>
      </c>
      <c r="C66" s="881">
        <v>307</v>
      </c>
      <c r="D66" s="881">
        <v>1603</v>
      </c>
      <c r="E66" s="881">
        <v>268.64999999999998</v>
      </c>
      <c r="F66" s="881">
        <v>114</v>
      </c>
      <c r="G66" s="881">
        <v>7.7200000000000006</v>
      </c>
      <c r="H66" s="881">
        <v>274</v>
      </c>
      <c r="I66" s="881">
        <v>592251</v>
      </c>
    </row>
    <row r="67" spans="1:9" s="874" customFormat="1" ht="11.65" customHeight="1">
      <c r="A67" s="884" t="s">
        <v>350</v>
      </c>
      <c r="B67" s="880">
        <v>43497</v>
      </c>
      <c r="C67" s="881">
        <v>274</v>
      </c>
      <c r="D67" s="881">
        <v>1915</v>
      </c>
      <c r="E67" s="881">
        <v>305.39</v>
      </c>
      <c r="F67" s="881">
        <v>196</v>
      </c>
      <c r="G67" s="881">
        <v>9.6999999999999993</v>
      </c>
      <c r="H67" s="881">
        <v>329</v>
      </c>
      <c r="I67" s="881">
        <v>669733</v>
      </c>
    </row>
    <row r="68" spans="1:9" s="882" customFormat="1" ht="11.65" customHeight="1">
      <c r="A68" s="884" t="s">
        <v>350</v>
      </c>
      <c r="B68" s="880">
        <v>43525</v>
      </c>
      <c r="C68" s="881">
        <v>327</v>
      </c>
      <c r="D68" s="881">
        <v>1898</v>
      </c>
      <c r="E68" s="881">
        <v>326.20999999999998</v>
      </c>
      <c r="F68" s="881">
        <v>230</v>
      </c>
      <c r="G68" s="881">
        <v>11.120000000000001</v>
      </c>
      <c r="H68" s="881">
        <v>419</v>
      </c>
      <c r="I68" s="881">
        <v>760808</v>
      </c>
    </row>
    <row r="69" spans="1:9" s="874" customFormat="1" ht="11.65" customHeight="1">
      <c r="A69" s="884" t="s">
        <v>350</v>
      </c>
      <c r="B69" s="880">
        <v>43556</v>
      </c>
      <c r="C69" s="881">
        <v>315</v>
      </c>
      <c r="D69" s="881">
        <v>1925</v>
      </c>
      <c r="E69" s="881">
        <v>339.29</v>
      </c>
      <c r="F69" s="881">
        <v>313</v>
      </c>
      <c r="G69" s="881">
        <v>13.66</v>
      </c>
      <c r="H69" s="881">
        <v>523</v>
      </c>
      <c r="I69" s="881">
        <v>714082</v>
      </c>
    </row>
    <row r="70" spans="1:9" s="874" customFormat="1" ht="11.65" customHeight="1">
      <c r="A70" s="884" t="s">
        <v>350</v>
      </c>
      <c r="B70" s="880">
        <v>43586</v>
      </c>
      <c r="C70" s="881">
        <v>370</v>
      </c>
      <c r="D70" s="881">
        <v>2339</v>
      </c>
      <c r="E70" s="881">
        <v>404.76</v>
      </c>
      <c r="F70" s="881">
        <v>190</v>
      </c>
      <c r="G70" s="881">
        <v>14.309999999999999</v>
      </c>
      <c r="H70" s="881">
        <v>388</v>
      </c>
      <c r="I70" s="881">
        <v>854603</v>
      </c>
    </row>
    <row r="71" spans="1:9" s="874" customFormat="1" ht="11.65" customHeight="1">
      <c r="A71" s="884" t="s">
        <v>350</v>
      </c>
      <c r="B71" s="880">
        <v>43617</v>
      </c>
      <c r="C71" s="881">
        <v>345</v>
      </c>
      <c r="D71" s="881">
        <v>2487</v>
      </c>
      <c r="E71" s="881">
        <v>424.08000000000004</v>
      </c>
      <c r="F71" s="881">
        <v>231</v>
      </c>
      <c r="G71" s="881">
        <v>14.040000000000001</v>
      </c>
      <c r="H71" s="881">
        <v>469</v>
      </c>
      <c r="I71" s="881">
        <v>1425349</v>
      </c>
    </row>
    <row r="72" spans="1:9" s="874" customFormat="1" ht="11.65" customHeight="1">
      <c r="A72" s="884" t="s">
        <v>350</v>
      </c>
      <c r="B72" s="880">
        <v>43647</v>
      </c>
      <c r="C72" s="881">
        <v>397</v>
      </c>
      <c r="D72" s="881">
        <v>3139</v>
      </c>
      <c r="E72" s="881">
        <v>490.39</v>
      </c>
      <c r="F72" s="881">
        <v>262</v>
      </c>
      <c r="G72" s="881">
        <v>16.509999999999998</v>
      </c>
      <c r="H72" s="881">
        <v>652</v>
      </c>
      <c r="I72" s="881">
        <v>1187367</v>
      </c>
    </row>
    <row r="73" spans="1:9" s="874" customFormat="1" ht="11.65" customHeight="1">
      <c r="A73" s="884" t="s">
        <v>350</v>
      </c>
      <c r="B73" s="880">
        <v>43678</v>
      </c>
      <c r="C73" s="881">
        <v>367</v>
      </c>
      <c r="D73" s="881">
        <v>3199</v>
      </c>
      <c r="E73" s="881">
        <v>480.3</v>
      </c>
      <c r="F73" s="881">
        <v>212</v>
      </c>
      <c r="G73" s="881">
        <v>11.73</v>
      </c>
      <c r="H73" s="881">
        <v>471</v>
      </c>
      <c r="I73" s="881">
        <v>1293058</v>
      </c>
    </row>
    <row r="74" spans="1:9" s="874" customFormat="1" ht="11.65" customHeight="1">
      <c r="A74" s="884" t="s">
        <v>350</v>
      </c>
      <c r="B74" s="880">
        <v>43709</v>
      </c>
      <c r="C74" s="881">
        <v>349</v>
      </c>
      <c r="D74" s="881">
        <v>2309</v>
      </c>
      <c r="E74" s="881">
        <v>387.44</v>
      </c>
      <c r="F74" s="881">
        <v>77</v>
      </c>
      <c r="G74" s="881">
        <v>6.85</v>
      </c>
      <c r="H74" s="881">
        <v>265</v>
      </c>
      <c r="I74" s="881">
        <v>856524</v>
      </c>
    </row>
    <row r="75" spans="1:9" s="874" customFormat="1" ht="11.65" customHeight="1">
      <c r="A75" s="884" t="s">
        <v>350</v>
      </c>
      <c r="B75" s="880">
        <v>43739</v>
      </c>
      <c r="C75" s="881">
        <v>343</v>
      </c>
      <c r="D75" s="881">
        <v>3285</v>
      </c>
      <c r="E75" s="881">
        <v>499.87</v>
      </c>
      <c r="F75" s="881">
        <v>392</v>
      </c>
      <c r="G75" s="881">
        <v>17.7</v>
      </c>
      <c r="H75" s="881">
        <v>687</v>
      </c>
      <c r="I75" s="881">
        <v>1218968</v>
      </c>
    </row>
    <row r="76" spans="1:9" s="874" customFormat="1" ht="11.65" customHeight="1">
      <c r="A76" s="884" t="s">
        <v>350</v>
      </c>
      <c r="B76" s="880">
        <v>43770</v>
      </c>
      <c r="C76" s="881">
        <v>344</v>
      </c>
      <c r="D76" s="881">
        <v>1935</v>
      </c>
      <c r="E76" s="881">
        <v>329.26</v>
      </c>
      <c r="F76" s="881">
        <v>525</v>
      </c>
      <c r="G76" s="881">
        <v>23.04</v>
      </c>
      <c r="H76" s="881">
        <v>916</v>
      </c>
      <c r="I76" s="881">
        <v>725290</v>
      </c>
    </row>
    <row r="77" spans="1:9" s="874" customFormat="1" ht="11.65" customHeight="1">
      <c r="A77" s="884" t="s">
        <v>350</v>
      </c>
      <c r="B77" s="880">
        <v>43800</v>
      </c>
      <c r="C77" s="881">
        <v>360</v>
      </c>
      <c r="D77" s="881">
        <v>3605</v>
      </c>
      <c r="E77" s="881">
        <v>625.31999999999994</v>
      </c>
      <c r="F77" s="881">
        <v>439</v>
      </c>
      <c r="G77" s="881">
        <v>32.07</v>
      </c>
      <c r="H77" s="881">
        <v>870</v>
      </c>
      <c r="I77" s="881">
        <v>1224630</v>
      </c>
    </row>
    <row r="78" spans="1:9" s="874" customFormat="1" ht="17.649999999999999" customHeight="1">
      <c r="A78" s="884">
        <v>43831</v>
      </c>
      <c r="B78" s="880">
        <v>43831</v>
      </c>
      <c r="C78" s="881">
        <v>298</v>
      </c>
      <c r="D78" s="881">
        <v>2059</v>
      </c>
      <c r="E78" s="881">
        <v>335.99</v>
      </c>
      <c r="F78" s="881">
        <v>186</v>
      </c>
      <c r="G78" s="881">
        <v>13.37</v>
      </c>
      <c r="H78" s="881">
        <v>522</v>
      </c>
      <c r="I78" s="881">
        <v>840584</v>
      </c>
    </row>
    <row r="79" spans="1:9" s="874" customFormat="1" ht="11.65" customHeight="1">
      <c r="A79" s="884" t="s">
        <v>350</v>
      </c>
      <c r="B79" s="880">
        <v>43862</v>
      </c>
      <c r="C79" s="881">
        <v>274</v>
      </c>
      <c r="D79" s="881">
        <v>2061</v>
      </c>
      <c r="E79" s="881">
        <v>338.69</v>
      </c>
      <c r="F79" s="881">
        <v>387</v>
      </c>
      <c r="G79" s="881">
        <v>16.440000000000001</v>
      </c>
      <c r="H79" s="881">
        <v>653</v>
      </c>
      <c r="I79" s="881">
        <v>873193</v>
      </c>
    </row>
    <row r="80" spans="1:9" s="882" customFormat="1" ht="11.65" customHeight="1">
      <c r="A80" s="884" t="s">
        <v>350</v>
      </c>
      <c r="B80" s="880">
        <v>43891</v>
      </c>
      <c r="C80" s="881">
        <v>334</v>
      </c>
      <c r="D80" s="881">
        <v>2227</v>
      </c>
      <c r="E80" s="881">
        <v>392.9</v>
      </c>
      <c r="F80" s="881">
        <v>180</v>
      </c>
      <c r="G80" s="881">
        <v>9.15</v>
      </c>
      <c r="H80" s="881">
        <v>329</v>
      </c>
      <c r="I80" s="881">
        <v>877438</v>
      </c>
    </row>
    <row r="81" spans="1:9" s="874" customFormat="1" ht="11.65" customHeight="1">
      <c r="A81" s="884" t="s">
        <v>350</v>
      </c>
      <c r="B81" s="880">
        <v>43922</v>
      </c>
      <c r="C81" s="881">
        <v>297</v>
      </c>
      <c r="D81" s="881">
        <v>1899</v>
      </c>
      <c r="E81" s="881">
        <v>313.61</v>
      </c>
      <c r="F81" s="881">
        <v>197</v>
      </c>
      <c r="G81" s="881">
        <v>7.65</v>
      </c>
      <c r="H81" s="881">
        <v>281</v>
      </c>
      <c r="I81" s="881">
        <v>773310</v>
      </c>
    </row>
    <row r="82" spans="1:9" s="874" customFormat="1" ht="11.65" customHeight="1">
      <c r="A82" s="884" t="s">
        <v>350</v>
      </c>
      <c r="B82" s="880">
        <v>43952</v>
      </c>
      <c r="C82" s="881">
        <v>393</v>
      </c>
      <c r="D82" s="881">
        <v>2170</v>
      </c>
      <c r="E82" s="881">
        <v>390.09000000000003</v>
      </c>
      <c r="F82" s="881">
        <v>223</v>
      </c>
      <c r="G82" s="881">
        <v>14.05</v>
      </c>
      <c r="H82" s="881">
        <v>414</v>
      </c>
      <c r="I82" s="881">
        <v>895106</v>
      </c>
    </row>
    <row r="83" spans="1:9" s="874" customFormat="1" ht="11.65" customHeight="1">
      <c r="A83" s="884" t="s">
        <v>350</v>
      </c>
      <c r="B83" s="880">
        <v>43983</v>
      </c>
      <c r="C83" s="881">
        <v>375</v>
      </c>
      <c r="D83" s="881">
        <v>2883</v>
      </c>
      <c r="E83" s="881">
        <v>428.4</v>
      </c>
      <c r="F83" s="881">
        <v>196</v>
      </c>
      <c r="G83" s="881">
        <v>8.49</v>
      </c>
      <c r="H83" s="881">
        <v>317</v>
      </c>
      <c r="I83" s="881">
        <v>1094666</v>
      </c>
    </row>
    <row r="84" spans="1:9" s="874" customFormat="1" ht="11.65" customHeight="1">
      <c r="A84" s="884" t="s">
        <v>350</v>
      </c>
      <c r="B84" s="880">
        <v>44013</v>
      </c>
      <c r="C84" s="881">
        <v>353</v>
      </c>
      <c r="D84" s="881">
        <v>2521</v>
      </c>
      <c r="E84" s="881">
        <v>412.55</v>
      </c>
      <c r="F84" s="881">
        <v>325</v>
      </c>
      <c r="G84" s="881">
        <v>21.52</v>
      </c>
      <c r="H84" s="881">
        <v>870</v>
      </c>
      <c r="I84" s="881">
        <v>986345</v>
      </c>
    </row>
    <row r="85" spans="1:9" s="874" customFormat="1" ht="11.65" customHeight="1">
      <c r="A85" s="884" t="s">
        <v>350</v>
      </c>
      <c r="B85" s="880">
        <v>44044</v>
      </c>
      <c r="C85" s="881">
        <v>319</v>
      </c>
      <c r="D85" s="881">
        <v>2306</v>
      </c>
      <c r="E85" s="881">
        <v>350.33000000000004</v>
      </c>
      <c r="F85" s="881">
        <v>99</v>
      </c>
      <c r="G85" s="881">
        <v>5.67</v>
      </c>
      <c r="H85" s="881">
        <v>209</v>
      </c>
      <c r="I85" s="881">
        <v>953975</v>
      </c>
    </row>
    <row r="86" spans="1:9" s="874" customFormat="1" ht="11.65" customHeight="1">
      <c r="A86" s="884" t="s">
        <v>350</v>
      </c>
      <c r="B86" s="880">
        <v>44075</v>
      </c>
      <c r="C86" s="881">
        <v>343</v>
      </c>
      <c r="D86" s="881">
        <v>2204</v>
      </c>
      <c r="E86" s="881">
        <v>355.9</v>
      </c>
      <c r="F86" s="881">
        <v>165</v>
      </c>
      <c r="G86" s="881">
        <v>9.84</v>
      </c>
      <c r="H86" s="881">
        <v>369</v>
      </c>
      <c r="I86" s="881">
        <v>943879</v>
      </c>
    </row>
    <row r="87" spans="1:9" s="874" customFormat="1" ht="11.65" customHeight="1">
      <c r="A87" s="884" t="s">
        <v>350</v>
      </c>
      <c r="B87" s="880">
        <v>44105</v>
      </c>
      <c r="C87" s="881">
        <v>321</v>
      </c>
      <c r="D87" s="881">
        <v>3038</v>
      </c>
      <c r="E87" s="881">
        <v>484.2</v>
      </c>
      <c r="F87" s="881">
        <v>163</v>
      </c>
      <c r="G87" s="881">
        <v>13.790000000000001</v>
      </c>
      <c r="H87" s="881">
        <v>491</v>
      </c>
      <c r="I87" s="881">
        <v>1271751</v>
      </c>
    </row>
    <row r="88" spans="1:9" s="874" customFormat="1" ht="11.65" customHeight="1">
      <c r="A88" s="884" t="s">
        <v>350</v>
      </c>
      <c r="B88" s="880">
        <v>44136</v>
      </c>
      <c r="C88" s="881">
        <v>308</v>
      </c>
      <c r="D88" s="881">
        <v>2026</v>
      </c>
      <c r="E88" s="881">
        <v>341.89</v>
      </c>
      <c r="F88" s="881">
        <v>243</v>
      </c>
      <c r="G88" s="881">
        <v>12.07</v>
      </c>
      <c r="H88" s="881">
        <v>460</v>
      </c>
      <c r="I88" s="881">
        <v>875962</v>
      </c>
    </row>
    <row r="89" spans="1:9" s="874" customFormat="1" ht="20.100000000000001" customHeight="1">
      <c r="A89" s="882"/>
      <c r="B89" s="880"/>
      <c r="C89" s="881"/>
      <c r="D89" s="881"/>
      <c r="E89" s="881"/>
      <c r="F89" s="881"/>
      <c r="G89" s="881"/>
      <c r="H89" s="881"/>
    </row>
    <row r="90" spans="1:9" ht="26.1" customHeight="1">
      <c r="A90" s="1032" t="s">
        <v>1757</v>
      </c>
      <c r="C90" s="1022"/>
      <c r="I90" s="889"/>
    </row>
    <row r="91" spans="1:9" ht="18.95" customHeight="1">
      <c r="A91" s="1437"/>
      <c r="B91" s="1437"/>
      <c r="C91" s="1437"/>
      <c r="D91" s="1437"/>
      <c r="E91" s="1437"/>
      <c r="F91" s="1437"/>
      <c r="G91" s="1437"/>
      <c r="H91" s="1437"/>
    </row>
    <row r="92" spans="1:9" ht="11.1" customHeight="1">
      <c r="A92" s="1436"/>
      <c r="B92" s="1436"/>
      <c r="C92" s="1436"/>
      <c r="D92" s="1436"/>
      <c r="E92" s="1436"/>
      <c r="F92" s="1436"/>
      <c r="G92" s="1436"/>
      <c r="H92" s="1436"/>
    </row>
    <row r="93" spans="1:9" s="882" customFormat="1" ht="17.45" customHeight="1">
      <c r="A93" s="890"/>
      <c r="B93" s="891"/>
      <c r="C93" s="892"/>
      <c r="D93" s="893"/>
      <c r="E93" s="892"/>
      <c r="F93" s="893"/>
      <c r="G93" s="892"/>
      <c r="H93" s="892"/>
    </row>
    <row r="94" spans="1:9" s="882" customFormat="1" ht="17.45" customHeight="1">
      <c r="A94" s="890"/>
      <c r="B94" s="891"/>
      <c r="C94" s="892"/>
      <c r="D94" s="893"/>
      <c r="E94" s="892"/>
      <c r="F94" s="893"/>
      <c r="G94" s="892"/>
      <c r="H94" s="892"/>
    </row>
    <row r="95" spans="1:9" s="882" customFormat="1" ht="17.45" customHeight="1">
      <c r="A95" s="890"/>
      <c r="B95" s="891"/>
      <c r="C95" s="892"/>
      <c r="D95" s="893"/>
      <c r="E95" s="892"/>
      <c r="F95" s="893"/>
      <c r="G95" s="892"/>
      <c r="H95" s="892"/>
    </row>
    <row r="96" spans="1:9" s="882" customFormat="1" ht="17.45" customHeight="1">
      <c r="A96" s="890"/>
      <c r="B96" s="891"/>
      <c r="C96" s="892"/>
      <c r="D96" s="893"/>
      <c r="E96" s="892"/>
      <c r="F96" s="893"/>
      <c r="G96" s="892"/>
      <c r="H96" s="892"/>
    </row>
    <row r="97" spans="1:8" s="882" customFormat="1" ht="17.45" customHeight="1">
      <c r="A97" s="890"/>
      <c r="B97" s="891"/>
      <c r="C97" s="892"/>
      <c r="D97" s="893"/>
      <c r="E97" s="892"/>
      <c r="F97" s="893"/>
      <c r="G97" s="892"/>
      <c r="H97" s="892"/>
    </row>
    <row r="98" spans="1:8" s="882" customFormat="1" ht="17.45" customHeight="1">
      <c r="A98" s="890"/>
      <c r="B98" s="891"/>
      <c r="C98" s="892"/>
      <c r="D98" s="893"/>
      <c r="E98" s="892"/>
      <c r="F98" s="893"/>
      <c r="G98" s="892"/>
      <c r="H98" s="892"/>
    </row>
    <row r="99" spans="1:8" s="882" customFormat="1" ht="17.45" customHeight="1">
      <c r="A99" s="890"/>
      <c r="B99" s="891"/>
      <c r="C99" s="894"/>
      <c r="D99" s="894"/>
      <c r="E99" s="894"/>
      <c r="F99" s="894"/>
      <c r="G99" s="894"/>
      <c r="H99" s="894"/>
    </row>
    <row r="100" spans="1:8" s="882" customFormat="1" ht="17.45" customHeight="1">
      <c r="A100" s="890"/>
      <c r="B100" s="891"/>
      <c r="C100" s="894"/>
      <c r="D100" s="894"/>
      <c r="E100" s="894"/>
      <c r="F100" s="894"/>
      <c r="G100" s="894"/>
      <c r="H100" s="894"/>
    </row>
    <row r="101" spans="1:8" s="882" customFormat="1" ht="17.45" customHeight="1">
      <c r="A101" s="890"/>
      <c r="B101" s="891"/>
      <c r="C101" s="894"/>
      <c r="D101" s="894"/>
      <c r="E101" s="894"/>
      <c r="F101" s="894"/>
      <c r="G101" s="894"/>
      <c r="H101" s="894"/>
    </row>
    <row r="102" spans="1:8" s="882" customFormat="1" ht="17.45" customHeight="1">
      <c r="A102" s="890"/>
      <c r="B102" s="891"/>
      <c r="C102" s="894"/>
      <c r="D102" s="894"/>
      <c r="E102" s="894"/>
      <c r="F102" s="894"/>
      <c r="G102" s="894"/>
      <c r="H102" s="894"/>
    </row>
    <row r="103" spans="1:8" s="882" customFormat="1" ht="17.45" customHeight="1">
      <c r="A103" s="890"/>
      <c r="B103" s="891"/>
      <c r="C103" s="892"/>
      <c r="D103" s="893"/>
      <c r="E103" s="892"/>
      <c r="F103" s="893"/>
      <c r="G103" s="892"/>
      <c r="H103" s="892"/>
    </row>
    <row r="104" spans="1:8" s="882" customFormat="1" ht="17.45" customHeight="1">
      <c r="A104" s="890"/>
      <c r="B104" s="891"/>
      <c r="C104" s="892"/>
      <c r="D104" s="893"/>
      <c r="E104" s="892"/>
      <c r="F104" s="893"/>
      <c r="G104" s="892"/>
      <c r="H104" s="892"/>
    </row>
    <row r="105" spans="1:8" s="882" customFormat="1" ht="17.45" customHeight="1">
      <c r="A105" s="890"/>
      <c r="B105" s="891"/>
      <c r="C105" s="892"/>
      <c r="D105" s="893"/>
      <c r="E105" s="892"/>
      <c r="F105" s="893"/>
      <c r="G105" s="892"/>
      <c r="H105" s="892"/>
    </row>
    <row r="106" spans="1:8" s="882" customFormat="1" ht="17.45" customHeight="1">
      <c r="A106" s="890"/>
      <c r="B106" s="891"/>
      <c r="C106" s="892"/>
      <c r="D106" s="893"/>
      <c r="E106" s="892"/>
      <c r="F106" s="893"/>
      <c r="G106" s="892"/>
      <c r="H106" s="892"/>
    </row>
    <row r="107" spans="1:8" s="882" customFormat="1" ht="17.45" customHeight="1">
      <c r="A107" s="890"/>
      <c r="B107" s="891"/>
      <c r="C107" s="892"/>
      <c r="D107" s="893"/>
      <c r="E107" s="892"/>
      <c r="F107" s="893"/>
      <c r="G107" s="892"/>
      <c r="H107" s="892"/>
    </row>
    <row r="108" spans="1:8" s="882" customFormat="1" ht="17.45" customHeight="1">
      <c r="A108" s="890"/>
      <c r="B108" s="891"/>
      <c r="C108" s="892"/>
      <c r="D108" s="893"/>
      <c r="E108" s="892"/>
      <c r="F108" s="893"/>
      <c r="G108" s="892"/>
      <c r="H108" s="892"/>
    </row>
    <row r="109" spans="1:8" s="882" customFormat="1" ht="17.45" customHeight="1">
      <c r="A109" s="890"/>
      <c r="B109" s="891"/>
      <c r="C109" s="892"/>
      <c r="D109" s="893"/>
      <c r="E109" s="892"/>
      <c r="F109" s="893"/>
      <c r="G109" s="892"/>
      <c r="H109" s="892"/>
    </row>
    <row r="110" spans="1:8" s="882" customFormat="1" ht="17.45" customHeight="1">
      <c r="A110" s="890"/>
      <c r="B110" s="891"/>
      <c r="C110" s="892"/>
      <c r="D110" s="893"/>
      <c r="E110" s="892"/>
      <c r="F110" s="893"/>
      <c r="G110" s="892"/>
      <c r="H110" s="892"/>
    </row>
    <row r="111" spans="1:8" s="882" customFormat="1" ht="17.45" customHeight="1">
      <c r="A111" s="890"/>
      <c r="B111" s="891"/>
      <c r="C111" s="892"/>
      <c r="D111" s="893"/>
      <c r="E111" s="892"/>
      <c r="F111" s="893"/>
      <c r="G111" s="892"/>
      <c r="H111" s="892"/>
    </row>
    <row r="112" spans="1:8" s="882" customFormat="1" ht="17.45" customHeight="1">
      <c r="A112" s="890"/>
      <c r="B112" s="891"/>
      <c r="C112" s="892"/>
      <c r="D112" s="893"/>
      <c r="E112" s="892"/>
      <c r="F112" s="893"/>
      <c r="G112" s="892"/>
      <c r="H112" s="892"/>
    </row>
    <row r="113" spans="1:11" s="882" customFormat="1" ht="17.45" customHeight="1">
      <c r="A113" s="890"/>
      <c r="B113" s="891"/>
      <c r="C113" s="892"/>
      <c r="D113" s="893"/>
      <c r="E113" s="892"/>
      <c r="F113" s="893"/>
      <c r="G113" s="892"/>
      <c r="H113" s="892"/>
    </row>
    <row r="114" spans="1:11" s="882" customFormat="1" ht="17.45" customHeight="1">
      <c r="A114" s="890"/>
      <c r="B114" s="891"/>
      <c r="C114" s="892"/>
      <c r="D114" s="893"/>
      <c r="E114" s="892"/>
      <c r="F114" s="893"/>
      <c r="G114" s="892"/>
      <c r="H114" s="892"/>
    </row>
    <row r="115" spans="1:11" s="882" customFormat="1" ht="17.45" customHeight="1">
      <c r="A115" s="890"/>
      <c r="B115" s="891"/>
      <c r="C115" s="892"/>
      <c r="D115" s="893"/>
      <c r="E115" s="892"/>
      <c r="F115" s="893"/>
      <c r="G115" s="892"/>
      <c r="H115" s="892"/>
    </row>
    <row r="116" spans="1:11" s="882" customFormat="1" ht="17.45" customHeight="1">
      <c r="A116" s="890"/>
      <c r="B116" s="891"/>
      <c r="C116" s="892"/>
      <c r="D116" s="893"/>
      <c r="E116" s="892"/>
      <c r="F116" s="893"/>
      <c r="G116" s="892"/>
      <c r="H116" s="892"/>
    </row>
    <row r="117" spans="1:11" s="882" customFormat="1" ht="17.45" customHeight="1">
      <c r="A117" s="890"/>
      <c r="B117" s="891"/>
      <c r="C117" s="892"/>
      <c r="D117" s="893"/>
      <c r="E117" s="892"/>
      <c r="F117" s="893"/>
      <c r="G117" s="892"/>
      <c r="H117" s="892"/>
    </row>
    <row r="118" spans="1:11" ht="20.100000000000001" customHeight="1">
      <c r="A118" s="1437"/>
      <c r="B118" s="1437"/>
      <c r="C118" s="1437"/>
      <c r="D118" s="1437"/>
      <c r="E118" s="1437"/>
      <c r="F118" s="1437"/>
      <c r="G118" s="1437"/>
      <c r="H118" s="1437"/>
    </row>
    <row r="119" spans="1:11" s="882" customFormat="1" ht="17.45" customHeight="1">
      <c r="A119" s="890"/>
      <c r="B119" s="891"/>
      <c r="C119" s="892"/>
      <c r="D119" s="893"/>
      <c r="E119" s="892"/>
      <c r="F119" s="893"/>
      <c r="G119" s="892"/>
      <c r="H119" s="892"/>
    </row>
    <row r="120" spans="1:11" s="874" customFormat="1" ht="17.45" customHeight="1">
      <c r="A120" s="890"/>
      <c r="B120" s="891"/>
      <c r="C120" s="892"/>
      <c r="D120" s="893"/>
      <c r="E120" s="892"/>
      <c r="F120" s="893"/>
      <c r="G120" s="892"/>
      <c r="H120" s="892"/>
      <c r="I120" s="882"/>
      <c r="J120" s="882"/>
      <c r="K120" s="882"/>
    </row>
    <row r="121" spans="1:11" s="874" customFormat="1" ht="17.45" customHeight="1">
      <c r="A121" s="890"/>
      <c r="B121" s="891"/>
      <c r="C121" s="892"/>
      <c r="D121" s="893"/>
      <c r="E121" s="892"/>
      <c r="F121" s="893"/>
      <c r="G121" s="892"/>
      <c r="H121" s="892"/>
      <c r="I121" s="882"/>
      <c r="J121" s="882"/>
      <c r="K121" s="882"/>
    </row>
    <row r="122" spans="1:11" s="874" customFormat="1" ht="17.45" customHeight="1">
      <c r="A122" s="890"/>
      <c r="B122" s="891"/>
      <c r="C122" s="892"/>
      <c r="D122" s="893"/>
      <c r="E122" s="892"/>
      <c r="F122" s="893"/>
      <c r="G122" s="892"/>
      <c r="H122" s="892"/>
      <c r="I122" s="882"/>
      <c r="J122" s="882"/>
      <c r="K122" s="882"/>
    </row>
    <row r="123" spans="1:11" s="882" customFormat="1" ht="17.45" customHeight="1">
      <c r="A123" s="890"/>
      <c r="B123" s="891"/>
      <c r="C123" s="892"/>
      <c r="D123" s="893"/>
      <c r="E123" s="892"/>
      <c r="F123" s="893"/>
      <c r="G123" s="892"/>
      <c r="H123" s="892"/>
    </row>
    <row r="124" spans="1:11" s="874" customFormat="1" ht="17.45" customHeight="1">
      <c r="A124" s="890"/>
      <c r="B124" s="891"/>
      <c r="C124" s="892"/>
      <c r="D124" s="893"/>
      <c r="E124" s="892"/>
      <c r="F124" s="893"/>
      <c r="G124" s="892"/>
      <c r="H124" s="892"/>
      <c r="I124" s="882"/>
      <c r="J124" s="882"/>
      <c r="K124" s="882"/>
    </row>
    <row r="125" spans="1:11" s="874" customFormat="1" ht="17.45" customHeight="1">
      <c r="A125" s="890"/>
      <c r="B125" s="891"/>
      <c r="C125" s="892"/>
      <c r="D125" s="893"/>
      <c r="E125" s="892"/>
      <c r="F125" s="893"/>
      <c r="G125" s="892"/>
      <c r="H125" s="892"/>
      <c r="I125" s="882"/>
      <c r="J125" s="882"/>
      <c r="K125" s="882"/>
    </row>
    <row r="126" spans="1:11" s="874" customFormat="1" ht="17.45" customHeight="1">
      <c r="A126" s="890"/>
      <c r="B126" s="891"/>
      <c r="C126" s="892"/>
      <c r="D126" s="893"/>
      <c r="E126" s="892"/>
      <c r="F126" s="893"/>
      <c r="G126" s="892"/>
      <c r="H126" s="892"/>
      <c r="I126" s="882"/>
      <c r="J126" s="882"/>
      <c r="K126" s="882"/>
    </row>
    <row r="127" spans="1:11" s="874" customFormat="1" ht="17.45" customHeight="1">
      <c r="A127" s="890"/>
      <c r="B127" s="891"/>
      <c r="C127" s="892"/>
      <c r="D127" s="893"/>
      <c r="E127" s="892"/>
      <c r="F127" s="893"/>
      <c r="G127" s="892"/>
      <c r="H127" s="892"/>
      <c r="I127" s="882"/>
      <c r="J127" s="882"/>
      <c r="K127" s="882"/>
    </row>
    <row r="128" spans="1:11" s="874" customFormat="1" ht="17.45" customHeight="1">
      <c r="A128" s="890"/>
      <c r="B128" s="891"/>
      <c r="C128" s="892"/>
      <c r="D128" s="893"/>
      <c r="E128" s="892"/>
      <c r="F128" s="893"/>
      <c r="G128" s="892"/>
      <c r="H128" s="892"/>
      <c r="I128" s="882"/>
      <c r="J128" s="882"/>
      <c r="K128" s="882"/>
    </row>
    <row r="129" spans="1:11" s="874" customFormat="1" ht="17.45" customHeight="1">
      <c r="A129" s="890"/>
      <c r="B129" s="891"/>
      <c r="C129" s="892"/>
      <c r="D129" s="893"/>
      <c r="E129" s="892"/>
      <c r="F129" s="893"/>
      <c r="G129" s="892"/>
      <c r="H129" s="892"/>
      <c r="I129" s="882"/>
      <c r="J129" s="882"/>
      <c r="K129" s="882"/>
    </row>
    <row r="130" spans="1:11" s="874" customFormat="1" ht="17.45" customHeight="1">
      <c r="A130" s="890"/>
      <c r="B130" s="891"/>
      <c r="C130" s="1029"/>
      <c r="D130" s="1029"/>
      <c r="E130" s="1029"/>
      <c r="F130" s="1029"/>
      <c r="G130" s="1029"/>
      <c r="H130" s="1029"/>
      <c r="I130" s="882"/>
      <c r="J130" s="882"/>
      <c r="K130" s="882"/>
    </row>
    <row r="131" spans="1:11" s="874" customFormat="1" ht="17.45" customHeight="1">
      <c r="A131" s="890"/>
      <c r="B131" s="891"/>
      <c r="C131" s="1029"/>
      <c r="D131" s="1029"/>
      <c r="E131" s="1029"/>
      <c r="F131" s="1029"/>
      <c r="G131" s="1029"/>
      <c r="H131" s="1029"/>
      <c r="I131" s="882"/>
      <c r="J131" s="882"/>
      <c r="K131" s="882"/>
    </row>
    <row r="132" spans="1:11" s="874" customFormat="1" ht="17.45" customHeight="1">
      <c r="A132" s="890"/>
      <c r="B132" s="891"/>
      <c r="C132" s="1029"/>
      <c r="D132" s="1029"/>
      <c r="E132" s="1029"/>
      <c r="F132" s="1029"/>
      <c r="G132" s="1029"/>
      <c r="H132" s="1029"/>
      <c r="I132" s="882"/>
      <c r="J132" s="882"/>
      <c r="K132" s="882"/>
    </row>
    <row r="133" spans="1:11" s="874" customFormat="1" ht="17.45" customHeight="1">
      <c r="A133" s="890"/>
      <c r="B133" s="891"/>
      <c r="C133" s="892"/>
      <c r="D133" s="893"/>
      <c r="E133" s="892"/>
      <c r="F133" s="893"/>
      <c r="G133" s="892"/>
      <c r="H133" s="892"/>
      <c r="I133" s="882"/>
      <c r="J133" s="882"/>
      <c r="K133" s="882"/>
    </row>
    <row r="134" spans="1:11" s="874" customFormat="1" ht="17.45" customHeight="1">
      <c r="A134" s="890"/>
      <c r="B134" s="891"/>
      <c r="C134" s="892"/>
      <c r="D134" s="893"/>
      <c r="E134" s="892"/>
      <c r="F134" s="893"/>
      <c r="G134" s="892"/>
      <c r="H134" s="892"/>
      <c r="I134" s="882"/>
      <c r="J134" s="882"/>
      <c r="K134" s="882"/>
    </row>
    <row r="135" spans="1:11" s="882" customFormat="1" ht="17.45" customHeight="1">
      <c r="A135" s="890"/>
      <c r="B135" s="891"/>
      <c r="C135" s="892"/>
      <c r="D135" s="893"/>
      <c r="E135" s="892"/>
      <c r="F135" s="893"/>
      <c r="G135" s="892"/>
      <c r="H135" s="892"/>
    </row>
    <row r="136" spans="1:11" s="874" customFormat="1" ht="17.45" customHeight="1">
      <c r="A136" s="890"/>
      <c r="B136" s="891"/>
      <c r="C136" s="892"/>
      <c r="D136" s="893"/>
      <c r="E136" s="892"/>
      <c r="F136" s="893"/>
      <c r="G136" s="892"/>
      <c r="H136" s="892"/>
      <c r="I136" s="882"/>
      <c r="J136" s="882"/>
      <c r="K136" s="882"/>
    </row>
    <row r="137" spans="1:11" s="874" customFormat="1" ht="17.45" customHeight="1">
      <c r="A137" s="890"/>
      <c r="B137" s="891"/>
      <c r="C137" s="892"/>
      <c r="D137" s="893"/>
      <c r="E137" s="892"/>
      <c r="F137" s="893"/>
      <c r="G137" s="892"/>
      <c r="H137" s="892"/>
      <c r="I137" s="882"/>
      <c r="J137" s="882"/>
      <c r="K137" s="882"/>
    </row>
    <row r="138" spans="1:11" s="874" customFormat="1" ht="17.45" customHeight="1">
      <c r="A138" s="890"/>
      <c r="B138" s="891"/>
      <c r="C138" s="892"/>
      <c r="D138" s="893"/>
      <c r="E138" s="892"/>
      <c r="F138" s="893"/>
      <c r="G138" s="892"/>
      <c r="H138" s="892"/>
      <c r="I138" s="882"/>
      <c r="J138" s="882"/>
      <c r="K138" s="882"/>
    </row>
    <row r="139" spans="1:11" s="874" customFormat="1" ht="17.45" customHeight="1">
      <c r="A139" s="890"/>
      <c r="B139" s="891"/>
      <c r="C139" s="892"/>
      <c r="D139" s="892"/>
      <c r="E139" s="892"/>
      <c r="F139" s="892"/>
      <c r="G139" s="892"/>
      <c r="H139" s="892"/>
      <c r="I139" s="882"/>
      <c r="J139" s="882"/>
      <c r="K139" s="882"/>
    </row>
    <row r="140" spans="1:11" s="874" customFormat="1" ht="17.45" customHeight="1">
      <c r="A140" s="890"/>
      <c r="B140" s="891"/>
      <c r="C140" s="892"/>
      <c r="D140" s="892"/>
      <c r="E140" s="892"/>
      <c r="F140" s="892"/>
      <c r="G140" s="892"/>
      <c r="H140" s="892"/>
      <c r="I140" s="882"/>
      <c r="J140" s="882"/>
      <c r="K140" s="882"/>
    </row>
    <row r="141" spans="1:11" s="874" customFormat="1" ht="17.45" customHeight="1">
      <c r="A141" s="890"/>
      <c r="B141" s="891"/>
      <c r="C141" s="892"/>
      <c r="D141" s="892"/>
      <c r="E141" s="892"/>
      <c r="F141" s="892"/>
      <c r="G141" s="892"/>
      <c r="H141" s="892"/>
      <c r="I141" s="882"/>
      <c r="J141" s="882"/>
      <c r="K141" s="882"/>
    </row>
    <row r="142" spans="1:11" s="874" customFormat="1" ht="17.45" customHeight="1">
      <c r="A142" s="890"/>
      <c r="B142" s="891"/>
      <c r="C142" s="892"/>
      <c r="D142" s="892"/>
      <c r="E142" s="892"/>
      <c r="F142" s="892"/>
      <c r="G142" s="892"/>
      <c r="H142" s="892"/>
      <c r="I142" s="882"/>
      <c r="J142" s="882"/>
      <c r="K142" s="882"/>
    </row>
    <row r="143" spans="1:11" s="874" customFormat="1" ht="17.45" customHeight="1">
      <c r="A143" s="890"/>
      <c r="B143" s="891"/>
      <c r="C143" s="892"/>
      <c r="D143" s="892"/>
      <c r="E143" s="892"/>
      <c r="F143" s="892"/>
      <c r="G143" s="892"/>
      <c r="H143" s="895"/>
      <c r="I143" s="882"/>
      <c r="J143" s="882"/>
      <c r="K143" s="882"/>
    </row>
    <row r="144" spans="1:11" ht="20.100000000000001" customHeight="1">
      <c r="A144" s="1437"/>
      <c r="B144" s="1437"/>
      <c r="C144" s="1437"/>
      <c r="D144" s="1437"/>
      <c r="E144" s="1437"/>
      <c r="F144" s="1437"/>
      <c r="G144" s="1437"/>
      <c r="H144" s="1437"/>
    </row>
    <row r="145" spans="1:7" s="882" customFormat="1" ht="17.45" customHeight="1">
      <c r="A145" s="890"/>
      <c r="B145" s="891"/>
      <c r="C145" s="1029"/>
      <c r="D145" s="1030"/>
      <c r="E145" s="1030"/>
      <c r="F145" s="1030"/>
      <c r="G145" s="1030"/>
    </row>
    <row r="146" spans="1:7" s="874" customFormat="1" ht="17.45" customHeight="1">
      <c r="A146" s="890"/>
      <c r="B146" s="891"/>
      <c r="C146" s="1022"/>
      <c r="D146" s="1033"/>
      <c r="E146" s="1033"/>
      <c r="F146" s="1033"/>
      <c r="G146" s="1033"/>
    </row>
    <row r="147" spans="1:7" s="874" customFormat="1" ht="17.45" customHeight="1">
      <c r="A147" s="890"/>
      <c r="B147" s="891"/>
      <c r="C147" s="1022"/>
      <c r="D147" s="1033"/>
      <c r="E147" s="1033"/>
      <c r="F147" s="1033"/>
      <c r="G147" s="1033"/>
    </row>
    <row r="148" spans="1:7" s="874" customFormat="1" ht="17.45" customHeight="1">
      <c r="A148" s="890"/>
      <c r="B148" s="891"/>
      <c r="C148" s="1022"/>
      <c r="D148" s="1033"/>
      <c r="E148" s="1033"/>
      <c r="F148" s="1033"/>
      <c r="G148" s="1033"/>
    </row>
    <row r="149" spans="1:7" s="882" customFormat="1" ht="17.45" customHeight="1">
      <c r="A149" s="890"/>
      <c r="B149" s="891"/>
      <c r="C149" s="1029"/>
      <c r="D149" s="1030"/>
      <c r="E149" s="1030"/>
      <c r="F149" s="1030"/>
      <c r="G149" s="1030"/>
    </row>
    <row r="150" spans="1:7" s="874" customFormat="1" ht="17.45" customHeight="1">
      <c r="A150" s="890"/>
      <c r="B150" s="891"/>
      <c r="C150" s="1022"/>
      <c r="D150" s="1033"/>
      <c r="E150" s="1033"/>
      <c r="F150" s="1033"/>
      <c r="G150" s="1033"/>
    </row>
    <row r="151" spans="1:7" s="874" customFormat="1" ht="17.45" customHeight="1">
      <c r="A151" s="890"/>
      <c r="B151" s="891"/>
      <c r="C151" s="1022"/>
      <c r="D151" s="1033"/>
      <c r="E151" s="1033"/>
      <c r="F151" s="1033"/>
      <c r="G151" s="1033"/>
    </row>
    <row r="152" spans="1:7" s="874" customFormat="1" ht="17.45" customHeight="1">
      <c r="A152" s="890"/>
      <c r="B152" s="891"/>
      <c r="C152" s="1022"/>
      <c r="D152" s="1033"/>
      <c r="E152" s="1033"/>
      <c r="F152" s="1033"/>
      <c r="G152" s="1033"/>
    </row>
    <row r="153" spans="1:7" s="874" customFormat="1" ht="17.45" customHeight="1">
      <c r="A153" s="890"/>
      <c r="B153" s="891"/>
      <c r="C153" s="1022"/>
      <c r="D153" s="1033"/>
      <c r="E153" s="1033"/>
      <c r="F153" s="1033"/>
      <c r="G153" s="1033"/>
    </row>
    <row r="154" spans="1:7" s="874" customFormat="1" ht="17.45" customHeight="1">
      <c r="A154" s="890"/>
      <c r="B154" s="891"/>
      <c r="C154" s="1022"/>
      <c r="D154" s="1033"/>
      <c r="E154" s="1033"/>
      <c r="F154" s="1033"/>
      <c r="G154" s="1033"/>
    </row>
    <row r="155" spans="1:7" s="874" customFormat="1" ht="17.45" customHeight="1">
      <c r="A155" s="890"/>
      <c r="B155" s="891"/>
      <c r="C155" s="1022"/>
      <c r="D155" s="1033"/>
      <c r="E155" s="1033"/>
      <c r="F155" s="1033"/>
      <c r="G155" s="1033"/>
    </row>
    <row r="156" spans="1:7" s="874" customFormat="1" ht="17.45" customHeight="1">
      <c r="A156" s="890"/>
      <c r="B156" s="891"/>
      <c r="C156" s="1022"/>
      <c r="D156" s="1033"/>
      <c r="E156" s="1033"/>
      <c r="F156" s="1033"/>
      <c r="G156" s="1033"/>
    </row>
    <row r="157" spans="1:7" s="874" customFormat="1" ht="17.45" customHeight="1">
      <c r="A157" s="890"/>
      <c r="B157" s="891"/>
      <c r="C157" s="1022"/>
      <c r="D157" s="1033"/>
      <c r="E157" s="1033"/>
      <c r="F157" s="1033"/>
      <c r="G157" s="1033"/>
    </row>
    <row r="158" spans="1:7" s="874" customFormat="1" ht="17.45" customHeight="1">
      <c r="A158" s="890"/>
      <c r="B158" s="891"/>
      <c r="C158" s="1022"/>
      <c r="D158" s="1033"/>
      <c r="E158" s="1033"/>
      <c r="F158" s="1033"/>
      <c r="G158" s="1033"/>
    </row>
    <row r="159" spans="1:7" s="874" customFormat="1" ht="17.45" customHeight="1">
      <c r="A159" s="890"/>
      <c r="B159" s="891"/>
      <c r="C159" s="1022"/>
      <c r="D159" s="1033"/>
      <c r="E159" s="1033"/>
      <c r="F159" s="1033"/>
      <c r="G159" s="1033"/>
    </row>
    <row r="160" spans="1:7" s="874" customFormat="1" ht="17.45" customHeight="1">
      <c r="A160" s="890"/>
      <c r="B160" s="891"/>
      <c r="C160" s="1022"/>
      <c r="D160" s="1033"/>
      <c r="E160" s="1033"/>
      <c r="F160" s="1033"/>
      <c r="G160" s="1033"/>
    </row>
    <row r="161" spans="1:8" s="882" customFormat="1" ht="17.45" customHeight="1">
      <c r="A161" s="890"/>
      <c r="B161" s="891"/>
      <c r="C161" s="1029"/>
      <c r="D161" s="1030"/>
      <c r="E161" s="1030"/>
      <c r="F161" s="1030"/>
      <c r="G161" s="1030"/>
    </row>
    <row r="162" spans="1:8" s="874" customFormat="1" ht="17.45" customHeight="1">
      <c r="A162" s="890"/>
      <c r="B162" s="891"/>
      <c r="C162" s="1022"/>
      <c r="D162" s="1033"/>
      <c r="E162" s="1033"/>
      <c r="F162" s="1033"/>
      <c r="G162" s="1033"/>
    </row>
    <row r="163" spans="1:8" s="874" customFormat="1" ht="17.45" customHeight="1">
      <c r="A163" s="890"/>
      <c r="B163" s="891"/>
      <c r="C163" s="1022"/>
      <c r="D163" s="1033"/>
      <c r="E163" s="1033"/>
      <c r="F163" s="1033"/>
      <c r="G163" s="1033"/>
    </row>
    <row r="164" spans="1:8" s="874" customFormat="1" ht="17.45" customHeight="1">
      <c r="A164" s="890"/>
      <c r="B164" s="891"/>
      <c r="C164" s="1022"/>
      <c r="D164" s="1033"/>
      <c r="E164" s="1033"/>
      <c r="F164" s="1033"/>
      <c r="G164" s="1033"/>
    </row>
    <row r="165" spans="1:8" s="874" customFormat="1" ht="17.45" customHeight="1">
      <c r="A165" s="890"/>
      <c r="B165" s="891"/>
      <c r="C165" s="1022"/>
      <c r="D165" s="1033"/>
      <c r="E165" s="1033"/>
      <c r="F165" s="1033"/>
      <c r="G165" s="1033"/>
    </row>
    <row r="166" spans="1:8" s="874" customFormat="1" ht="17.45" customHeight="1">
      <c r="A166" s="890"/>
      <c r="B166" s="891"/>
      <c r="C166" s="1022"/>
      <c r="D166" s="1033"/>
      <c r="E166" s="1033"/>
      <c r="F166" s="1033"/>
      <c r="G166" s="1033"/>
    </row>
    <row r="167" spans="1:8" s="874" customFormat="1" ht="17.45" customHeight="1">
      <c r="A167" s="890"/>
      <c r="B167" s="891"/>
      <c r="C167" s="1022"/>
      <c r="D167" s="1033"/>
      <c r="E167" s="1033"/>
      <c r="F167" s="1033"/>
      <c r="G167" s="1033"/>
    </row>
    <row r="168" spans="1:8" s="874" customFormat="1" ht="17.45" customHeight="1">
      <c r="A168" s="890"/>
      <c r="B168" s="891"/>
      <c r="C168" s="1022"/>
      <c r="D168" s="1033"/>
      <c r="E168" s="1033"/>
      <c r="F168" s="1033"/>
      <c r="G168" s="1033"/>
      <c r="H168" s="1033"/>
    </row>
    <row r="169" spans="1:8" s="874" customFormat="1" ht="17.45" customHeight="1">
      <c r="A169" s="890"/>
      <c r="B169" s="891"/>
      <c r="C169" s="1022"/>
      <c r="D169" s="1033"/>
      <c r="E169" s="1033"/>
      <c r="F169" s="1033"/>
      <c r="G169" s="1033"/>
      <c r="H169" s="1033"/>
    </row>
    <row r="170" spans="1:8" ht="25.5" customHeight="1">
      <c r="A170" s="851"/>
      <c r="C170" s="1022"/>
      <c r="H170" s="88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82" customWidth="1"/>
    <col min="2" max="2" width="25.7109375" style="851" customWidth="1"/>
    <col min="3" max="7" width="14.7109375" style="1033" customWidth="1"/>
    <col min="8" max="8" width="14.7109375" style="851" customWidth="1"/>
    <col min="9" max="9" width="19.7109375" style="851" customWidth="1"/>
    <col min="10" max="16384" width="11.42578125" style="851"/>
  </cols>
  <sheetData>
    <row r="1" spans="1:9" ht="15" customHeight="1">
      <c r="A1" s="1061" t="s">
        <v>1777</v>
      </c>
      <c r="C1" s="1059"/>
      <c r="D1" s="1059"/>
      <c r="E1" s="1059"/>
      <c r="F1" s="1059"/>
      <c r="G1" s="1059"/>
    </row>
    <row r="2" spans="1:9" s="874" customFormat="1" ht="14.1" customHeight="1">
      <c r="A2" s="1429" t="s">
        <v>668</v>
      </c>
      <c r="B2" s="1429"/>
      <c r="C2" s="1429"/>
      <c r="D2" s="1429"/>
      <c r="E2" s="1429"/>
      <c r="F2" s="1429"/>
      <c r="G2" s="1429"/>
      <c r="H2" s="1429"/>
      <c r="I2" s="1429"/>
    </row>
    <row r="3" spans="1:9" s="874" customFormat="1" ht="14.1" customHeight="1">
      <c r="A3" s="1429" t="s">
        <v>1632</v>
      </c>
      <c r="B3" s="1429"/>
      <c r="C3" s="1429"/>
      <c r="D3" s="1429"/>
      <c r="E3" s="1429"/>
      <c r="F3" s="1429"/>
      <c r="G3" s="1429"/>
      <c r="H3" s="1429"/>
      <c r="I3" s="1429"/>
    </row>
    <row r="4" spans="1:9" s="874" customFormat="1" ht="14.1" customHeight="1">
      <c r="A4" s="1429" t="s">
        <v>1633</v>
      </c>
      <c r="B4" s="1429"/>
      <c r="C4" s="1429"/>
      <c r="D4" s="1429"/>
      <c r="E4" s="1429"/>
      <c r="F4" s="1429"/>
      <c r="G4" s="1429"/>
      <c r="H4" s="1429"/>
      <c r="I4" s="1429"/>
    </row>
    <row r="5" spans="1:9" s="874" customFormat="1" ht="24" customHeight="1">
      <c r="A5" s="1430" t="s">
        <v>342</v>
      </c>
      <c r="B5" s="1430"/>
      <c r="C5" s="1430"/>
      <c r="D5" s="1430"/>
      <c r="E5" s="1430"/>
      <c r="F5" s="1430"/>
      <c r="G5" s="1430"/>
      <c r="H5" s="1430"/>
      <c r="I5" s="1430"/>
    </row>
    <row r="6" spans="1:9" ht="20.100000000000001" customHeight="1">
      <c r="A6" s="1366" t="s">
        <v>1634</v>
      </c>
      <c r="B6" s="1319"/>
      <c r="C6" s="1431" t="s">
        <v>689</v>
      </c>
      <c r="D6" s="1432"/>
      <c r="E6" s="1432"/>
      <c r="F6" s="1432"/>
      <c r="G6" s="1432"/>
      <c r="H6" s="1432"/>
      <c r="I6" s="1432"/>
    </row>
    <row r="7" spans="1:9" ht="20.100000000000001" customHeight="1">
      <c r="A7" s="1367"/>
      <c r="B7" s="1320"/>
      <c r="C7" s="1433" t="s">
        <v>361</v>
      </c>
      <c r="D7" s="1440" t="s">
        <v>553</v>
      </c>
      <c r="E7" s="1363" t="s">
        <v>1044</v>
      </c>
      <c r="F7" s="1431" t="s">
        <v>541</v>
      </c>
      <c r="G7" s="1435"/>
      <c r="H7" s="1363" t="s">
        <v>1637</v>
      </c>
      <c r="I7" s="1351" t="s">
        <v>1638</v>
      </c>
    </row>
    <row r="8" spans="1:9" ht="24.95" customHeight="1">
      <c r="A8" s="1367"/>
      <c r="B8" s="1320"/>
      <c r="C8" s="1434"/>
      <c r="D8" s="1441"/>
      <c r="E8" s="1365"/>
      <c r="F8" s="875" t="s">
        <v>539</v>
      </c>
      <c r="G8" s="875" t="s">
        <v>528</v>
      </c>
      <c r="H8" s="1365"/>
      <c r="I8" s="1353"/>
    </row>
    <row r="9" spans="1:9" ht="20.100000000000001" customHeight="1">
      <c r="A9" s="1368"/>
      <c r="B9" s="1321"/>
      <c r="C9" s="1028" t="s">
        <v>180</v>
      </c>
      <c r="D9" s="1028" t="s">
        <v>1643</v>
      </c>
      <c r="E9" s="875" t="s">
        <v>798</v>
      </c>
      <c r="F9" s="876" t="s">
        <v>180</v>
      </c>
      <c r="G9" s="875" t="s">
        <v>798</v>
      </c>
      <c r="H9" s="1027" t="s">
        <v>180</v>
      </c>
      <c r="I9" s="877" t="s">
        <v>660</v>
      </c>
    </row>
    <row r="10" spans="1:9" s="882" customFormat="1" ht="20.100000000000001" customHeight="1">
      <c r="A10" s="1439"/>
      <c r="B10" s="1439"/>
      <c r="C10" s="1439"/>
      <c r="D10" s="1439"/>
      <c r="E10" s="1439"/>
      <c r="F10" s="1439"/>
      <c r="G10" s="1439"/>
      <c r="H10" s="1439"/>
      <c r="I10" s="1439"/>
    </row>
    <row r="11" spans="1:9" s="882" customFormat="1" ht="15" customHeight="1">
      <c r="A11" s="1331" t="s">
        <v>1644</v>
      </c>
      <c r="B11" s="1331"/>
      <c r="C11" s="1331"/>
      <c r="D11" s="1331"/>
      <c r="E11" s="1331"/>
      <c r="F11" s="1331"/>
      <c r="G11" s="1331"/>
      <c r="H11" s="1331"/>
      <c r="I11" s="1331"/>
    </row>
    <row r="12" spans="1:9" s="882" customFormat="1" ht="17.45" customHeight="1">
      <c r="A12" s="879">
        <v>43405</v>
      </c>
      <c r="B12" s="880">
        <v>43405</v>
      </c>
      <c r="C12" s="881">
        <v>7621</v>
      </c>
      <c r="D12" s="881">
        <v>6582</v>
      </c>
      <c r="E12" s="881">
        <v>319.77000000000004</v>
      </c>
      <c r="F12" s="881">
        <v>8351</v>
      </c>
      <c r="G12" s="881">
        <v>1212.8300000000002</v>
      </c>
      <c r="H12" s="881">
        <v>46678</v>
      </c>
      <c r="I12" s="881">
        <v>2139928</v>
      </c>
    </row>
    <row r="13" spans="1:9" s="882" customFormat="1" ht="11.65" customHeight="1">
      <c r="A13" s="884" t="s">
        <v>350</v>
      </c>
      <c r="B13" s="880">
        <v>43435</v>
      </c>
      <c r="C13" s="881">
        <v>8112</v>
      </c>
      <c r="D13" s="881">
        <v>6693</v>
      </c>
      <c r="E13" s="881">
        <v>292.77999999999997</v>
      </c>
      <c r="F13" s="881">
        <v>8810</v>
      </c>
      <c r="G13" s="881">
        <v>1266.52</v>
      </c>
      <c r="H13" s="881">
        <v>48626</v>
      </c>
      <c r="I13" s="881">
        <v>2202483</v>
      </c>
    </row>
    <row r="14" spans="1:9" s="882" customFormat="1" ht="17.649999999999999" customHeight="1">
      <c r="A14" s="884">
        <v>43466</v>
      </c>
      <c r="B14" s="880">
        <v>43466</v>
      </c>
      <c r="C14" s="881">
        <v>7771</v>
      </c>
      <c r="D14" s="881">
        <v>6752</v>
      </c>
      <c r="E14" s="881">
        <v>322.47000000000003</v>
      </c>
      <c r="F14" s="881">
        <v>8582</v>
      </c>
      <c r="G14" s="881">
        <v>1249.8999999999999</v>
      </c>
      <c r="H14" s="881">
        <v>47871</v>
      </c>
      <c r="I14" s="881">
        <v>2226333</v>
      </c>
    </row>
    <row r="15" spans="1:9" s="882" customFormat="1" ht="11.65" customHeight="1">
      <c r="A15" s="884" t="s">
        <v>350</v>
      </c>
      <c r="B15" s="880">
        <v>43497</v>
      </c>
      <c r="C15" s="881">
        <v>7423</v>
      </c>
      <c r="D15" s="881">
        <v>6453</v>
      </c>
      <c r="E15" s="881">
        <v>322.06000000000006</v>
      </c>
      <c r="F15" s="881">
        <v>8137</v>
      </c>
      <c r="G15" s="881">
        <v>1185.5100000000002</v>
      </c>
      <c r="H15" s="881">
        <v>45664</v>
      </c>
      <c r="I15" s="881">
        <v>2125397</v>
      </c>
    </row>
    <row r="16" spans="1:9" s="882" customFormat="1" ht="11.65" customHeight="1">
      <c r="A16" s="884" t="s">
        <v>350</v>
      </c>
      <c r="B16" s="880">
        <v>43525</v>
      </c>
      <c r="C16" s="881">
        <v>8411</v>
      </c>
      <c r="D16" s="881">
        <v>7243</v>
      </c>
      <c r="E16" s="881">
        <v>343.60999999999996</v>
      </c>
      <c r="F16" s="881">
        <v>9263</v>
      </c>
      <c r="G16" s="881">
        <v>1348.7</v>
      </c>
      <c r="H16" s="881">
        <v>51728</v>
      </c>
      <c r="I16" s="881">
        <v>2379175</v>
      </c>
    </row>
    <row r="17" spans="1:9" s="882" customFormat="1" ht="11.65" customHeight="1">
      <c r="A17" s="884" t="s">
        <v>350</v>
      </c>
      <c r="B17" s="880">
        <v>43556</v>
      </c>
      <c r="C17" s="881">
        <v>8681</v>
      </c>
      <c r="D17" s="881">
        <v>7612</v>
      </c>
      <c r="E17" s="881">
        <v>364.75</v>
      </c>
      <c r="F17" s="881">
        <v>9577</v>
      </c>
      <c r="G17" s="881">
        <v>1409.2</v>
      </c>
      <c r="H17" s="881">
        <v>53766</v>
      </c>
      <c r="I17" s="881">
        <v>2541287</v>
      </c>
    </row>
    <row r="18" spans="1:9" s="882" customFormat="1" ht="11.65" customHeight="1">
      <c r="A18" s="884" t="s">
        <v>350</v>
      </c>
      <c r="B18" s="880">
        <v>43586</v>
      </c>
      <c r="C18" s="881">
        <v>9197</v>
      </c>
      <c r="D18" s="881">
        <v>7964</v>
      </c>
      <c r="E18" s="881">
        <v>333.41700000000003</v>
      </c>
      <c r="F18" s="881">
        <v>10155</v>
      </c>
      <c r="G18" s="881">
        <v>1287.7470000000001</v>
      </c>
      <c r="H18" s="881">
        <v>56751</v>
      </c>
      <c r="I18" s="881">
        <v>2640003</v>
      </c>
    </row>
    <row r="19" spans="1:9" s="882" customFormat="1" ht="11.65" customHeight="1">
      <c r="A19" s="884" t="s">
        <v>350</v>
      </c>
      <c r="B19" s="880">
        <v>43617</v>
      </c>
      <c r="C19" s="881">
        <v>8193</v>
      </c>
      <c r="D19" s="881">
        <v>7132</v>
      </c>
      <c r="E19" s="881">
        <v>290.42099999999999</v>
      </c>
      <c r="F19" s="881">
        <v>9101</v>
      </c>
      <c r="G19" s="881">
        <v>1137.53</v>
      </c>
      <c r="H19" s="881">
        <v>50556</v>
      </c>
      <c r="I19" s="881">
        <v>2382177</v>
      </c>
    </row>
    <row r="20" spans="1:9" s="882" customFormat="1" ht="11.65" customHeight="1">
      <c r="A20" s="884" t="s">
        <v>350</v>
      </c>
      <c r="B20" s="880">
        <v>43647</v>
      </c>
      <c r="C20" s="881">
        <v>9721</v>
      </c>
      <c r="D20" s="881">
        <v>8429</v>
      </c>
      <c r="E20" s="881">
        <v>347.589</v>
      </c>
      <c r="F20" s="881">
        <v>10748</v>
      </c>
      <c r="G20" s="881">
        <v>1352.492</v>
      </c>
      <c r="H20" s="881">
        <v>59762</v>
      </c>
      <c r="I20" s="881">
        <v>2828348</v>
      </c>
    </row>
    <row r="21" spans="1:9" s="882" customFormat="1" ht="11.65" customHeight="1">
      <c r="A21" s="884" t="s">
        <v>350</v>
      </c>
      <c r="B21" s="880">
        <v>43678</v>
      </c>
      <c r="C21" s="881">
        <v>8754</v>
      </c>
      <c r="D21" s="881">
        <v>7518</v>
      </c>
      <c r="E21" s="881">
        <v>304.73099999999999</v>
      </c>
      <c r="F21" s="881">
        <v>9716</v>
      </c>
      <c r="G21" s="881">
        <v>1206.616</v>
      </c>
      <c r="H21" s="881">
        <v>53453</v>
      </c>
      <c r="I21" s="881">
        <v>2570219</v>
      </c>
    </row>
    <row r="22" spans="1:9" s="882" customFormat="1" ht="11.65" customHeight="1">
      <c r="A22" s="884" t="s">
        <v>350</v>
      </c>
      <c r="B22" s="880">
        <v>43709</v>
      </c>
      <c r="C22" s="881">
        <v>8583</v>
      </c>
      <c r="D22" s="881">
        <v>7316</v>
      </c>
      <c r="E22" s="881">
        <v>294.10399999999998</v>
      </c>
      <c r="F22" s="881">
        <v>9464</v>
      </c>
      <c r="G22" s="881">
        <v>1193.8430000000001</v>
      </c>
      <c r="H22" s="881">
        <v>52543</v>
      </c>
      <c r="I22" s="881">
        <v>2498320</v>
      </c>
    </row>
    <row r="23" spans="1:9" s="882" customFormat="1" ht="11.65" customHeight="1">
      <c r="A23" s="884" t="s">
        <v>350</v>
      </c>
      <c r="B23" s="880">
        <v>43739</v>
      </c>
      <c r="C23" s="881">
        <v>8825</v>
      </c>
      <c r="D23" s="881">
        <v>7585</v>
      </c>
      <c r="E23" s="881">
        <v>306.66500000000002</v>
      </c>
      <c r="F23" s="881">
        <v>9766</v>
      </c>
      <c r="G23" s="881">
        <v>1224.4579999999999</v>
      </c>
      <c r="H23" s="881">
        <v>54330</v>
      </c>
      <c r="I23" s="881">
        <v>2569726</v>
      </c>
    </row>
    <row r="24" spans="1:9" s="882" customFormat="1" ht="11.65" customHeight="1">
      <c r="A24" s="884" t="s">
        <v>350</v>
      </c>
      <c r="B24" s="880">
        <v>43770</v>
      </c>
      <c r="C24" s="881">
        <v>7901</v>
      </c>
      <c r="D24" s="881">
        <v>6718</v>
      </c>
      <c r="E24" s="881">
        <v>257.483</v>
      </c>
      <c r="F24" s="881">
        <v>8781</v>
      </c>
      <c r="G24" s="881">
        <v>1088.5540000000001</v>
      </c>
      <c r="H24" s="881">
        <v>48049</v>
      </c>
      <c r="I24" s="881">
        <v>2314201</v>
      </c>
    </row>
    <row r="25" spans="1:9" s="882" customFormat="1" ht="11.65" customHeight="1">
      <c r="A25" s="884" t="s">
        <v>350</v>
      </c>
      <c r="B25" s="880">
        <v>43800</v>
      </c>
      <c r="C25" s="881">
        <v>8109</v>
      </c>
      <c r="D25" s="881">
        <v>6708</v>
      </c>
      <c r="E25" s="881">
        <v>258.86899999999997</v>
      </c>
      <c r="F25" s="881">
        <v>8942</v>
      </c>
      <c r="G25" s="881">
        <v>1107.6769999999999</v>
      </c>
      <c r="H25" s="881">
        <v>48463</v>
      </c>
      <c r="I25" s="881">
        <v>2293919</v>
      </c>
    </row>
    <row r="26" spans="1:9" s="882" customFormat="1" ht="17.649999999999999" customHeight="1">
      <c r="A26" s="884">
        <v>43831</v>
      </c>
      <c r="B26" s="880">
        <v>43831</v>
      </c>
      <c r="C26" s="881">
        <v>7563</v>
      </c>
      <c r="D26" s="881">
        <v>6568</v>
      </c>
      <c r="E26" s="881">
        <v>269.71199999999999</v>
      </c>
      <c r="F26" s="881">
        <v>8395</v>
      </c>
      <c r="G26" s="881">
        <v>1049.845</v>
      </c>
      <c r="H26" s="881">
        <v>46401</v>
      </c>
      <c r="I26" s="881">
        <v>2273121</v>
      </c>
    </row>
    <row r="27" spans="1:9" s="882" customFormat="1" ht="11.65" customHeight="1">
      <c r="A27" s="884" t="s">
        <v>350</v>
      </c>
      <c r="B27" s="880">
        <v>43862</v>
      </c>
      <c r="C27" s="881">
        <v>7667</v>
      </c>
      <c r="D27" s="881">
        <v>6623</v>
      </c>
      <c r="E27" s="881">
        <v>277.59300000000002</v>
      </c>
      <c r="F27" s="881">
        <v>8509</v>
      </c>
      <c r="G27" s="881">
        <v>1061.1400000000001</v>
      </c>
      <c r="H27" s="881">
        <v>47090</v>
      </c>
      <c r="I27" s="881">
        <v>2302944</v>
      </c>
    </row>
    <row r="28" spans="1:9" s="882" customFormat="1" ht="11.65" customHeight="1">
      <c r="A28" s="884" t="s">
        <v>350</v>
      </c>
      <c r="B28" s="880">
        <v>43891</v>
      </c>
      <c r="C28" s="881">
        <v>8878</v>
      </c>
      <c r="D28" s="881">
        <v>7796</v>
      </c>
      <c r="E28" s="881">
        <v>320.08199999999994</v>
      </c>
      <c r="F28" s="881">
        <v>9901</v>
      </c>
      <c r="G28" s="881">
        <v>1234.5399999999997</v>
      </c>
      <c r="H28" s="881">
        <v>54574</v>
      </c>
      <c r="I28" s="881">
        <v>2704233</v>
      </c>
    </row>
    <row r="29" spans="1:9" s="882" customFormat="1" ht="11.65" customHeight="1">
      <c r="A29" s="884" t="s">
        <v>350</v>
      </c>
      <c r="B29" s="880">
        <v>43922</v>
      </c>
      <c r="C29" s="881">
        <v>9056</v>
      </c>
      <c r="D29" s="881">
        <v>7856</v>
      </c>
      <c r="E29" s="881">
        <v>318.32600000000002</v>
      </c>
      <c r="F29" s="881">
        <v>10141</v>
      </c>
      <c r="G29" s="881">
        <v>1253.306</v>
      </c>
      <c r="H29" s="881">
        <v>55445</v>
      </c>
      <c r="I29" s="881">
        <v>2734426</v>
      </c>
    </row>
    <row r="30" spans="1:9" s="882" customFormat="1" ht="11.65" customHeight="1">
      <c r="A30" s="884" t="s">
        <v>350</v>
      </c>
      <c r="B30" s="880">
        <v>43952</v>
      </c>
      <c r="C30" s="881">
        <v>8589</v>
      </c>
      <c r="D30" s="881">
        <v>7471</v>
      </c>
      <c r="E30" s="881">
        <v>345</v>
      </c>
      <c r="F30" s="881">
        <v>9605</v>
      </c>
      <c r="G30" s="881">
        <v>1396</v>
      </c>
      <c r="H30" s="881">
        <v>52897</v>
      </c>
      <c r="I30" s="881">
        <v>2621715</v>
      </c>
    </row>
    <row r="31" spans="1:9" s="882" customFormat="1" ht="11.65" customHeight="1">
      <c r="A31" s="884" t="s">
        <v>350</v>
      </c>
      <c r="B31" s="880">
        <v>43983</v>
      </c>
      <c r="C31" s="881">
        <v>9674</v>
      </c>
      <c r="D31" s="881">
        <v>8364</v>
      </c>
      <c r="E31" s="881">
        <v>327.88</v>
      </c>
      <c r="F31" s="881">
        <v>10830</v>
      </c>
      <c r="G31" s="881">
        <v>1330.3129999999999</v>
      </c>
      <c r="H31" s="881">
        <v>59326</v>
      </c>
      <c r="I31" s="881">
        <v>2931577</v>
      </c>
    </row>
    <row r="32" spans="1:9" s="882" customFormat="1" ht="11.65" customHeight="1">
      <c r="A32" s="884" t="s">
        <v>350</v>
      </c>
      <c r="B32" s="880">
        <v>44013</v>
      </c>
      <c r="C32" s="881">
        <v>9495</v>
      </c>
      <c r="D32" s="881">
        <v>8303</v>
      </c>
      <c r="E32" s="881">
        <v>331.21499999999997</v>
      </c>
      <c r="F32" s="881">
        <v>10677</v>
      </c>
      <c r="G32" s="881">
        <v>1309.7190000000001</v>
      </c>
      <c r="H32" s="881">
        <v>58364</v>
      </c>
      <c r="I32" s="881">
        <v>2923825</v>
      </c>
    </row>
    <row r="33" spans="1:11" s="882" customFormat="1" ht="11.65" customHeight="1">
      <c r="A33" s="884" t="s">
        <v>350</v>
      </c>
      <c r="B33" s="880">
        <v>44044</v>
      </c>
      <c r="C33" s="881">
        <v>8448</v>
      </c>
      <c r="D33" s="881">
        <v>7366</v>
      </c>
      <c r="E33" s="881">
        <v>289.56199999999995</v>
      </c>
      <c r="F33" s="881">
        <v>9523</v>
      </c>
      <c r="G33" s="881">
        <v>1151.644</v>
      </c>
      <c r="H33" s="881">
        <v>52241</v>
      </c>
      <c r="I33" s="881">
        <v>2611137</v>
      </c>
    </row>
    <row r="34" spans="1:11" s="882" customFormat="1" ht="11.65" customHeight="1">
      <c r="A34" s="884" t="s">
        <v>350</v>
      </c>
      <c r="B34" s="880">
        <v>44075</v>
      </c>
      <c r="C34" s="881">
        <v>8945</v>
      </c>
      <c r="D34" s="881">
        <v>7869</v>
      </c>
      <c r="E34" s="881">
        <v>311.35199999999998</v>
      </c>
      <c r="F34" s="881">
        <v>10131</v>
      </c>
      <c r="G34" s="881">
        <v>1220.0809999999999</v>
      </c>
      <c r="H34" s="881">
        <v>55357</v>
      </c>
      <c r="I34" s="881">
        <v>2776075</v>
      </c>
    </row>
    <row r="35" spans="1:11" s="882" customFormat="1" ht="11.65" customHeight="1">
      <c r="A35" s="884" t="s">
        <v>350</v>
      </c>
      <c r="B35" s="880">
        <v>44105</v>
      </c>
      <c r="C35" s="881">
        <v>9182</v>
      </c>
      <c r="D35" s="881">
        <v>8106</v>
      </c>
      <c r="E35" s="881">
        <v>324.39499999999998</v>
      </c>
      <c r="F35" s="881">
        <v>10345</v>
      </c>
      <c r="G35" s="881">
        <v>1267.808</v>
      </c>
      <c r="H35" s="881">
        <v>56662</v>
      </c>
      <c r="I35" s="881">
        <v>2942593</v>
      </c>
    </row>
    <row r="36" spans="1:11" s="882" customFormat="1" ht="11.65" customHeight="1">
      <c r="A36" s="884" t="s">
        <v>350</v>
      </c>
      <c r="B36" s="880">
        <v>44136</v>
      </c>
      <c r="C36" s="881">
        <v>9364</v>
      </c>
      <c r="D36" s="881">
        <v>7956</v>
      </c>
      <c r="E36" s="881">
        <v>303.61900000000003</v>
      </c>
      <c r="F36" s="881">
        <v>10480</v>
      </c>
      <c r="G36" s="881">
        <v>1276.221</v>
      </c>
      <c r="H36" s="881">
        <v>56964</v>
      </c>
      <c r="I36" s="881">
        <v>2866943</v>
      </c>
    </row>
    <row r="37" spans="1:11" ht="15" customHeight="1">
      <c r="A37" s="1428" t="s">
        <v>1645</v>
      </c>
      <c r="B37" s="1428"/>
      <c r="C37" s="1428"/>
      <c r="D37" s="1428"/>
      <c r="E37" s="1428"/>
      <c r="F37" s="1428"/>
      <c r="G37" s="1428"/>
      <c r="H37" s="1428"/>
      <c r="I37" s="1428"/>
    </row>
    <row r="38" spans="1:11" s="882" customFormat="1" ht="17.45" customHeight="1">
      <c r="A38" s="879">
        <v>43405</v>
      </c>
      <c r="B38" s="880">
        <v>43405</v>
      </c>
      <c r="C38" s="881">
        <v>1320</v>
      </c>
      <c r="D38" s="881">
        <v>5451</v>
      </c>
      <c r="E38" s="881">
        <v>284.63</v>
      </c>
      <c r="F38" s="881">
        <v>13306</v>
      </c>
      <c r="G38" s="881">
        <v>1010.79</v>
      </c>
      <c r="H38" s="881">
        <v>39029</v>
      </c>
      <c r="I38" s="881">
        <v>1795059</v>
      </c>
    </row>
    <row r="39" spans="1:11" s="874" customFormat="1" ht="11.65" customHeight="1">
      <c r="A39" s="884" t="s">
        <v>350</v>
      </c>
      <c r="B39" s="880">
        <v>43435</v>
      </c>
      <c r="C39" s="881">
        <v>1612</v>
      </c>
      <c r="D39" s="881">
        <v>7360</v>
      </c>
      <c r="E39" s="881">
        <v>326.68</v>
      </c>
      <c r="F39" s="881">
        <v>18644</v>
      </c>
      <c r="G39" s="881">
        <v>1388.3700000000001</v>
      </c>
      <c r="H39" s="881">
        <v>52834</v>
      </c>
      <c r="I39" s="881">
        <v>2565559</v>
      </c>
      <c r="J39" s="882"/>
      <c r="K39" s="882"/>
    </row>
    <row r="40" spans="1:11" s="874" customFormat="1" ht="17.649999999999999" customHeight="1">
      <c r="A40" s="884">
        <v>43466</v>
      </c>
      <c r="B40" s="880">
        <v>43466</v>
      </c>
      <c r="C40" s="881">
        <v>1303</v>
      </c>
      <c r="D40" s="881">
        <v>5778</v>
      </c>
      <c r="E40" s="881">
        <v>292.5</v>
      </c>
      <c r="F40" s="881">
        <v>13634</v>
      </c>
      <c r="G40" s="881">
        <v>1045.3499999999999</v>
      </c>
      <c r="H40" s="881">
        <v>40355</v>
      </c>
      <c r="I40" s="881">
        <v>1923049</v>
      </c>
      <c r="J40" s="882"/>
      <c r="K40" s="882"/>
    </row>
    <row r="41" spans="1:11" s="874" customFormat="1" ht="11.65" customHeight="1">
      <c r="A41" s="884" t="s">
        <v>350</v>
      </c>
      <c r="B41" s="880">
        <v>43497</v>
      </c>
      <c r="C41" s="881">
        <v>1147</v>
      </c>
      <c r="D41" s="881">
        <v>4551</v>
      </c>
      <c r="E41" s="881">
        <v>232.51999999999998</v>
      </c>
      <c r="F41" s="881">
        <v>10681</v>
      </c>
      <c r="G41" s="881">
        <v>835.32999999999993</v>
      </c>
      <c r="H41" s="881">
        <v>32579</v>
      </c>
      <c r="I41" s="881">
        <v>1547416</v>
      </c>
      <c r="J41" s="882"/>
      <c r="K41" s="882"/>
    </row>
    <row r="42" spans="1:11" s="882" customFormat="1" ht="11.65" customHeight="1">
      <c r="A42" s="884" t="s">
        <v>350</v>
      </c>
      <c r="B42" s="880">
        <v>43525</v>
      </c>
      <c r="C42" s="881">
        <v>1361</v>
      </c>
      <c r="D42" s="881">
        <v>5645</v>
      </c>
      <c r="E42" s="881">
        <v>289.02</v>
      </c>
      <c r="F42" s="881">
        <v>13334</v>
      </c>
      <c r="G42" s="881">
        <v>1025.4100000000001</v>
      </c>
      <c r="H42" s="881">
        <v>39424</v>
      </c>
      <c r="I42" s="881">
        <v>1822553</v>
      </c>
    </row>
    <row r="43" spans="1:11" s="874" customFormat="1" ht="11.65" customHeight="1">
      <c r="A43" s="884" t="s">
        <v>350</v>
      </c>
      <c r="B43" s="880">
        <v>43556</v>
      </c>
      <c r="C43" s="881">
        <v>1438</v>
      </c>
      <c r="D43" s="881">
        <v>6154</v>
      </c>
      <c r="E43" s="881">
        <v>301.56</v>
      </c>
      <c r="F43" s="881">
        <v>15739</v>
      </c>
      <c r="G43" s="881">
        <v>1144.95</v>
      </c>
      <c r="H43" s="881">
        <v>44399</v>
      </c>
      <c r="I43" s="881">
        <v>2173730</v>
      </c>
      <c r="J43" s="882"/>
      <c r="K43" s="882"/>
    </row>
    <row r="44" spans="1:11" s="874" customFormat="1" ht="11.65" customHeight="1">
      <c r="A44" s="884" t="s">
        <v>350</v>
      </c>
      <c r="B44" s="880">
        <v>43586</v>
      </c>
      <c r="C44" s="881">
        <v>1511</v>
      </c>
      <c r="D44" s="881">
        <v>6284</v>
      </c>
      <c r="E44" s="881">
        <v>288.98</v>
      </c>
      <c r="F44" s="881">
        <v>15237</v>
      </c>
      <c r="G44" s="881">
        <v>1181.3899999999999</v>
      </c>
      <c r="H44" s="881">
        <v>46380</v>
      </c>
      <c r="I44" s="881">
        <v>2125531</v>
      </c>
      <c r="J44" s="882"/>
      <c r="K44" s="882"/>
    </row>
    <row r="45" spans="1:11" s="874" customFormat="1" ht="11.65" customHeight="1">
      <c r="A45" s="884" t="s">
        <v>350</v>
      </c>
      <c r="B45" s="880">
        <v>43617</v>
      </c>
      <c r="C45" s="881">
        <v>1417</v>
      </c>
      <c r="D45" s="881">
        <v>6353</v>
      </c>
      <c r="E45" s="881">
        <v>322.34000000000003</v>
      </c>
      <c r="F45" s="881">
        <v>14773</v>
      </c>
      <c r="G45" s="881">
        <v>1152.96</v>
      </c>
      <c r="H45" s="881">
        <v>44149</v>
      </c>
      <c r="I45" s="881">
        <v>2252315</v>
      </c>
      <c r="J45" s="882"/>
      <c r="K45" s="882"/>
    </row>
    <row r="46" spans="1:11" s="874" customFormat="1" ht="11.65" customHeight="1">
      <c r="A46" s="884" t="s">
        <v>350</v>
      </c>
      <c r="B46" s="880">
        <v>43647</v>
      </c>
      <c r="C46" s="881">
        <v>1616</v>
      </c>
      <c r="D46" s="881">
        <v>6797</v>
      </c>
      <c r="E46" s="881">
        <v>331.53000000000003</v>
      </c>
      <c r="F46" s="881">
        <v>15919</v>
      </c>
      <c r="G46" s="881">
        <v>1265.4000000000001</v>
      </c>
      <c r="H46" s="881">
        <v>48739</v>
      </c>
      <c r="I46" s="881">
        <v>2331283</v>
      </c>
      <c r="J46" s="882"/>
      <c r="K46" s="882"/>
    </row>
    <row r="47" spans="1:11" s="874" customFormat="1" ht="11.65" customHeight="1">
      <c r="A47" s="884" t="s">
        <v>350</v>
      </c>
      <c r="B47" s="880">
        <v>43678</v>
      </c>
      <c r="C47" s="881">
        <v>1481</v>
      </c>
      <c r="D47" s="881">
        <v>7137</v>
      </c>
      <c r="E47" s="881">
        <v>389.08000000000004</v>
      </c>
      <c r="F47" s="881">
        <v>16633</v>
      </c>
      <c r="G47" s="881">
        <v>1295.75</v>
      </c>
      <c r="H47" s="881">
        <v>49148</v>
      </c>
      <c r="I47" s="881">
        <v>2393967</v>
      </c>
      <c r="J47" s="882"/>
      <c r="K47" s="882"/>
    </row>
    <row r="48" spans="1:11" s="874" customFormat="1" ht="11.65" customHeight="1">
      <c r="A48" s="884" t="s">
        <v>350</v>
      </c>
      <c r="B48" s="880">
        <v>43709</v>
      </c>
      <c r="C48" s="881">
        <v>1457</v>
      </c>
      <c r="D48" s="881">
        <v>6184</v>
      </c>
      <c r="E48" s="881">
        <v>332.65999999999997</v>
      </c>
      <c r="F48" s="881">
        <v>14732</v>
      </c>
      <c r="G48" s="881">
        <v>1145.4299999999998</v>
      </c>
      <c r="H48" s="881">
        <v>43916</v>
      </c>
      <c r="I48" s="881">
        <v>2103908</v>
      </c>
      <c r="J48" s="882"/>
      <c r="K48" s="882"/>
    </row>
    <row r="49" spans="1:11" s="874" customFormat="1" ht="11.65" customHeight="1">
      <c r="A49" s="884" t="s">
        <v>350</v>
      </c>
      <c r="B49" s="880">
        <v>43739</v>
      </c>
      <c r="C49" s="881">
        <v>1540</v>
      </c>
      <c r="D49" s="881">
        <v>6790</v>
      </c>
      <c r="E49" s="881">
        <v>345.37</v>
      </c>
      <c r="F49" s="881">
        <v>16629</v>
      </c>
      <c r="G49" s="881">
        <v>1255.3899999999999</v>
      </c>
      <c r="H49" s="881">
        <v>49377</v>
      </c>
      <c r="I49" s="881">
        <v>2334146</v>
      </c>
      <c r="J49" s="882"/>
      <c r="K49" s="882"/>
    </row>
    <row r="50" spans="1:11" s="874" customFormat="1" ht="11.65" customHeight="1">
      <c r="A50" s="884" t="s">
        <v>350</v>
      </c>
      <c r="B50" s="880">
        <v>43770</v>
      </c>
      <c r="C50" s="881">
        <v>1535</v>
      </c>
      <c r="D50" s="881">
        <v>6885</v>
      </c>
      <c r="E50" s="881">
        <v>353.79</v>
      </c>
      <c r="F50" s="881">
        <v>16558</v>
      </c>
      <c r="G50" s="881">
        <v>1273.08</v>
      </c>
      <c r="H50" s="881">
        <v>48553</v>
      </c>
      <c r="I50" s="881">
        <v>2434585</v>
      </c>
      <c r="J50" s="882"/>
      <c r="K50" s="882"/>
    </row>
    <row r="51" spans="1:11" s="874" customFormat="1" ht="11.65" customHeight="1">
      <c r="A51" s="884" t="s">
        <v>350</v>
      </c>
      <c r="B51" s="880">
        <v>43800</v>
      </c>
      <c r="C51" s="881">
        <v>1883</v>
      </c>
      <c r="D51" s="881">
        <v>9518</v>
      </c>
      <c r="E51" s="881">
        <v>446.81000000000006</v>
      </c>
      <c r="F51" s="881">
        <v>24609</v>
      </c>
      <c r="G51" s="881">
        <v>1785.28</v>
      </c>
      <c r="H51" s="881">
        <v>67817</v>
      </c>
      <c r="I51" s="881">
        <v>3397499</v>
      </c>
      <c r="J51" s="882"/>
      <c r="K51" s="882"/>
    </row>
    <row r="52" spans="1:11" s="874" customFormat="1" ht="17.649999999999999" customHeight="1">
      <c r="A52" s="884">
        <v>43831</v>
      </c>
      <c r="B52" s="880">
        <v>43831</v>
      </c>
      <c r="C52" s="881">
        <v>1403</v>
      </c>
      <c r="D52" s="881">
        <v>5966</v>
      </c>
      <c r="E52" s="881">
        <v>314.90999999999997</v>
      </c>
      <c r="F52" s="881">
        <v>14691</v>
      </c>
      <c r="G52" s="881">
        <v>1104.04</v>
      </c>
      <c r="H52" s="881">
        <v>42958</v>
      </c>
      <c r="I52" s="881">
        <v>2103215</v>
      </c>
      <c r="J52" s="882"/>
      <c r="K52" s="882"/>
    </row>
    <row r="53" spans="1:11" s="874" customFormat="1" ht="11.65" customHeight="1">
      <c r="A53" s="884" t="s">
        <v>350</v>
      </c>
      <c r="B53" s="880">
        <v>43862</v>
      </c>
      <c r="C53" s="881">
        <v>1157</v>
      </c>
      <c r="D53" s="881">
        <v>4664</v>
      </c>
      <c r="E53" s="881">
        <v>254.99</v>
      </c>
      <c r="F53" s="881">
        <v>11452</v>
      </c>
      <c r="G53" s="881">
        <v>853.96</v>
      </c>
      <c r="H53" s="881">
        <v>33483</v>
      </c>
      <c r="I53" s="881">
        <v>1640902</v>
      </c>
      <c r="J53" s="882"/>
      <c r="K53" s="882"/>
    </row>
    <row r="54" spans="1:11" s="882" customFormat="1" ht="11.65" customHeight="1">
      <c r="A54" s="884" t="s">
        <v>350</v>
      </c>
      <c r="B54" s="880">
        <v>43891</v>
      </c>
      <c r="C54" s="881">
        <v>1388</v>
      </c>
      <c r="D54" s="881">
        <v>5866</v>
      </c>
      <c r="E54" s="881">
        <v>285.11</v>
      </c>
      <c r="F54" s="881">
        <v>14323</v>
      </c>
      <c r="G54" s="881">
        <v>1090.1399999999999</v>
      </c>
      <c r="H54" s="881">
        <v>41755</v>
      </c>
      <c r="I54" s="881">
        <v>2075330</v>
      </c>
    </row>
    <row r="55" spans="1:11" s="874" customFormat="1" ht="11.65" customHeight="1">
      <c r="A55" s="884" t="s">
        <v>350</v>
      </c>
      <c r="B55" s="880">
        <v>43922</v>
      </c>
      <c r="C55" s="881">
        <v>1497</v>
      </c>
      <c r="D55" s="881">
        <v>6458</v>
      </c>
      <c r="E55" s="881">
        <v>314.81</v>
      </c>
      <c r="F55" s="881">
        <v>15838</v>
      </c>
      <c r="G55" s="881">
        <v>1180.7</v>
      </c>
      <c r="H55" s="881">
        <v>45742</v>
      </c>
      <c r="I55" s="881">
        <v>2279291</v>
      </c>
      <c r="J55" s="882"/>
      <c r="K55" s="882"/>
    </row>
    <row r="56" spans="1:11" s="874" customFormat="1" ht="11.65" customHeight="1">
      <c r="A56" s="884" t="s">
        <v>350</v>
      </c>
      <c r="B56" s="880">
        <v>43952</v>
      </c>
      <c r="C56" s="881">
        <v>1508</v>
      </c>
      <c r="D56" s="881">
        <v>6345</v>
      </c>
      <c r="E56" s="881">
        <v>300.31</v>
      </c>
      <c r="F56" s="881">
        <v>16029</v>
      </c>
      <c r="G56" s="881">
        <v>1183.8399999999999</v>
      </c>
      <c r="H56" s="881">
        <v>46333</v>
      </c>
      <c r="I56" s="881">
        <v>2259052</v>
      </c>
      <c r="J56" s="882"/>
      <c r="K56" s="882"/>
    </row>
    <row r="57" spans="1:11" s="874" customFormat="1" ht="11.65" customHeight="1">
      <c r="A57" s="884" t="s">
        <v>350</v>
      </c>
      <c r="B57" s="880">
        <v>43983</v>
      </c>
      <c r="C57" s="881">
        <v>1671</v>
      </c>
      <c r="D57" s="881">
        <v>7225</v>
      </c>
      <c r="E57" s="881">
        <v>365.34000000000003</v>
      </c>
      <c r="F57" s="881">
        <v>18475</v>
      </c>
      <c r="G57" s="881">
        <v>1336.96</v>
      </c>
      <c r="H57" s="881">
        <v>51414</v>
      </c>
      <c r="I57" s="881">
        <v>2539189</v>
      </c>
      <c r="J57" s="882"/>
      <c r="K57" s="882"/>
    </row>
    <row r="58" spans="1:11" s="874" customFormat="1" ht="11.65" customHeight="1">
      <c r="A58" s="884" t="s">
        <v>350</v>
      </c>
      <c r="B58" s="880">
        <v>44013</v>
      </c>
      <c r="C58" s="881">
        <v>1624</v>
      </c>
      <c r="D58" s="881">
        <v>6617</v>
      </c>
      <c r="E58" s="881">
        <v>349.82</v>
      </c>
      <c r="F58" s="881">
        <v>15557</v>
      </c>
      <c r="G58" s="881">
        <v>1216.46</v>
      </c>
      <c r="H58" s="881">
        <v>46901</v>
      </c>
      <c r="I58" s="881">
        <v>2356640</v>
      </c>
      <c r="J58" s="882"/>
      <c r="K58" s="882"/>
    </row>
    <row r="59" spans="1:11" s="874" customFormat="1" ht="11.65" customHeight="1">
      <c r="A59" s="884" t="s">
        <v>350</v>
      </c>
      <c r="B59" s="880">
        <v>44044</v>
      </c>
      <c r="C59" s="881">
        <v>1573</v>
      </c>
      <c r="D59" s="881">
        <v>6688</v>
      </c>
      <c r="E59" s="881">
        <v>335.53000000000003</v>
      </c>
      <c r="F59" s="881">
        <v>15825</v>
      </c>
      <c r="G59" s="881">
        <v>1223.3</v>
      </c>
      <c r="H59" s="881">
        <v>46362</v>
      </c>
      <c r="I59" s="881">
        <v>2475041</v>
      </c>
      <c r="J59" s="882"/>
      <c r="K59" s="882"/>
    </row>
    <row r="60" spans="1:11" s="874" customFormat="1" ht="11.65" customHeight="1">
      <c r="A60" s="884" t="s">
        <v>350</v>
      </c>
      <c r="B60" s="880">
        <v>44075</v>
      </c>
      <c r="C60" s="881">
        <v>1495</v>
      </c>
      <c r="D60" s="881">
        <v>6080</v>
      </c>
      <c r="E60" s="881">
        <v>298.53000000000003</v>
      </c>
      <c r="F60" s="881">
        <v>14855</v>
      </c>
      <c r="G60" s="881">
        <v>1128.6500000000001</v>
      </c>
      <c r="H60" s="881">
        <v>43423</v>
      </c>
      <c r="I60" s="881">
        <v>2150819</v>
      </c>
      <c r="J60" s="882"/>
      <c r="K60" s="882"/>
    </row>
    <row r="61" spans="1:11" s="874" customFormat="1" ht="11.65" customHeight="1">
      <c r="A61" s="884" t="s">
        <v>350</v>
      </c>
      <c r="B61" s="880">
        <v>44105</v>
      </c>
      <c r="C61" s="881">
        <v>1574</v>
      </c>
      <c r="D61" s="881">
        <v>6277</v>
      </c>
      <c r="E61" s="881">
        <v>325.8</v>
      </c>
      <c r="F61" s="881">
        <v>14828</v>
      </c>
      <c r="G61" s="881">
        <v>1168.46</v>
      </c>
      <c r="H61" s="881">
        <v>44232</v>
      </c>
      <c r="I61" s="881">
        <v>2288450</v>
      </c>
      <c r="J61" s="882"/>
      <c r="K61" s="882"/>
    </row>
    <row r="62" spans="1:11" s="874" customFormat="1" ht="11.65" customHeight="1">
      <c r="A62" s="884" t="s">
        <v>350</v>
      </c>
      <c r="B62" s="880">
        <v>44136</v>
      </c>
      <c r="C62" s="881">
        <v>1592</v>
      </c>
      <c r="D62" s="881">
        <v>6935</v>
      </c>
      <c r="E62" s="881">
        <v>340.71</v>
      </c>
      <c r="F62" s="881">
        <v>17060</v>
      </c>
      <c r="G62" s="881">
        <v>1283.75</v>
      </c>
      <c r="H62" s="881">
        <v>49375</v>
      </c>
      <c r="I62" s="881">
        <v>2536275</v>
      </c>
      <c r="J62" s="882"/>
      <c r="K62" s="882"/>
    </row>
    <row r="63" spans="1:11" ht="15" customHeight="1">
      <c r="A63" s="1428" t="s">
        <v>830</v>
      </c>
      <c r="B63" s="1428"/>
      <c r="C63" s="1428"/>
      <c r="D63" s="1428"/>
      <c r="E63" s="1428"/>
      <c r="F63" s="1428"/>
      <c r="G63" s="1428"/>
      <c r="H63" s="1428"/>
      <c r="I63" s="1428"/>
    </row>
    <row r="64" spans="1:11" s="882" customFormat="1" ht="17.45" customHeight="1">
      <c r="A64" s="879">
        <v>43405</v>
      </c>
      <c r="B64" s="880">
        <v>43405</v>
      </c>
      <c r="C64" s="881">
        <v>689</v>
      </c>
      <c r="D64" s="881">
        <v>2670</v>
      </c>
      <c r="E64" s="881">
        <v>152.38</v>
      </c>
      <c r="F64" s="881">
        <v>6003</v>
      </c>
      <c r="G64" s="881">
        <v>498.9</v>
      </c>
      <c r="H64" s="881">
        <v>18457</v>
      </c>
      <c r="I64" s="881">
        <v>880977</v>
      </c>
    </row>
    <row r="65" spans="1:9" s="874" customFormat="1" ht="11.65" customHeight="1">
      <c r="A65" s="884" t="s">
        <v>350</v>
      </c>
      <c r="B65" s="880">
        <v>43435</v>
      </c>
      <c r="C65" s="881">
        <v>757</v>
      </c>
      <c r="D65" s="881">
        <v>3171</v>
      </c>
      <c r="E65" s="881">
        <v>153.26</v>
      </c>
      <c r="F65" s="881">
        <v>6978</v>
      </c>
      <c r="G65" s="881">
        <v>601.58999999999992</v>
      </c>
      <c r="H65" s="881">
        <v>21671</v>
      </c>
      <c r="I65" s="881">
        <v>1066745</v>
      </c>
    </row>
    <row r="66" spans="1:9" s="874" customFormat="1" ht="17.649999999999999" customHeight="1">
      <c r="A66" s="884">
        <v>43466</v>
      </c>
      <c r="B66" s="880">
        <v>43466</v>
      </c>
      <c r="C66" s="881">
        <v>675</v>
      </c>
      <c r="D66" s="881">
        <v>2557</v>
      </c>
      <c r="E66" s="881">
        <v>136.35</v>
      </c>
      <c r="F66" s="881">
        <v>5777</v>
      </c>
      <c r="G66" s="881">
        <v>480.23</v>
      </c>
      <c r="H66" s="881">
        <v>17813</v>
      </c>
      <c r="I66" s="881">
        <v>836864</v>
      </c>
    </row>
    <row r="67" spans="1:9" s="874" customFormat="1" ht="11.65" customHeight="1">
      <c r="A67" s="884" t="s">
        <v>350</v>
      </c>
      <c r="B67" s="880">
        <v>43497</v>
      </c>
      <c r="C67" s="881">
        <v>574</v>
      </c>
      <c r="D67" s="881">
        <v>2516</v>
      </c>
      <c r="E67" s="881">
        <v>145.72</v>
      </c>
      <c r="F67" s="881">
        <v>5318</v>
      </c>
      <c r="G67" s="881">
        <v>447.11</v>
      </c>
      <c r="H67" s="881">
        <v>16871</v>
      </c>
      <c r="I67" s="881">
        <v>855955</v>
      </c>
    </row>
    <row r="68" spans="1:9" s="882" customFormat="1" ht="11.65" customHeight="1">
      <c r="A68" s="884" t="s">
        <v>350</v>
      </c>
      <c r="B68" s="880">
        <v>43525</v>
      </c>
      <c r="C68" s="881">
        <v>688</v>
      </c>
      <c r="D68" s="881">
        <v>2523</v>
      </c>
      <c r="E68" s="881">
        <v>137.07</v>
      </c>
      <c r="F68" s="881">
        <v>5545</v>
      </c>
      <c r="G68" s="881">
        <v>465.07</v>
      </c>
      <c r="H68" s="881">
        <v>17370</v>
      </c>
      <c r="I68" s="881">
        <v>828432</v>
      </c>
    </row>
    <row r="69" spans="1:9" s="874" customFormat="1" ht="11.65" customHeight="1">
      <c r="A69" s="884" t="s">
        <v>350</v>
      </c>
      <c r="B69" s="880">
        <v>43556</v>
      </c>
      <c r="C69" s="881">
        <v>767</v>
      </c>
      <c r="D69" s="881">
        <v>3125</v>
      </c>
      <c r="E69" s="881">
        <v>166.05</v>
      </c>
      <c r="F69" s="881">
        <v>7042</v>
      </c>
      <c r="G69" s="881">
        <v>580.20000000000005</v>
      </c>
      <c r="H69" s="881">
        <v>21525</v>
      </c>
      <c r="I69" s="881">
        <v>1085321</v>
      </c>
    </row>
    <row r="70" spans="1:9" s="874" customFormat="1" ht="11.65" customHeight="1">
      <c r="A70" s="884" t="s">
        <v>350</v>
      </c>
      <c r="B70" s="880">
        <v>43586</v>
      </c>
      <c r="C70" s="881">
        <v>685</v>
      </c>
      <c r="D70" s="881">
        <v>2632</v>
      </c>
      <c r="E70" s="881">
        <v>144.30000000000001</v>
      </c>
      <c r="F70" s="881">
        <v>5703</v>
      </c>
      <c r="G70" s="881">
        <v>490.45</v>
      </c>
      <c r="H70" s="881">
        <v>18623</v>
      </c>
      <c r="I70" s="881">
        <v>848214</v>
      </c>
    </row>
    <row r="71" spans="1:9" s="874" customFormat="1" ht="11.65" customHeight="1">
      <c r="A71" s="884" t="s">
        <v>350</v>
      </c>
      <c r="B71" s="880">
        <v>43617</v>
      </c>
      <c r="C71" s="881">
        <v>790</v>
      </c>
      <c r="D71" s="881">
        <v>3353</v>
      </c>
      <c r="E71" s="881">
        <v>175.5</v>
      </c>
      <c r="F71" s="881">
        <v>7474</v>
      </c>
      <c r="G71" s="881">
        <v>626.64</v>
      </c>
      <c r="H71" s="881">
        <v>22607</v>
      </c>
      <c r="I71" s="881">
        <v>1192301</v>
      </c>
    </row>
    <row r="72" spans="1:9" s="874" customFormat="1" ht="11.65" customHeight="1">
      <c r="A72" s="884" t="s">
        <v>350</v>
      </c>
      <c r="B72" s="880">
        <v>43647</v>
      </c>
      <c r="C72" s="881">
        <v>838</v>
      </c>
      <c r="D72" s="881">
        <v>3418</v>
      </c>
      <c r="E72" s="881">
        <v>169.1</v>
      </c>
      <c r="F72" s="881">
        <v>7435</v>
      </c>
      <c r="G72" s="881">
        <v>636.18999999999994</v>
      </c>
      <c r="H72" s="881">
        <v>23556</v>
      </c>
      <c r="I72" s="881">
        <v>1166293</v>
      </c>
    </row>
    <row r="73" spans="1:9" s="874" customFormat="1" ht="11.65" customHeight="1">
      <c r="A73" s="884" t="s">
        <v>350</v>
      </c>
      <c r="B73" s="880">
        <v>43678</v>
      </c>
      <c r="C73" s="881">
        <v>793</v>
      </c>
      <c r="D73" s="881">
        <v>3640</v>
      </c>
      <c r="E73" s="881">
        <v>203.16</v>
      </c>
      <c r="F73" s="881">
        <v>8032</v>
      </c>
      <c r="G73" s="881">
        <v>656.55</v>
      </c>
      <c r="H73" s="881">
        <v>24387</v>
      </c>
      <c r="I73" s="881">
        <v>1202529</v>
      </c>
    </row>
    <row r="74" spans="1:9" s="874" customFormat="1" ht="11.65" customHeight="1">
      <c r="A74" s="884" t="s">
        <v>350</v>
      </c>
      <c r="B74" s="880">
        <v>43709</v>
      </c>
      <c r="C74" s="881">
        <v>823</v>
      </c>
      <c r="D74" s="881">
        <v>3426</v>
      </c>
      <c r="E74" s="881">
        <v>202.49</v>
      </c>
      <c r="F74" s="881">
        <v>7648</v>
      </c>
      <c r="G74" s="881">
        <v>630.53</v>
      </c>
      <c r="H74" s="881">
        <v>23177</v>
      </c>
      <c r="I74" s="881">
        <v>1175248</v>
      </c>
    </row>
    <row r="75" spans="1:9" s="874" customFormat="1" ht="11.65" customHeight="1">
      <c r="A75" s="884" t="s">
        <v>350</v>
      </c>
      <c r="B75" s="880">
        <v>43739</v>
      </c>
      <c r="C75" s="881">
        <v>745</v>
      </c>
      <c r="D75" s="881">
        <v>3338</v>
      </c>
      <c r="E75" s="881">
        <v>180.1</v>
      </c>
      <c r="F75" s="881">
        <v>7645</v>
      </c>
      <c r="G75" s="881">
        <v>620.04999999999995</v>
      </c>
      <c r="H75" s="881">
        <v>23031</v>
      </c>
      <c r="I75" s="881">
        <v>1153192</v>
      </c>
    </row>
    <row r="76" spans="1:9" s="874" customFormat="1" ht="11.65" customHeight="1">
      <c r="A76" s="884" t="s">
        <v>350</v>
      </c>
      <c r="B76" s="880">
        <v>43770</v>
      </c>
      <c r="C76" s="881">
        <v>870</v>
      </c>
      <c r="D76" s="881">
        <v>3593</v>
      </c>
      <c r="E76" s="881">
        <v>197.45999999999998</v>
      </c>
      <c r="F76" s="881">
        <v>8165</v>
      </c>
      <c r="G76" s="881">
        <v>669.74</v>
      </c>
      <c r="H76" s="881">
        <v>24793</v>
      </c>
      <c r="I76" s="881">
        <v>1249868</v>
      </c>
    </row>
    <row r="77" spans="1:9" s="874" customFormat="1" ht="11.65" customHeight="1">
      <c r="A77" s="884" t="s">
        <v>350</v>
      </c>
      <c r="B77" s="880">
        <v>43800</v>
      </c>
      <c r="C77" s="881">
        <v>768</v>
      </c>
      <c r="D77" s="881">
        <v>3826</v>
      </c>
      <c r="E77" s="881">
        <v>204.37</v>
      </c>
      <c r="F77" s="881">
        <v>8967</v>
      </c>
      <c r="G77" s="881">
        <v>721.61</v>
      </c>
      <c r="H77" s="881">
        <v>26291</v>
      </c>
      <c r="I77" s="881">
        <v>1348978</v>
      </c>
    </row>
    <row r="78" spans="1:9" s="874" customFormat="1" ht="17.649999999999999" customHeight="1">
      <c r="A78" s="884">
        <v>43831</v>
      </c>
      <c r="B78" s="880">
        <v>43831</v>
      </c>
      <c r="C78" s="881">
        <v>652</v>
      </c>
      <c r="D78" s="881">
        <v>2751</v>
      </c>
      <c r="E78" s="881">
        <v>144.05000000000001</v>
      </c>
      <c r="F78" s="881">
        <v>6475</v>
      </c>
      <c r="G78" s="881">
        <v>518.51</v>
      </c>
      <c r="H78" s="881">
        <v>19305</v>
      </c>
      <c r="I78" s="881">
        <v>957128</v>
      </c>
    </row>
    <row r="79" spans="1:9" s="874" customFormat="1" ht="11.65" customHeight="1">
      <c r="A79" s="884" t="s">
        <v>350</v>
      </c>
      <c r="B79" s="880">
        <v>43862</v>
      </c>
      <c r="C79" s="881">
        <v>595</v>
      </c>
      <c r="D79" s="881">
        <v>2275</v>
      </c>
      <c r="E79" s="881">
        <v>125.19000000000001</v>
      </c>
      <c r="F79" s="881">
        <v>5108</v>
      </c>
      <c r="G79" s="881">
        <v>415.38</v>
      </c>
      <c r="H79" s="881">
        <v>15737</v>
      </c>
      <c r="I79" s="881">
        <v>796106</v>
      </c>
    </row>
    <row r="80" spans="1:9" s="882" customFormat="1" ht="11.65" customHeight="1">
      <c r="A80" s="884" t="s">
        <v>350</v>
      </c>
      <c r="B80" s="880">
        <v>43891</v>
      </c>
      <c r="C80" s="881">
        <v>639</v>
      </c>
      <c r="D80" s="881">
        <v>2597</v>
      </c>
      <c r="E80" s="881">
        <v>134.78</v>
      </c>
      <c r="F80" s="881">
        <v>5845</v>
      </c>
      <c r="G80" s="881">
        <v>478.93999999999994</v>
      </c>
      <c r="H80" s="881">
        <v>17626</v>
      </c>
      <c r="I80" s="881">
        <v>936827</v>
      </c>
    </row>
    <row r="81" spans="1:9" s="874" customFormat="1" ht="11.65" customHeight="1">
      <c r="A81" s="884" t="s">
        <v>350</v>
      </c>
      <c r="B81" s="880">
        <v>43922</v>
      </c>
      <c r="C81" s="881">
        <v>788</v>
      </c>
      <c r="D81" s="881">
        <v>3373</v>
      </c>
      <c r="E81" s="881">
        <v>167.79000000000002</v>
      </c>
      <c r="F81" s="881">
        <v>7600</v>
      </c>
      <c r="G81" s="881">
        <v>622.56999999999994</v>
      </c>
      <c r="H81" s="881">
        <v>23286</v>
      </c>
      <c r="I81" s="881">
        <v>1186378</v>
      </c>
    </row>
    <row r="82" spans="1:9" s="874" customFormat="1" ht="11.65" customHeight="1">
      <c r="A82" s="884" t="s">
        <v>350</v>
      </c>
      <c r="B82" s="880">
        <v>43952</v>
      </c>
      <c r="C82" s="881">
        <v>655</v>
      </c>
      <c r="D82" s="881">
        <v>2723</v>
      </c>
      <c r="E82" s="881">
        <v>137.03</v>
      </c>
      <c r="F82" s="881">
        <v>6343</v>
      </c>
      <c r="G82" s="881">
        <v>509.64</v>
      </c>
      <c r="H82" s="881">
        <v>19484</v>
      </c>
      <c r="I82" s="881">
        <v>989606</v>
      </c>
    </row>
    <row r="83" spans="1:9" s="874" customFormat="1" ht="11.65" customHeight="1">
      <c r="A83" s="884" t="s">
        <v>350</v>
      </c>
      <c r="B83" s="880">
        <v>43983</v>
      </c>
      <c r="C83" s="881">
        <v>723</v>
      </c>
      <c r="D83" s="881">
        <v>2943</v>
      </c>
      <c r="E83" s="881">
        <v>161.60999999999999</v>
      </c>
      <c r="F83" s="881">
        <v>6560</v>
      </c>
      <c r="G83" s="881">
        <v>542.58999999999992</v>
      </c>
      <c r="H83" s="881">
        <v>19957</v>
      </c>
      <c r="I83" s="881">
        <v>1023093</v>
      </c>
    </row>
    <row r="84" spans="1:9" s="874" customFormat="1" ht="11.65" customHeight="1">
      <c r="A84" s="884" t="s">
        <v>350</v>
      </c>
      <c r="B84" s="880">
        <v>44013</v>
      </c>
      <c r="C84" s="881">
        <v>743</v>
      </c>
      <c r="D84" s="881">
        <v>3080</v>
      </c>
      <c r="E84" s="881">
        <v>172.99</v>
      </c>
      <c r="F84" s="881">
        <v>6827</v>
      </c>
      <c r="G84" s="881">
        <v>570.41000000000008</v>
      </c>
      <c r="H84" s="881">
        <v>21089</v>
      </c>
      <c r="I84" s="881">
        <v>1095894</v>
      </c>
    </row>
    <row r="85" spans="1:9" s="874" customFormat="1" ht="11.65" customHeight="1">
      <c r="A85" s="884" t="s">
        <v>350</v>
      </c>
      <c r="B85" s="880">
        <v>44044</v>
      </c>
      <c r="C85" s="881">
        <v>711</v>
      </c>
      <c r="D85" s="881">
        <v>3019</v>
      </c>
      <c r="E85" s="881">
        <v>161.94</v>
      </c>
      <c r="F85" s="881">
        <v>6740</v>
      </c>
      <c r="G85" s="881">
        <v>565.64</v>
      </c>
      <c r="H85" s="881">
        <v>20676</v>
      </c>
      <c r="I85" s="881">
        <v>1082139</v>
      </c>
    </row>
    <row r="86" spans="1:9" s="874" customFormat="1" ht="11.65" customHeight="1">
      <c r="A86" s="884" t="s">
        <v>350</v>
      </c>
      <c r="B86" s="880">
        <v>44075</v>
      </c>
      <c r="C86" s="881">
        <v>646</v>
      </c>
      <c r="D86" s="881">
        <v>2706</v>
      </c>
      <c r="E86" s="881">
        <v>144.53</v>
      </c>
      <c r="F86" s="881">
        <v>5992</v>
      </c>
      <c r="G86" s="881">
        <v>498.8</v>
      </c>
      <c r="H86" s="881">
        <v>18461</v>
      </c>
      <c r="I86" s="881">
        <v>946146</v>
      </c>
    </row>
    <row r="87" spans="1:9" s="874" customFormat="1" ht="11.65" customHeight="1">
      <c r="A87" s="884" t="s">
        <v>350</v>
      </c>
      <c r="B87" s="880">
        <v>44105</v>
      </c>
      <c r="C87" s="881">
        <v>734</v>
      </c>
      <c r="D87" s="881">
        <v>2842</v>
      </c>
      <c r="E87" s="881">
        <v>156.28</v>
      </c>
      <c r="F87" s="881">
        <v>6500</v>
      </c>
      <c r="G87" s="881">
        <v>542.26</v>
      </c>
      <c r="H87" s="881">
        <v>19901</v>
      </c>
      <c r="I87" s="881">
        <v>1051935</v>
      </c>
    </row>
    <row r="88" spans="1:9" s="874" customFormat="1" ht="11.65" customHeight="1">
      <c r="A88" s="884" t="s">
        <v>350</v>
      </c>
      <c r="B88" s="880">
        <v>44136</v>
      </c>
      <c r="C88" s="881">
        <v>709</v>
      </c>
      <c r="D88" s="881">
        <v>3251</v>
      </c>
      <c r="E88" s="881">
        <v>176.05</v>
      </c>
      <c r="F88" s="881">
        <v>7176</v>
      </c>
      <c r="G88" s="881">
        <v>598.25</v>
      </c>
      <c r="H88" s="881">
        <v>21718</v>
      </c>
      <c r="I88" s="881">
        <v>1165465</v>
      </c>
    </row>
    <row r="89" spans="1:9" s="874" customFormat="1" ht="20.100000000000001" customHeight="1">
      <c r="A89" s="882"/>
      <c r="B89" s="880"/>
      <c r="C89" s="881"/>
      <c r="D89" s="881"/>
      <c r="E89" s="881"/>
      <c r="F89" s="881"/>
      <c r="G89" s="881"/>
      <c r="H89" s="881"/>
    </row>
    <row r="90" spans="1:9" ht="26.1" customHeight="1">
      <c r="A90" s="1032" t="s">
        <v>1757</v>
      </c>
      <c r="C90" s="1022"/>
      <c r="I90" s="889"/>
    </row>
    <row r="91" spans="1:9" ht="18.95" customHeight="1">
      <c r="A91" s="1437"/>
      <c r="B91" s="1437"/>
      <c r="C91" s="1437"/>
      <c r="D91" s="1437"/>
      <c r="E91" s="1437"/>
      <c r="F91" s="1437"/>
      <c r="G91" s="1437"/>
      <c r="H91" s="1437"/>
    </row>
    <row r="92" spans="1:9" ht="11.1" customHeight="1">
      <c r="A92" s="1436"/>
      <c r="B92" s="1436"/>
      <c r="C92" s="1436"/>
      <c r="D92" s="1436"/>
      <c r="E92" s="1436"/>
      <c r="F92" s="1436"/>
      <c r="G92" s="1436"/>
      <c r="H92" s="1436"/>
    </row>
    <row r="93" spans="1:9" s="882" customFormat="1" ht="17.45" customHeight="1">
      <c r="A93" s="890"/>
      <c r="B93" s="891"/>
      <c r="C93" s="892"/>
      <c r="D93" s="893"/>
      <c r="E93" s="892"/>
      <c r="F93" s="893"/>
      <c r="G93" s="892"/>
      <c r="H93" s="892"/>
    </row>
    <row r="94" spans="1:9" s="882" customFormat="1" ht="17.45" customHeight="1">
      <c r="A94" s="890"/>
      <c r="B94" s="891"/>
      <c r="C94" s="892"/>
      <c r="D94" s="893"/>
      <c r="E94" s="892"/>
      <c r="F94" s="893"/>
      <c r="G94" s="892"/>
      <c r="H94" s="892"/>
    </row>
    <row r="95" spans="1:9" s="882" customFormat="1" ht="17.45" customHeight="1">
      <c r="A95" s="890"/>
      <c r="B95" s="891"/>
      <c r="C95" s="892"/>
      <c r="D95" s="893"/>
      <c r="E95" s="892"/>
      <c r="F95" s="893"/>
      <c r="G95" s="892"/>
      <c r="H95" s="892"/>
    </row>
    <row r="96" spans="1:9" s="882" customFormat="1" ht="17.45" customHeight="1">
      <c r="A96" s="890"/>
      <c r="B96" s="891"/>
      <c r="C96" s="892"/>
      <c r="D96" s="893"/>
      <c r="E96" s="892"/>
      <c r="F96" s="893"/>
      <c r="G96" s="892"/>
      <c r="H96" s="892"/>
    </row>
    <row r="97" spans="1:8" s="882" customFormat="1" ht="17.45" customHeight="1">
      <c r="A97" s="890"/>
      <c r="B97" s="891"/>
      <c r="C97" s="892"/>
      <c r="D97" s="893"/>
      <c r="E97" s="892"/>
      <c r="F97" s="893"/>
      <c r="G97" s="892"/>
      <c r="H97" s="892"/>
    </row>
    <row r="98" spans="1:8" s="882" customFormat="1" ht="17.45" customHeight="1">
      <c r="A98" s="890"/>
      <c r="B98" s="891"/>
      <c r="C98" s="892"/>
      <c r="D98" s="893"/>
      <c r="E98" s="892"/>
      <c r="F98" s="893"/>
      <c r="G98" s="892"/>
      <c r="H98" s="892"/>
    </row>
    <row r="99" spans="1:8" s="882" customFormat="1" ht="17.45" customHeight="1">
      <c r="A99" s="890"/>
      <c r="B99" s="891"/>
      <c r="C99" s="894"/>
      <c r="D99" s="894"/>
      <c r="E99" s="894"/>
      <c r="F99" s="894"/>
      <c r="G99" s="894"/>
      <c r="H99" s="894"/>
    </row>
    <row r="100" spans="1:8" s="882" customFormat="1" ht="17.45" customHeight="1">
      <c r="A100" s="890"/>
      <c r="B100" s="891"/>
      <c r="C100" s="894"/>
      <c r="D100" s="894"/>
      <c r="E100" s="894"/>
      <c r="F100" s="894"/>
      <c r="G100" s="894"/>
      <c r="H100" s="894"/>
    </row>
    <row r="101" spans="1:8" s="882" customFormat="1" ht="17.45" customHeight="1">
      <c r="A101" s="890"/>
      <c r="B101" s="891"/>
      <c r="C101" s="894"/>
      <c r="D101" s="894"/>
      <c r="E101" s="894"/>
      <c r="F101" s="894"/>
      <c r="G101" s="894"/>
      <c r="H101" s="894"/>
    </row>
    <row r="102" spans="1:8" s="882" customFormat="1" ht="17.45" customHeight="1">
      <c r="A102" s="890"/>
      <c r="B102" s="891"/>
      <c r="C102" s="894"/>
      <c r="D102" s="894"/>
      <c r="E102" s="894"/>
      <c r="F102" s="894"/>
      <c r="G102" s="894"/>
      <c r="H102" s="894"/>
    </row>
    <row r="103" spans="1:8" s="882" customFormat="1" ht="17.45" customHeight="1">
      <c r="A103" s="890"/>
      <c r="B103" s="891"/>
      <c r="C103" s="892"/>
      <c r="D103" s="893"/>
      <c r="E103" s="892"/>
      <c r="F103" s="893"/>
      <c r="G103" s="892"/>
      <c r="H103" s="892"/>
    </row>
    <row r="104" spans="1:8" s="882" customFormat="1" ht="17.45" customHeight="1">
      <c r="A104" s="890"/>
      <c r="B104" s="891"/>
      <c r="C104" s="892"/>
      <c r="D104" s="893"/>
      <c r="E104" s="892"/>
      <c r="F104" s="893"/>
      <c r="G104" s="892"/>
      <c r="H104" s="892"/>
    </row>
    <row r="105" spans="1:8" s="882" customFormat="1" ht="17.45" customHeight="1">
      <c r="A105" s="890"/>
      <c r="B105" s="891"/>
      <c r="C105" s="892"/>
      <c r="D105" s="893"/>
      <c r="E105" s="892"/>
      <c r="F105" s="893"/>
      <c r="G105" s="892"/>
      <c r="H105" s="892"/>
    </row>
    <row r="106" spans="1:8" s="882" customFormat="1" ht="17.45" customHeight="1">
      <c r="A106" s="890"/>
      <c r="B106" s="891"/>
      <c r="C106" s="892"/>
      <c r="D106" s="893"/>
      <c r="E106" s="892"/>
      <c r="F106" s="893"/>
      <c r="G106" s="892"/>
      <c r="H106" s="892"/>
    </row>
    <row r="107" spans="1:8" s="882" customFormat="1" ht="17.45" customHeight="1">
      <c r="A107" s="890"/>
      <c r="B107" s="891"/>
      <c r="C107" s="892"/>
      <c r="D107" s="893"/>
      <c r="E107" s="892"/>
      <c r="F107" s="893"/>
      <c r="G107" s="892"/>
      <c r="H107" s="892"/>
    </row>
    <row r="108" spans="1:8" s="882" customFormat="1" ht="17.45" customHeight="1">
      <c r="A108" s="890"/>
      <c r="B108" s="891"/>
      <c r="C108" s="892"/>
      <c r="D108" s="893"/>
      <c r="E108" s="892"/>
      <c r="F108" s="893"/>
      <c r="G108" s="892"/>
      <c r="H108" s="892"/>
    </row>
    <row r="109" spans="1:8" s="882" customFormat="1" ht="17.45" customHeight="1">
      <c r="A109" s="890"/>
      <c r="B109" s="891"/>
      <c r="C109" s="892"/>
      <c r="D109" s="893"/>
      <c r="E109" s="892"/>
      <c r="F109" s="893"/>
      <c r="G109" s="892"/>
      <c r="H109" s="892"/>
    </row>
    <row r="110" spans="1:8" s="882" customFormat="1" ht="17.45" customHeight="1">
      <c r="A110" s="890"/>
      <c r="B110" s="891"/>
      <c r="C110" s="892"/>
      <c r="D110" s="893"/>
      <c r="E110" s="892"/>
      <c r="F110" s="893"/>
      <c r="G110" s="892"/>
      <c r="H110" s="892"/>
    </row>
    <row r="111" spans="1:8" s="882" customFormat="1" ht="17.45" customHeight="1">
      <c r="A111" s="890"/>
      <c r="B111" s="891"/>
      <c r="C111" s="892"/>
      <c r="D111" s="893"/>
      <c r="E111" s="892"/>
      <c r="F111" s="893"/>
      <c r="G111" s="892"/>
      <c r="H111" s="892"/>
    </row>
    <row r="112" spans="1:8" s="882" customFormat="1" ht="17.45" customHeight="1">
      <c r="A112" s="890"/>
      <c r="B112" s="891"/>
      <c r="C112" s="892"/>
      <c r="D112" s="893"/>
      <c r="E112" s="892"/>
      <c r="F112" s="893"/>
      <c r="G112" s="892"/>
      <c r="H112" s="892"/>
    </row>
    <row r="113" spans="1:11" s="882" customFormat="1" ht="17.45" customHeight="1">
      <c r="A113" s="890"/>
      <c r="B113" s="891"/>
      <c r="C113" s="892"/>
      <c r="D113" s="893"/>
      <c r="E113" s="892"/>
      <c r="F113" s="893"/>
      <c r="G113" s="892"/>
      <c r="H113" s="892"/>
    </row>
    <row r="114" spans="1:11" s="882" customFormat="1" ht="17.45" customHeight="1">
      <c r="A114" s="890"/>
      <c r="B114" s="891"/>
      <c r="C114" s="892"/>
      <c r="D114" s="893"/>
      <c r="E114" s="892"/>
      <c r="F114" s="893"/>
      <c r="G114" s="892"/>
      <c r="H114" s="892"/>
    </row>
    <row r="115" spans="1:11" s="882" customFormat="1" ht="17.45" customHeight="1">
      <c r="A115" s="890"/>
      <c r="B115" s="891"/>
      <c r="C115" s="892"/>
      <c r="D115" s="893"/>
      <c r="E115" s="892"/>
      <c r="F115" s="893"/>
      <c r="G115" s="892"/>
      <c r="H115" s="892"/>
    </row>
    <row r="116" spans="1:11" s="882" customFormat="1" ht="17.45" customHeight="1">
      <c r="A116" s="890"/>
      <c r="B116" s="891"/>
      <c r="C116" s="892"/>
      <c r="D116" s="893"/>
      <c r="E116" s="892"/>
      <c r="F116" s="893"/>
      <c r="G116" s="892"/>
      <c r="H116" s="892"/>
    </row>
    <row r="117" spans="1:11" s="882" customFormat="1" ht="17.45" customHeight="1">
      <c r="A117" s="890"/>
      <c r="B117" s="891"/>
      <c r="C117" s="892"/>
      <c r="D117" s="893"/>
      <c r="E117" s="892"/>
      <c r="F117" s="893"/>
      <c r="G117" s="892"/>
      <c r="H117" s="892"/>
    </row>
    <row r="118" spans="1:11" ht="20.100000000000001" customHeight="1">
      <c r="A118" s="1437"/>
      <c r="B118" s="1437"/>
      <c r="C118" s="1437"/>
      <c r="D118" s="1437"/>
      <c r="E118" s="1437"/>
      <c r="F118" s="1437"/>
      <c r="G118" s="1437"/>
      <c r="H118" s="1437"/>
    </row>
    <row r="119" spans="1:11" s="882" customFormat="1" ht="17.45" customHeight="1">
      <c r="A119" s="890"/>
      <c r="B119" s="891"/>
      <c r="C119" s="892"/>
      <c r="D119" s="893"/>
      <c r="E119" s="892"/>
      <c r="F119" s="893"/>
      <c r="G119" s="892"/>
      <c r="H119" s="892"/>
    </row>
    <row r="120" spans="1:11" s="874" customFormat="1" ht="17.45" customHeight="1">
      <c r="A120" s="890"/>
      <c r="B120" s="891"/>
      <c r="C120" s="892"/>
      <c r="D120" s="893"/>
      <c r="E120" s="892"/>
      <c r="F120" s="893"/>
      <c r="G120" s="892"/>
      <c r="H120" s="892"/>
      <c r="I120" s="882"/>
      <c r="J120" s="882"/>
      <c r="K120" s="882"/>
    </row>
    <row r="121" spans="1:11" s="874" customFormat="1" ht="17.45" customHeight="1">
      <c r="A121" s="890"/>
      <c r="B121" s="891"/>
      <c r="C121" s="892"/>
      <c r="D121" s="893"/>
      <c r="E121" s="892"/>
      <c r="F121" s="893"/>
      <c r="G121" s="892"/>
      <c r="H121" s="892"/>
      <c r="I121" s="882"/>
      <c r="J121" s="882"/>
      <c r="K121" s="882"/>
    </row>
    <row r="122" spans="1:11" s="874" customFormat="1" ht="17.45" customHeight="1">
      <c r="A122" s="890"/>
      <c r="B122" s="891"/>
      <c r="C122" s="892"/>
      <c r="D122" s="893"/>
      <c r="E122" s="892"/>
      <c r="F122" s="893"/>
      <c r="G122" s="892"/>
      <c r="H122" s="892"/>
      <c r="I122" s="882"/>
      <c r="J122" s="882"/>
      <c r="K122" s="882"/>
    </row>
    <row r="123" spans="1:11" s="882" customFormat="1" ht="17.45" customHeight="1">
      <c r="A123" s="890"/>
      <c r="B123" s="891"/>
      <c r="C123" s="892"/>
      <c r="D123" s="893"/>
      <c r="E123" s="892"/>
      <c r="F123" s="893"/>
      <c r="G123" s="892"/>
      <c r="H123" s="892"/>
    </row>
    <row r="124" spans="1:11" s="874" customFormat="1" ht="17.45" customHeight="1">
      <c r="A124" s="890"/>
      <c r="B124" s="891"/>
      <c r="C124" s="892"/>
      <c r="D124" s="893"/>
      <c r="E124" s="892"/>
      <c r="F124" s="893"/>
      <c r="G124" s="892"/>
      <c r="H124" s="892"/>
      <c r="I124" s="882"/>
      <c r="J124" s="882"/>
      <c r="K124" s="882"/>
    </row>
    <row r="125" spans="1:11" s="874" customFormat="1" ht="17.45" customHeight="1">
      <c r="A125" s="890"/>
      <c r="B125" s="891"/>
      <c r="C125" s="892"/>
      <c r="D125" s="893"/>
      <c r="E125" s="892"/>
      <c r="F125" s="893"/>
      <c r="G125" s="892"/>
      <c r="H125" s="892"/>
      <c r="I125" s="882"/>
      <c r="J125" s="882"/>
      <c r="K125" s="882"/>
    </row>
    <row r="126" spans="1:11" s="874" customFormat="1" ht="17.45" customHeight="1">
      <c r="A126" s="890"/>
      <c r="B126" s="891"/>
      <c r="C126" s="892"/>
      <c r="D126" s="893"/>
      <c r="E126" s="892"/>
      <c r="F126" s="893"/>
      <c r="G126" s="892"/>
      <c r="H126" s="892"/>
      <c r="I126" s="882"/>
      <c r="J126" s="882"/>
      <c r="K126" s="882"/>
    </row>
    <row r="127" spans="1:11" s="874" customFormat="1" ht="17.45" customHeight="1">
      <c r="A127" s="890"/>
      <c r="B127" s="891"/>
      <c r="C127" s="892"/>
      <c r="D127" s="893"/>
      <c r="E127" s="892"/>
      <c r="F127" s="893"/>
      <c r="G127" s="892"/>
      <c r="H127" s="892"/>
      <c r="I127" s="882"/>
      <c r="J127" s="882"/>
      <c r="K127" s="882"/>
    </row>
    <row r="128" spans="1:11" s="874" customFormat="1" ht="17.45" customHeight="1">
      <c r="A128" s="890"/>
      <c r="B128" s="891"/>
      <c r="C128" s="892"/>
      <c r="D128" s="893"/>
      <c r="E128" s="892"/>
      <c r="F128" s="893"/>
      <c r="G128" s="892"/>
      <c r="H128" s="892"/>
      <c r="I128" s="882"/>
      <c r="J128" s="882"/>
      <c r="K128" s="882"/>
    </row>
    <row r="129" spans="1:11" s="874" customFormat="1" ht="17.45" customHeight="1">
      <c r="A129" s="890"/>
      <c r="B129" s="891"/>
      <c r="C129" s="892"/>
      <c r="D129" s="893"/>
      <c r="E129" s="892"/>
      <c r="F129" s="893"/>
      <c r="G129" s="892"/>
      <c r="H129" s="892"/>
      <c r="I129" s="882"/>
      <c r="J129" s="882"/>
      <c r="K129" s="882"/>
    </row>
    <row r="130" spans="1:11" s="874" customFormat="1" ht="17.45" customHeight="1">
      <c r="A130" s="890"/>
      <c r="B130" s="891"/>
      <c r="C130" s="1029"/>
      <c r="D130" s="1029"/>
      <c r="E130" s="1029"/>
      <c r="F130" s="1029"/>
      <c r="G130" s="1029"/>
      <c r="H130" s="1029"/>
      <c r="I130" s="882"/>
      <c r="J130" s="882"/>
      <c r="K130" s="882"/>
    </row>
    <row r="131" spans="1:11" s="874" customFormat="1" ht="17.45" customHeight="1">
      <c r="A131" s="890"/>
      <c r="B131" s="891"/>
      <c r="C131" s="1029"/>
      <c r="D131" s="1029"/>
      <c r="E131" s="1029"/>
      <c r="F131" s="1029"/>
      <c r="G131" s="1029"/>
      <c r="H131" s="1029"/>
      <c r="I131" s="882"/>
      <c r="J131" s="882"/>
      <c r="K131" s="882"/>
    </row>
    <row r="132" spans="1:11" s="874" customFormat="1" ht="17.45" customHeight="1">
      <c r="A132" s="890"/>
      <c r="B132" s="891"/>
      <c r="C132" s="1029"/>
      <c r="D132" s="1029"/>
      <c r="E132" s="1029"/>
      <c r="F132" s="1029"/>
      <c r="G132" s="1029"/>
      <c r="H132" s="1029"/>
      <c r="I132" s="882"/>
      <c r="J132" s="882"/>
      <c r="K132" s="882"/>
    </row>
    <row r="133" spans="1:11" s="874" customFormat="1" ht="17.45" customHeight="1">
      <c r="A133" s="890"/>
      <c r="B133" s="891"/>
      <c r="C133" s="892"/>
      <c r="D133" s="893"/>
      <c r="E133" s="892"/>
      <c r="F133" s="893"/>
      <c r="G133" s="892"/>
      <c r="H133" s="892"/>
      <c r="I133" s="882"/>
      <c r="J133" s="882"/>
      <c r="K133" s="882"/>
    </row>
    <row r="134" spans="1:11" s="874" customFormat="1" ht="17.45" customHeight="1">
      <c r="A134" s="890"/>
      <c r="B134" s="891"/>
      <c r="C134" s="892"/>
      <c r="D134" s="893"/>
      <c r="E134" s="892"/>
      <c r="F134" s="893"/>
      <c r="G134" s="892"/>
      <c r="H134" s="892"/>
      <c r="I134" s="882"/>
      <c r="J134" s="882"/>
      <c r="K134" s="882"/>
    </row>
    <row r="135" spans="1:11" s="882" customFormat="1" ht="17.45" customHeight="1">
      <c r="A135" s="890"/>
      <c r="B135" s="891"/>
      <c r="C135" s="892"/>
      <c r="D135" s="893"/>
      <c r="E135" s="892"/>
      <c r="F135" s="893"/>
      <c r="G135" s="892"/>
      <c r="H135" s="892"/>
    </row>
    <row r="136" spans="1:11" s="874" customFormat="1" ht="17.45" customHeight="1">
      <c r="A136" s="890"/>
      <c r="B136" s="891"/>
      <c r="C136" s="892"/>
      <c r="D136" s="893"/>
      <c r="E136" s="892"/>
      <c r="F136" s="893"/>
      <c r="G136" s="892"/>
      <c r="H136" s="892"/>
      <c r="I136" s="882"/>
      <c r="J136" s="882"/>
      <c r="K136" s="882"/>
    </row>
    <row r="137" spans="1:11" s="874" customFormat="1" ht="17.45" customHeight="1">
      <c r="A137" s="890"/>
      <c r="B137" s="891"/>
      <c r="C137" s="892"/>
      <c r="D137" s="893"/>
      <c r="E137" s="892"/>
      <c r="F137" s="893"/>
      <c r="G137" s="892"/>
      <c r="H137" s="892"/>
      <c r="I137" s="882"/>
      <c r="J137" s="882"/>
      <c r="K137" s="882"/>
    </row>
    <row r="138" spans="1:11" s="874" customFormat="1" ht="17.45" customHeight="1">
      <c r="A138" s="890"/>
      <c r="B138" s="891"/>
      <c r="C138" s="892"/>
      <c r="D138" s="893"/>
      <c r="E138" s="892"/>
      <c r="F138" s="893"/>
      <c r="G138" s="892"/>
      <c r="H138" s="892"/>
      <c r="I138" s="882"/>
      <c r="J138" s="882"/>
      <c r="K138" s="882"/>
    </row>
    <row r="139" spans="1:11" s="874" customFormat="1" ht="17.45" customHeight="1">
      <c r="A139" s="890"/>
      <c r="B139" s="891"/>
      <c r="C139" s="892"/>
      <c r="D139" s="892"/>
      <c r="E139" s="892"/>
      <c r="F139" s="892"/>
      <c r="G139" s="892"/>
      <c r="H139" s="892"/>
      <c r="I139" s="882"/>
      <c r="J139" s="882"/>
      <c r="K139" s="882"/>
    </row>
    <row r="140" spans="1:11" s="874" customFormat="1" ht="17.45" customHeight="1">
      <c r="A140" s="890"/>
      <c r="B140" s="891"/>
      <c r="C140" s="892"/>
      <c r="D140" s="892"/>
      <c r="E140" s="892"/>
      <c r="F140" s="892"/>
      <c r="G140" s="892"/>
      <c r="H140" s="892"/>
      <c r="I140" s="882"/>
      <c r="J140" s="882"/>
      <c r="K140" s="882"/>
    </row>
    <row r="141" spans="1:11" s="874" customFormat="1" ht="17.45" customHeight="1">
      <c r="A141" s="890"/>
      <c r="B141" s="891"/>
      <c r="C141" s="892"/>
      <c r="D141" s="892"/>
      <c r="E141" s="892"/>
      <c r="F141" s="892"/>
      <c r="G141" s="892"/>
      <c r="H141" s="892"/>
      <c r="I141" s="882"/>
      <c r="J141" s="882"/>
      <c r="K141" s="882"/>
    </row>
    <row r="142" spans="1:11" s="874" customFormat="1" ht="17.45" customHeight="1">
      <c r="A142" s="890"/>
      <c r="B142" s="891"/>
      <c r="C142" s="892"/>
      <c r="D142" s="892"/>
      <c r="E142" s="892"/>
      <c r="F142" s="892"/>
      <c r="G142" s="892"/>
      <c r="H142" s="892"/>
      <c r="I142" s="882"/>
      <c r="J142" s="882"/>
      <c r="K142" s="882"/>
    </row>
    <row r="143" spans="1:11" s="874" customFormat="1" ht="17.45" customHeight="1">
      <c r="A143" s="890"/>
      <c r="B143" s="891"/>
      <c r="C143" s="892"/>
      <c r="D143" s="892"/>
      <c r="E143" s="892"/>
      <c r="F143" s="892"/>
      <c r="G143" s="892"/>
      <c r="H143" s="895"/>
      <c r="I143" s="882"/>
      <c r="J143" s="882"/>
      <c r="K143" s="882"/>
    </row>
    <row r="144" spans="1:11" ht="20.100000000000001" customHeight="1">
      <c r="A144" s="1437"/>
      <c r="B144" s="1437"/>
      <c r="C144" s="1437"/>
      <c r="D144" s="1437"/>
      <c r="E144" s="1437"/>
      <c r="F144" s="1437"/>
      <c r="G144" s="1437"/>
      <c r="H144" s="1437"/>
    </row>
    <row r="145" spans="1:7" s="882" customFormat="1" ht="17.45" customHeight="1">
      <c r="A145" s="890"/>
      <c r="B145" s="891"/>
      <c r="C145" s="1029"/>
      <c r="D145" s="1030"/>
      <c r="E145" s="1030"/>
      <c r="F145" s="1030"/>
      <c r="G145" s="1030"/>
    </row>
    <row r="146" spans="1:7" s="874" customFormat="1" ht="17.45" customHeight="1">
      <c r="A146" s="890"/>
      <c r="B146" s="891"/>
      <c r="C146" s="1022"/>
      <c r="D146" s="1033"/>
      <c r="E146" s="1033"/>
      <c r="F146" s="1033"/>
      <c r="G146" s="1033"/>
    </row>
    <row r="147" spans="1:7" s="874" customFormat="1" ht="17.45" customHeight="1">
      <c r="A147" s="890"/>
      <c r="B147" s="891"/>
      <c r="C147" s="1022"/>
      <c r="D147" s="1033"/>
      <c r="E147" s="1033"/>
      <c r="F147" s="1033"/>
      <c r="G147" s="1033"/>
    </row>
    <row r="148" spans="1:7" s="874" customFormat="1" ht="17.45" customHeight="1">
      <c r="A148" s="890"/>
      <c r="B148" s="891"/>
      <c r="C148" s="1022"/>
      <c r="D148" s="1033"/>
      <c r="E148" s="1033"/>
      <c r="F148" s="1033"/>
      <c r="G148" s="1033"/>
    </row>
    <row r="149" spans="1:7" s="882" customFormat="1" ht="17.45" customHeight="1">
      <c r="A149" s="890"/>
      <c r="B149" s="891"/>
      <c r="C149" s="1029"/>
      <c r="D149" s="1030"/>
      <c r="E149" s="1030"/>
      <c r="F149" s="1030"/>
      <c r="G149" s="1030"/>
    </row>
    <row r="150" spans="1:7" s="874" customFormat="1" ht="17.45" customHeight="1">
      <c r="A150" s="890"/>
      <c r="B150" s="891"/>
      <c r="C150" s="1022"/>
      <c r="D150" s="1033"/>
      <c r="E150" s="1033"/>
      <c r="F150" s="1033"/>
      <c r="G150" s="1033"/>
    </row>
    <row r="151" spans="1:7" s="874" customFormat="1" ht="17.45" customHeight="1">
      <c r="A151" s="890"/>
      <c r="B151" s="891"/>
      <c r="C151" s="1022"/>
      <c r="D151" s="1033"/>
      <c r="E151" s="1033"/>
      <c r="F151" s="1033"/>
      <c r="G151" s="1033"/>
    </row>
    <row r="152" spans="1:7" s="874" customFormat="1" ht="17.45" customHeight="1">
      <c r="A152" s="890"/>
      <c r="B152" s="891"/>
      <c r="C152" s="1022"/>
      <c r="D152" s="1033"/>
      <c r="E152" s="1033"/>
      <c r="F152" s="1033"/>
      <c r="G152" s="1033"/>
    </row>
    <row r="153" spans="1:7" s="874" customFormat="1" ht="17.45" customHeight="1">
      <c r="A153" s="890"/>
      <c r="B153" s="891"/>
      <c r="C153" s="1022"/>
      <c r="D153" s="1033"/>
      <c r="E153" s="1033"/>
      <c r="F153" s="1033"/>
      <c r="G153" s="1033"/>
    </row>
    <row r="154" spans="1:7" s="874" customFormat="1" ht="17.45" customHeight="1">
      <c r="A154" s="890"/>
      <c r="B154" s="891"/>
      <c r="C154" s="1022"/>
      <c r="D154" s="1033"/>
      <c r="E154" s="1033"/>
      <c r="F154" s="1033"/>
      <c r="G154" s="1033"/>
    </row>
    <row r="155" spans="1:7" s="874" customFormat="1" ht="17.45" customHeight="1">
      <c r="A155" s="890"/>
      <c r="B155" s="891"/>
      <c r="C155" s="1022"/>
      <c r="D155" s="1033"/>
      <c r="E155" s="1033"/>
      <c r="F155" s="1033"/>
      <c r="G155" s="1033"/>
    </row>
    <row r="156" spans="1:7" s="874" customFormat="1" ht="17.45" customHeight="1">
      <c r="A156" s="890"/>
      <c r="B156" s="891"/>
      <c r="C156" s="1022"/>
      <c r="D156" s="1033"/>
      <c r="E156" s="1033"/>
      <c r="F156" s="1033"/>
      <c r="G156" s="1033"/>
    </row>
    <row r="157" spans="1:7" s="874" customFormat="1" ht="17.45" customHeight="1">
      <c r="A157" s="890"/>
      <c r="B157" s="891"/>
      <c r="C157" s="1022"/>
      <c r="D157" s="1033"/>
      <c r="E157" s="1033"/>
      <c r="F157" s="1033"/>
      <c r="G157" s="1033"/>
    </row>
    <row r="158" spans="1:7" s="874" customFormat="1" ht="17.45" customHeight="1">
      <c r="A158" s="890"/>
      <c r="B158" s="891"/>
      <c r="C158" s="1022"/>
      <c r="D158" s="1033"/>
      <c r="E158" s="1033"/>
      <c r="F158" s="1033"/>
      <c r="G158" s="1033"/>
    </row>
    <row r="159" spans="1:7" s="874" customFormat="1" ht="17.45" customHeight="1">
      <c r="A159" s="890"/>
      <c r="B159" s="891"/>
      <c r="C159" s="1022"/>
      <c r="D159" s="1033"/>
      <c r="E159" s="1033"/>
      <c r="F159" s="1033"/>
      <c r="G159" s="1033"/>
    </row>
    <row r="160" spans="1:7" s="874" customFormat="1" ht="17.45" customHeight="1">
      <c r="A160" s="890"/>
      <c r="B160" s="891"/>
      <c r="C160" s="1022"/>
      <c r="D160" s="1033"/>
      <c r="E160" s="1033"/>
      <c r="F160" s="1033"/>
      <c r="G160" s="1033"/>
    </row>
    <row r="161" spans="1:8" s="882" customFormat="1" ht="17.45" customHeight="1">
      <c r="A161" s="890"/>
      <c r="B161" s="891"/>
      <c r="C161" s="1029"/>
      <c r="D161" s="1030"/>
      <c r="E161" s="1030"/>
      <c r="F161" s="1030"/>
      <c r="G161" s="1030"/>
    </row>
    <row r="162" spans="1:8" s="874" customFormat="1" ht="17.45" customHeight="1">
      <c r="A162" s="890"/>
      <c r="B162" s="891"/>
      <c r="C162" s="1022"/>
      <c r="D162" s="1033"/>
      <c r="E162" s="1033"/>
      <c r="F162" s="1033"/>
      <c r="G162" s="1033"/>
    </row>
    <row r="163" spans="1:8" s="874" customFormat="1" ht="17.45" customHeight="1">
      <c r="A163" s="890"/>
      <c r="B163" s="891"/>
      <c r="C163" s="1022"/>
      <c r="D163" s="1033"/>
      <c r="E163" s="1033"/>
      <c r="F163" s="1033"/>
      <c r="G163" s="1033"/>
    </row>
    <row r="164" spans="1:8" s="874" customFormat="1" ht="17.45" customHeight="1">
      <c r="A164" s="890"/>
      <c r="B164" s="891"/>
      <c r="C164" s="1022"/>
      <c r="D164" s="1033"/>
      <c r="E164" s="1033"/>
      <c r="F164" s="1033"/>
      <c r="G164" s="1033"/>
    </row>
    <row r="165" spans="1:8" s="874" customFormat="1" ht="17.45" customHeight="1">
      <c r="A165" s="890"/>
      <c r="B165" s="891"/>
      <c r="C165" s="1022"/>
      <c r="D165" s="1033"/>
      <c r="E165" s="1033"/>
      <c r="F165" s="1033"/>
      <c r="G165" s="1033"/>
    </row>
    <row r="166" spans="1:8" s="874" customFormat="1" ht="17.45" customHeight="1">
      <c r="A166" s="890"/>
      <c r="B166" s="891"/>
      <c r="C166" s="1022"/>
      <c r="D166" s="1033"/>
      <c r="E166" s="1033"/>
      <c r="F166" s="1033"/>
      <c r="G166" s="1033"/>
    </row>
    <row r="167" spans="1:8" s="874" customFormat="1" ht="17.45" customHeight="1">
      <c r="A167" s="890"/>
      <c r="B167" s="891"/>
      <c r="C167" s="1022"/>
      <c r="D167" s="1033"/>
      <c r="E167" s="1033"/>
      <c r="F167" s="1033"/>
      <c r="G167" s="1033"/>
    </row>
    <row r="168" spans="1:8" s="874" customFormat="1" ht="17.45" customHeight="1">
      <c r="A168" s="890"/>
      <c r="B168" s="891"/>
      <c r="C168" s="1022"/>
      <c r="D168" s="1033"/>
      <c r="E168" s="1033"/>
      <c r="F168" s="1033"/>
      <c r="G168" s="1033"/>
      <c r="H168" s="1033"/>
    </row>
    <row r="169" spans="1:8" s="874" customFormat="1" ht="17.45" customHeight="1">
      <c r="A169" s="890"/>
      <c r="B169" s="891"/>
      <c r="C169" s="1022"/>
      <c r="D169" s="1033"/>
      <c r="E169" s="1033"/>
      <c r="F169" s="1033"/>
      <c r="G169" s="1033"/>
      <c r="H169" s="1033"/>
    </row>
    <row r="170" spans="1:8" ht="25.5" customHeight="1">
      <c r="A170" s="851"/>
      <c r="C170" s="1022"/>
      <c r="H170" s="88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82" customWidth="1"/>
    <col min="2" max="2" width="25.7109375" style="851" customWidth="1"/>
    <col min="3" max="6" width="16.28515625" style="1033" customWidth="1"/>
    <col min="7" max="7" width="16.28515625" style="851" customWidth="1"/>
    <col min="8" max="8" width="20.28515625" style="851" customWidth="1"/>
    <col min="9" max="16384" width="11.42578125" style="851"/>
  </cols>
  <sheetData>
    <row r="1" spans="1:8" ht="15" customHeight="1">
      <c r="A1" s="1061" t="s">
        <v>1777</v>
      </c>
      <c r="C1" s="1059"/>
      <c r="D1" s="1059"/>
      <c r="E1" s="1059"/>
      <c r="F1" s="1059"/>
    </row>
    <row r="2" spans="1:8" s="874" customFormat="1" ht="14.1" customHeight="1">
      <c r="A2" s="1429" t="s">
        <v>668</v>
      </c>
      <c r="B2" s="1429"/>
      <c r="C2" s="1429"/>
      <c r="D2" s="1429"/>
      <c r="E2" s="1429"/>
      <c r="F2" s="1429"/>
      <c r="G2" s="1429"/>
      <c r="H2" s="1429"/>
    </row>
    <row r="3" spans="1:8" s="874" customFormat="1" ht="14.1" customHeight="1">
      <c r="A3" s="1429" t="s">
        <v>1632</v>
      </c>
      <c r="B3" s="1429"/>
      <c r="C3" s="1429"/>
      <c r="D3" s="1429"/>
      <c r="E3" s="1429"/>
      <c r="F3" s="1429"/>
      <c r="G3" s="1429"/>
      <c r="H3" s="1429"/>
    </row>
    <row r="4" spans="1:8" s="874" customFormat="1" ht="14.1" customHeight="1">
      <c r="A4" s="1429" t="s">
        <v>1633</v>
      </c>
      <c r="B4" s="1429"/>
      <c r="C4" s="1429"/>
      <c r="D4" s="1429"/>
      <c r="E4" s="1429"/>
      <c r="F4" s="1429"/>
      <c r="G4" s="1429"/>
      <c r="H4" s="1429"/>
    </row>
    <row r="5" spans="1:8" s="874" customFormat="1" ht="24" customHeight="1">
      <c r="A5" s="1430" t="s">
        <v>342</v>
      </c>
      <c r="B5" s="1430"/>
      <c r="C5" s="1430"/>
      <c r="D5" s="1430"/>
      <c r="E5" s="1430"/>
      <c r="F5" s="1430"/>
      <c r="G5" s="1430"/>
      <c r="H5" s="1430"/>
    </row>
    <row r="6" spans="1:8" ht="20.100000000000001" customHeight="1">
      <c r="A6" s="1366" t="s">
        <v>1634</v>
      </c>
      <c r="B6" s="1319"/>
      <c r="C6" s="1431" t="s">
        <v>1646</v>
      </c>
      <c r="D6" s="1432"/>
      <c r="E6" s="1432"/>
      <c r="F6" s="1432"/>
      <c r="G6" s="1432"/>
      <c r="H6" s="1432"/>
    </row>
    <row r="7" spans="1:8" ht="20.100000000000001" customHeight="1">
      <c r="A7" s="1367"/>
      <c r="B7" s="1320"/>
      <c r="C7" s="1433" t="s">
        <v>1647</v>
      </c>
      <c r="D7" s="1363" t="s">
        <v>1044</v>
      </c>
      <c r="E7" s="1431" t="s">
        <v>541</v>
      </c>
      <c r="F7" s="1435"/>
      <c r="G7" s="1363" t="s">
        <v>1637</v>
      </c>
      <c r="H7" s="1351" t="s">
        <v>1638</v>
      </c>
    </row>
    <row r="8" spans="1:8" ht="24.95" customHeight="1">
      <c r="A8" s="1367"/>
      <c r="B8" s="1320"/>
      <c r="C8" s="1434"/>
      <c r="D8" s="1365"/>
      <c r="E8" s="875" t="s">
        <v>539</v>
      </c>
      <c r="F8" s="875" t="s">
        <v>528</v>
      </c>
      <c r="G8" s="1365"/>
      <c r="H8" s="1353"/>
    </row>
    <row r="9" spans="1:8" ht="20.100000000000001" customHeight="1">
      <c r="A9" s="1368"/>
      <c r="B9" s="1321"/>
      <c r="C9" s="1028" t="s">
        <v>180</v>
      </c>
      <c r="D9" s="875" t="s">
        <v>798</v>
      </c>
      <c r="E9" s="876" t="s">
        <v>180</v>
      </c>
      <c r="F9" s="875" t="s">
        <v>798</v>
      </c>
      <c r="G9" s="1027" t="s">
        <v>180</v>
      </c>
      <c r="H9" s="877" t="s">
        <v>660</v>
      </c>
    </row>
    <row r="10" spans="1:8" s="882" customFormat="1" ht="20.100000000000001" customHeight="1">
      <c r="A10" s="1437"/>
      <c r="B10" s="1437"/>
      <c r="C10" s="1437"/>
      <c r="D10" s="1437"/>
      <c r="E10" s="1437"/>
      <c r="F10" s="1437"/>
      <c r="G10" s="1437"/>
      <c r="H10" s="1437"/>
    </row>
    <row r="11" spans="1:8" s="882" customFormat="1" ht="15" customHeight="1">
      <c r="A11" s="1331" t="s">
        <v>505</v>
      </c>
      <c r="B11" s="1331"/>
      <c r="C11" s="1331"/>
      <c r="D11" s="1331"/>
      <c r="E11" s="1331"/>
      <c r="F11" s="1331"/>
      <c r="G11" s="1331"/>
      <c r="H11" s="1331"/>
    </row>
    <row r="12" spans="1:8" s="882" customFormat="1" ht="17.45" customHeight="1">
      <c r="A12" s="879">
        <v>43405</v>
      </c>
      <c r="B12" s="880">
        <v>43405</v>
      </c>
      <c r="C12" s="881">
        <v>5789</v>
      </c>
      <c r="D12" s="881">
        <v>155.53</v>
      </c>
      <c r="E12" s="881">
        <v>2769</v>
      </c>
      <c r="F12" s="881">
        <v>315.94</v>
      </c>
      <c r="G12" s="881">
        <v>10794</v>
      </c>
      <c r="H12" s="881">
        <v>1214389</v>
      </c>
    </row>
    <row r="13" spans="1:8" s="882" customFormat="1" ht="11.65" customHeight="1">
      <c r="A13" s="884" t="s">
        <v>350</v>
      </c>
      <c r="B13" s="880">
        <v>43435</v>
      </c>
      <c r="C13" s="881">
        <v>5627</v>
      </c>
      <c r="D13" s="881">
        <v>131.07</v>
      </c>
      <c r="E13" s="881">
        <v>3240</v>
      </c>
      <c r="F13" s="881">
        <v>358.26</v>
      </c>
      <c r="G13" s="881">
        <v>11773</v>
      </c>
      <c r="H13" s="881">
        <v>1521098</v>
      </c>
    </row>
    <row r="14" spans="1:8" s="882" customFormat="1" ht="17.649999999999999" customHeight="1">
      <c r="A14" s="884">
        <v>43466</v>
      </c>
      <c r="B14" s="880">
        <v>43466</v>
      </c>
      <c r="C14" s="881">
        <v>5776</v>
      </c>
      <c r="D14" s="881">
        <v>161.47</v>
      </c>
      <c r="E14" s="881">
        <v>3117</v>
      </c>
      <c r="F14" s="881">
        <v>341.61</v>
      </c>
      <c r="G14" s="881">
        <v>11938</v>
      </c>
      <c r="H14" s="881">
        <v>1426832</v>
      </c>
    </row>
    <row r="15" spans="1:8" s="882" customFormat="1" ht="11.65" customHeight="1">
      <c r="A15" s="884" t="s">
        <v>350</v>
      </c>
      <c r="B15" s="880">
        <v>43497</v>
      </c>
      <c r="C15" s="881">
        <v>5469</v>
      </c>
      <c r="D15" s="881">
        <v>168.43</v>
      </c>
      <c r="E15" s="881">
        <v>2750</v>
      </c>
      <c r="F15" s="881">
        <v>313.88</v>
      </c>
      <c r="G15" s="881">
        <v>10507</v>
      </c>
      <c r="H15" s="881">
        <v>1393820</v>
      </c>
    </row>
    <row r="16" spans="1:8" s="882" customFormat="1" ht="11.65" customHeight="1">
      <c r="A16" s="884" t="s">
        <v>350</v>
      </c>
      <c r="B16" s="880">
        <v>43525</v>
      </c>
      <c r="C16" s="881">
        <v>5644</v>
      </c>
      <c r="D16" s="881">
        <v>232.57</v>
      </c>
      <c r="E16" s="881">
        <v>2727</v>
      </c>
      <c r="F16" s="881">
        <v>309.53000000000003</v>
      </c>
      <c r="G16" s="881">
        <v>10579</v>
      </c>
      <c r="H16" s="881">
        <v>1437038</v>
      </c>
    </row>
    <row r="17" spans="1:8" s="882" customFormat="1" ht="11.65" customHeight="1">
      <c r="A17" s="884" t="s">
        <v>350</v>
      </c>
      <c r="B17" s="880">
        <v>43556</v>
      </c>
      <c r="C17" s="881">
        <v>6257</v>
      </c>
      <c r="D17" s="881">
        <v>144.57</v>
      </c>
      <c r="E17" s="881">
        <v>3431</v>
      </c>
      <c r="F17" s="881">
        <v>372.04</v>
      </c>
      <c r="G17" s="881">
        <v>12547</v>
      </c>
      <c r="H17" s="881">
        <v>1556201</v>
      </c>
    </row>
    <row r="18" spans="1:8" s="882" customFormat="1" ht="11.65" customHeight="1">
      <c r="A18" s="884" t="s">
        <v>350</v>
      </c>
      <c r="B18" s="880">
        <v>43586</v>
      </c>
      <c r="C18" s="881">
        <v>6655</v>
      </c>
      <c r="D18" s="881">
        <v>168.73</v>
      </c>
      <c r="E18" s="881">
        <v>4085</v>
      </c>
      <c r="F18" s="881">
        <v>407.54</v>
      </c>
      <c r="G18" s="881">
        <v>14091</v>
      </c>
      <c r="H18" s="881">
        <v>1504781</v>
      </c>
    </row>
    <row r="19" spans="1:8" s="882" customFormat="1" ht="11.65" customHeight="1">
      <c r="A19" s="884" t="s">
        <v>350</v>
      </c>
      <c r="B19" s="880">
        <v>43617</v>
      </c>
      <c r="C19" s="881">
        <v>6335</v>
      </c>
      <c r="D19" s="881">
        <v>112.45</v>
      </c>
      <c r="E19" s="881">
        <v>3331</v>
      </c>
      <c r="F19" s="881">
        <v>367.98</v>
      </c>
      <c r="G19" s="881">
        <v>12124</v>
      </c>
      <c r="H19" s="881">
        <v>1554918</v>
      </c>
    </row>
    <row r="20" spans="1:8" s="882" customFormat="1" ht="11.65" customHeight="1">
      <c r="A20" s="884" t="s">
        <v>350</v>
      </c>
      <c r="B20" s="880">
        <v>43647</v>
      </c>
      <c r="C20" s="881">
        <v>7434</v>
      </c>
      <c r="D20" s="881">
        <v>182.45</v>
      </c>
      <c r="E20" s="881">
        <v>3873</v>
      </c>
      <c r="F20" s="881">
        <v>428.59</v>
      </c>
      <c r="G20" s="881">
        <v>14630</v>
      </c>
      <c r="H20" s="881">
        <v>1823242</v>
      </c>
    </row>
    <row r="21" spans="1:8" s="882" customFormat="1" ht="11.65" customHeight="1">
      <c r="A21" s="884" t="s">
        <v>350</v>
      </c>
      <c r="B21" s="880">
        <v>43678</v>
      </c>
      <c r="C21" s="881">
        <v>6963</v>
      </c>
      <c r="D21" s="881">
        <v>90.86</v>
      </c>
      <c r="E21" s="881">
        <v>4698</v>
      </c>
      <c r="F21" s="881">
        <v>447.13</v>
      </c>
      <c r="G21" s="881">
        <v>15964</v>
      </c>
      <c r="H21" s="881">
        <v>1886922</v>
      </c>
    </row>
    <row r="22" spans="1:8" s="882" customFormat="1" ht="11.65" customHeight="1">
      <c r="A22" s="884" t="s">
        <v>350</v>
      </c>
      <c r="B22" s="880">
        <v>43709</v>
      </c>
      <c r="C22" s="881">
        <v>6667</v>
      </c>
      <c r="D22" s="881">
        <v>120.02000000000001</v>
      </c>
      <c r="E22" s="881">
        <v>3865</v>
      </c>
      <c r="F22" s="881">
        <v>406.78000000000003</v>
      </c>
      <c r="G22" s="881">
        <v>13530</v>
      </c>
      <c r="H22" s="881">
        <v>1881496</v>
      </c>
    </row>
    <row r="23" spans="1:8" s="882" customFormat="1" ht="11.65" customHeight="1">
      <c r="A23" s="884" t="s">
        <v>350</v>
      </c>
      <c r="B23" s="880">
        <v>43739</v>
      </c>
      <c r="C23" s="881">
        <v>6854</v>
      </c>
      <c r="D23" s="881">
        <v>160.35999999999999</v>
      </c>
      <c r="E23" s="881">
        <v>3474</v>
      </c>
      <c r="F23" s="881">
        <v>375.57</v>
      </c>
      <c r="G23" s="881">
        <v>13041</v>
      </c>
      <c r="H23" s="881">
        <v>1551045</v>
      </c>
    </row>
    <row r="24" spans="1:8" s="882" customFormat="1" ht="11.65" customHeight="1">
      <c r="A24" s="884" t="s">
        <v>350</v>
      </c>
      <c r="B24" s="880">
        <v>43770</v>
      </c>
      <c r="C24" s="881">
        <v>6118</v>
      </c>
      <c r="D24" s="881">
        <v>152</v>
      </c>
      <c r="E24" s="881">
        <v>2906</v>
      </c>
      <c r="F24" s="881">
        <v>167.06</v>
      </c>
      <c r="G24" s="881">
        <v>11159</v>
      </c>
      <c r="H24" s="881">
        <v>1528340</v>
      </c>
    </row>
    <row r="25" spans="1:8" s="882" customFormat="1" ht="11.65" customHeight="1">
      <c r="A25" s="884" t="s">
        <v>350</v>
      </c>
      <c r="B25" s="880">
        <v>43800</v>
      </c>
      <c r="C25" s="881">
        <v>6039</v>
      </c>
      <c r="D25" s="881">
        <v>52.870000000000005</v>
      </c>
      <c r="E25" s="881">
        <v>4440</v>
      </c>
      <c r="F25" s="881">
        <v>418.63</v>
      </c>
      <c r="G25" s="881">
        <v>15491</v>
      </c>
      <c r="H25" s="881">
        <v>1562128</v>
      </c>
    </row>
    <row r="26" spans="1:8" s="882" customFormat="1" ht="17.649999999999999" customHeight="1">
      <c r="A26" s="884">
        <v>43831</v>
      </c>
      <c r="B26" s="880">
        <v>43831</v>
      </c>
      <c r="C26" s="881">
        <v>5644</v>
      </c>
      <c r="D26" s="881">
        <v>129.62</v>
      </c>
      <c r="E26" s="881">
        <v>2554</v>
      </c>
      <c r="F26" s="881">
        <v>305.89999999999998</v>
      </c>
      <c r="G26" s="881">
        <v>9979</v>
      </c>
      <c r="H26" s="881">
        <v>1281747</v>
      </c>
    </row>
    <row r="27" spans="1:8" s="882" customFormat="1" ht="11.65" customHeight="1">
      <c r="A27" s="884" t="s">
        <v>350</v>
      </c>
      <c r="B27" s="880">
        <v>43862</v>
      </c>
      <c r="C27" s="881">
        <v>5169</v>
      </c>
      <c r="D27" s="881">
        <v>166.3</v>
      </c>
      <c r="E27" s="881">
        <v>2518</v>
      </c>
      <c r="F27" s="881">
        <v>285.83000000000004</v>
      </c>
      <c r="G27" s="881">
        <v>9934</v>
      </c>
      <c r="H27" s="881">
        <v>1464942</v>
      </c>
    </row>
    <row r="28" spans="1:8" s="882" customFormat="1" ht="11.65" customHeight="1">
      <c r="A28" s="884" t="s">
        <v>350</v>
      </c>
      <c r="B28" s="880">
        <v>43891</v>
      </c>
      <c r="C28" s="881">
        <v>6095</v>
      </c>
      <c r="D28" s="881">
        <v>91.08</v>
      </c>
      <c r="E28" s="881">
        <v>4040</v>
      </c>
      <c r="F28" s="881">
        <v>386.78000000000003</v>
      </c>
      <c r="G28" s="881">
        <v>13296</v>
      </c>
      <c r="H28" s="881">
        <v>1620074</v>
      </c>
    </row>
    <row r="29" spans="1:8" s="882" customFormat="1" ht="11.65" customHeight="1">
      <c r="A29" s="884" t="s">
        <v>350</v>
      </c>
      <c r="B29" s="880">
        <v>43922</v>
      </c>
      <c r="C29" s="881">
        <v>6454</v>
      </c>
      <c r="D29" s="881">
        <v>72.88</v>
      </c>
      <c r="E29" s="881">
        <v>3250</v>
      </c>
      <c r="F29" s="881">
        <v>362.7</v>
      </c>
      <c r="G29" s="881">
        <v>12347</v>
      </c>
      <c r="H29" s="881">
        <v>1613051</v>
      </c>
    </row>
    <row r="30" spans="1:8" s="882" customFormat="1" ht="11.65" customHeight="1">
      <c r="A30" s="884" t="s">
        <v>350</v>
      </c>
      <c r="B30" s="880">
        <v>43952</v>
      </c>
      <c r="C30" s="881">
        <v>6466</v>
      </c>
      <c r="D30" s="881">
        <v>126.44000000000001</v>
      </c>
      <c r="E30" s="881">
        <v>3124</v>
      </c>
      <c r="F30" s="881">
        <v>357.71</v>
      </c>
      <c r="G30" s="881">
        <v>12239</v>
      </c>
      <c r="H30" s="881">
        <v>1593899</v>
      </c>
    </row>
    <row r="31" spans="1:8" s="882" customFormat="1" ht="11.65" customHeight="1">
      <c r="A31" s="884" t="s">
        <v>350</v>
      </c>
      <c r="B31" s="880">
        <v>43983</v>
      </c>
      <c r="C31" s="881">
        <v>7140</v>
      </c>
      <c r="D31" s="881">
        <v>235.76999999999998</v>
      </c>
      <c r="E31" s="881">
        <v>3642</v>
      </c>
      <c r="F31" s="881">
        <v>402.99</v>
      </c>
      <c r="G31" s="881">
        <v>13679</v>
      </c>
      <c r="H31" s="881">
        <v>1665555</v>
      </c>
    </row>
    <row r="32" spans="1:8" s="882" customFormat="1" ht="11.65" customHeight="1">
      <c r="A32" s="884" t="s">
        <v>350</v>
      </c>
      <c r="B32" s="880">
        <v>44013</v>
      </c>
      <c r="C32" s="881">
        <v>7850</v>
      </c>
      <c r="D32" s="881">
        <v>156.72</v>
      </c>
      <c r="E32" s="881">
        <v>3618</v>
      </c>
      <c r="F32" s="881">
        <v>425.61</v>
      </c>
      <c r="G32" s="881">
        <v>14370</v>
      </c>
      <c r="H32" s="881">
        <v>1741419</v>
      </c>
    </row>
    <row r="33" spans="1:11" s="882" customFormat="1" ht="11.65" customHeight="1">
      <c r="A33" s="884" t="s">
        <v>350</v>
      </c>
      <c r="B33" s="880">
        <v>44044</v>
      </c>
      <c r="C33" s="881">
        <v>7290</v>
      </c>
      <c r="D33" s="881">
        <v>155.64000000000001</v>
      </c>
      <c r="E33" s="881">
        <v>3888</v>
      </c>
      <c r="F33" s="881">
        <v>433.48999999999995</v>
      </c>
      <c r="G33" s="881">
        <v>15041</v>
      </c>
      <c r="H33" s="881">
        <v>1715208</v>
      </c>
    </row>
    <row r="34" spans="1:11" s="882" customFormat="1" ht="11.65" customHeight="1">
      <c r="A34" s="884" t="s">
        <v>350</v>
      </c>
      <c r="B34" s="880">
        <v>44075</v>
      </c>
      <c r="C34" s="881">
        <v>6967</v>
      </c>
      <c r="D34" s="881">
        <v>68.86</v>
      </c>
      <c r="E34" s="881">
        <v>3214</v>
      </c>
      <c r="F34" s="881">
        <v>465.76000000000005</v>
      </c>
      <c r="G34" s="881">
        <v>12946</v>
      </c>
      <c r="H34" s="881">
        <v>1489106</v>
      </c>
    </row>
    <row r="35" spans="1:11" s="882" customFormat="1" ht="11.65" customHeight="1">
      <c r="A35" s="884" t="s">
        <v>350</v>
      </c>
      <c r="B35" s="880">
        <v>44105</v>
      </c>
      <c r="C35" s="881">
        <v>7541</v>
      </c>
      <c r="D35" s="881">
        <v>120.41</v>
      </c>
      <c r="E35" s="881">
        <v>3871</v>
      </c>
      <c r="F35" s="881">
        <v>414.62</v>
      </c>
      <c r="G35" s="881">
        <v>14328</v>
      </c>
      <c r="H35" s="881">
        <v>1744244</v>
      </c>
    </row>
    <row r="36" spans="1:11" s="882" customFormat="1" ht="11.65" customHeight="1">
      <c r="A36" s="884" t="s">
        <v>350</v>
      </c>
      <c r="B36" s="880">
        <v>44136</v>
      </c>
      <c r="C36" s="881">
        <v>7257</v>
      </c>
      <c r="D36" s="881">
        <v>86.81</v>
      </c>
      <c r="E36" s="881">
        <v>3460</v>
      </c>
      <c r="F36" s="881">
        <v>389.41999999999996</v>
      </c>
      <c r="G36" s="881">
        <v>13280</v>
      </c>
      <c r="H36" s="881">
        <v>1635331</v>
      </c>
    </row>
    <row r="37" spans="1:11" ht="15" customHeight="1">
      <c r="A37" s="1428" t="s">
        <v>152</v>
      </c>
      <c r="B37" s="1428"/>
      <c r="C37" s="1428"/>
      <c r="D37" s="1428"/>
      <c r="E37" s="1428"/>
      <c r="F37" s="1428"/>
      <c r="G37" s="1428"/>
      <c r="H37" s="1428"/>
    </row>
    <row r="38" spans="1:11" s="882" customFormat="1" ht="17.45" customHeight="1">
      <c r="A38" s="879">
        <v>43405</v>
      </c>
      <c r="B38" s="880">
        <v>43405</v>
      </c>
      <c r="C38" s="881">
        <v>4332</v>
      </c>
      <c r="D38" s="881">
        <v>-103.05999999999999</v>
      </c>
      <c r="E38" s="881">
        <v>2679</v>
      </c>
      <c r="F38" s="881">
        <v>308.2</v>
      </c>
      <c r="G38" s="881">
        <v>10599</v>
      </c>
      <c r="H38" s="881">
        <v>597199</v>
      </c>
    </row>
    <row r="39" spans="1:11" s="874" customFormat="1" ht="11.65" customHeight="1">
      <c r="A39" s="884" t="s">
        <v>350</v>
      </c>
      <c r="B39" s="880">
        <v>43435</v>
      </c>
      <c r="C39" s="881">
        <v>4203</v>
      </c>
      <c r="D39" s="881">
        <v>-160.53</v>
      </c>
      <c r="E39" s="881">
        <v>3154</v>
      </c>
      <c r="F39" s="881">
        <v>347.6</v>
      </c>
      <c r="G39" s="881">
        <v>11541</v>
      </c>
      <c r="H39" s="881">
        <v>661428</v>
      </c>
      <c r="I39" s="882"/>
      <c r="J39" s="882"/>
      <c r="K39" s="882"/>
    </row>
    <row r="40" spans="1:11" s="874" customFormat="1" ht="17.649999999999999" customHeight="1">
      <c r="A40" s="884">
        <v>43466</v>
      </c>
      <c r="B40" s="880">
        <v>43466</v>
      </c>
      <c r="C40" s="881">
        <v>4265</v>
      </c>
      <c r="D40" s="881">
        <v>-128.20999999999998</v>
      </c>
      <c r="E40" s="881">
        <v>3024</v>
      </c>
      <c r="F40" s="881">
        <v>337.79</v>
      </c>
      <c r="G40" s="881">
        <v>11902</v>
      </c>
      <c r="H40" s="881">
        <v>610436</v>
      </c>
      <c r="I40" s="882"/>
      <c r="J40" s="882"/>
      <c r="K40" s="882"/>
    </row>
    <row r="41" spans="1:11" s="874" customFormat="1" ht="11.65" customHeight="1">
      <c r="A41" s="884" t="s">
        <v>350</v>
      </c>
      <c r="B41" s="880">
        <v>43497</v>
      </c>
      <c r="C41" s="881">
        <v>4129</v>
      </c>
      <c r="D41" s="881">
        <v>-122.28</v>
      </c>
      <c r="E41" s="881">
        <v>2884</v>
      </c>
      <c r="F41" s="881">
        <v>325.5</v>
      </c>
      <c r="G41" s="881">
        <v>11001</v>
      </c>
      <c r="H41" s="881">
        <v>690015</v>
      </c>
      <c r="I41" s="882"/>
      <c r="J41" s="882"/>
      <c r="K41" s="882"/>
    </row>
    <row r="42" spans="1:11" s="882" customFormat="1" ht="11.65" customHeight="1">
      <c r="A42" s="884" t="s">
        <v>350</v>
      </c>
      <c r="B42" s="880">
        <v>43525</v>
      </c>
      <c r="C42" s="881">
        <v>4245</v>
      </c>
      <c r="D42" s="881">
        <v>-112.54</v>
      </c>
      <c r="E42" s="881">
        <v>2673</v>
      </c>
      <c r="F42" s="881">
        <v>305.35000000000002</v>
      </c>
      <c r="G42" s="881">
        <v>10505</v>
      </c>
      <c r="H42" s="881">
        <v>704835</v>
      </c>
    </row>
    <row r="43" spans="1:11" s="874" customFormat="1" ht="11.65" customHeight="1">
      <c r="A43" s="884" t="s">
        <v>350</v>
      </c>
      <c r="B43" s="880">
        <v>43556</v>
      </c>
      <c r="C43" s="881">
        <v>4743</v>
      </c>
      <c r="D43" s="881">
        <v>-130.30000000000001</v>
      </c>
      <c r="E43" s="881">
        <v>3003</v>
      </c>
      <c r="F43" s="881">
        <v>356.62</v>
      </c>
      <c r="G43" s="881">
        <v>12003</v>
      </c>
      <c r="H43" s="881">
        <v>723022</v>
      </c>
      <c r="I43" s="882"/>
      <c r="J43" s="882"/>
      <c r="K43" s="882"/>
    </row>
    <row r="44" spans="1:11" s="874" customFormat="1" ht="11.65" customHeight="1">
      <c r="A44" s="884" t="s">
        <v>350</v>
      </c>
      <c r="B44" s="880">
        <v>43586</v>
      </c>
      <c r="C44" s="881">
        <v>5080</v>
      </c>
      <c r="D44" s="881">
        <v>-149.1</v>
      </c>
      <c r="E44" s="881">
        <v>3928</v>
      </c>
      <c r="F44" s="881">
        <v>394.95</v>
      </c>
      <c r="G44" s="881">
        <v>13782</v>
      </c>
      <c r="H44" s="881">
        <v>796246</v>
      </c>
      <c r="I44" s="882"/>
      <c r="J44" s="882"/>
      <c r="K44" s="882"/>
    </row>
    <row r="45" spans="1:11" s="874" customFormat="1" ht="11.65" customHeight="1">
      <c r="A45" s="884" t="s">
        <v>350</v>
      </c>
      <c r="B45" s="880">
        <v>43617</v>
      </c>
      <c r="C45" s="881">
        <v>4753</v>
      </c>
      <c r="D45" s="881">
        <v>-132.56</v>
      </c>
      <c r="E45" s="881">
        <v>3067</v>
      </c>
      <c r="F45" s="881">
        <v>353.38</v>
      </c>
      <c r="G45" s="881">
        <v>11796</v>
      </c>
      <c r="H45" s="881">
        <v>727873</v>
      </c>
      <c r="I45" s="882"/>
      <c r="J45" s="882"/>
      <c r="K45" s="882"/>
    </row>
    <row r="46" spans="1:11" s="874" customFormat="1" ht="11.65" customHeight="1">
      <c r="A46" s="884" t="s">
        <v>350</v>
      </c>
      <c r="B46" s="880">
        <v>43647</v>
      </c>
      <c r="C46" s="881">
        <v>5580</v>
      </c>
      <c r="D46" s="881">
        <v>-147.82</v>
      </c>
      <c r="E46" s="881">
        <v>3608</v>
      </c>
      <c r="F46" s="881">
        <v>411.83000000000004</v>
      </c>
      <c r="G46" s="881">
        <v>13994</v>
      </c>
      <c r="H46" s="881">
        <v>793324</v>
      </c>
      <c r="I46" s="882"/>
      <c r="J46" s="882"/>
      <c r="K46" s="882"/>
    </row>
    <row r="47" spans="1:11" s="874" customFormat="1" ht="11.65" customHeight="1">
      <c r="A47" s="884" t="s">
        <v>350</v>
      </c>
      <c r="B47" s="880">
        <v>43678</v>
      </c>
      <c r="C47" s="881">
        <v>5220</v>
      </c>
      <c r="D47" s="881">
        <v>-186.06</v>
      </c>
      <c r="E47" s="881">
        <v>4562</v>
      </c>
      <c r="F47" s="881">
        <v>433.14</v>
      </c>
      <c r="G47" s="881">
        <v>15498</v>
      </c>
      <c r="H47" s="881">
        <v>827119</v>
      </c>
      <c r="I47" s="882"/>
      <c r="J47" s="882"/>
      <c r="K47" s="882"/>
    </row>
    <row r="48" spans="1:11" s="874" customFormat="1" ht="11.65" customHeight="1">
      <c r="A48" s="884" t="s">
        <v>350</v>
      </c>
      <c r="B48" s="880">
        <v>43709</v>
      </c>
      <c r="C48" s="881">
        <v>4944</v>
      </c>
      <c r="D48" s="881">
        <v>-153.66</v>
      </c>
      <c r="E48" s="881">
        <v>3675</v>
      </c>
      <c r="F48" s="881">
        <v>395.11</v>
      </c>
      <c r="G48" s="881">
        <v>13154</v>
      </c>
      <c r="H48" s="881">
        <v>852090</v>
      </c>
      <c r="I48" s="882"/>
      <c r="J48" s="882"/>
      <c r="K48" s="882"/>
    </row>
    <row r="49" spans="1:11" s="874" customFormat="1" ht="11.65" customHeight="1">
      <c r="A49" s="884" t="s">
        <v>350</v>
      </c>
      <c r="B49" s="880">
        <v>43739</v>
      </c>
      <c r="C49" s="881">
        <v>5116</v>
      </c>
      <c r="D49" s="881">
        <v>-122.54</v>
      </c>
      <c r="E49" s="881">
        <v>3220</v>
      </c>
      <c r="F49" s="881">
        <v>361.88</v>
      </c>
      <c r="G49" s="881">
        <v>12589</v>
      </c>
      <c r="H49" s="881">
        <v>751134</v>
      </c>
      <c r="I49" s="882"/>
      <c r="J49" s="882"/>
      <c r="K49" s="882"/>
    </row>
    <row r="50" spans="1:11" s="874" customFormat="1" ht="11.65" customHeight="1">
      <c r="A50" s="884" t="s">
        <v>350</v>
      </c>
      <c r="B50" s="880">
        <v>43770</v>
      </c>
      <c r="C50" s="881">
        <v>4616</v>
      </c>
      <c r="D50" s="881">
        <v>-128.34</v>
      </c>
      <c r="E50" s="881">
        <v>2945</v>
      </c>
      <c r="F50" s="881">
        <v>171.47</v>
      </c>
      <c r="G50" s="881">
        <v>11252</v>
      </c>
      <c r="H50" s="881">
        <v>709522</v>
      </c>
      <c r="I50" s="882"/>
      <c r="J50" s="882"/>
      <c r="K50" s="882"/>
    </row>
    <row r="51" spans="1:11" s="874" customFormat="1" ht="11.65" customHeight="1">
      <c r="A51" s="884" t="s">
        <v>350</v>
      </c>
      <c r="B51" s="880">
        <v>43800</v>
      </c>
      <c r="C51" s="881">
        <v>4517</v>
      </c>
      <c r="D51" s="881">
        <v>-183.45</v>
      </c>
      <c r="E51" s="881">
        <v>4291</v>
      </c>
      <c r="F51" s="881">
        <v>408.12</v>
      </c>
      <c r="G51" s="881">
        <v>15061</v>
      </c>
      <c r="H51" s="881">
        <v>769467</v>
      </c>
      <c r="I51" s="882"/>
      <c r="J51" s="882"/>
      <c r="K51" s="882"/>
    </row>
    <row r="52" spans="1:11" s="874" customFormat="1" ht="17.649999999999999" customHeight="1">
      <c r="A52" s="884">
        <v>43831</v>
      </c>
      <c r="B52" s="880">
        <v>43831</v>
      </c>
      <c r="C52" s="881">
        <v>4308</v>
      </c>
      <c r="D52" s="881">
        <v>-88.42</v>
      </c>
      <c r="E52" s="881">
        <v>2460</v>
      </c>
      <c r="F52" s="881">
        <v>291.89</v>
      </c>
      <c r="G52" s="881">
        <v>9726</v>
      </c>
      <c r="H52" s="881">
        <v>590977</v>
      </c>
      <c r="I52" s="882"/>
      <c r="J52" s="882"/>
      <c r="K52" s="882"/>
    </row>
    <row r="53" spans="1:11" s="874" customFormat="1" ht="11.65" customHeight="1">
      <c r="A53" s="884" t="s">
        <v>350</v>
      </c>
      <c r="B53" s="880">
        <v>43862</v>
      </c>
      <c r="C53" s="881">
        <v>3899</v>
      </c>
      <c r="D53" s="881">
        <v>-96.76</v>
      </c>
      <c r="E53" s="881">
        <v>2470</v>
      </c>
      <c r="F53" s="881">
        <v>281.16999999999996</v>
      </c>
      <c r="G53" s="881">
        <v>9843</v>
      </c>
      <c r="H53" s="881">
        <v>573608</v>
      </c>
      <c r="I53" s="882"/>
      <c r="J53" s="882"/>
      <c r="K53" s="882"/>
    </row>
    <row r="54" spans="1:11" s="882" customFormat="1" ht="11.65" customHeight="1">
      <c r="A54" s="884" t="s">
        <v>350</v>
      </c>
      <c r="B54" s="880">
        <v>43891</v>
      </c>
      <c r="C54" s="881">
        <v>4654</v>
      </c>
      <c r="D54" s="881">
        <v>-161.35</v>
      </c>
      <c r="E54" s="881">
        <v>3843</v>
      </c>
      <c r="F54" s="881">
        <v>376.99</v>
      </c>
      <c r="G54" s="881">
        <v>12909</v>
      </c>
      <c r="H54" s="881">
        <v>766560</v>
      </c>
    </row>
    <row r="55" spans="1:11" s="874" customFormat="1" ht="11.65" customHeight="1">
      <c r="A55" s="884" t="s">
        <v>350</v>
      </c>
      <c r="B55" s="880">
        <v>43922</v>
      </c>
      <c r="C55" s="881">
        <v>4971</v>
      </c>
      <c r="D55" s="881">
        <v>-128.54000000000002</v>
      </c>
      <c r="E55" s="881">
        <v>3237</v>
      </c>
      <c r="F55" s="881">
        <v>358.40999999999997</v>
      </c>
      <c r="G55" s="881">
        <v>12254</v>
      </c>
      <c r="H55" s="881">
        <v>745035</v>
      </c>
      <c r="I55" s="882"/>
      <c r="J55" s="882"/>
      <c r="K55" s="882"/>
    </row>
    <row r="56" spans="1:11" s="874" customFormat="1" ht="11.65" customHeight="1">
      <c r="A56" s="884" t="s">
        <v>350</v>
      </c>
      <c r="B56" s="880">
        <v>43952</v>
      </c>
      <c r="C56" s="881">
        <v>4909</v>
      </c>
      <c r="D56" s="881">
        <v>-124.2</v>
      </c>
      <c r="E56" s="881">
        <v>3185</v>
      </c>
      <c r="F56" s="881">
        <v>357.64</v>
      </c>
      <c r="G56" s="881">
        <v>12304</v>
      </c>
      <c r="H56" s="881">
        <v>732053</v>
      </c>
      <c r="I56" s="882"/>
      <c r="J56" s="882"/>
      <c r="K56" s="882"/>
    </row>
    <row r="57" spans="1:11" s="874" customFormat="1" ht="11.65" customHeight="1">
      <c r="A57" s="884" t="s">
        <v>350</v>
      </c>
      <c r="B57" s="880">
        <v>43983</v>
      </c>
      <c r="C57" s="881">
        <v>5618</v>
      </c>
      <c r="D57" s="881">
        <v>-122.33</v>
      </c>
      <c r="E57" s="881">
        <v>3454</v>
      </c>
      <c r="F57" s="881">
        <v>390.07</v>
      </c>
      <c r="G57" s="881">
        <v>13280</v>
      </c>
      <c r="H57" s="881">
        <v>836722</v>
      </c>
      <c r="I57" s="882"/>
      <c r="J57" s="882"/>
      <c r="K57" s="882"/>
    </row>
    <row r="58" spans="1:11" s="874" customFormat="1" ht="11.65" customHeight="1">
      <c r="A58" s="884" t="s">
        <v>350</v>
      </c>
      <c r="B58" s="880">
        <v>44013</v>
      </c>
      <c r="C58" s="881">
        <v>6237</v>
      </c>
      <c r="D58" s="881">
        <v>-126.21</v>
      </c>
      <c r="E58" s="881">
        <v>3552</v>
      </c>
      <c r="F58" s="881">
        <v>418.77</v>
      </c>
      <c r="G58" s="881">
        <v>14308</v>
      </c>
      <c r="H58" s="881">
        <v>904264</v>
      </c>
      <c r="I58" s="882"/>
      <c r="J58" s="882"/>
      <c r="K58" s="882"/>
    </row>
    <row r="59" spans="1:11" s="874" customFormat="1" ht="11.65" customHeight="1">
      <c r="A59" s="884" t="s">
        <v>350</v>
      </c>
      <c r="B59" s="880">
        <v>44044</v>
      </c>
      <c r="C59" s="881">
        <v>5649</v>
      </c>
      <c r="D59" s="881">
        <v>-146.57999999999998</v>
      </c>
      <c r="E59" s="881">
        <v>3778</v>
      </c>
      <c r="F59" s="881">
        <v>421.83000000000004</v>
      </c>
      <c r="G59" s="881">
        <v>14669</v>
      </c>
      <c r="H59" s="881">
        <v>829292</v>
      </c>
      <c r="I59" s="882"/>
      <c r="J59" s="882"/>
      <c r="K59" s="882"/>
    </row>
    <row r="60" spans="1:11" s="874" customFormat="1" ht="11.65" customHeight="1">
      <c r="A60" s="884" t="s">
        <v>350</v>
      </c>
      <c r="B60" s="880">
        <v>44075</v>
      </c>
      <c r="C60" s="881">
        <v>5460</v>
      </c>
      <c r="D60" s="881">
        <v>-126.55</v>
      </c>
      <c r="E60" s="881">
        <v>3287</v>
      </c>
      <c r="F60" s="881">
        <v>462.68999999999994</v>
      </c>
      <c r="G60" s="881">
        <v>12967</v>
      </c>
      <c r="H60" s="881">
        <v>773471</v>
      </c>
      <c r="I60" s="882"/>
      <c r="J60" s="882"/>
      <c r="K60" s="882"/>
    </row>
    <row r="61" spans="1:11" s="874" customFormat="1" ht="11.65" customHeight="1">
      <c r="A61" s="884" t="s">
        <v>350</v>
      </c>
      <c r="B61" s="880">
        <v>44105</v>
      </c>
      <c r="C61" s="881">
        <v>5848</v>
      </c>
      <c r="D61" s="881">
        <v>-137.35999999999999</v>
      </c>
      <c r="E61" s="881">
        <v>3755</v>
      </c>
      <c r="F61" s="881">
        <v>405.78000000000003</v>
      </c>
      <c r="G61" s="881">
        <v>14113</v>
      </c>
      <c r="H61" s="881">
        <v>848515</v>
      </c>
      <c r="I61" s="882"/>
      <c r="J61" s="882"/>
      <c r="K61" s="882"/>
    </row>
    <row r="62" spans="1:11" s="874" customFormat="1" ht="11.65" customHeight="1">
      <c r="A62" s="884" t="s">
        <v>350</v>
      </c>
      <c r="B62" s="880">
        <v>44136</v>
      </c>
      <c r="C62" s="881">
        <v>5695</v>
      </c>
      <c r="D62" s="881">
        <v>-124.57000000000001</v>
      </c>
      <c r="E62" s="881">
        <v>3304</v>
      </c>
      <c r="F62" s="881">
        <v>376.49</v>
      </c>
      <c r="G62" s="881">
        <v>12928</v>
      </c>
      <c r="H62" s="881">
        <v>800613</v>
      </c>
      <c r="I62" s="882"/>
      <c r="J62" s="882"/>
      <c r="K62" s="882"/>
    </row>
    <row r="63" spans="1:11" ht="15" customHeight="1">
      <c r="A63" s="1428" t="s">
        <v>209</v>
      </c>
      <c r="B63" s="1428"/>
      <c r="C63" s="1428"/>
      <c r="D63" s="1428"/>
      <c r="E63" s="1428"/>
      <c r="F63" s="1428"/>
      <c r="G63" s="1428"/>
      <c r="H63" s="1428"/>
    </row>
    <row r="64" spans="1:11" s="882" customFormat="1" ht="17.45" customHeight="1">
      <c r="A64" s="879">
        <v>43405</v>
      </c>
      <c r="B64" s="880">
        <v>43405</v>
      </c>
      <c r="C64" s="881">
        <v>1457</v>
      </c>
      <c r="D64" s="881">
        <v>258.59000000000003</v>
      </c>
      <c r="E64" s="881">
        <v>90</v>
      </c>
      <c r="F64" s="881">
        <v>7.74</v>
      </c>
      <c r="G64" s="881">
        <v>195</v>
      </c>
      <c r="H64" s="881">
        <v>617190</v>
      </c>
    </row>
    <row r="65" spans="1:8" s="874" customFormat="1" ht="11.65" customHeight="1">
      <c r="A65" s="884" t="s">
        <v>350</v>
      </c>
      <c r="B65" s="880">
        <v>43435</v>
      </c>
      <c r="C65" s="881">
        <v>1424</v>
      </c>
      <c r="D65" s="881">
        <v>291.60000000000002</v>
      </c>
      <c r="E65" s="881">
        <v>86</v>
      </c>
      <c r="F65" s="881">
        <v>10.66</v>
      </c>
      <c r="G65" s="881">
        <v>232</v>
      </c>
      <c r="H65" s="881">
        <v>859670</v>
      </c>
    </row>
    <row r="66" spans="1:8" s="874" customFormat="1" ht="17.649999999999999" customHeight="1">
      <c r="A66" s="884">
        <v>43466</v>
      </c>
      <c r="B66" s="880">
        <v>43466</v>
      </c>
      <c r="C66" s="881">
        <v>1511</v>
      </c>
      <c r="D66" s="881">
        <v>289.68</v>
      </c>
      <c r="E66" s="881">
        <v>93</v>
      </c>
      <c r="F66" s="881">
        <v>3.8299999999999996</v>
      </c>
      <c r="G66" s="881">
        <v>36</v>
      </c>
      <c r="H66" s="881">
        <v>816396</v>
      </c>
    </row>
    <row r="67" spans="1:8" s="874" customFormat="1" ht="11.65" customHeight="1">
      <c r="A67" s="884" t="s">
        <v>350</v>
      </c>
      <c r="B67" s="880">
        <v>43497</v>
      </c>
      <c r="C67" s="881">
        <v>1340</v>
      </c>
      <c r="D67" s="881">
        <v>290.71999999999997</v>
      </c>
      <c r="E67" s="881">
        <v>-134</v>
      </c>
      <c r="F67" s="881">
        <v>-11.620000000000001</v>
      </c>
      <c r="G67" s="881">
        <v>-494</v>
      </c>
      <c r="H67" s="881">
        <v>703805</v>
      </c>
    </row>
    <row r="68" spans="1:8" s="882" customFormat="1" ht="11.65" customHeight="1">
      <c r="A68" s="884" t="s">
        <v>350</v>
      </c>
      <c r="B68" s="880">
        <v>43525</v>
      </c>
      <c r="C68" s="881">
        <v>1399</v>
      </c>
      <c r="D68" s="881">
        <v>345.11</v>
      </c>
      <c r="E68" s="881">
        <v>54</v>
      </c>
      <c r="F68" s="881">
        <v>4.18</v>
      </c>
      <c r="G68" s="881">
        <v>74</v>
      </c>
      <c r="H68" s="881">
        <v>732203</v>
      </c>
    </row>
    <row r="69" spans="1:8" s="874" customFormat="1" ht="11.65" customHeight="1">
      <c r="A69" s="884" t="s">
        <v>350</v>
      </c>
      <c r="B69" s="880">
        <v>43556</v>
      </c>
      <c r="C69" s="881">
        <v>1514</v>
      </c>
      <c r="D69" s="881">
        <v>274.87</v>
      </c>
      <c r="E69" s="881">
        <v>428</v>
      </c>
      <c r="F69" s="881">
        <v>15.420000000000027</v>
      </c>
      <c r="G69" s="881">
        <v>544</v>
      </c>
      <c r="H69" s="881">
        <v>833179</v>
      </c>
    </row>
    <row r="70" spans="1:8" s="874" customFormat="1" ht="11.65" customHeight="1">
      <c r="A70" s="884" t="s">
        <v>350</v>
      </c>
      <c r="B70" s="880">
        <v>43586</v>
      </c>
      <c r="C70" s="881">
        <v>1575</v>
      </c>
      <c r="D70" s="881">
        <v>317.83000000000004</v>
      </c>
      <c r="E70" s="881">
        <v>157</v>
      </c>
      <c r="F70" s="881">
        <v>12.59</v>
      </c>
      <c r="G70" s="881">
        <v>309</v>
      </c>
      <c r="H70" s="881">
        <v>708535</v>
      </c>
    </row>
    <row r="71" spans="1:8" s="874" customFormat="1" ht="11.65" customHeight="1">
      <c r="A71" s="884" t="s">
        <v>350</v>
      </c>
      <c r="B71" s="880">
        <v>43617</v>
      </c>
      <c r="C71" s="881">
        <v>1582</v>
      </c>
      <c r="D71" s="881">
        <v>245.01999999999998</v>
      </c>
      <c r="E71" s="881">
        <v>264</v>
      </c>
      <c r="F71" s="881">
        <v>14.6</v>
      </c>
      <c r="G71" s="881">
        <v>328</v>
      </c>
      <c r="H71" s="881">
        <v>827045</v>
      </c>
    </row>
    <row r="72" spans="1:8" s="874" customFormat="1" ht="11.65" customHeight="1">
      <c r="A72" s="884" t="s">
        <v>350</v>
      </c>
      <c r="B72" s="880">
        <v>43647</v>
      </c>
      <c r="C72" s="881">
        <v>1854</v>
      </c>
      <c r="D72" s="881">
        <v>330.28000000000003</v>
      </c>
      <c r="E72" s="881">
        <v>265</v>
      </c>
      <c r="F72" s="881">
        <v>16.759999999999998</v>
      </c>
      <c r="G72" s="881">
        <v>636</v>
      </c>
      <c r="H72" s="881">
        <v>1029918</v>
      </c>
    </row>
    <row r="73" spans="1:8" s="874" customFormat="1" ht="11.65" customHeight="1">
      <c r="A73" s="884" t="s">
        <v>350</v>
      </c>
      <c r="B73" s="880">
        <v>43678</v>
      </c>
      <c r="C73" s="881">
        <v>1743</v>
      </c>
      <c r="D73" s="881">
        <v>276.91999999999996</v>
      </c>
      <c r="E73" s="881">
        <v>136</v>
      </c>
      <c r="F73" s="881">
        <v>13.99</v>
      </c>
      <c r="G73" s="881">
        <v>466</v>
      </c>
      <c r="H73" s="881">
        <v>1059803</v>
      </c>
    </row>
    <row r="74" spans="1:8" s="874" customFormat="1" ht="11.65" customHeight="1">
      <c r="A74" s="884" t="s">
        <v>350</v>
      </c>
      <c r="B74" s="880">
        <v>43709</v>
      </c>
      <c r="C74" s="881">
        <v>1723</v>
      </c>
      <c r="D74" s="881">
        <v>273.68</v>
      </c>
      <c r="E74" s="881">
        <v>190</v>
      </c>
      <c r="F74" s="881">
        <v>11.67</v>
      </c>
      <c r="G74" s="881">
        <v>376</v>
      </c>
      <c r="H74" s="881">
        <v>1029406</v>
      </c>
    </row>
    <row r="75" spans="1:8" s="874" customFormat="1" ht="11.65" customHeight="1">
      <c r="A75" s="884" t="s">
        <v>350</v>
      </c>
      <c r="B75" s="880">
        <v>43739</v>
      </c>
      <c r="C75" s="881">
        <v>1738</v>
      </c>
      <c r="D75" s="881">
        <v>282.89999999999998</v>
      </c>
      <c r="E75" s="881">
        <v>254</v>
      </c>
      <c r="F75" s="881">
        <v>13.690000000000001</v>
      </c>
      <c r="G75" s="881">
        <v>452</v>
      </c>
      <c r="H75" s="881">
        <v>799911</v>
      </c>
    </row>
    <row r="76" spans="1:8" s="874" customFormat="1" ht="11.65" customHeight="1">
      <c r="A76" s="884" t="s">
        <v>350</v>
      </c>
      <c r="B76" s="880">
        <v>43770</v>
      </c>
      <c r="C76" s="881">
        <v>1502</v>
      </c>
      <c r="D76" s="881">
        <v>280.34000000000003</v>
      </c>
      <c r="E76" s="881">
        <v>-39</v>
      </c>
      <c r="F76" s="881">
        <v>-4.41</v>
      </c>
      <c r="G76" s="881">
        <v>-93</v>
      </c>
      <c r="H76" s="881">
        <v>818818</v>
      </c>
    </row>
    <row r="77" spans="1:8" s="874" customFormat="1" ht="11.65" customHeight="1">
      <c r="A77" s="884" t="s">
        <v>350</v>
      </c>
      <c r="B77" s="880">
        <v>43800</v>
      </c>
      <c r="C77" s="881">
        <v>1522</v>
      </c>
      <c r="D77" s="881">
        <v>236.33</v>
      </c>
      <c r="E77" s="881">
        <v>149</v>
      </c>
      <c r="F77" s="881">
        <v>10.5</v>
      </c>
      <c r="G77" s="881">
        <v>430</v>
      </c>
      <c r="H77" s="881">
        <v>792661</v>
      </c>
    </row>
    <row r="78" spans="1:8" s="874" customFormat="1" ht="17.649999999999999" customHeight="1">
      <c r="A78" s="884">
        <v>43831</v>
      </c>
      <c r="B78" s="880">
        <v>43831</v>
      </c>
      <c r="C78" s="881">
        <v>1336</v>
      </c>
      <c r="D78" s="881">
        <v>218.04000000000002</v>
      </c>
      <c r="E78" s="881">
        <v>94</v>
      </c>
      <c r="F78" s="881">
        <v>14.01</v>
      </c>
      <c r="G78" s="881">
        <v>253</v>
      </c>
      <c r="H78" s="881">
        <v>690770</v>
      </c>
    </row>
    <row r="79" spans="1:8" s="874" customFormat="1" ht="11.65" customHeight="1">
      <c r="A79" s="884" t="s">
        <v>350</v>
      </c>
      <c r="B79" s="880">
        <v>43862</v>
      </c>
      <c r="C79" s="881">
        <v>1270</v>
      </c>
      <c r="D79" s="881">
        <v>263.06</v>
      </c>
      <c r="E79" s="881">
        <v>48</v>
      </c>
      <c r="F79" s="881">
        <v>4.66</v>
      </c>
      <c r="G79" s="881">
        <v>91</v>
      </c>
      <c r="H79" s="881">
        <v>891334</v>
      </c>
    </row>
    <row r="80" spans="1:8" s="882" customFormat="1" ht="11.65" customHeight="1">
      <c r="A80" s="884" t="s">
        <v>350</v>
      </c>
      <c r="B80" s="880">
        <v>43891</v>
      </c>
      <c r="C80" s="881">
        <v>1441</v>
      </c>
      <c r="D80" s="881">
        <v>252.43</v>
      </c>
      <c r="E80" s="881">
        <v>197</v>
      </c>
      <c r="F80" s="881">
        <v>9.7900000000000009</v>
      </c>
      <c r="G80" s="881">
        <v>387</v>
      </c>
      <c r="H80" s="881">
        <v>853514</v>
      </c>
    </row>
    <row r="81" spans="1:8" s="874" customFormat="1" ht="11.65" customHeight="1">
      <c r="A81" s="884" t="s">
        <v>350</v>
      </c>
      <c r="B81" s="880">
        <v>43922</v>
      </c>
      <c r="C81" s="881">
        <v>1483</v>
      </c>
      <c r="D81" s="881">
        <v>201.41</v>
      </c>
      <c r="E81" s="881">
        <v>13</v>
      </c>
      <c r="F81" s="881">
        <v>4.29</v>
      </c>
      <c r="G81" s="881">
        <v>93</v>
      </c>
      <c r="H81" s="881">
        <v>868016</v>
      </c>
    </row>
    <row r="82" spans="1:8" s="874" customFormat="1" ht="11.65" customHeight="1">
      <c r="A82" s="884" t="s">
        <v>350</v>
      </c>
      <c r="B82" s="880">
        <v>43952</v>
      </c>
      <c r="C82" s="881">
        <v>1557</v>
      </c>
      <c r="D82" s="881">
        <v>250.64000000000001</v>
      </c>
      <c r="E82" s="881">
        <v>-61</v>
      </c>
      <c r="F82" s="881">
        <v>0.08</v>
      </c>
      <c r="G82" s="881">
        <v>-65</v>
      </c>
      <c r="H82" s="881">
        <v>861846</v>
      </c>
    </row>
    <row r="83" spans="1:8" s="874" customFormat="1" ht="11.65" customHeight="1">
      <c r="A83" s="884" t="s">
        <v>350</v>
      </c>
      <c r="B83" s="880">
        <v>43983</v>
      </c>
      <c r="C83" s="881">
        <v>1522</v>
      </c>
      <c r="D83" s="881">
        <v>358.11</v>
      </c>
      <c r="E83" s="881">
        <v>188</v>
      </c>
      <c r="F83" s="881">
        <v>12.919999999999998</v>
      </c>
      <c r="G83" s="881">
        <v>399</v>
      </c>
      <c r="H83" s="881">
        <v>828833</v>
      </c>
    </row>
    <row r="84" spans="1:8" s="874" customFormat="1" ht="11.65" customHeight="1">
      <c r="A84" s="884" t="s">
        <v>350</v>
      </c>
      <c r="B84" s="880">
        <v>44013</v>
      </c>
      <c r="C84" s="881">
        <v>1613</v>
      </c>
      <c r="D84" s="881">
        <v>282.93</v>
      </c>
      <c r="E84" s="881">
        <v>66</v>
      </c>
      <c r="F84" s="881">
        <v>6.8400000000000007</v>
      </c>
      <c r="G84" s="881">
        <v>62</v>
      </c>
      <c r="H84" s="881">
        <v>837155</v>
      </c>
    </row>
    <row r="85" spans="1:8" s="874" customFormat="1" ht="11.65" customHeight="1">
      <c r="A85" s="884" t="s">
        <v>350</v>
      </c>
      <c r="B85" s="880">
        <v>44044</v>
      </c>
      <c r="C85" s="881">
        <v>1641</v>
      </c>
      <c r="D85" s="881">
        <v>302.20999999999998</v>
      </c>
      <c r="E85" s="881">
        <v>110</v>
      </c>
      <c r="F85" s="881">
        <v>11.65</v>
      </c>
      <c r="G85" s="881">
        <v>372</v>
      </c>
      <c r="H85" s="881">
        <v>885916</v>
      </c>
    </row>
    <row r="86" spans="1:8" s="874" customFormat="1" ht="11.65" customHeight="1">
      <c r="A86" s="884" t="s">
        <v>350</v>
      </c>
      <c r="B86" s="880">
        <v>44075</v>
      </c>
      <c r="C86" s="881">
        <v>1507</v>
      </c>
      <c r="D86" s="881">
        <v>195.42000000000002</v>
      </c>
      <c r="E86" s="881">
        <v>-73</v>
      </c>
      <c r="F86" s="881">
        <v>3.07</v>
      </c>
      <c r="G86" s="881">
        <v>-21</v>
      </c>
      <c r="H86" s="881">
        <v>715635</v>
      </c>
    </row>
    <row r="87" spans="1:8" s="874" customFormat="1" ht="11.65" customHeight="1">
      <c r="A87" s="884" t="s">
        <v>350</v>
      </c>
      <c r="B87" s="880">
        <v>44105</v>
      </c>
      <c r="C87" s="881">
        <v>1693</v>
      </c>
      <c r="D87" s="881">
        <v>257.77</v>
      </c>
      <c r="E87" s="881">
        <v>116</v>
      </c>
      <c r="F87" s="881">
        <v>8.84</v>
      </c>
      <c r="G87" s="881">
        <v>215</v>
      </c>
      <c r="H87" s="881">
        <v>895729</v>
      </c>
    </row>
    <row r="88" spans="1:8" s="874" customFormat="1" ht="11.65" customHeight="1">
      <c r="A88" s="884" t="s">
        <v>350</v>
      </c>
      <c r="B88" s="880">
        <v>44136</v>
      </c>
      <c r="C88" s="881">
        <v>1562</v>
      </c>
      <c r="D88" s="881">
        <v>211.36999999999998</v>
      </c>
      <c r="E88" s="881">
        <v>156</v>
      </c>
      <c r="F88" s="881">
        <v>12.930000000000001</v>
      </c>
      <c r="G88" s="881">
        <v>352</v>
      </c>
      <c r="H88" s="881">
        <v>834718</v>
      </c>
    </row>
    <row r="89" spans="1:8" s="874" customFormat="1" ht="20.100000000000001" customHeight="1">
      <c r="A89" s="882"/>
      <c r="B89" s="880"/>
      <c r="C89" s="881"/>
      <c r="D89" s="881"/>
      <c r="E89" s="881"/>
      <c r="F89" s="881"/>
      <c r="G89" s="881"/>
      <c r="H89" s="881"/>
    </row>
    <row r="90" spans="1:8" ht="26.1" customHeight="1">
      <c r="A90" s="1032" t="s">
        <v>1757</v>
      </c>
      <c r="C90" s="1022"/>
      <c r="G90" s="882"/>
    </row>
    <row r="91" spans="1:8" ht="18.95" customHeight="1">
      <c r="A91" s="1437"/>
      <c r="B91" s="1437"/>
      <c r="C91" s="1437"/>
      <c r="D91" s="1437"/>
      <c r="E91" s="1437"/>
      <c r="F91" s="1437"/>
      <c r="G91" s="1437"/>
      <c r="H91" s="1437"/>
    </row>
    <row r="92" spans="1:8" ht="11.1" customHeight="1">
      <c r="A92" s="1436"/>
      <c r="B92" s="1436"/>
      <c r="C92" s="1436"/>
      <c r="D92" s="1436"/>
      <c r="E92" s="1436"/>
      <c r="F92" s="1436"/>
      <c r="G92" s="1436"/>
      <c r="H92" s="1436"/>
    </row>
    <row r="93" spans="1:8" s="882" customFormat="1" ht="17.45" customHeight="1">
      <c r="A93" s="890"/>
      <c r="B93" s="891"/>
      <c r="C93" s="892"/>
      <c r="D93" s="893"/>
      <c r="E93" s="892"/>
      <c r="F93" s="893"/>
      <c r="G93" s="892"/>
      <c r="H93" s="892"/>
    </row>
    <row r="94" spans="1:8" s="882" customFormat="1" ht="17.45" customHeight="1">
      <c r="A94" s="890"/>
      <c r="B94" s="891"/>
      <c r="C94" s="892"/>
      <c r="D94" s="893"/>
      <c r="E94" s="892"/>
      <c r="F94" s="893"/>
      <c r="G94" s="892"/>
      <c r="H94" s="892"/>
    </row>
    <row r="95" spans="1:8" s="882" customFormat="1" ht="17.45" customHeight="1">
      <c r="A95" s="890"/>
      <c r="B95" s="891"/>
      <c r="C95" s="892"/>
      <c r="D95" s="893"/>
      <c r="E95" s="892"/>
      <c r="F95" s="893"/>
      <c r="G95" s="892"/>
      <c r="H95" s="892"/>
    </row>
    <row r="96" spans="1:8" s="882" customFormat="1" ht="17.45" customHeight="1">
      <c r="A96" s="890"/>
      <c r="B96" s="891"/>
      <c r="C96" s="892"/>
      <c r="D96" s="893"/>
      <c r="E96" s="892"/>
      <c r="F96" s="893"/>
      <c r="G96" s="892"/>
      <c r="H96" s="892"/>
    </row>
    <row r="97" spans="1:8" s="882" customFormat="1" ht="17.45" customHeight="1">
      <c r="A97" s="890"/>
      <c r="B97" s="891"/>
      <c r="C97" s="892"/>
      <c r="D97" s="893"/>
      <c r="E97" s="892"/>
      <c r="F97" s="893"/>
      <c r="G97" s="892"/>
      <c r="H97" s="892"/>
    </row>
    <row r="98" spans="1:8" s="882" customFormat="1" ht="17.45" customHeight="1">
      <c r="A98" s="890"/>
      <c r="B98" s="891"/>
      <c r="C98" s="892"/>
      <c r="D98" s="893"/>
      <c r="E98" s="892"/>
      <c r="F98" s="893"/>
      <c r="G98" s="892"/>
      <c r="H98" s="892"/>
    </row>
    <row r="99" spans="1:8" s="882" customFormat="1" ht="17.45" customHeight="1">
      <c r="A99" s="890"/>
      <c r="B99" s="891"/>
      <c r="C99" s="894"/>
      <c r="D99" s="894"/>
      <c r="E99" s="894"/>
      <c r="F99" s="894"/>
      <c r="G99" s="894"/>
      <c r="H99" s="894"/>
    </row>
    <row r="100" spans="1:8" s="882" customFormat="1" ht="17.45" customHeight="1">
      <c r="A100" s="890"/>
      <c r="B100" s="891"/>
      <c r="C100" s="894"/>
      <c r="D100" s="894"/>
      <c r="E100" s="894"/>
      <c r="F100" s="894"/>
      <c r="G100" s="894"/>
      <c r="H100" s="894"/>
    </row>
    <row r="101" spans="1:8" s="882" customFormat="1" ht="17.45" customHeight="1">
      <c r="A101" s="890"/>
      <c r="B101" s="891"/>
      <c r="C101" s="894"/>
      <c r="D101" s="894"/>
      <c r="E101" s="894"/>
      <c r="F101" s="894"/>
      <c r="G101" s="894"/>
      <c r="H101" s="894"/>
    </row>
    <row r="102" spans="1:8" s="882" customFormat="1" ht="17.45" customHeight="1">
      <c r="A102" s="890"/>
      <c r="B102" s="891"/>
      <c r="C102" s="894"/>
      <c r="D102" s="894"/>
      <c r="E102" s="894"/>
      <c r="F102" s="894"/>
      <c r="G102" s="894"/>
      <c r="H102" s="894"/>
    </row>
    <row r="103" spans="1:8" s="882" customFormat="1" ht="17.45" customHeight="1">
      <c r="A103" s="890"/>
      <c r="B103" s="891"/>
      <c r="C103" s="892"/>
      <c r="D103" s="893"/>
      <c r="E103" s="892"/>
      <c r="F103" s="893"/>
      <c r="G103" s="892"/>
      <c r="H103" s="892"/>
    </row>
    <row r="104" spans="1:8" s="882" customFormat="1" ht="17.45" customHeight="1">
      <c r="A104" s="890"/>
      <c r="B104" s="891"/>
      <c r="C104" s="892"/>
      <c r="D104" s="893"/>
      <c r="E104" s="892"/>
      <c r="F104" s="893"/>
      <c r="G104" s="892"/>
      <c r="H104" s="892"/>
    </row>
    <row r="105" spans="1:8" s="882" customFormat="1" ht="17.45" customHeight="1">
      <c r="A105" s="890"/>
      <c r="B105" s="891"/>
      <c r="C105" s="892"/>
      <c r="D105" s="893"/>
      <c r="E105" s="892"/>
      <c r="F105" s="893"/>
      <c r="G105" s="892"/>
      <c r="H105" s="892"/>
    </row>
    <row r="106" spans="1:8" s="882" customFormat="1" ht="17.45" customHeight="1">
      <c r="A106" s="890"/>
      <c r="B106" s="891"/>
      <c r="C106" s="892"/>
      <c r="D106" s="893"/>
      <c r="E106" s="892"/>
      <c r="F106" s="893"/>
      <c r="G106" s="892"/>
      <c r="H106" s="892"/>
    </row>
    <row r="107" spans="1:8" s="882" customFormat="1" ht="17.45" customHeight="1">
      <c r="A107" s="890"/>
      <c r="B107" s="891"/>
      <c r="C107" s="892"/>
      <c r="D107" s="893"/>
      <c r="E107" s="892"/>
      <c r="F107" s="893"/>
      <c r="G107" s="892"/>
      <c r="H107" s="892"/>
    </row>
    <row r="108" spans="1:8" s="882" customFormat="1" ht="17.45" customHeight="1">
      <c r="A108" s="890"/>
      <c r="B108" s="891"/>
      <c r="C108" s="892"/>
      <c r="D108" s="893"/>
      <c r="E108" s="892"/>
      <c r="F108" s="893"/>
      <c r="G108" s="892"/>
      <c r="H108" s="892"/>
    </row>
    <row r="109" spans="1:8" s="882" customFormat="1" ht="17.45" customHeight="1">
      <c r="A109" s="890"/>
      <c r="B109" s="891"/>
      <c r="C109" s="892"/>
      <c r="D109" s="893"/>
      <c r="E109" s="892"/>
      <c r="F109" s="893"/>
      <c r="G109" s="892"/>
      <c r="H109" s="892"/>
    </row>
    <row r="110" spans="1:8" s="882" customFormat="1" ht="17.45" customHeight="1">
      <c r="A110" s="890"/>
      <c r="B110" s="891"/>
      <c r="C110" s="892"/>
      <c r="D110" s="893"/>
      <c r="E110" s="892"/>
      <c r="F110" s="893"/>
      <c r="G110" s="892"/>
      <c r="H110" s="892"/>
    </row>
    <row r="111" spans="1:8" s="882" customFormat="1" ht="17.45" customHeight="1">
      <c r="A111" s="890"/>
      <c r="B111" s="891"/>
      <c r="C111" s="892"/>
      <c r="D111" s="893"/>
      <c r="E111" s="892"/>
      <c r="F111" s="893"/>
      <c r="G111" s="892"/>
      <c r="H111" s="892"/>
    </row>
    <row r="112" spans="1:8" s="882" customFormat="1" ht="17.45" customHeight="1">
      <c r="A112" s="890"/>
      <c r="B112" s="891"/>
      <c r="C112" s="892"/>
      <c r="D112" s="893"/>
      <c r="E112" s="892"/>
      <c r="F112" s="893"/>
      <c r="G112" s="892"/>
      <c r="H112" s="892"/>
    </row>
    <row r="113" spans="1:11" s="882" customFormat="1" ht="17.45" customHeight="1">
      <c r="A113" s="890"/>
      <c r="B113" s="891"/>
      <c r="C113" s="892"/>
      <c r="D113" s="893"/>
      <c r="E113" s="892"/>
      <c r="F113" s="893"/>
      <c r="G113" s="892"/>
      <c r="H113" s="892"/>
    </row>
    <row r="114" spans="1:11" s="882" customFormat="1" ht="17.45" customHeight="1">
      <c r="A114" s="890"/>
      <c r="B114" s="891"/>
      <c r="C114" s="892"/>
      <c r="D114" s="893"/>
      <c r="E114" s="892"/>
      <c r="F114" s="893"/>
      <c r="G114" s="892"/>
      <c r="H114" s="892"/>
    </row>
    <row r="115" spans="1:11" s="882" customFormat="1" ht="17.45" customHeight="1">
      <c r="A115" s="890"/>
      <c r="B115" s="891"/>
      <c r="C115" s="892"/>
      <c r="D115" s="893"/>
      <c r="E115" s="892"/>
      <c r="F115" s="893"/>
      <c r="G115" s="892"/>
      <c r="H115" s="892"/>
    </row>
    <row r="116" spans="1:11" s="882" customFormat="1" ht="17.45" customHeight="1">
      <c r="A116" s="890"/>
      <c r="B116" s="891"/>
      <c r="C116" s="892"/>
      <c r="D116" s="893"/>
      <c r="E116" s="892"/>
      <c r="F116" s="893"/>
      <c r="G116" s="892"/>
      <c r="H116" s="892"/>
    </row>
    <row r="117" spans="1:11" s="882" customFormat="1" ht="17.45" customHeight="1">
      <c r="A117" s="890"/>
      <c r="B117" s="891"/>
      <c r="C117" s="892"/>
      <c r="D117" s="893"/>
      <c r="E117" s="892"/>
      <c r="F117" s="893"/>
      <c r="G117" s="892"/>
      <c r="H117" s="892"/>
    </row>
    <row r="118" spans="1:11" ht="20.100000000000001" customHeight="1">
      <c r="A118" s="1437"/>
      <c r="B118" s="1437"/>
      <c r="C118" s="1437"/>
      <c r="D118" s="1437"/>
      <c r="E118" s="1437"/>
      <c r="F118" s="1437"/>
      <c r="G118" s="1437"/>
      <c r="H118" s="1437"/>
    </row>
    <row r="119" spans="1:11" s="882" customFormat="1" ht="17.45" customHeight="1">
      <c r="A119" s="890"/>
      <c r="B119" s="891"/>
      <c r="C119" s="892"/>
      <c r="D119" s="893"/>
      <c r="E119" s="892"/>
      <c r="F119" s="893"/>
      <c r="G119" s="892"/>
      <c r="H119" s="892"/>
    </row>
    <row r="120" spans="1:11" s="874" customFormat="1" ht="17.45" customHeight="1">
      <c r="A120" s="890"/>
      <c r="B120" s="891"/>
      <c r="C120" s="892"/>
      <c r="D120" s="893"/>
      <c r="E120" s="892"/>
      <c r="F120" s="893"/>
      <c r="G120" s="892"/>
      <c r="H120" s="892"/>
      <c r="I120" s="882"/>
      <c r="J120" s="882"/>
      <c r="K120" s="882"/>
    </row>
    <row r="121" spans="1:11" s="874" customFormat="1" ht="17.45" customHeight="1">
      <c r="A121" s="890"/>
      <c r="B121" s="891"/>
      <c r="C121" s="892"/>
      <c r="D121" s="893"/>
      <c r="E121" s="892"/>
      <c r="F121" s="893"/>
      <c r="G121" s="892"/>
      <c r="H121" s="892"/>
      <c r="I121" s="882"/>
      <c r="J121" s="882"/>
      <c r="K121" s="882"/>
    </row>
    <row r="122" spans="1:11" s="874" customFormat="1" ht="17.45" customHeight="1">
      <c r="A122" s="890"/>
      <c r="B122" s="891"/>
      <c r="C122" s="892"/>
      <c r="D122" s="893"/>
      <c r="E122" s="892"/>
      <c r="F122" s="893"/>
      <c r="G122" s="892"/>
      <c r="H122" s="892"/>
      <c r="I122" s="882"/>
      <c r="J122" s="882"/>
      <c r="K122" s="882"/>
    </row>
    <row r="123" spans="1:11" s="882" customFormat="1" ht="17.45" customHeight="1">
      <c r="A123" s="890"/>
      <c r="B123" s="891"/>
      <c r="C123" s="892"/>
      <c r="D123" s="893"/>
      <c r="E123" s="892"/>
      <c r="F123" s="893"/>
      <c r="G123" s="892"/>
      <c r="H123" s="892"/>
    </row>
    <row r="124" spans="1:11" s="874" customFormat="1" ht="17.45" customHeight="1">
      <c r="A124" s="890"/>
      <c r="B124" s="891"/>
      <c r="C124" s="892"/>
      <c r="D124" s="893"/>
      <c r="E124" s="892"/>
      <c r="F124" s="893"/>
      <c r="G124" s="892"/>
      <c r="H124" s="892"/>
      <c r="I124" s="882"/>
      <c r="J124" s="882"/>
      <c r="K124" s="882"/>
    </row>
    <row r="125" spans="1:11" s="874" customFormat="1" ht="17.45" customHeight="1">
      <c r="A125" s="890"/>
      <c r="B125" s="891"/>
      <c r="C125" s="892"/>
      <c r="D125" s="893"/>
      <c r="E125" s="892"/>
      <c r="F125" s="893"/>
      <c r="G125" s="892"/>
      <c r="H125" s="892"/>
      <c r="I125" s="882"/>
      <c r="J125" s="882"/>
      <c r="K125" s="882"/>
    </row>
    <row r="126" spans="1:11" s="874" customFormat="1" ht="17.45" customHeight="1">
      <c r="A126" s="890"/>
      <c r="B126" s="891"/>
      <c r="C126" s="892"/>
      <c r="D126" s="893"/>
      <c r="E126" s="892"/>
      <c r="F126" s="893"/>
      <c r="G126" s="892"/>
      <c r="H126" s="892"/>
      <c r="I126" s="882"/>
      <c r="J126" s="882"/>
      <c r="K126" s="882"/>
    </row>
    <row r="127" spans="1:11" s="874" customFormat="1" ht="17.45" customHeight="1">
      <c r="A127" s="890"/>
      <c r="B127" s="891"/>
      <c r="C127" s="892"/>
      <c r="D127" s="893"/>
      <c r="E127" s="892"/>
      <c r="F127" s="893"/>
      <c r="G127" s="892"/>
      <c r="H127" s="892"/>
      <c r="I127" s="882"/>
      <c r="J127" s="882"/>
      <c r="K127" s="882"/>
    </row>
    <row r="128" spans="1:11" s="874" customFormat="1" ht="17.45" customHeight="1">
      <c r="A128" s="890"/>
      <c r="B128" s="891"/>
      <c r="C128" s="892"/>
      <c r="D128" s="893"/>
      <c r="E128" s="892"/>
      <c r="F128" s="893"/>
      <c r="G128" s="892"/>
      <c r="H128" s="892"/>
      <c r="I128" s="882"/>
      <c r="J128" s="882"/>
      <c r="K128" s="882"/>
    </row>
    <row r="129" spans="1:11" s="874" customFormat="1" ht="17.45" customHeight="1">
      <c r="A129" s="890"/>
      <c r="B129" s="891"/>
      <c r="C129" s="892"/>
      <c r="D129" s="893"/>
      <c r="E129" s="892"/>
      <c r="F129" s="893"/>
      <c r="G129" s="892"/>
      <c r="H129" s="892"/>
      <c r="I129" s="882"/>
      <c r="J129" s="882"/>
      <c r="K129" s="882"/>
    </row>
    <row r="130" spans="1:11" s="874" customFormat="1" ht="17.45" customHeight="1">
      <c r="A130" s="890"/>
      <c r="B130" s="891"/>
      <c r="C130" s="1029"/>
      <c r="D130" s="1029"/>
      <c r="E130" s="1029"/>
      <c r="F130" s="1029"/>
      <c r="G130" s="1029"/>
      <c r="H130" s="1029"/>
      <c r="I130" s="882"/>
      <c r="J130" s="882"/>
      <c r="K130" s="882"/>
    </row>
    <row r="131" spans="1:11" s="874" customFormat="1" ht="17.45" customHeight="1">
      <c r="A131" s="890"/>
      <c r="B131" s="891"/>
      <c r="C131" s="1029"/>
      <c r="D131" s="1029"/>
      <c r="E131" s="1029"/>
      <c r="F131" s="1029"/>
      <c r="G131" s="1029"/>
      <c r="H131" s="1029"/>
      <c r="I131" s="882"/>
      <c r="J131" s="882"/>
      <c r="K131" s="882"/>
    </row>
    <row r="132" spans="1:11" s="874" customFormat="1" ht="17.45" customHeight="1">
      <c r="A132" s="890"/>
      <c r="B132" s="891"/>
      <c r="C132" s="1029"/>
      <c r="D132" s="1029"/>
      <c r="E132" s="1029"/>
      <c r="F132" s="1029"/>
      <c r="G132" s="1029"/>
      <c r="H132" s="1029"/>
      <c r="I132" s="882"/>
      <c r="J132" s="882"/>
      <c r="K132" s="882"/>
    </row>
    <row r="133" spans="1:11" s="874" customFormat="1" ht="17.45" customHeight="1">
      <c r="A133" s="890"/>
      <c r="B133" s="891"/>
      <c r="C133" s="892"/>
      <c r="D133" s="893"/>
      <c r="E133" s="892"/>
      <c r="F133" s="893"/>
      <c r="G133" s="892"/>
      <c r="H133" s="892"/>
      <c r="I133" s="882"/>
      <c r="J133" s="882"/>
      <c r="K133" s="882"/>
    </row>
    <row r="134" spans="1:11" s="874" customFormat="1" ht="17.45" customHeight="1">
      <c r="A134" s="890"/>
      <c r="B134" s="891"/>
      <c r="C134" s="892"/>
      <c r="D134" s="893"/>
      <c r="E134" s="892"/>
      <c r="F134" s="893"/>
      <c r="G134" s="892"/>
      <c r="H134" s="892"/>
      <c r="I134" s="882"/>
      <c r="J134" s="882"/>
      <c r="K134" s="882"/>
    </row>
    <row r="135" spans="1:11" s="882" customFormat="1" ht="17.45" customHeight="1">
      <c r="A135" s="890"/>
      <c r="B135" s="891"/>
      <c r="C135" s="892"/>
      <c r="D135" s="893"/>
      <c r="E135" s="892"/>
      <c r="F135" s="893"/>
      <c r="G135" s="892"/>
      <c r="H135" s="892"/>
    </row>
    <row r="136" spans="1:11" s="874" customFormat="1" ht="17.45" customHeight="1">
      <c r="A136" s="890"/>
      <c r="B136" s="891"/>
      <c r="C136" s="892"/>
      <c r="D136" s="893"/>
      <c r="E136" s="892"/>
      <c r="F136" s="893"/>
      <c r="G136" s="892"/>
      <c r="H136" s="892"/>
      <c r="I136" s="882"/>
      <c r="J136" s="882"/>
      <c r="K136" s="882"/>
    </row>
    <row r="137" spans="1:11" s="874" customFormat="1" ht="17.45" customHeight="1">
      <c r="A137" s="890"/>
      <c r="B137" s="891"/>
      <c r="C137" s="892"/>
      <c r="D137" s="893"/>
      <c r="E137" s="892"/>
      <c r="F137" s="893"/>
      <c r="G137" s="892"/>
      <c r="H137" s="892"/>
      <c r="I137" s="882"/>
      <c r="J137" s="882"/>
      <c r="K137" s="882"/>
    </row>
    <row r="138" spans="1:11" s="874" customFormat="1" ht="17.45" customHeight="1">
      <c r="A138" s="890"/>
      <c r="B138" s="891"/>
      <c r="C138" s="892"/>
      <c r="D138" s="893"/>
      <c r="E138" s="892"/>
      <c r="F138" s="893"/>
      <c r="G138" s="892"/>
      <c r="H138" s="892"/>
      <c r="I138" s="882"/>
      <c r="J138" s="882"/>
      <c r="K138" s="882"/>
    </row>
    <row r="139" spans="1:11" s="874" customFormat="1" ht="17.45" customHeight="1">
      <c r="A139" s="890"/>
      <c r="B139" s="891"/>
      <c r="C139" s="892"/>
      <c r="D139" s="892"/>
      <c r="E139" s="892"/>
      <c r="F139" s="892"/>
      <c r="G139" s="892"/>
      <c r="H139" s="892"/>
      <c r="I139" s="882"/>
      <c r="J139" s="882"/>
      <c r="K139" s="882"/>
    </row>
    <row r="140" spans="1:11" s="874" customFormat="1" ht="17.45" customHeight="1">
      <c r="A140" s="890"/>
      <c r="B140" s="891"/>
      <c r="C140" s="892"/>
      <c r="D140" s="892"/>
      <c r="E140" s="892"/>
      <c r="F140" s="892"/>
      <c r="G140" s="892"/>
      <c r="H140" s="892"/>
      <c r="I140" s="882"/>
      <c r="J140" s="882"/>
      <c r="K140" s="882"/>
    </row>
    <row r="141" spans="1:11" s="874" customFormat="1" ht="17.45" customHeight="1">
      <c r="A141" s="890"/>
      <c r="B141" s="891"/>
      <c r="C141" s="892"/>
      <c r="D141" s="892"/>
      <c r="E141" s="892"/>
      <c r="F141" s="892"/>
      <c r="G141" s="892"/>
      <c r="H141" s="892"/>
      <c r="I141" s="882"/>
      <c r="J141" s="882"/>
      <c r="K141" s="882"/>
    </row>
    <row r="142" spans="1:11" s="874" customFormat="1" ht="17.45" customHeight="1">
      <c r="A142" s="890"/>
      <c r="B142" s="891"/>
      <c r="C142" s="892"/>
      <c r="D142" s="892"/>
      <c r="E142" s="892"/>
      <c r="F142" s="892"/>
      <c r="G142" s="892"/>
      <c r="H142" s="892"/>
      <c r="I142" s="882"/>
      <c r="J142" s="882"/>
      <c r="K142" s="882"/>
    </row>
    <row r="143" spans="1:11" s="874" customFormat="1" ht="17.45" customHeight="1">
      <c r="A143" s="890"/>
      <c r="B143" s="891"/>
      <c r="C143" s="892"/>
      <c r="D143" s="892"/>
      <c r="E143" s="892"/>
      <c r="F143" s="892"/>
      <c r="G143" s="892"/>
      <c r="H143" s="895"/>
      <c r="I143" s="882"/>
      <c r="J143" s="882"/>
      <c r="K143" s="882"/>
    </row>
    <row r="144" spans="1:11" ht="20.100000000000001" customHeight="1">
      <c r="A144" s="1437"/>
      <c r="B144" s="1437"/>
      <c r="C144" s="1437"/>
      <c r="D144" s="1437"/>
      <c r="E144" s="1437"/>
      <c r="F144" s="1437"/>
      <c r="G144" s="1437"/>
      <c r="H144" s="1437"/>
    </row>
    <row r="145" spans="1:6" s="882" customFormat="1" ht="17.45" customHeight="1">
      <c r="A145" s="890"/>
      <c r="B145" s="891"/>
      <c r="C145" s="1029"/>
      <c r="D145" s="1030"/>
      <c r="E145" s="1030"/>
      <c r="F145" s="1030"/>
    </row>
    <row r="146" spans="1:6" s="874" customFormat="1" ht="17.45" customHeight="1">
      <c r="A146" s="890"/>
      <c r="B146" s="891"/>
      <c r="C146" s="1022"/>
      <c r="D146" s="1033"/>
      <c r="E146" s="1033"/>
      <c r="F146" s="1033"/>
    </row>
    <row r="147" spans="1:6" s="874" customFormat="1" ht="17.45" customHeight="1">
      <c r="A147" s="890"/>
      <c r="B147" s="891"/>
      <c r="C147" s="1022"/>
      <c r="D147" s="1033"/>
      <c r="E147" s="1033"/>
      <c r="F147" s="1033"/>
    </row>
    <row r="148" spans="1:6" s="874" customFormat="1" ht="17.45" customHeight="1">
      <c r="A148" s="890"/>
      <c r="B148" s="891"/>
      <c r="C148" s="1022"/>
      <c r="D148" s="1033"/>
      <c r="E148" s="1033"/>
      <c r="F148" s="1033"/>
    </row>
    <row r="149" spans="1:6" s="882" customFormat="1" ht="17.45" customHeight="1">
      <c r="A149" s="890"/>
      <c r="B149" s="891"/>
      <c r="C149" s="1029"/>
      <c r="D149" s="1030"/>
      <c r="E149" s="1030"/>
      <c r="F149" s="1030"/>
    </row>
    <row r="150" spans="1:6" s="874" customFormat="1" ht="17.45" customHeight="1">
      <c r="A150" s="890"/>
      <c r="B150" s="891"/>
      <c r="C150" s="1022"/>
      <c r="D150" s="1033"/>
      <c r="E150" s="1033"/>
      <c r="F150" s="1033"/>
    </row>
    <row r="151" spans="1:6" s="874" customFormat="1" ht="17.45" customHeight="1">
      <c r="A151" s="890"/>
      <c r="B151" s="891"/>
      <c r="C151" s="1022"/>
      <c r="D151" s="1033"/>
      <c r="E151" s="1033"/>
      <c r="F151" s="1033"/>
    </row>
    <row r="152" spans="1:6" s="874" customFormat="1" ht="17.45" customHeight="1">
      <c r="A152" s="890"/>
      <c r="B152" s="891"/>
      <c r="C152" s="1022"/>
      <c r="D152" s="1033"/>
      <c r="E152" s="1033"/>
      <c r="F152" s="1033"/>
    </row>
    <row r="153" spans="1:6" s="874" customFormat="1" ht="17.45" customHeight="1">
      <c r="A153" s="890"/>
      <c r="B153" s="891"/>
      <c r="C153" s="1022"/>
      <c r="D153" s="1033"/>
      <c r="E153" s="1033"/>
      <c r="F153" s="1033"/>
    </row>
    <row r="154" spans="1:6" s="874" customFormat="1" ht="17.45" customHeight="1">
      <c r="A154" s="890"/>
      <c r="B154" s="891"/>
      <c r="C154" s="1022"/>
      <c r="D154" s="1033"/>
      <c r="E154" s="1033"/>
      <c r="F154" s="1033"/>
    </row>
    <row r="155" spans="1:6" s="874" customFormat="1" ht="17.45" customHeight="1">
      <c r="A155" s="890"/>
      <c r="B155" s="891"/>
      <c r="C155" s="1022"/>
      <c r="D155" s="1033"/>
      <c r="E155" s="1033"/>
      <c r="F155" s="1033"/>
    </row>
    <row r="156" spans="1:6" s="874" customFormat="1" ht="17.45" customHeight="1">
      <c r="A156" s="890"/>
      <c r="B156" s="891"/>
      <c r="C156" s="1022"/>
      <c r="D156" s="1033"/>
      <c r="E156" s="1033"/>
      <c r="F156" s="1033"/>
    </row>
    <row r="157" spans="1:6" s="874" customFormat="1" ht="17.45" customHeight="1">
      <c r="A157" s="890"/>
      <c r="B157" s="891"/>
      <c r="C157" s="1022"/>
      <c r="D157" s="1033"/>
      <c r="E157" s="1033"/>
      <c r="F157" s="1033"/>
    </row>
    <row r="158" spans="1:6" s="874" customFormat="1" ht="17.45" customHeight="1">
      <c r="A158" s="890"/>
      <c r="B158" s="891"/>
      <c r="C158" s="1022"/>
      <c r="D158" s="1033"/>
      <c r="E158" s="1033"/>
      <c r="F158" s="1033"/>
    </row>
    <row r="159" spans="1:6" s="874" customFormat="1" ht="17.45" customHeight="1">
      <c r="A159" s="890"/>
      <c r="B159" s="891"/>
      <c r="C159" s="1022"/>
      <c r="D159" s="1033"/>
      <c r="E159" s="1033"/>
      <c r="F159" s="1033"/>
    </row>
    <row r="160" spans="1:6" s="874" customFormat="1" ht="17.45" customHeight="1">
      <c r="A160" s="890"/>
      <c r="B160" s="891"/>
      <c r="C160" s="1022"/>
      <c r="D160" s="1033"/>
      <c r="E160" s="1033"/>
      <c r="F160" s="1033"/>
    </row>
    <row r="161" spans="1:8" s="882" customFormat="1" ht="17.45" customHeight="1">
      <c r="A161" s="890"/>
      <c r="B161" s="891"/>
      <c r="C161" s="1029"/>
      <c r="D161" s="1030"/>
      <c r="E161" s="1030"/>
      <c r="F161" s="1030"/>
    </row>
    <row r="162" spans="1:8" s="874" customFormat="1" ht="17.45" customHeight="1">
      <c r="A162" s="890"/>
      <c r="B162" s="891"/>
      <c r="C162" s="1022"/>
      <c r="D162" s="1033"/>
      <c r="E162" s="1033"/>
      <c r="F162" s="1033"/>
    </row>
    <row r="163" spans="1:8" s="874" customFormat="1" ht="17.45" customHeight="1">
      <c r="A163" s="890"/>
      <c r="B163" s="891"/>
      <c r="C163" s="1022"/>
      <c r="D163" s="1033"/>
      <c r="E163" s="1033"/>
      <c r="F163" s="1033"/>
    </row>
    <row r="164" spans="1:8" s="874" customFormat="1" ht="17.45" customHeight="1">
      <c r="A164" s="890"/>
      <c r="B164" s="891"/>
      <c r="C164" s="1022"/>
      <c r="D164" s="1033"/>
      <c r="E164" s="1033"/>
      <c r="F164" s="1033"/>
    </row>
    <row r="165" spans="1:8" s="874" customFormat="1" ht="17.45" customHeight="1">
      <c r="A165" s="890"/>
      <c r="B165" s="891"/>
      <c r="C165" s="1022"/>
      <c r="D165" s="1033"/>
      <c r="E165" s="1033"/>
      <c r="F165" s="1033"/>
    </row>
    <row r="166" spans="1:8" s="874" customFormat="1" ht="17.45" customHeight="1">
      <c r="A166" s="890"/>
      <c r="B166" s="891"/>
      <c r="C166" s="1022"/>
      <c r="D166" s="1033"/>
      <c r="E166" s="1033"/>
      <c r="F166" s="1033"/>
    </row>
    <row r="167" spans="1:8" s="874" customFormat="1" ht="17.45" customHeight="1">
      <c r="A167" s="890"/>
      <c r="B167" s="891"/>
      <c r="C167" s="1022"/>
      <c r="D167" s="1033"/>
      <c r="E167" s="1033"/>
      <c r="F167" s="1033"/>
    </row>
    <row r="168" spans="1:8" s="874" customFormat="1" ht="17.45" customHeight="1">
      <c r="A168" s="890"/>
      <c r="B168" s="891"/>
      <c r="C168" s="1022"/>
      <c r="D168" s="1033"/>
      <c r="E168" s="1033"/>
      <c r="F168" s="1033"/>
      <c r="G168" s="1033"/>
      <c r="H168" s="1033"/>
    </row>
    <row r="169" spans="1:8" s="874" customFormat="1" ht="17.45" customHeight="1">
      <c r="A169" s="890"/>
      <c r="B169" s="891"/>
      <c r="C169" s="1022"/>
      <c r="D169" s="1033"/>
      <c r="E169" s="1033"/>
      <c r="F169" s="1033"/>
      <c r="G169" s="1033"/>
      <c r="H169" s="1033"/>
    </row>
    <row r="170" spans="1:8" ht="25.5" customHeight="1">
      <c r="A170" s="851"/>
      <c r="C170" s="1022"/>
      <c r="G170" s="882"/>
      <c r="H170" s="889"/>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51" customWidth="1"/>
    <col min="3" max="3" width="5.7109375" style="851" customWidth="1"/>
    <col min="4" max="4" width="36.85546875" style="851" customWidth="1"/>
    <col min="5" max="8" width="14.7109375" style="1033" customWidth="1"/>
    <col min="9" max="9" width="14.7109375" style="851" customWidth="1"/>
    <col min="10" max="10" width="16.28515625" style="851" customWidth="1"/>
    <col min="11" max="16384" width="11.42578125" style="851"/>
  </cols>
  <sheetData>
    <row r="1" spans="1:11" ht="15" customHeight="1">
      <c r="A1" s="1061" t="s">
        <v>1777</v>
      </c>
      <c r="E1" s="1059"/>
      <c r="F1" s="1059"/>
      <c r="G1" s="1059"/>
      <c r="H1" s="1059"/>
    </row>
    <row r="2" spans="1:11" s="874" customFormat="1" ht="15.95" customHeight="1">
      <c r="A2" s="1429" t="s">
        <v>668</v>
      </c>
      <c r="B2" s="1429"/>
      <c r="C2" s="1429"/>
      <c r="D2" s="1429"/>
      <c r="E2" s="1429"/>
      <c r="F2" s="1429"/>
      <c r="G2" s="1429"/>
      <c r="H2" s="1429"/>
      <c r="I2" s="1429"/>
      <c r="J2" s="1429"/>
    </row>
    <row r="3" spans="1:11" s="874" customFormat="1" ht="15.95" customHeight="1">
      <c r="A3" s="1429" t="s">
        <v>1632</v>
      </c>
      <c r="B3" s="1429"/>
      <c r="C3" s="1429"/>
      <c r="D3" s="1429"/>
      <c r="E3" s="1429"/>
      <c r="F3" s="1429"/>
      <c r="G3" s="1429"/>
      <c r="H3" s="1429"/>
      <c r="I3" s="1429"/>
      <c r="J3" s="1429"/>
    </row>
    <row r="4" spans="1:11" s="874" customFormat="1" ht="15.95" customHeight="1">
      <c r="A4" s="1429" t="s">
        <v>1717</v>
      </c>
      <c r="B4" s="1429"/>
      <c r="C4" s="1429"/>
      <c r="D4" s="1429"/>
      <c r="E4" s="1429"/>
      <c r="F4" s="1429"/>
      <c r="G4" s="1429"/>
      <c r="H4" s="1429"/>
      <c r="I4" s="1429"/>
      <c r="J4" s="1429"/>
    </row>
    <row r="5" spans="1:11" s="874" customFormat="1" ht="15.95" customHeight="1">
      <c r="A5" s="1429" t="s">
        <v>1718</v>
      </c>
      <c r="B5" s="1429"/>
      <c r="C5" s="1429"/>
      <c r="D5" s="1429"/>
      <c r="E5" s="1429"/>
      <c r="F5" s="1429"/>
      <c r="G5" s="1429"/>
      <c r="H5" s="1429"/>
      <c r="I5" s="1429"/>
      <c r="J5" s="1429"/>
    </row>
    <row r="6" spans="1:11" s="874" customFormat="1" ht="20.100000000000001" customHeight="1">
      <c r="A6" s="896" t="s">
        <v>1767</v>
      </c>
      <c r="B6" s="896"/>
      <c r="C6" s="896"/>
      <c r="D6" s="896"/>
      <c r="E6" s="896"/>
      <c r="F6" s="896"/>
      <c r="G6" s="896"/>
      <c r="H6" s="896"/>
      <c r="I6" s="896"/>
      <c r="J6" s="896"/>
      <c r="K6" s="897"/>
    </row>
    <row r="7" spans="1:11" s="898" customFormat="1" ht="39.950000000000003" customHeight="1">
      <c r="A7" s="1334" t="s">
        <v>431</v>
      </c>
      <c r="B7" s="1334"/>
      <c r="C7" s="1334"/>
      <c r="D7" s="1334"/>
      <c r="E7" s="1334"/>
      <c r="F7" s="1334"/>
      <c r="G7" s="1334"/>
      <c r="H7" s="1334"/>
      <c r="I7" s="1334"/>
      <c r="J7" s="1334"/>
    </row>
    <row r="8" spans="1:11" ht="30" customHeight="1">
      <c r="A8" s="1366" t="s">
        <v>1648</v>
      </c>
      <c r="B8" s="1366"/>
      <c r="C8" s="1366"/>
      <c r="D8" s="1319"/>
      <c r="E8" s="1431" t="s">
        <v>1635</v>
      </c>
      <c r="F8" s="1432"/>
      <c r="G8" s="1432"/>
      <c r="H8" s="1432"/>
      <c r="I8" s="1432"/>
      <c r="J8" s="1432"/>
    </row>
    <row r="9" spans="1:11" ht="30" customHeight="1">
      <c r="A9" s="1367"/>
      <c r="B9" s="1367"/>
      <c r="C9" s="1367"/>
      <c r="D9" s="1320"/>
      <c r="E9" s="1319" t="s">
        <v>1636</v>
      </c>
      <c r="F9" s="1363" t="s">
        <v>1044</v>
      </c>
      <c r="G9" s="1431" t="s">
        <v>541</v>
      </c>
      <c r="H9" s="1435"/>
      <c r="I9" s="1363" t="s">
        <v>1719</v>
      </c>
      <c r="J9" s="1351" t="s">
        <v>1638</v>
      </c>
    </row>
    <row r="10" spans="1:11" ht="30" customHeight="1">
      <c r="A10" s="1367"/>
      <c r="B10" s="1367"/>
      <c r="C10" s="1367"/>
      <c r="D10" s="1320"/>
      <c r="E10" s="1321"/>
      <c r="F10" s="1365"/>
      <c r="G10" s="875" t="s">
        <v>539</v>
      </c>
      <c r="H10" s="875" t="s">
        <v>528</v>
      </c>
      <c r="I10" s="1365"/>
      <c r="J10" s="1353"/>
    </row>
    <row r="11" spans="1:11" ht="20.100000000000001" customHeight="1">
      <c r="A11" s="1368"/>
      <c r="B11" s="1368"/>
      <c r="C11" s="1368"/>
      <c r="D11" s="1321"/>
      <c r="E11" s="1021" t="s">
        <v>180</v>
      </c>
      <c r="F11" s="899" t="s">
        <v>534</v>
      </c>
      <c r="G11" s="900" t="s">
        <v>180</v>
      </c>
      <c r="H11" s="899" t="s">
        <v>534</v>
      </c>
      <c r="I11" s="1020" t="s">
        <v>180</v>
      </c>
      <c r="J11" s="901" t="s">
        <v>660</v>
      </c>
    </row>
    <row r="12" spans="1:11" s="882" customFormat="1" ht="30" customHeight="1">
      <c r="A12" s="1358"/>
      <c r="B12" s="1358"/>
      <c r="C12" s="1358"/>
      <c r="D12" s="1358"/>
      <c r="E12" s="1358"/>
      <c r="F12" s="1358"/>
      <c r="G12" s="1358"/>
      <c r="H12" s="1358"/>
      <c r="I12" s="1358"/>
      <c r="J12" s="1358"/>
    </row>
    <row r="13" spans="1:11" s="874" customFormat="1" ht="30" customHeight="1">
      <c r="A13" s="1429" t="s">
        <v>505</v>
      </c>
      <c r="B13" s="1429"/>
      <c r="C13" s="1429"/>
      <c r="D13" s="1429"/>
      <c r="E13" s="902">
        <v>212295</v>
      </c>
      <c r="F13" s="902">
        <v>38620.43</v>
      </c>
      <c r="G13" s="902">
        <v>331909</v>
      </c>
      <c r="H13" s="902">
        <v>33515.33</v>
      </c>
      <c r="I13" s="902">
        <v>1259348</v>
      </c>
      <c r="J13" s="902">
        <v>109201999</v>
      </c>
    </row>
    <row r="14" spans="1:11" s="874" customFormat="1" ht="16.5" customHeight="1">
      <c r="A14" s="1429" t="s">
        <v>1649</v>
      </c>
      <c r="B14" s="1429"/>
      <c r="C14" s="1429"/>
      <c r="D14" s="1429"/>
      <c r="E14" s="902"/>
      <c r="F14" s="902"/>
      <c r="G14" s="902"/>
      <c r="H14" s="902"/>
      <c r="I14" s="902"/>
      <c r="J14" s="902"/>
    </row>
    <row r="15" spans="1:11" s="874" customFormat="1" ht="12" customHeight="1">
      <c r="A15" s="1449" t="s">
        <v>1768</v>
      </c>
      <c r="B15" s="1449"/>
      <c r="C15" s="1449"/>
      <c r="D15" s="1449"/>
      <c r="E15" s="902">
        <v>204490</v>
      </c>
      <c r="F15" s="902">
        <v>37762.509999999995</v>
      </c>
      <c r="G15" s="902">
        <v>319532</v>
      </c>
      <c r="H15" s="902">
        <v>32285.26</v>
      </c>
      <c r="I15" s="902">
        <v>1228255</v>
      </c>
      <c r="J15" s="902">
        <v>103820752</v>
      </c>
    </row>
    <row r="16" spans="1:11" s="874" customFormat="1" ht="12" customHeight="1">
      <c r="A16" s="1449" t="s">
        <v>1769</v>
      </c>
      <c r="B16" s="1429"/>
      <c r="C16" s="1429"/>
      <c r="D16" s="1429"/>
      <c r="E16" s="902">
        <v>201978</v>
      </c>
      <c r="F16" s="902">
        <v>37752.29</v>
      </c>
      <c r="G16" s="902">
        <v>315222</v>
      </c>
      <c r="H16" s="902">
        <v>31999.140000000003</v>
      </c>
      <c r="I16" s="902">
        <v>1204908</v>
      </c>
      <c r="J16" s="902">
        <v>96543546</v>
      </c>
    </row>
    <row r="17" spans="1:19" s="874" customFormat="1" ht="12" customHeight="1">
      <c r="A17" s="1449" t="s">
        <v>1770</v>
      </c>
      <c r="B17" s="1429"/>
      <c r="C17" s="1429"/>
      <c r="D17" s="1429"/>
      <c r="E17" s="902">
        <v>202806</v>
      </c>
      <c r="F17" s="902">
        <v>35536.370000000003</v>
      </c>
      <c r="G17" s="902">
        <v>313658</v>
      </c>
      <c r="H17" s="902">
        <v>31667.620000000003</v>
      </c>
      <c r="I17" s="902">
        <v>1203211</v>
      </c>
      <c r="J17" s="902">
        <v>89473674</v>
      </c>
      <c r="K17" s="903"/>
      <c r="L17" s="903"/>
      <c r="M17" s="903"/>
      <c r="N17" s="903"/>
      <c r="O17" s="903"/>
      <c r="P17" s="903"/>
      <c r="Q17" s="903"/>
      <c r="R17" s="903"/>
      <c r="S17" s="903"/>
    </row>
    <row r="18" spans="1:19" s="874" customFormat="1" ht="50.1" customHeight="1">
      <c r="A18" s="1428" t="s">
        <v>1650</v>
      </c>
      <c r="B18" s="1428"/>
      <c r="C18" s="1428"/>
      <c r="D18" s="1428"/>
      <c r="E18" s="881">
        <v>170806</v>
      </c>
      <c r="F18" s="881">
        <v>6173.2</v>
      </c>
      <c r="G18" s="881">
        <v>324804</v>
      </c>
      <c r="H18" s="881">
        <v>32981.31</v>
      </c>
      <c r="I18" s="881">
        <v>1240839</v>
      </c>
      <c r="J18" s="881">
        <v>63596458</v>
      </c>
    </row>
    <row r="19" spans="1:19" s="882" customFormat="1" ht="24.95" customHeight="1">
      <c r="A19" s="1428" t="s">
        <v>1651</v>
      </c>
      <c r="B19" s="1428"/>
      <c r="C19" s="1428"/>
      <c r="D19" s="1428"/>
      <c r="E19" s="881"/>
      <c r="F19" s="881"/>
      <c r="G19" s="881"/>
      <c r="H19" s="881"/>
      <c r="I19" s="881"/>
      <c r="J19" s="881"/>
    </row>
    <row r="20" spans="1:19" s="874" customFormat="1" ht="12" customHeight="1">
      <c r="A20" s="1026"/>
      <c r="B20" s="874" t="s">
        <v>1652</v>
      </c>
      <c r="E20" s="902" t="s">
        <v>1720</v>
      </c>
      <c r="F20" s="902" t="s">
        <v>1720</v>
      </c>
      <c r="G20" s="902" t="s">
        <v>1720</v>
      </c>
      <c r="H20" s="902" t="s">
        <v>1720</v>
      </c>
      <c r="I20" s="902" t="s">
        <v>1720</v>
      </c>
      <c r="J20" s="902" t="s">
        <v>1720</v>
      </c>
    </row>
    <row r="21" spans="1:19" s="874" customFormat="1" ht="12" customHeight="1">
      <c r="B21" s="874" t="s">
        <v>1653</v>
      </c>
      <c r="C21" s="1026"/>
      <c r="D21" s="1026"/>
      <c r="E21" s="902" t="s">
        <v>1720</v>
      </c>
      <c r="F21" s="902" t="s">
        <v>1720</v>
      </c>
      <c r="G21" s="902" t="s">
        <v>1720</v>
      </c>
      <c r="H21" s="902" t="s">
        <v>1720</v>
      </c>
      <c r="I21" s="902" t="s">
        <v>1720</v>
      </c>
      <c r="J21" s="902" t="s">
        <v>1720</v>
      </c>
    </row>
    <row r="22" spans="1:19" s="874" customFormat="1" ht="12" customHeight="1">
      <c r="B22" s="874" t="s">
        <v>1645</v>
      </c>
      <c r="C22" s="1026"/>
      <c r="D22" s="1026"/>
      <c r="E22" s="902" t="s">
        <v>1720</v>
      </c>
      <c r="F22" s="902" t="s">
        <v>1720</v>
      </c>
      <c r="G22" s="902" t="s">
        <v>1720</v>
      </c>
      <c r="H22" s="902" t="s">
        <v>1720</v>
      </c>
      <c r="I22" s="902" t="s">
        <v>1720</v>
      </c>
      <c r="J22" s="902" t="s">
        <v>1720</v>
      </c>
    </row>
    <row r="23" spans="1:19" s="874" customFormat="1" ht="12" customHeight="1">
      <c r="B23" s="874" t="s">
        <v>283</v>
      </c>
      <c r="C23" s="1026"/>
      <c r="D23" s="1026"/>
      <c r="E23" s="902">
        <v>376</v>
      </c>
      <c r="F23" s="902">
        <v>59.86</v>
      </c>
      <c r="G23" s="902">
        <v>12316</v>
      </c>
      <c r="H23" s="902">
        <v>395.56</v>
      </c>
      <c r="I23" s="902">
        <v>15775</v>
      </c>
      <c r="J23" s="902">
        <v>911228</v>
      </c>
    </row>
    <row r="24" spans="1:19" s="882" customFormat="1" ht="24.95" customHeight="1">
      <c r="A24" s="1025" t="s">
        <v>1654</v>
      </c>
      <c r="B24" s="1025"/>
      <c r="C24" s="1025"/>
      <c r="D24" s="1025"/>
      <c r="E24" s="881"/>
      <c r="F24" s="881"/>
      <c r="G24" s="881"/>
      <c r="H24" s="881"/>
      <c r="I24" s="881"/>
      <c r="J24" s="881"/>
    </row>
    <row r="25" spans="1:19" s="874" customFormat="1" ht="12" customHeight="1">
      <c r="B25" s="874" t="s">
        <v>830</v>
      </c>
      <c r="E25" s="902">
        <v>11672</v>
      </c>
      <c r="F25" s="902">
        <v>1349.97</v>
      </c>
      <c r="G25" s="902">
        <v>78126</v>
      </c>
      <c r="H25" s="902">
        <v>6474.11</v>
      </c>
      <c r="I25" s="902">
        <v>238276</v>
      </c>
      <c r="J25" s="902">
        <v>12485362</v>
      </c>
    </row>
    <row r="26" spans="1:19" s="882" customFormat="1" ht="34.5" customHeight="1">
      <c r="A26" s="1025" t="s">
        <v>1655</v>
      </c>
      <c r="E26" s="881"/>
      <c r="F26" s="881"/>
      <c r="G26" s="881"/>
      <c r="H26" s="881"/>
      <c r="I26" s="881"/>
      <c r="J26" s="881"/>
    </row>
    <row r="27" spans="1:19" s="874" customFormat="1" ht="12" customHeight="1">
      <c r="B27" s="874" t="s">
        <v>1640</v>
      </c>
      <c r="E27" s="902">
        <v>901</v>
      </c>
      <c r="F27" s="902">
        <v>114.92</v>
      </c>
      <c r="G27" s="902">
        <v>10150</v>
      </c>
      <c r="H27" s="902">
        <v>578.48</v>
      </c>
      <c r="I27" s="902">
        <v>23634</v>
      </c>
      <c r="J27" s="902">
        <v>1423106</v>
      </c>
    </row>
    <row r="28" spans="1:19" s="874" customFormat="1" ht="12" customHeight="1">
      <c r="B28" s="874" t="s">
        <v>781</v>
      </c>
      <c r="E28" s="902">
        <v>28507</v>
      </c>
      <c r="F28" s="902">
        <v>2298.1999999999998</v>
      </c>
      <c r="G28" s="902">
        <v>151363</v>
      </c>
      <c r="H28" s="902">
        <v>11892.32</v>
      </c>
      <c r="I28" s="902">
        <v>450981</v>
      </c>
      <c r="J28" s="902">
        <v>23020351</v>
      </c>
    </row>
    <row r="29" spans="1:19" s="874" customFormat="1" ht="12" customHeight="1">
      <c r="B29" s="874" t="s">
        <v>1656</v>
      </c>
      <c r="E29" s="902"/>
      <c r="F29" s="902"/>
      <c r="G29" s="902"/>
      <c r="H29" s="902"/>
      <c r="I29" s="902"/>
      <c r="J29" s="902"/>
    </row>
    <row r="30" spans="1:19" s="874" customFormat="1" ht="12" customHeight="1">
      <c r="C30" s="874" t="s">
        <v>1657</v>
      </c>
      <c r="E30" s="902">
        <v>22866</v>
      </c>
      <c r="F30" s="902">
        <v>2046.6599999999999</v>
      </c>
      <c r="G30" s="902">
        <v>126512</v>
      </c>
      <c r="H30" s="902">
        <v>10036.17</v>
      </c>
      <c r="I30" s="902">
        <v>381251</v>
      </c>
      <c r="J30" s="902">
        <v>19567408</v>
      </c>
    </row>
    <row r="31" spans="1:19" s="874" customFormat="1" ht="12" customHeight="1">
      <c r="C31" s="874" t="s">
        <v>1658</v>
      </c>
      <c r="E31" s="902">
        <v>446</v>
      </c>
      <c r="F31" s="902">
        <v>1.27</v>
      </c>
      <c r="G31" s="902">
        <v>3511</v>
      </c>
      <c r="H31" s="902">
        <v>243.20999999999998</v>
      </c>
      <c r="I31" s="902">
        <v>8800</v>
      </c>
      <c r="J31" s="902">
        <v>424962</v>
      </c>
    </row>
    <row r="32" spans="1:19" s="874" customFormat="1" ht="12" customHeight="1">
      <c r="C32" s="874" t="s">
        <v>1659</v>
      </c>
      <c r="E32" s="902">
        <v>5195</v>
      </c>
      <c r="F32" s="902">
        <v>250.26999999999998</v>
      </c>
      <c r="G32" s="902">
        <v>21340</v>
      </c>
      <c r="H32" s="902">
        <v>1612.95</v>
      </c>
      <c r="I32" s="902">
        <v>60930</v>
      </c>
      <c r="J32" s="902">
        <v>3027981</v>
      </c>
    </row>
    <row r="33" spans="1:10" s="882" customFormat="1" ht="20.100000000000001" customHeight="1">
      <c r="A33" s="1025"/>
      <c r="B33" s="1025" t="s">
        <v>1660</v>
      </c>
      <c r="E33" s="881">
        <v>140794</v>
      </c>
      <c r="F33" s="881">
        <v>3693.95</v>
      </c>
      <c r="G33" s="881">
        <v>158803</v>
      </c>
      <c r="H33" s="881">
        <v>20254</v>
      </c>
      <c r="I33" s="881">
        <v>756713</v>
      </c>
      <c r="J33" s="881">
        <v>38508025</v>
      </c>
    </row>
    <row r="34" spans="1:10" s="874" customFormat="1" ht="12" customHeight="1">
      <c r="A34" s="1026"/>
      <c r="B34" s="1026" t="s">
        <v>1661</v>
      </c>
      <c r="E34" s="881">
        <v>604</v>
      </c>
      <c r="F34" s="881">
        <v>66.13</v>
      </c>
      <c r="G34" s="881">
        <v>4488</v>
      </c>
      <c r="H34" s="881">
        <v>256.51</v>
      </c>
      <c r="I34" s="881">
        <v>9511</v>
      </c>
      <c r="J34" s="881">
        <v>644976</v>
      </c>
    </row>
    <row r="35" spans="1:10" s="882" customFormat="1" ht="50.1" customHeight="1">
      <c r="A35" s="1025" t="s">
        <v>1662</v>
      </c>
      <c r="B35" s="1025"/>
      <c r="C35" s="1025"/>
      <c r="D35" s="1019"/>
      <c r="E35" s="881">
        <v>41489</v>
      </c>
      <c r="F35" s="881">
        <v>32447.23</v>
      </c>
      <c r="G35" s="881">
        <v>7105</v>
      </c>
      <c r="H35" s="881">
        <v>534.02</v>
      </c>
      <c r="I35" s="881">
        <v>18509</v>
      </c>
      <c r="J35" s="881">
        <v>45605541</v>
      </c>
    </row>
    <row r="36" spans="1:10" s="882" customFormat="1" ht="24.95" customHeight="1">
      <c r="A36" s="1025" t="s">
        <v>1651</v>
      </c>
      <c r="E36" s="881"/>
      <c r="F36" s="881"/>
      <c r="G36" s="881"/>
      <c r="H36" s="881"/>
      <c r="I36" s="881"/>
      <c r="J36" s="881"/>
    </row>
    <row r="37" spans="1:10" s="874" customFormat="1" ht="12" customHeight="1">
      <c r="B37" s="1026" t="s">
        <v>487</v>
      </c>
      <c r="E37" s="902">
        <v>865</v>
      </c>
      <c r="F37" s="902">
        <v>1009.4399999999999</v>
      </c>
      <c r="G37" s="902">
        <v>1686</v>
      </c>
      <c r="H37" s="902">
        <v>82.61</v>
      </c>
      <c r="I37" s="902">
        <v>2945</v>
      </c>
      <c r="J37" s="902">
        <v>2601922</v>
      </c>
    </row>
    <row r="38" spans="1:10" s="874" customFormat="1" ht="12" customHeight="1">
      <c r="B38" s="1026" t="s">
        <v>20</v>
      </c>
      <c r="E38" s="902">
        <v>4262</v>
      </c>
      <c r="F38" s="902">
        <v>4157.16</v>
      </c>
      <c r="G38" s="902">
        <v>1122</v>
      </c>
      <c r="H38" s="902">
        <v>82.89</v>
      </c>
      <c r="I38" s="902">
        <v>2781</v>
      </c>
      <c r="J38" s="902">
        <v>9827770</v>
      </c>
    </row>
    <row r="39" spans="1:10" s="874" customFormat="1" ht="12" customHeight="1">
      <c r="B39" s="1026" t="s">
        <v>1663</v>
      </c>
      <c r="E39" s="902">
        <v>7013</v>
      </c>
      <c r="F39" s="902">
        <v>3616.81</v>
      </c>
      <c r="G39" s="902">
        <v>640</v>
      </c>
      <c r="H39" s="902">
        <v>73.56</v>
      </c>
      <c r="I39" s="902">
        <v>2749</v>
      </c>
      <c r="J39" s="902">
        <v>1582475</v>
      </c>
    </row>
    <row r="40" spans="1:10" s="874" customFormat="1" ht="12" customHeight="1">
      <c r="B40" s="1026" t="s">
        <v>1664</v>
      </c>
      <c r="E40" s="902">
        <v>22958</v>
      </c>
      <c r="F40" s="902">
        <v>20328.5</v>
      </c>
      <c r="G40" s="902">
        <v>3043</v>
      </c>
      <c r="H40" s="902">
        <v>258.02</v>
      </c>
      <c r="I40" s="902">
        <v>8861</v>
      </c>
      <c r="J40" s="902">
        <v>20937881</v>
      </c>
    </row>
    <row r="41" spans="1:10" s="874" customFormat="1" ht="12" customHeight="1">
      <c r="C41" s="874" t="s">
        <v>1654</v>
      </c>
      <c r="E41" s="902"/>
      <c r="F41" s="902"/>
      <c r="G41" s="902"/>
      <c r="H41" s="902"/>
      <c r="I41" s="902"/>
      <c r="J41" s="902"/>
    </row>
    <row r="42" spans="1:10" s="874" customFormat="1" ht="12" customHeight="1">
      <c r="C42" s="874" t="s">
        <v>1665</v>
      </c>
      <c r="E42" s="902">
        <v>4876</v>
      </c>
      <c r="F42" s="902">
        <v>5171.3599999999997</v>
      </c>
      <c r="G42" s="902">
        <v>611</v>
      </c>
      <c r="H42" s="902">
        <v>69.260000000000005</v>
      </c>
      <c r="I42" s="902">
        <v>2404</v>
      </c>
      <c r="J42" s="902">
        <v>6247942</v>
      </c>
    </row>
    <row r="43" spans="1:10" s="874" customFormat="1" ht="12" customHeight="1">
      <c r="C43" s="874" t="s">
        <v>1666</v>
      </c>
      <c r="E43" s="902">
        <v>10221</v>
      </c>
      <c r="F43" s="902">
        <v>11039.09</v>
      </c>
      <c r="G43" s="902">
        <v>1827</v>
      </c>
      <c r="H43" s="902">
        <v>151.13999999999999</v>
      </c>
      <c r="I43" s="902">
        <v>5259</v>
      </c>
      <c r="J43" s="902">
        <v>9013768</v>
      </c>
    </row>
    <row r="44" spans="1:10" s="874" customFormat="1" ht="12" customHeight="1">
      <c r="C44" s="874" t="s">
        <v>1667</v>
      </c>
      <c r="E44" s="902">
        <v>1962</v>
      </c>
      <c r="F44" s="902">
        <v>1115.01</v>
      </c>
      <c r="G44" s="902">
        <v>108</v>
      </c>
      <c r="H44" s="902">
        <v>7.4700000000000006</v>
      </c>
      <c r="I44" s="902">
        <v>81</v>
      </c>
      <c r="J44" s="902">
        <v>2923765</v>
      </c>
    </row>
    <row r="45" spans="1:10" s="874" customFormat="1" ht="12" customHeight="1">
      <c r="B45" s="1026" t="s">
        <v>1668</v>
      </c>
      <c r="E45" s="902">
        <v>6391</v>
      </c>
      <c r="F45" s="902">
        <v>3335.3300000000004</v>
      </c>
      <c r="G45" s="902">
        <v>614</v>
      </c>
      <c r="H45" s="902">
        <v>36.94</v>
      </c>
      <c r="I45" s="902">
        <v>1173</v>
      </c>
      <c r="J45" s="902">
        <v>10655493</v>
      </c>
    </row>
    <row r="46" spans="1:10" s="882" customFormat="1" ht="24.95" customHeight="1">
      <c r="A46" s="1025" t="s">
        <v>1654</v>
      </c>
      <c r="E46" s="881"/>
      <c r="F46" s="881"/>
      <c r="G46" s="881"/>
      <c r="H46" s="881"/>
      <c r="I46" s="881"/>
      <c r="J46" s="881"/>
    </row>
    <row r="47" spans="1:10" s="874" customFormat="1" ht="12" customHeight="1">
      <c r="B47" s="1026" t="s">
        <v>1642</v>
      </c>
      <c r="E47" s="902">
        <v>7740</v>
      </c>
      <c r="F47" s="902">
        <v>4753.57</v>
      </c>
      <c r="G47" s="902">
        <v>2227</v>
      </c>
      <c r="H47" s="902">
        <v>114.92999999999999</v>
      </c>
      <c r="I47" s="902">
        <v>3881</v>
      </c>
      <c r="J47" s="902">
        <v>14108918</v>
      </c>
    </row>
    <row r="48" spans="1:10" s="882" customFormat="1" ht="35.1" customHeight="1">
      <c r="A48" s="1025" t="s">
        <v>1655</v>
      </c>
      <c r="E48" s="881"/>
      <c r="F48" s="881"/>
      <c r="G48" s="881"/>
      <c r="H48" s="881"/>
      <c r="I48" s="881"/>
      <c r="J48" s="881"/>
    </row>
    <row r="49" spans="2:11" s="874" customFormat="1" ht="12" customHeight="1">
      <c r="B49" s="1026" t="s">
        <v>1640</v>
      </c>
      <c r="E49" s="902">
        <v>4737</v>
      </c>
      <c r="F49" s="902">
        <v>3256.46</v>
      </c>
      <c r="G49" s="902">
        <v>-176</v>
      </c>
      <c r="H49" s="902">
        <v>-12.99</v>
      </c>
      <c r="I49" s="902">
        <v>-481</v>
      </c>
      <c r="J49" s="902">
        <v>10534053</v>
      </c>
    </row>
    <row r="50" spans="2:11" s="874" customFormat="1" ht="12" customHeight="1">
      <c r="B50" s="1026" t="s">
        <v>781</v>
      </c>
      <c r="E50" s="902">
        <v>24710</v>
      </c>
      <c r="F50" s="902">
        <v>26260.74</v>
      </c>
      <c r="G50" s="902">
        <v>5177</v>
      </c>
      <c r="H50" s="902">
        <v>371.28000000000003</v>
      </c>
      <c r="I50" s="902">
        <v>12755</v>
      </c>
      <c r="J50" s="902">
        <v>30131506</v>
      </c>
    </row>
    <row r="51" spans="2:11" s="874" customFormat="1" ht="12" customHeight="1">
      <c r="C51" s="874" t="s">
        <v>1651</v>
      </c>
      <c r="E51" s="902"/>
      <c r="F51" s="902"/>
      <c r="G51" s="902"/>
      <c r="H51" s="902"/>
      <c r="I51" s="902"/>
      <c r="J51" s="902"/>
    </row>
    <row r="52" spans="2:11" s="874" customFormat="1" ht="12" customHeight="1">
      <c r="C52" s="874" t="s">
        <v>1669</v>
      </c>
      <c r="E52" s="902">
        <v>6449</v>
      </c>
      <c r="F52" s="902">
        <v>3588.8300000000004</v>
      </c>
      <c r="G52" s="902">
        <v>352</v>
      </c>
      <c r="H52" s="902">
        <v>38.25</v>
      </c>
      <c r="I52" s="902">
        <v>1388</v>
      </c>
      <c r="J52" s="902">
        <v>1512896</v>
      </c>
    </row>
    <row r="53" spans="2:11" s="874" customFormat="1" ht="12" customHeight="1">
      <c r="C53" s="874" t="s">
        <v>1670</v>
      </c>
      <c r="E53" s="902">
        <v>5941</v>
      </c>
      <c r="F53" s="902">
        <v>6657.83</v>
      </c>
      <c r="G53" s="902">
        <v>322</v>
      </c>
      <c r="H53" s="902">
        <v>32.989999999999995</v>
      </c>
      <c r="I53" s="902">
        <v>1164</v>
      </c>
      <c r="J53" s="902">
        <v>7376307</v>
      </c>
    </row>
    <row r="54" spans="2:11" s="874" customFormat="1" ht="12" customHeight="1">
      <c r="C54" s="874" t="s">
        <v>1671</v>
      </c>
      <c r="D54" s="1031"/>
      <c r="E54" s="904"/>
      <c r="F54" s="904"/>
      <c r="G54" s="904"/>
      <c r="H54" s="904"/>
      <c r="I54" s="904"/>
      <c r="J54" s="904"/>
    </row>
    <row r="55" spans="2:11" s="874" customFormat="1" ht="12" customHeight="1">
      <c r="C55" s="874" t="s">
        <v>1672</v>
      </c>
      <c r="D55" s="1026"/>
      <c r="E55" s="904"/>
      <c r="F55" s="904"/>
      <c r="G55" s="904"/>
      <c r="H55" s="904"/>
      <c r="I55" s="904"/>
      <c r="J55" s="904"/>
    </row>
    <row r="56" spans="2:11" s="874" customFormat="1" ht="12" customHeight="1">
      <c r="C56" s="874" t="s">
        <v>1673</v>
      </c>
      <c r="D56" s="1034"/>
      <c r="E56" s="904"/>
      <c r="F56" s="904"/>
      <c r="G56" s="904"/>
      <c r="H56" s="904"/>
      <c r="I56" s="904"/>
      <c r="J56" s="904"/>
    </row>
    <row r="57" spans="2:11" s="874" customFormat="1" ht="12" customHeight="1">
      <c r="C57" s="874" t="s">
        <v>1674</v>
      </c>
      <c r="D57" s="1031"/>
      <c r="E57" s="902">
        <v>12320</v>
      </c>
      <c r="F57" s="902">
        <v>16014.089999999998</v>
      </c>
      <c r="G57" s="902">
        <v>4503</v>
      </c>
      <c r="H57" s="902">
        <v>300.03999999999996</v>
      </c>
      <c r="I57" s="902">
        <v>10203</v>
      </c>
      <c r="J57" s="902">
        <v>21242303</v>
      </c>
    </row>
    <row r="58" spans="2:11" s="874" customFormat="1" ht="12" customHeight="1">
      <c r="C58" s="874" t="s">
        <v>1675</v>
      </c>
      <c r="D58" s="1031"/>
      <c r="E58" s="902"/>
      <c r="F58" s="902"/>
      <c r="G58" s="902"/>
      <c r="H58" s="902"/>
      <c r="I58" s="902"/>
      <c r="J58" s="902"/>
    </row>
    <row r="59" spans="2:11" s="874" customFormat="1" ht="12" customHeight="1">
      <c r="C59" s="874" t="s">
        <v>1676</v>
      </c>
      <c r="E59" s="902">
        <v>459</v>
      </c>
      <c r="F59" s="902">
        <v>1870.17</v>
      </c>
      <c r="G59" s="902">
        <v>324</v>
      </c>
      <c r="H59" s="902">
        <v>14.37</v>
      </c>
      <c r="I59" s="902">
        <v>626</v>
      </c>
      <c r="J59" s="902">
        <v>2330033</v>
      </c>
    </row>
    <row r="60" spans="2:11" s="882" customFormat="1" ht="20.100000000000001" customHeight="1">
      <c r="B60" s="1025" t="s">
        <v>1660</v>
      </c>
      <c r="E60" s="902">
        <v>9978</v>
      </c>
      <c r="F60" s="902">
        <v>1859.77</v>
      </c>
      <c r="G60" s="902">
        <v>1665</v>
      </c>
      <c r="H60" s="902">
        <v>160.22999999999999</v>
      </c>
      <c r="I60" s="902">
        <v>5760</v>
      </c>
      <c r="J60" s="902">
        <v>2288001</v>
      </c>
    </row>
    <row r="61" spans="2:11" s="874" customFormat="1" ht="12" customHeight="1">
      <c r="B61" s="1026" t="s">
        <v>1661</v>
      </c>
      <c r="E61" s="902">
        <v>2064</v>
      </c>
      <c r="F61" s="902">
        <v>1070.26</v>
      </c>
      <c r="G61" s="902">
        <v>439</v>
      </c>
      <c r="H61" s="902">
        <v>15.5</v>
      </c>
      <c r="I61" s="902">
        <v>475</v>
      </c>
      <c r="J61" s="902">
        <v>2651981</v>
      </c>
    </row>
    <row r="62" spans="2:11" s="882" customFormat="1" ht="9.9499999999999993" customHeight="1">
      <c r="E62" s="892"/>
      <c r="F62" s="892"/>
      <c r="G62" s="892"/>
      <c r="H62" s="893"/>
      <c r="I62" s="892"/>
      <c r="J62" s="892"/>
    </row>
    <row r="63" spans="2:11" s="882" customFormat="1" ht="9.9499999999999993" customHeight="1">
      <c r="B63" s="1428"/>
      <c r="C63" s="1428"/>
      <c r="D63" s="1428"/>
      <c r="E63" s="892"/>
      <c r="F63" s="892"/>
      <c r="G63" s="892"/>
      <c r="H63" s="892"/>
      <c r="I63" s="892"/>
      <c r="J63" s="892"/>
    </row>
    <row r="64" spans="2:11" s="882" customFormat="1">
      <c r="B64" s="1025"/>
      <c r="C64" s="1025"/>
      <c r="D64" s="1025"/>
      <c r="E64" s="892"/>
      <c r="F64" s="892"/>
      <c r="G64" s="892"/>
      <c r="H64" s="892"/>
      <c r="I64" s="892"/>
      <c r="J64" s="892"/>
      <c r="K64" s="892"/>
    </row>
    <row r="65" spans="1:11" s="882" customFormat="1" ht="5.0999999999999996" customHeight="1">
      <c r="B65" s="1025"/>
      <c r="C65" s="1025"/>
      <c r="D65" s="1025"/>
      <c r="E65" s="892"/>
      <c r="F65" s="892"/>
      <c r="G65" s="892"/>
      <c r="H65" s="892"/>
      <c r="I65" s="892"/>
      <c r="J65" s="892"/>
      <c r="K65" s="892"/>
    </row>
    <row r="66" spans="1:11" s="882" customFormat="1" ht="9.9499999999999993" customHeight="1">
      <c r="B66" s="1025"/>
      <c r="C66" s="1025"/>
      <c r="D66" s="1025"/>
      <c r="E66" s="892"/>
      <c r="F66" s="892"/>
      <c r="G66" s="892"/>
      <c r="H66" s="892"/>
      <c r="I66" s="892"/>
      <c r="J66" s="892"/>
    </row>
    <row r="67" spans="1:11" s="882" customFormat="1" ht="35.1" customHeight="1">
      <c r="A67" s="885" t="s">
        <v>1757</v>
      </c>
      <c r="B67" s="1030"/>
      <c r="C67" s="1030"/>
      <c r="D67" s="1025"/>
      <c r="E67" s="892"/>
      <c r="F67" s="892"/>
      <c r="G67" s="892"/>
      <c r="H67" s="892"/>
      <c r="I67" s="892"/>
    </row>
    <row r="68" spans="1:11" s="882" customFormat="1" ht="9.9499999999999993" customHeight="1">
      <c r="E68" s="892"/>
      <c r="F68" s="893"/>
      <c r="G68" s="892"/>
      <c r="H68" s="893"/>
      <c r="I68" s="892"/>
      <c r="J68" s="892"/>
    </row>
    <row r="69" spans="1:11" s="882" customFormat="1" ht="9.9499999999999993" customHeight="1">
      <c r="A69" s="1437"/>
      <c r="B69" s="1437"/>
      <c r="C69" s="1437"/>
      <c r="D69" s="1437"/>
      <c r="E69" s="1437"/>
      <c r="F69" s="964"/>
      <c r="G69" s="965"/>
      <c r="H69" s="966"/>
      <c r="I69" s="966"/>
      <c r="J69" s="966"/>
    </row>
    <row r="70" spans="1:11" s="874" customFormat="1" ht="35.1" customHeight="1">
      <c r="A70" s="1429"/>
      <c r="B70" s="1429"/>
      <c r="C70" s="1429"/>
      <c r="D70" s="1429"/>
      <c r="E70" s="1022"/>
      <c r="F70" s="1033"/>
      <c r="G70" s="1033"/>
      <c r="H70" s="1033"/>
    </row>
    <row r="71" spans="1:11" s="882" customFormat="1" ht="24.95" customHeight="1">
      <c r="E71" s="1022"/>
      <c r="F71" s="1033"/>
      <c r="G71" s="1033"/>
      <c r="H71" s="1033"/>
    </row>
    <row r="72" spans="1:11" s="882" customFormat="1" ht="9.9499999999999993" customHeight="1">
      <c r="E72" s="1022"/>
      <c r="F72" s="1033"/>
      <c r="G72" s="1033"/>
      <c r="H72" s="1033"/>
    </row>
    <row r="73" spans="1:11" s="882" customFormat="1" ht="9.9499999999999993" customHeight="1">
      <c r="E73" s="1022"/>
      <c r="F73" s="1033"/>
      <c r="G73" s="1033"/>
      <c r="H73" s="1033"/>
    </row>
    <row r="74" spans="1:11" s="882" customFormat="1" ht="9.9499999999999993" customHeight="1">
      <c r="E74" s="1022"/>
      <c r="F74" s="1033"/>
      <c r="G74" s="1033"/>
      <c r="H74" s="1033"/>
    </row>
    <row r="75" spans="1:11" s="882" customFormat="1" ht="9.9499999999999993" customHeight="1">
      <c r="E75" s="1022"/>
      <c r="F75" s="1033"/>
      <c r="G75" s="1033"/>
      <c r="H75" s="1033"/>
    </row>
    <row r="76" spans="1:11" s="882" customFormat="1" ht="24.95" customHeight="1">
      <c r="E76" s="1022"/>
      <c r="F76" s="1033"/>
      <c r="G76" s="1033"/>
      <c r="H76" s="1033"/>
    </row>
    <row r="77" spans="1:11" s="882" customFormat="1" ht="24.95" customHeight="1">
      <c r="E77" s="1022"/>
      <c r="F77" s="1033"/>
      <c r="G77" s="1033"/>
      <c r="H77" s="1033"/>
    </row>
    <row r="78" spans="1:11" s="882" customFormat="1" ht="9.9499999999999993" customHeight="1">
      <c r="E78" s="1022"/>
      <c r="F78" s="1033"/>
      <c r="G78" s="1033"/>
      <c r="H78" s="1033"/>
    </row>
    <row r="79" spans="1:11" s="882" customFormat="1" ht="9.9499999999999993" customHeight="1">
      <c r="E79" s="1022"/>
      <c r="F79" s="1033"/>
      <c r="G79" s="1033"/>
      <c r="H79" s="1033"/>
    </row>
    <row r="80" spans="1:11" s="882" customFormat="1" ht="9.9499999999999993" customHeight="1">
      <c r="E80" s="1022"/>
      <c r="F80" s="1033"/>
      <c r="G80" s="1033"/>
      <c r="H80" s="1033"/>
    </row>
    <row r="81" spans="1:8" s="882" customFormat="1" ht="9.9499999999999993" customHeight="1">
      <c r="E81" s="1022"/>
      <c r="F81" s="1033"/>
      <c r="G81" s="1033"/>
      <c r="H81" s="1033"/>
    </row>
    <row r="82" spans="1:8" s="882" customFormat="1" ht="14.1" customHeight="1">
      <c r="E82" s="1022"/>
      <c r="F82" s="1033"/>
      <c r="G82" s="1033"/>
      <c r="H82" s="1033"/>
    </row>
    <row r="83" spans="1:8" s="882" customFormat="1" ht="9.9499999999999993" customHeight="1">
      <c r="E83" s="1022"/>
      <c r="F83" s="1033"/>
      <c r="G83" s="1033"/>
      <c r="H83" s="1033"/>
    </row>
    <row r="84" spans="1:8" s="882" customFormat="1" ht="50.1" customHeight="1">
      <c r="A84" s="1429"/>
      <c r="B84" s="1429"/>
      <c r="C84" s="1429"/>
      <c r="D84" s="1446"/>
      <c r="E84" s="1022"/>
      <c r="F84" s="1033"/>
      <c r="G84" s="1033"/>
      <c r="H84" s="1033"/>
    </row>
    <row r="85" spans="1:8" s="882" customFormat="1" ht="9.9499999999999993" customHeight="1">
      <c r="E85" s="1022"/>
      <c r="F85" s="1033"/>
      <c r="G85" s="1033"/>
      <c r="H85" s="1033"/>
    </row>
    <row r="86" spans="1:8" s="882" customFormat="1" ht="9.9499999999999993" customHeight="1">
      <c r="E86" s="1022"/>
      <c r="F86" s="1033"/>
      <c r="G86" s="1033"/>
      <c r="H86" s="1033"/>
    </row>
    <row r="87" spans="1:8" s="882" customFormat="1" ht="9.9499999999999993" customHeight="1">
      <c r="E87" s="1022"/>
      <c r="F87" s="1033"/>
      <c r="G87" s="1033"/>
      <c r="H87" s="1033"/>
    </row>
    <row r="88" spans="1:8" s="882" customFormat="1" ht="9.9499999999999993" customHeight="1">
      <c r="E88" s="1022"/>
      <c r="F88" s="1033"/>
      <c r="G88" s="1033"/>
      <c r="H88" s="1033"/>
    </row>
    <row r="89" spans="1:8" s="882" customFormat="1" ht="9.9499999999999993" customHeight="1">
      <c r="E89" s="1022"/>
      <c r="F89" s="1033"/>
      <c r="G89" s="1033"/>
      <c r="H89" s="1033"/>
    </row>
    <row r="90" spans="1:8" s="882" customFormat="1" ht="9.9499999999999993" customHeight="1">
      <c r="E90" s="1022"/>
      <c r="F90" s="1033"/>
      <c r="G90" s="1033"/>
      <c r="H90" s="1033"/>
    </row>
    <row r="91" spans="1:8" s="882" customFormat="1" ht="9.9499999999999993" customHeight="1">
      <c r="E91" s="1022"/>
      <c r="F91" s="1033"/>
      <c r="G91" s="1033"/>
      <c r="H91" s="1033"/>
    </row>
    <row r="92" spans="1:8" s="882" customFormat="1" ht="9.9499999999999993" customHeight="1">
      <c r="E92" s="1022"/>
      <c r="F92" s="1033"/>
      <c r="G92" s="1033"/>
      <c r="H92" s="1033"/>
    </row>
    <row r="93" spans="1:8" s="882" customFormat="1" ht="24.95" customHeight="1">
      <c r="E93" s="1022"/>
      <c r="F93" s="1033"/>
      <c r="G93" s="1033"/>
      <c r="H93" s="1033"/>
    </row>
    <row r="94" spans="1:8" s="882" customFormat="1" ht="9.9499999999999993" customHeight="1">
      <c r="E94" s="1022"/>
      <c r="F94" s="1033"/>
      <c r="G94" s="1033"/>
      <c r="H94" s="1033"/>
    </row>
    <row r="95" spans="1:8" s="882" customFormat="1" ht="9.9499999999999993" customHeight="1">
      <c r="E95" s="1022"/>
      <c r="F95" s="1033"/>
      <c r="G95" s="1033"/>
      <c r="H95" s="1033"/>
    </row>
    <row r="96" spans="1:8" s="882" customFormat="1" ht="9.9499999999999993" customHeight="1">
      <c r="E96" s="1022"/>
      <c r="F96" s="1033"/>
      <c r="G96" s="1033"/>
      <c r="H96" s="1033"/>
    </row>
    <row r="97" spans="1:10" s="882" customFormat="1" ht="9.9499999999999993" customHeight="1">
      <c r="C97" s="1428"/>
      <c r="D97" s="1331"/>
      <c r="E97" s="1436"/>
      <c r="F97" s="1437"/>
      <c r="G97" s="1437"/>
      <c r="H97" s="1437"/>
      <c r="I97" s="1437"/>
      <c r="J97" s="1437"/>
    </row>
    <row r="98" spans="1:10" s="882" customFormat="1" ht="9.9499999999999993" customHeight="1">
      <c r="C98" s="1447"/>
      <c r="D98" s="1448"/>
      <c r="E98" s="1436"/>
      <c r="F98" s="1437"/>
      <c r="G98" s="1437"/>
      <c r="H98" s="1437"/>
      <c r="I98" s="1437"/>
      <c r="J98" s="1437"/>
    </row>
    <row r="99" spans="1:10" s="882" customFormat="1" ht="9.9499999999999993" customHeight="1">
      <c r="C99" s="1428"/>
      <c r="D99" s="1331"/>
      <c r="E99" s="1436"/>
      <c r="F99" s="1437"/>
      <c r="G99" s="1437"/>
      <c r="H99" s="1437"/>
      <c r="I99" s="1437"/>
      <c r="J99" s="1437"/>
    </row>
    <row r="100" spans="1:10" s="882" customFormat="1" ht="9.9499999999999993" customHeight="1">
      <c r="C100" s="1025"/>
      <c r="E100" s="1022"/>
      <c r="F100" s="1033"/>
      <c r="G100" s="1033"/>
      <c r="H100" s="1033"/>
    </row>
    <row r="101" spans="1:10" s="882" customFormat="1" ht="9.9499999999999993" customHeight="1">
      <c r="E101" s="1022"/>
      <c r="F101" s="1033"/>
      <c r="G101" s="1033"/>
      <c r="H101" s="1033"/>
    </row>
    <row r="102" spans="1:10" s="882" customFormat="1" ht="21.95" customHeight="1">
      <c r="A102" s="967"/>
      <c r="B102" s="967"/>
      <c r="E102" s="1029"/>
      <c r="G102" s="1030"/>
      <c r="H102" s="1030"/>
      <c r="I102" s="1030"/>
      <c r="J102" s="1030"/>
    </row>
    <row r="103" spans="1:10" s="882" customFormat="1" ht="9.9499999999999993" customHeight="1">
      <c r="B103" s="1428"/>
      <c r="C103" s="1428"/>
      <c r="D103" s="1331"/>
      <c r="E103" s="1360"/>
      <c r="F103" s="1437"/>
      <c r="G103" s="1445"/>
      <c r="H103" s="1445"/>
      <c r="I103" s="1437"/>
      <c r="J103" s="1437"/>
    </row>
    <row r="104" spans="1:10" s="882" customFormat="1" ht="9.9499999999999993" customHeight="1">
      <c r="A104" s="967"/>
      <c r="B104" s="1428"/>
      <c r="C104" s="1428"/>
      <c r="D104" s="1331"/>
      <c r="E104" s="1360"/>
      <c r="F104" s="1437"/>
      <c r="G104" s="1445"/>
      <c r="H104" s="1445"/>
      <c r="I104" s="1437"/>
      <c r="J104" s="1437"/>
    </row>
    <row r="105" spans="1:10" s="882" customFormat="1" ht="9.9499999999999993" customHeight="1">
      <c r="E105" s="1022"/>
      <c r="F105" s="1033"/>
      <c r="G105" s="1033"/>
      <c r="H105" s="1033"/>
    </row>
    <row r="106" spans="1:10" s="882" customFormat="1" ht="24.95" customHeight="1">
      <c r="E106" s="1022"/>
      <c r="F106" s="1033"/>
      <c r="G106" s="1033"/>
      <c r="H106" s="1033"/>
    </row>
    <row r="107" spans="1:10" s="882" customFormat="1" ht="50.1" customHeight="1">
      <c r="A107" s="1360"/>
      <c r="B107" s="1360"/>
      <c r="C107" s="1360"/>
      <c r="D107" s="1360"/>
      <c r="E107" s="1360"/>
      <c r="F107" s="1360"/>
      <c r="G107" s="1360"/>
      <c r="H107" s="1360"/>
      <c r="I107" s="1360"/>
      <c r="J107" s="1360"/>
    </row>
    <row r="108" spans="1:10" s="874" customFormat="1" ht="35.1" customHeight="1">
      <c r="A108" s="1429"/>
      <c r="B108" s="1429"/>
      <c r="C108" s="1429"/>
      <c r="D108" s="1429"/>
      <c r="E108" s="968"/>
      <c r="F108" s="968"/>
      <c r="G108" s="969"/>
      <c r="H108" s="970"/>
      <c r="I108" s="970"/>
      <c r="J108" s="970"/>
    </row>
    <row r="109" spans="1:10" s="874" customFormat="1" ht="35.1" customHeight="1">
      <c r="A109" s="1429"/>
      <c r="B109" s="1429"/>
      <c r="C109" s="1429"/>
      <c r="D109" s="1429"/>
      <c r="E109" s="1022"/>
      <c r="F109" s="1033"/>
      <c r="G109" s="1033"/>
      <c r="H109" s="1033"/>
    </row>
    <row r="110" spans="1:10" s="882" customFormat="1" ht="24.95" customHeight="1">
      <c r="E110" s="1022"/>
      <c r="F110" s="1033"/>
      <c r="G110" s="1033"/>
      <c r="H110" s="1033"/>
    </row>
    <row r="111" spans="1:10" s="882" customFormat="1" ht="9.9499999999999993" customHeight="1">
      <c r="E111" s="1022"/>
      <c r="F111" s="1033"/>
      <c r="G111" s="1033"/>
      <c r="H111" s="1033"/>
    </row>
    <row r="112" spans="1:10" s="882" customFormat="1" ht="9.9499999999999993" customHeight="1">
      <c r="E112" s="1022"/>
      <c r="F112" s="1033"/>
      <c r="G112" s="1033"/>
      <c r="H112" s="1033"/>
    </row>
    <row r="113" spans="1:8" s="882" customFormat="1" ht="9.9499999999999993" customHeight="1">
      <c r="E113" s="1022"/>
      <c r="F113" s="1033"/>
      <c r="G113" s="1033"/>
      <c r="H113" s="1033"/>
    </row>
    <row r="114" spans="1:8" s="882" customFormat="1" ht="9.9499999999999993" customHeight="1">
      <c r="E114" s="1022"/>
      <c r="F114" s="1033"/>
      <c r="G114" s="1033"/>
      <c r="H114" s="1033"/>
    </row>
    <row r="115" spans="1:8" s="882" customFormat="1" ht="24.95" customHeight="1">
      <c r="E115" s="1022"/>
      <c r="F115" s="1033"/>
      <c r="G115" s="1033"/>
      <c r="H115" s="1033"/>
    </row>
    <row r="116" spans="1:8" s="882" customFormat="1" ht="24.95" customHeight="1">
      <c r="E116" s="1022"/>
      <c r="F116" s="1033"/>
      <c r="G116" s="1033"/>
      <c r="H116" s="1033"/>
    </row>
    <row r="117" spans="1:8" s="882" customFormat="1" ht="9.9499999999999993" customHeight="1">
      <c r="E117" s="1022"/>
      <c r="F117" s="1033"/>
      <c r="G117" s="1033"/>
      <c r="H117" s="1033"/>
    </row>
    <row r="118" spans="1:8" s="882" customFormat="1" ht="9.9499999999999993" customHeight="1">
      <c r="E118" s="1022"/>
      <c r="F118" s="1033"/>
      <c r="G118" s="1033"/>
      <c r="H118" s="1033"/>
    </row>
    <row r="119" spans="1:8" s="882" customFormat="1" ht="9.9499999999999993" customHeight="1">
      <c r="E119" s="1022"/>
      <c r="F119" s="1033"/>
      <c r="G119" s="1033"/>
      <c r="H119" s="1033"/>
    </row>
    <row r="120" spans="1:8" s="882" customFormat="1" ht="9.9499999999999993" customHeight="1">
      <c r="E120" s="1022"/>
      <c r="F120" s="1033"/>
      <c r="G120" s="1033"/>
      <c r="H120" s="1033"/>
    </row>
    <row r="121" spans="1:8" s="882" customFormat="1" ht="14.1" customHeight="1">
      <c r="E121" s="1022"/>
      <c r="F121" s="1033"/>
      <c r="G121" s="1033"/>
      <c r="H121" s="1033"/>
    </row>
    <row r="122" spans="1:8" s="882" customFormat="1" ht="9.9499999999999993" customHeight="1">
      <c r="E122" s="1022"/>
      <c r="F122" s="1033"/>
      <c r="G122" s="1033"/>
      <c r="H122" s="1033"/>
    </row>
    <row r="123" spans="1:8" s="882" customFormat="1" ht="50.1" customHeight="1">
      <c r="A123" s="1429"/>
      <c r="B123" s="1429"/>
      <c r="C123" s="1429"/>
      <c r="D123" s="1446"/>
      <c r="E123" s="1022"/>
      <c r="F123" s="1033"/>
      <c r="G123" s="1033"/>
      <c r="H123" s="1033"/>
    </row>
    <row r="124" spans="1:8" s="882" customFormat="1" ht="9.9499999999999993" customHeight="1">
      <c r="E124" s="1022"/>
      <c r="F124" s="1033"/>
      <c r="G124" s="1033"/>
      <c r="H124" s="1033"/>
    </row>
    <row r="125" spans="1:8" s="882" customFormat="1" ht="9.9499999999999993" customHeight="1">
      <c r="E125" s="1022"/>
      <c r="F125" s="1033"/>
      <c r="G125" s="1033"/>
      <c r="H125" s="1033"/>
    </row>
    <row r="126" spans="1:8" s="882" customFormat="1" ht="9.9499999999999993" customHeight="1">
      <c r="E126" s="1022"/>
      <c r="F126" s="1033"/>
      <c r="G126" s="1033"/>
      <c r="H126" s="1033"/>
    </row>
    <row r="127" spans="1:8" s="882" customFormat="1" ht="9.9499999999999993" customHeight="1">
      <c r="E127" s="1022"/>
      <c r="F127" s="1033"/>
      <c r="G127" s="1033"/>
      <c r="H127" s="1033"/>
    </row>
    <row r="128" spans="1:8" s="882" customFormat="1" ht="9.9499999999999993" customHeight="1">
      <c r="E128" s="1022"/>
      <c r="F128" s="1033"/>
      <c r="G128" s="1033"/>
      <c r="H128" s="1033"/>
    </row>
    <row r="129" spans="1:10" s="882" customFormat="1" ht="9.9499999999999993" customHeight="1">
      <c r="E129" s="1022"/>
      <c r="F129" s="1033"/>
      <c r="G129" s="1033"/>
      <c r="H129" s="1033"/>
    </row>
    <row r="130" spans="1:10" ht="9.9499999999999993" customHeight="1">
      <c r="E130" s="1022"/>
    </row>
    <row r="131" spans="1:10" ht="9.9499999999999993" customHeight="1">
      <c r="E131" s="1022"/>
    </row>
    <row r="132" spans="1:10" ht="24.95" customHeight="1">
      <c r="E132" s="1022"/>
    </row>
    <row r="133" spans="1:10" ht="9.9499999999999993" customHeight="1">
      <c r="E133" s="1022"/>
    </row>
    <row r="134" spans="1:10" ht="9.9499999999999993" customHeight="1">
      <c r="E134" s="1022"/>
    </row>
    <row r="135" spans="1:10" ht="9.9499999999999993" customHeight="1">
      <c r="E135" s="1022"/>
      <c r="I135" s="882"/>
      <c r="J135" s="882"/>
    </row>
    <row r="136" spans="1:10" ht="9.9499999999999993" customHeight="1">
      <c r="C136" s="1442"/>
      <c r="D136" s="1427"/>
      <c r="E136" s="1436"/>
      <c r="F136" s="1437"/>
      <c r="G136" s="1437"/>
      <c r="H136" s="1437"/>
      <c r="I136" s="1437"/>
      <c r="J136" s="1437"/>
    </row>
    <row r="137" spans="1:10" ht="9.9499999999999993" customHeight="1">
      <c r="C137" s="1443"/>
      <c r="D137" s="1444"/>
      <c r="E137" s="1436"/>
      <c r="F137" s="1437"/>
      <c r="G137" s="1437"/>
      <c r="H137" s="1437"/>
      <c r="I137" s="1437"/>
      <c r="J137" s="1437"/>
    </row>
    <row r="138" spans="1:10" ht="9.9499999999999993" customHeight="1">
      <c r="C138" s="1442"/>
      <c r="D138" s="1427"/>
      <c r="E138" s="1436"/>
      <c r="F138" s="1437"/>
      <c r="G138" s="1437"/>
      <c r="H138" s="1437"/>
      <c r="I138" s="1437"/>
      <c r="J138" s="1437"/>
    </row>
    <row r="139" spans="1:10" ht="9.9499999999999993" customHeight="1">
      <c r="C139" s="1025"/>
      <c r="E139" s="1022"/>
      <c r="I139" s="882"/>
      <c r="J139" s="882"/>
    </row>
    <row r="140" spans="1:10" ht="9.9499999999999993" customHeight="1">
      <c r="E140" s="1022"/>
      <c r="I140" s="882"/>
      <c r="J140" s="882"/>
    </row>
    <row r="141" spans="1:10" ht="21.95" customHeight="1">
      <c r="A141" s="967"/>
      <c r="B141" s="967"/>
      <c r="E141" s="1022"/>
      <c r="F141" s="882"/>
      <c r="I141" s="882"/>
      <c r="J141" s="882"/>
    </row>
    <row r="142" spans="1:10" ht="9.9499999999999993" customHeight="1">
      <c r="A142" s="882"/>
      <c r="B142" s="1442"/>
      <c r="C142" s="1442"/>
      <c r="D142" s="1427"/>
      <c r="E142" s="1360"/>
      <c r="F142" s="1437"/>
      <c r="G142" s="1445"/>
      <c r="H142" s="1445"/>
      <c r="I142" s="1437"/>
      <c r="J142" s="1437"/>
    </row>
    <row r="143" spans="1:10" ht="9.9499999999999993" customHeight="1">
      <c r="A143" s="967"/>
      <c r="B143" s="1442"/>
      <c r="C143" s="1442"/>
      <c r="D143" s="1427"/>
      <c r="E143" s="1360"/>
      <c r="F143" s="1437"/>
      <c r="G143" s="1445"/>
      <c r="H143" s="1445"/>
      <c r="I143" s="1437"/>
      <c r="J143" s="1437"/>
    </row>
    <row r="144" spans="1:10" ht="9.9499999999999993" customHeight="1">
      <c r="E144" s="1022"/>
    </row>
    <row r="145" spans="5:5" ht="24.95" customHeight="1">
      <c r="E145" s="1022"/>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51" customWidth="1"/>
    <col min="3" max="3" width="5.7109375" style="851" customWidth="1"/>
    <col min="4" max="4" width="31.7109375" style="851" customWidth="1"/>
    <col min="5" max="9" width="13.28515625" style="1033" customWidth="1"/>
    <col min="10" max="10" width="13.28515625" style="851" customWidth="1"/>
    <col min="11" max="11" width="14.7109375" style="851" customWidth="1"/>
    <col min="12" max="16384" width="11.42578125" style="851"/>
  </cols>
  <sheetData>
    <row r="1" spans="1:12" ht="15" customHeight="1">
      <c r="A1" s="1061" t="s">
        <v>1777</v>
      </c>
      <c r="E1" s="1059"/>
      <c r="F1" s="1059"/>
      <c r="G1" s="1059"/>
      <c r="H1" s="1059"/>
      <c r="I1" s="1059"/>
    </row>
    <row r="2" spans="1:12" s="874" customFormat="1" ht="15.95" customHeight="1">
      <c r="A2" s="1429" t="s">
        <v>668</v>
      </c>
      <c r="B2" s="1429"/>
      <c r="C2" s="1429"/>
      <c r="D2" s="1429"/>
      <c r="E2" s="1429"/>
      <c r="F2" s="1429"/>
      <c r="G2" s="1429"/>
      <c r="H2" s="1429"/>
      <c r="I2" s="1429"/>
      <c r="J2" s="1429"/>
      <c r="K2" s="1429"/>
    </row>
    <row r="3" spans="1:12" s="874" customFormat="1" ht="15.95" customHeight="1">
      <c r="A3" s="1429" t="s">
        <v>1632</v>
      </c>
      <c r="B3" s="1429"/>
      <c r="C3" s="1429"/>
      <c r="D3" s="1429"/>
      <c r="E3" s="1429"/>
      <c r="F3" s="1429"/>
      <c r="G3" s="1429"/>
      <c r="H3" s="1429"/>
      <c r="I3" s="1429"/>
      <c r="J3" s="1429"/>
      <c r="K3" s="1429"/>
    </row>
    <row r="4" spans="1:12" s="874" customFormat="1" ht="15.95" customHeight="1">
      <c r="A4" s="1429" t="s">
        <v>1717</v>
      </c>
      <c r="B4" s="1429"/>
      <c r="C4" s="1429"/>
      <c r="D4" s="1429"/>
      <c r="E4" s="1429"/>
      <c r="F4" s="1429"/>
      <c r="G4" s="1429"/>
      <c r="H4" s="1429"/>
      <c r="I4" s="1429"/>
      <c r="J4" s="1429"/>
      <c r="K4" s="1429"/>
    </row>
    <row r="5" spans="1:12" s="874" customFormat="1" ht="15.95" customHeight="1">
      <c r="A5" s="1429" t="s">
        <v>1718</v>
      </c>
      <c r="B5" s="1429"/>
      <c r="C5" s="1429"/>
      <c r="D5" s="1429"/>
      <c r="E5" s="1429"/>
      <c r="F5" s="1429"/>
      <c r="G5" s="1429"/>
      <c r="H5" s="1429"/>
      <c r="I5" s="1429"/>
      <c r="J5" s="1429"/>
      <c r="K5" s="1429"/>
    </row>
    <row r="6" spans="1:12" s="874" customFormat="1" ht="20.100000000000001" customHeight="1">
      <c r="A6" s="1451" t="s">
        <v>1767</v>
      </c>
      <c r="B6" s="1451"/>
      <c r="C6" s="1451"/>
      <c r="D6" s="1451"/>
      <c r="E6" s="1451"/>
      <c r="F6" s="1451"/>
      <c r="G6" s="1451"/>
      <c r="H6" s="1451"/>
      <c r="I6" s="1451"/>
      <c r="J6" s="1451"/>
      <c r="K6" s="1451"/>
    </row>
    <row r="7" spans="1:12" s="874" customFormat="1" ht="39.950000000000003" customHeight="1">
      <c r="A7" s="1334" t="s">
        <v>431</v>
      </c>
      <c r="B7" s="1334"/>
      <c r="C7" s="1334"/>
      <c r="D7" s="1334"/>
      <c r="E7" s="1334"/>
      <c r="F7" s="1334"/>
      <c r="G7" s="1334"/>
      <c r="H7" s="1334"/>
      <c r="I7" s="1334"/>
      <c r="J7" s="1334"/>
      <c r="K7" s="1334"/>
    </row>
    <row r="8" spans="1:12" ht="30" customHeight="1">
      <c r="A8" s="1366" t="s">
        <v>1648</v>
      </c>
      <c r="B8" s="1366"/>
      <c r="C8" s="1366"/>
      <c r="D8" s="1319"/>
      <c r="E8" s="1431" t="s">
        <v>689</v>
      </c>
      <c r="F8" s="1432"/>
      <c r="G8" s="1432"/>
      <c r="H8" s="1432"/>
      <c r="I8" s="1432"/>
      <c r="J8" s="1432"/>
      <c r="K8" s="1432"/>
    </row>
    <row r="9" spans="1:12" ht="30" customHeight="1">
      <c r="A9" s="1367"/>
      <c r="B9" s="1367"/>
      <c r="C9" s="1367"/>
      <c r="D9" s="1320"/>
      <c r="E9" s="1319" t="s">
        <v>361</v>
      </c>
      <c r="F9" s="1363" t="s">
        <v>553</v>
      </c>
      <c r="G9" s="1363" t="s">
        <v>1044</v>
      </c>
      <c r="H9" s="1431" t="s">
        <v>541</v>
      </c>
      <c r="I9" s="1435"/>
      <c r="J9" s="1363" t="s">
        <v>1719</v>
      </c>
      <c r="K9" s="1351" t="s">
        <v>1721</v>
      </c>
    </row>
    <row r="10" spans="1:12" ht="30" customHeight="1">
      <c r="A10" s="1367"/>
      <c r="B10" s="1367"/>
      <c r="C10" s="1367"/>
      <c r="D10" s="1320"/>
      <c r="E10" s="1321"/>
      <c r="F10" s="1365"/>
      <c r="G10" s="1365"/>
      <c r="H10" s="875" t="s">
        <v>539</v>
      </c>
      <c r="I10" s="875" t="s">
        <v>528</v>
      </c>
      <c r="J10" s="1365"/>
      <c r="K10" s="1353"/>
    </row>
    <row r="11" spans="1:12" ht="20.100000000000001" customHeight="1">
      <c r="A11" s="1368"/>
      <c r="B11" s="1368"/>
      <c r="C11" s="1368"/>
      <c r="D11" s="1321"/>
      <c r="E11" s="1021" t="s">
        <v>180</v>
      </c>
      <c r="F11" s="1021" t="s">
        <v>720</v>
      </c>
      <c r="G11" s="899" t="s">
        <v>534</v>
      </c>
      <c r="H11" s="900" t="s">
        <v>180</v>
      </c>
      <c r="I11" s="899" t="s">
        <v>534</v>
      </c>
      <c r="J11" s="1020" t="s">
        <v>180</v>
      </c>
      <c r="K11" s="901" t="s">
        <v>660</v>
      </c>
    </row>
    <row r="12" spans="1:12" s="882" customFormat="1" ht="30" customHeight="1">
      <c r="A12" s="1358"/>
      <c r="B12" s="1358"/>
      <c r="C12" s="1358"/>
      <c r="D12" s="1358"/>
      <c r="E12" s="1358"/>
      <c r="F12" s="1358"/>
      <c r="G12" s="1358"/>
      <c r="H12" s="1358"/>
      <c r="I12" s="1358"/>
      <c r="J12" s="1358"/>
      <c r="K12" s="1358"/>
    </row>
    <row r="13" spans="1:12" s="874" customFormat="1" ht="30" customHeight="1">
      <c r="A13" s="1429" t="s">
        <v>505</v>
      </c>
      <c r="B13" s="1429"/>
      <c r="C13" s="1429"/>
      <c r="D13" s="1429"/>
      <c r="E13" s="902">
        <v>138422</v>
      </c>
      <c r="F13" s="902">
        <v>371353</v>
      </c>
      <c r="G13" s="902">
        <v>37209.9</v>
      </c>
      <c r="H13" s="902">
        <v>294730</v>
      </c>
      <c r="I13" s="902">
        <v>29284.51</v>
      </c>
      <c r="J13" s="902">
        <v>1117909</v>
      </c>
      <c r="K13" s="902">
        <v>91637423</v>
      </c>
    </row>
    <row r="14" spans="1:12" s="874" customFormat="1" ht="16.5" customHeight="1">
      <c r="A14" s="1429" t="s">
        <v>1649</v>
      </c>
      <c r="B14" s="1429"/>
      <c r="C14" s="1429"/>
      <c r="D14" s="1429"/>
      <c r="E14" s="902"/>
      <c r="F14" s="902"/>
      <c r="G14" s="902"/>
      <c r="H14" s="902"/>
      <c r="I14" s="902"/>
      <c r="J14" s="902"/>
      <c r="K14" s="902"/>
    </row>
    <row r="15" spans="1:12" s="874" customFormat="1" ht="12" customHeight="1">
      <c r="A15" s="1449" t="s">
        <v>1768</v>
      </c>
      <c r="B15" s="1449"/>
      <c r="C15" s="1449"/>
      <c r="D15" s="1449"/>
      <c r="E15" s="902">
        <v>134318</v>
      </c>
      <c r="F15" s="902">
        <v>350458</v>
      </c>
      <c r="G15" s="902">
        <v>36068.590000000004</v>
      </c>
      <c r="H15" s="902">
        <v>281275</v>
      </c>
      <c r="I15" s="902">
        <v>28347.55</v>
      </c>
      <c r="J15" s="902">
        <v>1088145</v>
      </c>
      <c r="K15" s="902">
        <v>86276117</v>
      </c>
      <c r="L15" s="902">
        <v>0</v>
      </c>
    </row>
    <row r="16" spans="1:12" s="874" customFormat="1" ht="12" customHeight="1">
      <c r="A16" s="1449" t="s">
        <v>1769</v>
      </c>
      <c r="B16" s="1429"/>
      <c r="C16" s="1429"/>
      <c r="D16" s="1429"/>
      <c r="E16" s="902">
        <v>133124</v>
      </c>
      <c r="F16" s="902">
        <v>352732</v>
      </c>
      <c r="G16" s="902">
        <v>36117.54</v>
      </c>
      <c r="H16" s="902">
        <v>279858</v>
      </c>
      <c r="I16" s="902">
        <v>27891.29</v>
      </c>
      <c r="J16" s="902">
        <v>1073873</v>
      </c>
      <c r="K16" s="902">
        <v>81002836</v>
      </c>
    </row>
    <row r="17" spans="1:25" s="874" customFormat="1" ht="12" customHeight="1">
      <c r="A17" s="1449" t="s">
        <v>1770</v>
      </c>
      <c r="B17" s="1429"/>
      <c r="C17" s="1429"/>
      <c r="D17" s="1429"/>
      <c r="E17" s="902">
        <v>133339</v>
      </c>
      <c r="F17" s="902">
        <v>340675</v>
      </c>
      <c r="G17" s="902">
        <v>33918.870000000003</v>
      </c>
      <c r="H17" s="902">
        <v>275862</v>
      </c>
      <c r="I17" s="902">
        <v>27585.73</v>
      </c>
      <c r="J17" s="902">
        <v>1064125</v>
      </c>
      <c r="K17" s="902">
        <v>74315670</v>
      </c>
      <c r="L17" s="903"/>
      <c r="M17" s="903"/>
      <c r="N17" s="903"/>
      <c r="O17" s="903"/>
      <c r="P17" s="903"/>
      <c r="Q17" s="903"/>
      <c r="R17" s="903"/>
      <c r="S17" s="903"/>
      <c r="T17" s="903"/>
      <c r="U17" s="903"/>
      <c r="V17" s="903"/>
      <c r="W17" s="903"/>
      <c r="X17" s="903"/>
      <c r="Y17" s="903"/>
    </row>
    <row r="18" spans="1:25" s="874" customFormat="1" ht="50.1" customHeight="1">
      <c r="A18" s="1428" t="s">
        <v>1650</v>
      </c>
      <c r="B18" s="1428"/>
      <c r="C18" s="1428"/>
      <c r="D18" s="1428"/>
      <c r="E18" s="881">
        <v>113558</v>
      </c>
      <c r="F18" s="881">
        <v>155323</v>
      </c>
      <c r="G18" s="881">
        <v>7556.05</v>
      </c>
      <c r="H18" s="881">
        <v>288479</v>
      </c>
      <c r="I18" s="881">
        <v>28839.590000000004</v>
      </c>
      <c r="J18" s="881">
        <v>1101538</v>
      </c>
      <c r="K18" s="881">
        <v>55195348</v>
      </c>
    </row>
    <row r="19" spans="1:25" s="882" customFormat="1" ht="24.95" customHeight="1">
      <c r="A19" s="1428" t="s">
        <v>1651</v>
      </c>
      <c r="B19" s="1428"/>
      <c r="C19" s="1428"/>
      <c r="D19" s="1428"/>
      <c r="E19" s="881"/>
      <c r="F19" s="881"/>
      <c r="G19" s="881"/>
      <c r="H19" s="881"/>
      <c r="I19" s="881"/>
      <c r="J19" s="881"/>
      <c r="K19" s="881"/>
    </row>
    <row r="20" spans="1:25" s="874" customFormat="1" ht="12" customHeight="1">
      <c r="A20" s="1026"/>
      <c r="B20" s="874" t="s">
        <v>1652</v>
      </c>
      <c r="E20" s="902">
        <v>85185</v>
      </c>
      <c r="F20" s="902">
        <v>70269</v>
      </c>
      <c r="G20" s="902">
        <v>3299.44</v>
      </c>
      <c r="H20" s="902">
        <v>85185</v>
      </c>
      <c r="I20" s="902">
        <v>13082.1</v>
      </c>
      <c r="J20" s="902">
        <v>493855</v>
      </c>
      <c r="K20" s="902">
        <v>24757548</v>
      </c>
    </row>
    <row r="21" spans="1:25" s="874" customFormat="1" ht="12" customHeight="1">
      <c r="B21" s="874" t="s">
        <v>1653</v>
      </c>
      <c r="C21" s="1026"/>
      <c r="D21" s="1026"/>
      <c r="E21" s="902">
        <v>11676</v>
      </c>
      <c r="F21" s="902">
        <v>14010</v>
      </c>
      <c r="G21" s="902">
        <v>680.14</v>
      </c>
      <c r="H21" s="902">
        <v>23352</v>
      </c>
      <c r="I21" s="902">
        <v>2635.0099999999998</v>
      </c>
      <c r="J21" s="902">
        <v>101466</v>
      </c>
      <c r="K21" s="902">
        <v>4931041</v>
      </c>
    </row>
    <row r="22" spans="1:25" s="874" customFormat="1" ht="12" customHeight="1">
      <c r="B22" s="874" t="s">
        <v>1645</v>
      </c>
      <c r="C22" s="1026"/>
      <c r="D22" s="1026"/>
      <c r="E22" s="902">
        <v>16482</v>
      </c>
      <c r="F22" s="902">
        <v>69121</v>
      </c>
      <c r="G22" s="902">
        <v>3485.85</v>
      </c>
      <c r="H22" s="902">
        <v>168933</v>
      </c>
      <c r="I22" s="902">
        <v>12770.26</v>
      </c>
      <c r="J22" s="902">
        <v>491978</v>
      </c>
      <c r="K22" s="902">
        <v>24704204</v>
      </c>
    </row>
    <row r="23" spans="1:25" s="874" customFormat="1" ht="12" customHeight="1">
      <c r="B23" s="874" t="s">
        <v>283</v>
      </c>
      <c r="C23" s="1026"/>
      <c r="D23" s="1026"/>
      <c r="E23" s="902">
        <v>215</v>
      </c>
      <c r="F23" s="902">
        <v>1923</v>
      </c>
      <c r="G23" s="902">
        <v>90.63</v>
      </c>
      <c r="H23" s="902">
        <v>11009</v>
      </c>
      <c r="I23" s="902">
        <v>352.23</v>
      </c>
      <c r="J23" s="902">
        <v>14239</v>
      </c>
      <c r="K23" s="902">
        <v>802555</v>
      </c>
    </row>
    <row r="24" spans="1:25" s="882" customFormat="1" ht="24.95" customHeight="1">
      <c r="A24" s="1025" t="s">
        <v>1654</v>
      </c>
      <c r="B24" s="1025"/>
      <c r="C24" s="1025"/>
      <c r="D24" s="1025"/>
      <c r="E24" s="881"/>
      <c r="F24" s="881"/>
      <c r="G24" s="881"/>
      <c r="H24" s="881"/>
      <c r="I24" s="881"/>
      <c r="J24" s="881"/>
      <c r="K24" s="881"/>
    </row>
    <row r="25" spans="1:25" s="874" customFormat="1" ht="12" customHeight="1">
      <c r="B25" s="874" t="s">
        <v>830</v>
      </c>
      <c r="E25" s="902">
        <v>7595</v>
      </c>
      <c r="F25" s="902">
        <v>31559</v>
      </c>
      <c r="G25" s="902">
        <v>1682.23</v>
      </c>
      <c r="H25" s="902">
        <v>71166</v>
      </c>
      <c r="I25" s="902">
        <v>5863</v>
      </c>
      <c r="J25" s="902">
        <v>217240</v>
      </c>
      <c r="K25" s="902">
        <v>11230717</v>
      </c>
    </row>
    <row r="26" spans="1:25" s="882" customFormat="1" ht="34.5" customHeight="1">
      <c r="A26" s="1025" t="s">
        <v>1655</v>
      </c>
      <c r="E26" s="881"/>
      <c r="F26" s="881"/>
      <c r="G26" s="881"/>
      <c r="H26" s="881"/>
      <c r="I26" s="881"/>
      <c r="J26" s="881"/>
      <c r="K26" s="881"/>
    </row>
    <row r="27" spans="1:25" s="874" customFormat="1" ht="12" customHeight="1">
      <c r="B27" s="874" t="s">
        <v>1640</v>
      </c>
      <c r="E27" s="902">
        <v>550</v>
      </c>
      <c r="F27" s="902">
        <v>2969</v>
      </c>
      <c r="G27" s="902">
        <v>124.6</v>
      </c>
      <c r="H27" s="902">
        <v>9721</v>
      </c>
      <c r="I27" s="902">
        <v>545.16000000000008</v>
      </c>
      <c r="J27" s="902">
        <v>22669</v>
      </c>
      <c r="K27" s="902">
        <v>1253098</v>
      </c>
    </row>
    <row r="28" spans="1:25" s="874" customFormat="1" ht="12" customHeight="1">
      <c r="B28" s="874" t="s">
        <v>781</v>
      </c>
      <c r="E28" s="902">
        <v>23269</v>
      </c>
      <c r="F28" s="902">
        <v>58820</v>
      </c>
      <c r="G28" s="902">
        <v>2810.5099999999998</v>
      </c>
      <c r="H28" s="902">
        <v>139319</v>
      </c>
      <c r="I28" s="902">
        <v>10976.26</v>
      </c>
      <c r="J28" s="902">
        <v>420708</v>
      </c>
      <c r="K28" s="902">
        <v>20848590</v>
      </c>
    </row>
    <row r="29" spans="1:25" s="874" customFormat="1" ht="12" customHeight="1">
      <c r="B29" s="874" t="s">
        <v>1656</v>
      </c>
      <c r="E29" s="902"/>
      <c r="F29" s="902"/>
      <c r="G29" s="902"/>
      <c r="H29" s="902"/>
      <c r="I29" s="902"/>
      <c r="J29" s="902"/>
      <c r="K29" s="902"/>
    </row>
    <row r="30" spans="1:25" s="874" customFormat="1" ht="12" customHeight="1">
      <c r="C30" s="874" t="s">
        <v>1657</v>
      </c>
      <c r="E30" s="902">
        <v>19164</v>
      </c>
      <c r="F30" s="902">
        <v>50198</v>
      </c>
      <c r="G30" s="902">
        <v>2388.8599999999997</v>
      </c>
      <c r="H30" s="902">
        <v>117922</v>
      </c>
      <c r="I30" s="902">
        <v>9375.619999999999</v>
      </c>
      <c r="J30" s="902">
        <v>359716</v>
      </c>
      <c r="K30" s="902">
        <v>17847640</v>
      </c>
    </row>
    <row r="31" spans="1:25" s="874" customFormat="1" ht="12" customHeight="1">
      <c r="C31" s="874" t="s">
        <v>1658</v>
      </c>
      <c r="E31" s="902">
        <v>249</v>
      </c>
      <c r="F31" s="902">
        <v>947</v>
      </c>
      <c r="G31" s="902">
        <v>40.81</v>
      </c>
      <c r="H31" s="902">
        <v>2821</v>
      </c>
      <c r="I31" s="902">
        <v>181.35999999999999</v>
      </c>
      <c r="J31" s="902">
        <v>6849</v>
      </c>
      <c r="K31" s="902">
        <v>320439</v>
      </c>
    </row>
    <row r="32" spans="1:25" s="874" customFormat="1" ht="12" customHeight="1">
      <c r="C32" s="874" t="s">
        <v>1659</v>
      </c>
      <c r="E32" s="902">
        <v>3856</v>
      </c>
      <c r="F32" s="902">
        <v>7674</v>
      </c>
      <c r="G32" s="902">
        <v>380.84000000000003</v>
      </c>
      <c r="H32" s="902">
        <v>18576</v>
      </c>
      <c r="I32" s="902">
        <v>1419.28</v>
      </c>
      <c r="J32" s="902">
        <v>54143</v>
      </c>
      <c r="K32" s="902">
        <v>2680511</v>
      </c>
    </row>
    <row r="33" spans="1:11" s="882" customFormat="1" ht="20.100000000000001" customHeight="1">
      <c r="A33" s="1025">
        <v>0</v>
      </c>
      <c r="B33" s="1025" t="s">
        <v>1660</v>
      </c>
      <c r="E33" s="881">
        <v>89449</v>
      </c>
      <c r="F33" s="881">
        <v>92223</v>
      </c>
      <c r="G33" s="881">
        <v>4544.43</v>
      </c>
      <c r="H33" s="881">
        <v>135458</v>
      </c>
      <c r="I33" s="881">
        <v>17091.52</v>
      </c>
      <c r="J33" s="881">
        <v>649732</v>
      </c>
      <c r="K33" s="881">
        <v>32569949</v>
      </c>
    </row>
    <row r="34" spans="1:11" s="874" customFormat="1" ht="12" customHeight="1">
      <c r="A34" s="1026">
        <v>0</v>
      </c>
      <c r="B34" s="1026" t="s">
        <v>1661</v>
      </c>
      <c r="E34" s="881">
        <v>290</v>
      </c>
      <c r="F34" s="881">
        <v>1311</v>
      </c>
      <c r="G34" s="881">
        <v>76.510000000000005</v>
      </c>
      <c r="H34" s="881">
        <v>3981</v>
      </c>
      <c r="I34" s="881">
        <v>226.65</v>
      </c>
      <c r="J34" s="881">
        <v>8429</v>
      </c>
      <c r="K34" s="881">
        <v>523711</v>
      </c>
    </row>
    <row r="35" spans="1:11" s="882" customFormat="1" ht="50.1" customHeight="1">
      <c r="A35" s="1025" t="s">
        <v>1662</v>
      </c>
      <c r="B35" s="1025"/>
      <c r="C35" s="1025"/>
      <c r="D35" s="1019"/>
      <c r="E35" s="881">
        <v>24864</v>
      </c>
      <c r="F35" s="881">
        <v>216030</v>
      </c>
      <c r="G35" s="881">
        <v>29653.85</v>
      </c>
      <c r="H35" s="881">
        <v>6251</v>
      </c>
      <c r="I35" s="881">
        <v>444.93</v>
      </c>
      <c r="J35" s="881">
        <v>16371</v>
      </c>
      <c r="K35" s="881">
        <v>36442075</v>
      </c>
    </row>
    <row r="36" spans="1:11" s="882" customFormat="1" ht="24.95" customHeight="1">
      <c r="A36" s="1025" t="s">
        <v>1651</v>
      </c>
      <c r="E36" s="881"/>
      <c r="F36" s="881"/>
      <c r="G36" s="881"/>
      <c r="H36" s="881"/>
      <c r="I36" s="881"/>
      <c r="J36" s="881"/>
      <c r="K36" s="881"/>
    </row>
    <row r="37" spans="1:11" s="874" customFormat="1" ht="12" customHeight="1">
      <c r="B37" s="1026" t="s">
        <v>487</v>
      </c>
      <c r="E37" s="902">
        <v>431</v>
      </c>
      <c r="F37" s="902">
        <v>4623</v>
      </c>
      <c r="G37" s="902">
        <v>913.36</v>
      </c>
      <c r="H37" s="902">
        <v>1518</v>
      </c>
      <c r="I37" s="902">
        <v>73.66</v>
      </c>
      <c r="J37" s="902">
        <v>2780</v>
      </c>
      <c r="K37" s="902">
        <v>2028307</v>
      </c>
    </row>
    <row r="38" spans="1:11" s="874" customFormat="1" ht="12" customHeight="1">
      <c r="B38" s="1026" t="s">
        <v>20</v>
      </c>
      <c r="E38" s="902">
        <v>1865</v>
      </c>
      <c r="F38" s="902">
        <v>20756</v>
      </c>
      <c r="G38" s="902">
        <v>3800.31</v>
      </c>
      <c r="H38" s="902">
        <v>1303</v>
      </c>
      <c r="I38" s="902">
        <v>106.1</v>
      </c>
      <c r="J38" s="902">
        <v>3932</v>
      </c>
      <c r="K38" s="902">
        <v>8025984</v>
      </c>
    </row>
    <row r="39" spans="1:11" s="874" customFormat="1" ht="12" customHeight="1">
      <c r="B39" s="1026" t="s">
        <v>1663</v>
      </c>
      <c r="E39" s="902">
        <v>5097</v>
      </c>
      <c r="F39" s="902">
        <v>22016</v>
      </c>
      <c r="G39" s="902">
        <v>3291.8599999999997</v>
      </c>
      <c r="H39" s="902">
        <v>189</v>
      </c>
      <c r="I39" s="902">
        <v>21.7</v>
      </c>
      <c r="J39" s="902">
        <v>863</v>
      </c>
      <c r="K39" s="902">
        <v>1296842</v>
      </c>
    </row>
    <row r="40" spans="1:11" s="874" customFormat="1" ht="12" customHeight="1">
      <c r="B40" s="1026" t="s">
        <v>1664</v>
      </c>
      <c r="E40" s="902">
        <v>14632</v>
      </c>
      <c r="F40" s="902">
        <v>150781</v>
      </c>
      <c r="G40" s="902">
        <v>18787.560000000001</v>
      </c>
      <c r="H40" s="902">
        <v>2354</v>
      </c>
      <c r="I40" s="902">
        <v>183.59</v>
      </c>
      <c r="J40" s="902">
        <v>6537</v>
      </c>
      <c r="K40" s="902">
        <v>17463998</v>
      </c>
    </row>
    <row r="41" spans="1:11" s="874" customFormat="1" ht="12" customHeight="1">
      <c r="C41" s="874" t="s">
        <v>1654</v>
      </c>
      <c r="E41" s="902"/>
      <c r="F41" s="902"/>
      <c r="G41" s="902"/>
      <c r="H41" s="902"/>
      <c r="I41" s="902"/>
      <c r="J41" s="902"/>
      <c r="K41" s="902"/>
    </row>
    <row r="42" spans="1:11" s="874" customFormat="1" ht="12" customHeight="1">
      <c r="C42" s="874" t="s">
        <v>1665</v>
      </c>
      <c r="E42" s="902">
        <v>2759</v>
      </c>
      <c r="F42" s="902">
        <v>39237</v>
      </c>
      <c r="G42" s="902">
        <v>4636.0599999999995</v>
      </c>
      <c r="H42" s="902">
        <v>350</v>
      </c>
      <c r="I42" s="902">
        <v>40.160000000000004</v>
      </c>
      <c r="J42" s="902">
        <v>1396</v>
      </c>
      <c r="K42" s="902">
        <v>5229066</v>
      </c>
    </row>
    <row r="43" spans="1:11" s="874" customFormat="1" ht="12" customHeight="1">
      <c r="C43" s="874" t="s">
        <v>1666</v>
      </c>
      <c r="E43" s="902">
        <v>6572</v>
      </c>
      <c r="F43" s="902">
        <v>93616</v>
      </c>
      <c r="G43" s="902">
        <v>10294.73</v>
      </c>
      <c r="H43" s="902">
        <v>1186</v>
      </c>
      <c r="I43" s="902">
        <v>95.97</v>
      </c>
      <c r="J43" s="902">
        <v>3336</v>
      </c>
      <c r="K43" s="902">
        <v>7608619</v>
      </c>
    </row>
    <row r="44" spans="1:11" s="874" customFormat="1" ht="12" customHeight="1">
      <c r="C44" s="874" t="s">
        <v>1667</v>
      </c>
      <c r="E44" s="902">
        <v>607</v>
      </c>
      <c r="F44" s="902">
        <v>4940</v>
      </c>
      <c r="G44" s="902">
        <v>971.16000000000008</v>
      </c>
      <c r="H44" s="902">
        <v>397</v>
      </c>
      <c r="I44" s="902">
        <v>24.19</v>
      </c>
      <c r="J44" s="902">
        <v>913</v>
      </c>
      <c r="K44" s="902">
        <v>2105935</v>
      </c>
    </row>
    <row r="45" spans="1:11" s="874" customFormat="1" ht="12" customHeight="1">
      <c r="B45" s="1026" t="s">
        <v>1668</v>
      </c>
      <c r="E45" s="902">
        <v>2839</v>
      </c>
      <c r="F45" s="902">
        <v>17855</v>
      </c>
      <c r="G45" s="902">
        <v>2860.77</v>
      </c>
      <c r="H45" s="902">
        <v>887</v>
      </c>
      <c r="I45" s="902">
        <v>59.870000000000005</v>
      </c>
      <c r="J45" s="902">
        <v>2259</v>
      </c>
      <c r="K45" s="902">
        <v>7626944</v>
      </c>
    </row>
    <row r="46" spans="1:11" s="882" customFormat="1" ht="24.95" customHeight="1">
      <c r="A46" s="1025" t="s">
        <v>1654</v>
      </c>
      <c r="E46" s="881"/>
      <c r="F46" s="881"/>
      <c r="G46" s="881"/>
      <c r="H46" s="881"/>
      <c r="I46" s="881"/>
      <c r="J46" s="881"/>
      <c r="K46" s="881"/>
    </row>
    <row r="47" spans="1:11" s="874" customFormat="1" ht="12" customHeight="1">
      <c r="B47" s="1026" t="s">
        <v>1642</v>
      </c>
      <c r="E47" s="902">
        <v>3615</v>
      </c>
      <c r="F47" s="902">
        <v>25394</v>
      </c>
      <c r="G47" s="902">
        <v>4144.55</v>
      </c>
      <c r="H47" s="902">
        <v>2364</v>
      </c>
      <c r="I47" s="902">
        <v>132.02000000000001</v>
      </c>
      <c r="J47" s="902">
        <v>4915</v>
      </c>
      <c r="K47" s="902">
        <v>10386209</v>
      </c>
    </row>
    <row r="48" spans="1:11" s="882" customFormat="1" ht="35.1" customHeight="1">
      <c r="A48" s="1025" t="s">
        <v>1655</v>
      </c>
      <c r="E48" s="881"/>
      <c r="F48" s="881"/>
      <c r="G48" s="881"/>
      <c r="H48" s="881"/>
      <c r="I48" s="881"/>
      <c r="J48" s="881"/>
      <c r="K48" s="881"/>
    </row>
    <row r="49" spans="2:11" s="874" customFormat="1" ht="12" customHeight="1">
      <c r="B49" s="1026" t="s">
        <v>1640</v>
      </c>
      <c r="E49" s="902">
        <v>2375</v>
      </c>
      <c r="F49" s="902">
        <v>17588</v>
      </c>
      <c r="G49" s="902">
        <v>2871.95</v>
      </c>
      <c r="H49" s="902">
        <v>245</v>
      </c>
      <c r="I49" s="902">
        <v>13.330000000000002</v>
      </c>
      <c r="J49" s="902">
        <v>591</v>
      </c>
      <c r="K49" s="902">
        <v>7600429</v>
      </c>
    </row>
    <row r="50" spans="2:11" s="874" customFormat="1" ht="12" customHeight="1">
      <c r="B50" s="1026" t="s">
        <v>781</v>
      </c>
      <c r="E50" s="902">
        <v>15580</v>
      </c>
      <c r="F50" s="902">
        <v>183934</v>
      </c>
      <c r="G50" s="902">
        <v>24201.14</v>
      </c>
      <c r="H50" s="902">
        <v>4677</v>
      </c>
      <c r="I50" s="902">
        <v>327.68</v>
      </c>
      <c r="J50" s="902">
        <v>11922</v>
      </c>
      <c r="K50" s="902">
        <v>25267128</v>
      </c>
    </row>
    <row r="51" spans="2:11" s="874" customFormat="1" ht="12" customHeight="1">
      <c r="C51" s="874" t="s">
        <v>1651</v>
      </c>
      <c r="E51" s="902"/>
      <c r="F51" s="902"/>
      <c r="G51" s="902"/>
      <c r="H51" s="902"/>
      <c r="I51" s="902"/>
      <c r="J51" s="902"/>
      <c r="K51" s="902"/>
    </row>
    <row r="52" spans="2:11" s="874" customFormat="1" ht="12" customHeight="1">
      <c r="C52" s="874" t="s">
        <v>1669</v>
      </c>
      <c r="E52" s="902">
        <v>4887</v>
      </c>
      <c r="F52" s="902">
        <v>21815</v>
      </c>
      <c r="G52" s="902">
        <v>3252.02</v>
      </c>
      <c r="H52" s="902">
        <v>160</v>
      </c>
      <c r="I52" s="902">
        <v>18.93</v>
      </c>
      <c r="J52" s="902">
        <v>691</v>
      </c>
      <c r="K52" s="902">
        <v>1288703</v>
      </c>
    </row>
    <row r="53" spans="2:11" s="874" customFormat="1" ht="12" customHeight="1">
      <c r="C53" s="874" t="s">
        <v>1670</v>
      </c>
      <c r="E53" s="902">
        <v>3742</v>
      </c>
      <c r="F53" s="902">
        <v>49207</v>
      </c>
      <c r="G53" s="902">
        <v>5944.4699999999993</v>
      </c>
      <c r="H53" s="902">
        <v>298</v>
      </c>
      <c r="I53" s="902">
        <v>29.919999999999998</v>
      </c>
      <c r="J53" s="902">
        <v>1120</v>
      </c>
      <c r="K53" s="902">
        <v>6218484</v>
      </c>
    </row>
    <row r="54" spans="2:11" s="874" customFormat="1" ht="12" customHeight="1">
      <c r="C54" s="874" t="s">
        <v>1671</v>
      </c>
      <c r="D54" s="1031"/>
      <c r="E54" s="904"/>
      <c r="F54" s="904"/>
      <c r="G54" s="904"/>
      <c r="H54" s="904"/>
      <c r="I54" s="904"/>
      <c r="J54" s="904"/>
      <c r="K54" s="904"/>
    </row>
    <row r="55" spans="2:11" s="874" customFormat="1" ht="12" customHeight="1">
      <c r="C55" s="874" t="s">
        <v>1672</v>
      </c>
      <c r="D55" s="1026"/>
      <c r="E55" s="904"/>
      <c r="F55" s="904"/>
      <c r="G55" s="904"/>
      <c r="H55" s="904"/>
      <c r="I55" s="904"/>
      <c r="J55" s="904"/>
      <c r="K55" s="904"/>
    </row>
    <row r="56" spans="2:11" s="874" customFormat="1" ht="12" customHeight="1">
      <c r="C56" s="874" t="s">
        <v>1673</v>
      </c>
      <c r="D56" s="1034"/>
      <c r="E56" s="904"/>
      <c r="F56" s="904"/>
      <c r="G56" s="904"/>
      <c r="H56" s="904"/>
      <c r="I56" s="904"/>
      <c r="J56" s="904"/>
      <c r="K56" s="904"/>
    </row>
    <row r="57" spans="2:11" s="874" customFormat="1" ht="12" customHeight="1">
      <c r="C57" s="874" t="s">
        <v>1674</v>
      </c>
      <c r="D57" s="1031"/>
      <c r="E57" s="902">
        <v>6951</v>
      </c>
      <c r="F57" s="902">
        <v>112911</v>
      </c>
      <c r="G57" s="902">
        <v>15004.66</v>
      </c>
      <c r="H57" s="902">
        <v>4219</v>
      </c>
      <c r="I57" s="902">
        <v>278.83</v>
      </c>
      <c r="J57" s="902">
        <v>10111</v>
      </c>
      <c r="K57" s="902">
        <v>17759941</v>
      </c>
    </row>
    <row r="58" spans="2:11" s="874" customFormat="1" ht="12" customHeight="1">
      <c r="C58" s="874" t="s">
        <v>1675</v>
      </c>
      <c r="D58" s="1031"/>
      <c r="E58" s="902"/>
      <c r="F58" s="902"/>
      <c r="G58" s="902"/>
      <c r="H58" s="902"/>
      <c r="I58" s="902"/>
      <c r="J58" s="902"/>
      <c r="K58" s="902"/>
    </row>
    <row r="59" spans="2:11" s="874" customFormat="1" ht="12" customHeight="1">
      <c r="C59" s="874" t="s">
        <v>1676</v>
      </c>
      <c r="E59" s="902">
        <v>200</v>
      </c>
      <c r="F59" s="902">
        <v>17315</v>
      </c>
      <c r="G59" s="902">
        <v>1854.4299999999998</v>
      </c>
      <c r="H59" s="902">
        <v>261</v>
      </c>
      <c r="I59" s="902">
        <v>12.290000000000001</v>
      </c>
      <c r="J59" s="902">
        <v>506</v>
      </c>
      <c r="K59" s="902">
        <v>1933421</v>
      </c>
    </row>
    <row r="60" spans="2:11" s="882" customFormat="1" ht="20.100000000000001" customHeight="1">
      <c r="B60" s="1025" t="s">
        <v>1660</v>
      </c>
      <c r="E60" s="902">
        <v>6005</v>
      </c>
      <c r="F60" s="902">
        <v>9311</v>
      </c>
      <c r="G60" s="902">
        <v>1666.06</v>
      </c>
      <c r="H60" s="902">
        <v>693</v>
      </c>
      <c r="I60" s="902">
        <v>70.989999999999995</v>
      </c>
      <c r="J60" s="902">
        <v>2566</v>
      </c>
      <c r="K60" s="902">
        <v>1587532</v>
      </c>
    </row>
    <row r="61" spans="2:11" s="874" customFormat="1" ht="12" customHeight="1">
      <c r="B61" s="1026" t="s">
        <v>1661</v>
      </c>
      <c r="E61" s="902">
        <v>904</v>
      </c>
      <c r="F61" s="902">
        <v>5196</v>
      </c>
      <c r="G61" s="902">
        <v>914.7</v>
      </c>
      <c r="H61" s="902">
        <v>636</v>
      </c>
      <c r="I61" s="902">
        <v>32.93</v>
      </c>
      <c r="J61" s="902">
        <v>1292</v>
      </c>
      <c r="K61" s="902">
        <v>1986986</v>
      </c>
    </row>
    <row r="62" spans="2:11" s="882" customFormat="1" ht="9.9499999999999993" customHeight="1">
      <c r="E62" s="881"/>
      <c r="F62" s="881"/>
      <c r="G62" s="881"/>
      <c r="H62" s="881"/>
      <c r="I62" s="881"/>
      <c r="J62" s="881"/>
      <c r="K62" s="881"/>
    </row>
    <row r="63" spans="2:11" s="882" customFormat="1" ht="9.9499999999999993" customHeight="1">
      <c r="B63" s="1428"/>
      <c r="C63" s="1428"/>
      <c r="D63" s="1428"/>
      <c r="E63" s="892"/>
      <c r="F63" s="892"/>
      <c r="G63" s="892"/>
      <c r="H63" s="892"/>
      <c r="I63" s="892"/>
      <c r="J63" s="892"/>
      <c r="K63" s="892"/>
    </row>
    <row r="64" spans="2:11" s="882" customFormat="1">
      <c r="B64" s="1025"/>
      <c r="C64" s="1025"/>
      <c r="D64" s="1025"/>
      <c r="E64" s="892"/>
      <c r="F64" s="892"/>
      <c r="G64" s="892"/>
      <c r="H64" s="892"/>
      <c r="I64" s="892"/>
      <c r="J64" s="892"/>
      <c r="K64" s="892"/>
    </row>
    <row r="65" spans="1:11" s="882" customFormat="1" ht="5.0999999999999996" customHeight="1">
      <c r="B65" s="1025"/>
      <c r="C65" s="1025"/>
      <c r="D65" s="1025"/>
      <c r="E65" s="892"/>
      <c r="F65" s="892"/>
      <c r="G65" s="892"/>
      <c r="H65" s="892"/>
      <c r="I65" s="892"/>
      <c r="J65" s="892"/>
      <c r="K65" s="892"/>
    </row>
    <row r="66" spans="1:11" s="882" customFormat="1" ht="9.9499999999999993" customHeight="1">
      <c r="B66" s="1025"/>
      <c r="C66" s="1025"/>
      <c r="D66" s="1025"/>
      <c r="E66" s="892"/>
      <c r="F66" s="892"/>
      <c r="G66" s="892"/>
      <c r="H66" s="892"/>
      <c r="I66" s="892"/>
      <c r="J66" s="892"/>
      <c r="K66" s="892"/>
    </row>
    <row r="67" spans="1:11" s="882" customFormat="1" ht="35.1" customHeight="1">
      <c r="A67" s="885" t="s">
        <v>1757</v>
      </c>
      <c r="B67" s="1025"/>
      <c r="C67" s="1025"/>
      <c r="D67" s="1025"/>
      <c r="E67" s="892"/>
      <c r="F67" s="892"/>
      <c r="G67" s="892"/>
      <c r="H67" s="892"/>
      <c r="I67" s="892"/>
      <c r="J67" s="892"/>
    </row>
    <row r="68" spans="1:11" s="882" customFormat="1" ht="9.9499999999999993" customHeight="1">
      <c r="E68" s="892"/>
      <c r="F68" s="892"/>
      <c r="G68" s="893"/>
      <c r="H68" s="892"/>
      <c r="I68" s="893"/>
      <c r="J68" s="892"/>
      <c r="K68" s="892"/>
    </row>
    <row r="69" spans="1:11" s="882" customFormat="1" ht="9.9499999999999993" customHeight="1">
      <c r="A69" s="1437"/>
      <c r="B69" s="1437"/>
      <c r="C69" s="1437"/>
      <c r="D69" s="1437"/>
      <c r="E69" s="1437"/>
      <c r="F69" s="1030"/>
      <c r="G69" s="964"/>
      <c r="H69" s="965"/>
      <c r="I69" s="966"/>
      <c r="J69" s="966"/>
      <c r="K69" s="966"/>
    </row>
    <row r="70" spans="1:11" s="874" customFormat="1" ht="35.1" customHeight="1">
      <c r="A70" s="1429"/>
      <c r="B70" s="1429"/>
      <c r="C70" s="1429"/>
      <c r="D70" s="1429"/>
      <c r="E70" s="1022"/>
      <c r="F70" s="1022"/>
      <c r="G70" s="1033"/>
      <c r="H70" s="1033"/>
      <c r="I70" s="1033"/>
    </row>
    <row r="71" spans="1:11" s="882" customFormat="1" ht="24.95" customHeight="1">
      <c r="E71" s="1022"/>
      <c r="F71" s="1022"/>
      <c r="G71" s="1033"/>
      <c r="H71" s="1033"/>
      <c r="I71" s="1033"/>
    </row>
    <row r="72" spans="1:11" s="882" customFormat="1" ht="9.9499999999999993" customHeight="1">
      <c r="E72" s="1022"/>
      <c r="F72" s="1022"/>
      <c r="G72" s="1033"/>
      <c r="H72" s="1033"/>
      <c r="I72" s="1033"/>
    </row>
    <row r="73" spans="1:11" ht="9.9499999999999993" customHeight="1">
      <c r="E73" s="1022"/>
      <c r="F73" s="1022"/>
    </row>
    <row r="74" spans="1:11" ht="9.9499999999999993" customHeight="1">
      <c r="E74" s="1022"/>
      <c r="F74" s="1022"/>
    </row>
    <row r="75" spans="1:11" ht="9.9499999999999993" customHeight="1">
      <c r="E75" s="1022"/>
      <c r="F75" s="1022"/>
    </row>
    <row r="76" spans="1:11" ht="24.95" customHeight="1">
      <c r="E76" s="1022"/>
      <c r="F76" s="1022"/>
    </row>
    <row r="77" spans="1:11" ht="24.95" customHeight="1">
      <c r="E77" s="1022"/>
      <c r="F77" s="1022"/>
    </row>
    <row r="78" spans="1:11" ht="9.9499999999999993" customHeight="1">
      <c r="E78" s="1022"/>
      <c r="F78" s="1022"/>
    </row>
    <row r="79" spans="1:11" ht="9.9499999999999993" customHeight="1">
      <c r="E79" s="1022"/>
      <c r="F79" s="1022"/>
    </row>
    <row r="80" spans="1:11" ht="9.9499999999999993" customHeight="1">
      <c r="E80" s="1022"/>
      <c r="F80" s="1022"/>
    </row>
    <row r="81" spans="1:11" ht="9.9499999999999993" customHeight="1">
      <c r="E81" s="1022"/>
      <c r="F81" s="1022"/>
    </row>
    <row r="82" spans="1:11" ht="14.1" customHeight="1">
      <c r="E82" s="1022"/>
      <c r="F82" s="1022"/>
    </row>
    <row r="83" spans="1:11" ht="9.9499999999999993" customHeight="1">
      <c r="E83" s="1022"/>
      <c r="F83" s="1022"/>
    </row>
    <row r="84" spans="1:11" ht="50.1" customHeight="1">
      <c r="A84" s="1429"/>
      <c r="B84" s="1429"/>
      <c r="C84" s="1429"/>
      <c r="D84" s="1446"/>
      <c r="E84" s="1022"/>
      <c r="F84" s="1022"/>
    </row>
    <row r="85" spans="1:11" ht="9.9499999999999993" customHeight="1">
      <c r="E85" s="1022"/>
      <c r="F85" s="1022"/>
    </row>
    <row r="86" spans="1:11" ht="9.9499999999999993" customHeight="1">
      <c r="E86" s="1022"/>
      <c r="F86" s="1022"/>
    </row>
    <row r="87" spans="1:11" ht="9.9499999999999993" customHeight="1">
      <c r="E87" s="1022"/>
      <c r="F87" s="1022"/>
    </row>
    <row r="88" spans="1:11" ht="9.9499999999999993" customHeight="1">
      <c r="E88" s="1022"/>
      <c r="F88" s="1022"/>
    </row>
    <row r="89" spans="1:11" ht="9.9499999999999993" customHeight="1">
      <c r="E89" s="1022"/>
      <c r="F89" s="1022"/>
    </row>
    <row r="90" spans="1:11" ht="9.9499999999999993" customHeight="1">
      <c r="E90" s="1022"/>
      <c r="F90" s="1022"/>
    </row>
    <row r="91" spans="1:11" ht="9.9499999999999993" customHeight="1">
      <c r="E91" s="1022"/>
      <c r="F91" s="1022"/>
    </row>
    <row r="92" spans="1:11" ht="9.9499999999999993" customHeight="1">
      <c r="E92" s="1022"/>
      <c r="F92" s="1022"/>
    </row>
    <row r="93" spans="1:11" ht="24.95" customHeight="1">
      <c r="E93" s="1022"/>
      <c r="F93" s="1022"/>
    </row>
    <row r="94" spans="1:11" ht="9.9499999999999993" customHeight="1">
      <c r="E94" s="1022"/>
      <c r="F94" s="1022"/>
    </row>
    <row r="95" spans="1:11" ht="9.9499999999999993" customHeight="1">
      <c r="E95" s="1022"/>
      <c r="F95" s="1022"/>
    </row>
    <row r="96" spans="1:11" ht="9.9499999999999993" customHeight="1">
      <c r="E96" s="1022"/>
      <c r="F96" s="1022"/>
      <c r="J96" s="882"/>
      <c r="K96" s="882"/>
    </row>
    <row r="97" spans="1:11" ht="9.9499999999999993" customHeight="1">
      <c r="C97" s="1442"/>
      <c r="D97" s="1427"/>
      <c r="E97" s="1436"/>
      <c r="F97" s="1029"/>
      <c r="G97" s="1437"/>
      <c r="H97" s="1437"/>
      <c r="I97" s="1437"/>
      <c r="J97" s="1437"/>
      <c r="K97" s="1437"/>
    </row>
    <row r="98" spans="1:11" ht="9.9499999999999993" customHeight="1">
      <c r="C98" s="1443"/>
      <c r="D98" s="1444"/>
      <c r="E98" s="1436"/>
      <c r="F98" s="1029"/>
      <c r="G98" s="1437"/>
      <c r="H98" s="1437"/>
      <c r="I98" s="1437"/>
      <c r="J98" s="1437"/>
      <c r="K98" s="1437"/>
    </row>
    <row r="99" spans="1:11" ht="9.9499999999999993" customHeight="1">
      <c r="C99" s="1442"/>
      <c r="D99" s="1427"/>
      <c r="E99" s="1436"/>
      <c r="F99" s="1029"/>
      <c r="G99" s="1437"/>
      <c r="H99" s="1437"/>
      <c r="I99" s="1437"/>
      <c r="J99" s="1437"/>
      <c r="K99" s="1437"/>
    </row>
    <row r="100" spans="1:11" ht="9.9499999999999993" customHeight="1">
      <c r="C100" s="1025"/>
      <c r="E100" s="1022"/>
      <c r="F100" s="1022"/>
      <c r="J100" s="882"/>
      <c r="K100" s="882"/>
    </row>
    <row r="101" spans="1:11" ht="9.9499999999999993" customHeight="1">
      <c r="E101" s="1022"/>
      <c r="F101" s="1022"/>
      <c r="J101" s="882"/>
      <c r="K101" s="882"/>
    </row>
    <row r="102" spans="1:11" ht="21.95" customHeight="1">
      <c r="A102" s="967"/>
      <c r="B102" s="967"/>
      <c r="E102" s="1029"/>
      <c r="F102" s="1029"/>
      <c r="G102" s="882"/>
      <c r="H102" s="1030"/>
      <c r="I102" s="1030"/>
      <c r="J102" s="1030"/>
      <c r="K102" s="1030"/>
    </row>
    <row r="103" spans="1:11" ht="9.9499999999999993" customHeight="1">
      <c r="A103" s="882"/>
      <c r="B103" s="1442"/>
      <c r="C103" s="1442"/>
      <c r="D103" s="1427"/>
      <c r="E103" s="1360"/>
      <c r="F103" s="1022"/>
      <c r="G103" s="1437"/>
      <c r="H103" s="1445"/>
      <c r="I103" s="1445"/>
      <c r="J103" s="1437"/>
      <c r="K103" s="1437"/>
    </row>
    <row r="104" spans="1:11" ht="9.9499999999999993" customHeight="1">
      <c r="A104" s="967"/>
      <c r="B104" s="1442"/>
      <c r="C104" s="1442"/>
      <c r="D104" s="1427"/>
      <c r="E104" s="1360"/>
      <c r="F104" s="1022"/>
      <c r="G104" s="1437"/>
      <c r="H104" s="1445"/>
      <c r="I104" s="1445"/>
      <c r="J104" s="1437"/>
      <c r="K104" s="1437"/>
    </row>
    <row r="105" spans="1:11" ht="9.9499999999999993" customHeight="1">
      <c r="E105" s="1022"/>
      <c r="F105" s="1022"/>
    </row>
    <row r="106" spans="1:11" ht="24.95" customHeight="1">
      <c r="E106" s="1022"/>
      <c r="F106" s="1022"/>
    </row>
    <row r="107" spans="1:11" ht="50.1" customHeight="1">
      <c r="A107" s="1360"/>
      <c r="B107" s="1360"/>
      <c r="C107" s="1360"/>
      <c r="D107" s="1360"/>
      <c r="E107" s="1360"/>
      <c r="F107" s="1360"/>
      <c r="G107" s="1360"/>
      <c r="H107" s="1360"/>
      <c r="I107" s="1360"/>
      <c r="J107" s="1360"/>
      <c r="K107" s="1360"/>
    </row>
    <row r="108" spans="1:11" s="974" customFormat="1" ht="35.1" customHeight="1">
      <c r="A108" s="1450"/>
      <c r="B108" s="1450"/>
      <c r="C108" s="1450"/>
      <c r="D108" s="1450"/>
      <c r="E108" s="971"/>
      <c r="F108" s="971"/>
      <c r="G108" s="971"/>
      <c r="H108" s="972"/>
      <c r="I108" s="973"/>
      <c r="J108" s="973"/>
      <c r="K108" s="973"/>
    </row>
    <row r="109" spans="1:11" s="974" customFormat="1" ht="35.1" customHeight="1">
      <c r="A109" s="1450"/>
      <c r="B109" s="1450"/>
      <c r="C109" s="1450"/>
      <c r="D109" s="1450"/>
      <c r="E109" s="1023"/>
      <c r="F109" s="1023"/>
      <c r="G109" s="975"/>
      <c r="H109" s="975"/>
      <c r="I109" s="975"/>
    </row>
    <row r="110" spans="1:11" ht="24.95" customHeight="1">
      <c r="E110" s="1022"/>
      <c r="F110" s="1022"/>
    </row>
    <row r="111" spans="1:11" ht="9.9499999999999993" customHeight="1">
      <c r="E111" s="1022"/>
      <c r="F111" s="1022"/>
    </row>
    <row r="112" spans="1:11" ht="9.9499999999999993" customHeight="1">
      <c r="E112" s="1022"/>
      <c r="F112" s="1022"/>
    </row>
    <row r="113" spans="1:6" ht="9.9499999999999993" customHeight="1">
      <c r="E113" s="1022"/>
      <c r="F113" s="1022"/>
    </row>
    <row r="114" spans="1:6" ht="9.9499999999999993" customHeight="1">
      <c r="E114" s="1022"/>
      <c r="F114" s="1022"/>
    </row>
    <row r="115" spans="1:6" ht="24.95" customHeight="1">
      <c r="E115" s="1022"/>
      <c r="F115" s="1022"/>
    </row>
    <row r="116" spans="1:6" ht="24.95" customHeight="1">
      <c r="E116" s="1022"/>
      <c r="F116" s="1022"/>
    </row>
    <row r="117" spans="1:6" ht="9.9499999999999993" customHeight="1">
      <c r="E117" s="1022"/>
      <c r="F117" s="1022"/>
    </row>
    <row r="118" spans="1:6" ht="9.9499999999999993" customHeight="1">
      <c r="E118" s="1022"/>
      <c r="F118" s="1022"/>
    </row>
    <row r="119" spans="1:6" ht="9.9499999999999993" customHeight="1">
      <c r="E119" s="1022"/>
      <c r="F119" s="1022"/>
    </row>
    <row r="120" spans="1:6" ht="9.9499999999999993" customHeight="1">
      <c r="E120" s="1022"/>
      <c r="F120" s="1022"/>
    </row>
    <row r="121" spans="1:6" ht="14.1" customHeight="1">
      <c r="E121" s="1022"/>
      <c r="F121" s="1022"/>
    </row>
    <row r="122" spans="1:6" ht="9.9499999999999993" customHeight="1">
      <c r="E122" s="1022"/>
      <c r="F122" s="1022"/>
    </row>
    <row r="123" spans="1:6" ht="50.1" customHeight="1">
      <c r="A123" s="1429"/>
      <c r="B123" s="1429"/>
      <c r="C123" s="1429"/>
      <c r="D123" s="1446"/>
      <c r="E123" s="1022"/>
      <c r="F123" s="1022"/>
    </row>
    <row r="124" spans="1:6" ht="9.9499999999999993" customHeight="1">
      <c r="E124" s="1022"/>
      <c r="F124" s="1022"/>
    </row>
    <row r="125" spans="1:6" ht="9.9499999999999993" customHeight="1">
      <c r="E125" s="1022"/>
      <c r="F125" s="1022"/>
    </row>
    <row r="126" spans="1:6" ht="9.9499999999999993" customHeight="1">
      <c r="E126" s="1022"/>
      <c r="F126" s="1022"/>
    </row>
    <row r="127" spans="1:6" ht="9.9499999999999993" customHeight="1">
      <c r="E127" s="1022"/>
      <c r="F127" s="1022"/>
    </row>
    <row r="128" spans="1:6" ht="9.9499999999999993" customHeight="1">
      <c r="E128" s="1022"/>
      <c r="F128" s="1022"/>
    </row>
    <row r="129" spans="1:11" ht="9.9499999999999993" customHeight="1">
      <c r="E129" s="1022"/>
      <c r="F129" s="1022"/>
    </row>
    <row r="130" spans="1:11" ht="9.9499999999999993" customHeight="1">
      <c r="E130" s="1022"/>
      <c r="F130" s="1022"/>
    </row>
    <row r="131" spans="1:11" ht="9.9499999999999993" customHeight="1">
      <c r="E131" s="1022"/>
      <c r="F131" s="1022"/>
    </row>
    <row r="132" spans="1:11" ht="24.95" customHeight="1">
      <c r="E132" s="1022"/>
      <c r="F132" s="1022"/>
    </row>
    <row r="133" spans="1:11" ht="9.9499999999999993" customHeight="1">
      <c r="E133" s="1022"/>
      <c r="F133" s="1022"/>
    </row>
    <row r="134" spans="1:11" ht="9.9499999999999993" customHeight="1">
      <c r="E134" s="1022"/>
      <c r="F134" s="1022"/>
    </row>
    <row r="135" spans="1:11" ht="9.9499999999999993" customHeight="1">
      <c r="E135" s="1022"/>
      <c r="F135" s="1022"/>
      <c r="J135" s="882"/>
      <c r="K135" s="882"/>
    </row>
    <row r="136" spans="1:11" ht="9.9499999999999993" customHeight="1">
      <c r="C136" s="1442"/>
      <c r="D136" s="1427"/>
      <c r="E136" s="1436"/>
      <c r="F136" s="1029"/>
      <c r="G136" s="1437"/>
      <c r="H136" s="1437"/>
      <c r="I136" s="1437"/>
      <c r="J136" s="1437"/>
      <c r="K136" s="1437"/>
    </row>
    <row r="137" spans="1:11" ht="9.9499999999999993" customHeight="1">
      <c r="C137" s="1443"/>
      <c r="D137" s="1444"/>
      <c r="E137" s="1436"/>
      <c r="F137" s="1029"/>
      <c r="G137" s="1437"/>
      <c r="H137" s="1437"/>
      <c r="I137" s="1437"/>
      <c r="J137" s="1437"/>
      <c r="K137" s="1437"/>
    </row>
    <row r="138" spans="1:11" ht="9.9499999999999993" customHeight="1">
      <c r="C138" s="1442"/>
      <c r="D138" s="1427"/>
      <c r="E138" s="1436"/>
      <c r="F138" s="1029"/>
      <c r="G138" s="1437"/>
      <c r="H138" s="1437"/>
      <c r="I138" s="1437"/>
      <c r="J138" s="1437"/>
      <c r="K138" s="1437"/>
    </row>
    <row r="139" spans="1:11" ht="9.9499999999999993" customHeight="1">
      <c r="C139" s="1025"/>
      <c r="E139" s="1022"/>
      <c r="F139" s="1022"/>
      <c r="J139" s="882"/>
      <c r="K139" s="882"/>
    </row>
    <row r="140" spans="1:11" ht="9.9499999999999993" customHeight="1">
      <c r="E140" s="1022"/>
      <c r="F140" s="1022"/>
      <c r="J140" s="882"/>
      <c r="K140" s="882"/>
    </row>
    <row r="141" spans="1:11" ht="21.95" customHeight="1">
      <c r="A141" s="967"/>
      <c r="B141" s="967"/>
      <c r="E141" s="1022"/>
      <c r="F141" s="1022"/>
      <c r="G141" s="882"/>
      <c r="J141" s="882"/>
      <c r="K141" s="882"/>
    </row>
    <row r="142" spans="1:11" ht="9.9499999999999993" customHeight="1">
      <c r="A142" s="882"/>
      <c r="B142" s="1442"/>
      <c r="C142" s="1442"/>
      <c r="D142" s="1427"/>
      <c r="E142" s="1360"/>
      <c r="F142" s="1022"/>
      <c r="G142" s="1437"/>
      <c r="H142" s="1445"/>
      <c r="I142" s="1445"/>
      <c r="J142" s="1437"/>
      <c r="K142" s="1437"/>
    </row>
    <row r="143" spans="1:11" ht="9.9499999999999993" customHeight="1">
      <c r="A143" s="967"/>
      <c r="B143" s="1442"/>
      <c r="C143" s="1442"/>
      <c r="D143" s="1427"/>
      <c r="E143" s="1360"/>
      <c r="F143" s="1022"/>
      <c r="G143" s="1437"/>
      <c r="H143" s="1445"/>
      <c r="I143" s="1445"/>
      <c r="J143" s="1437"/>
      <c r="K143" s="1437"/>
    </row>
    <row r="144" spans="1:11" ht="9.9499999999999993" customHeight="1">
      <c r="E144" s="1022"/>
      <c r="F144" s="1022"/>
    </row>
    <row r="145" spans="5:6" ht="24.95" customHeight="1">
      <c r="E145" s="1022"/>
      <c r="F145" s="1022"/>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ColWidth="11.42578125" defaultRowHeight="15"/>
  <cols>
    <col min="1" max="2" width="1.5703125" style="851" customWidth="1"/>
    <col min="3" max="3" width="5.7109375" style="851" customWidth="1"/>
    <col min="4" max="4" width="32.42578125" style="851" customWidth="1"/>
    <col min="5" max="9" width="13.28515625" style="1033" customWidth="1"/>
    <col min="10" max="10" width="13.28515625" style="851" customWidth="1"/>
    <col min="11" max="11" width="14.85546875" style="851" customWidth="1"/>
    <col min="12" max="16384" width="11.42578125" style="851"/>
  </cols>
  <sheetData>
    <row r="1" spans="1:11" ht="15" customHeight="1">
      <c r="A1" s="1061" t="s">
        <v>1777</v>
      </c>
      <c r="E1" s="1059"/>
      <c r="F1" s="1059"/>
      <c r="G1" s="1059"/>
      <c r="H1" s="1059"/>
      <c r="I1" s="1059"/>
    </row>
    <row r="2" spans="1:11" s="874" customFormat="1" ht="15.95" customHeight="1">
      <c r="A2" s="1429" t="s">
        <v>668</v>
      </c>
      <c r="B2" s="1429"/>
      <c r="C2" s="1429"/>
      <c r="D2" s="1429"/>
      <c r="E2" s="1429"/>
      <c r="F2" s="1429"/>
      <c r="G2" s="1429"/>
      <c r="H2" s="1429"/>
      <c r="I2" s="1429"/>
      <c r="J2" s="1429"/>
      <c r="K2" s="1429"/>
    </row>
    <row r="3" spans="1:11" s="874" customFormat="1" ht="15.95" customHeight="1">
      <c r="A3" s="1429" t="s">
        <v>1632</v>
      </c>
      <c r="B3" s="1429"/>
      <c r="C3" s="1429"/>
      <c r="D3" s="1429"/>
      <c r="E3" s="1429"/>
      <c r="F3" s="1429"/>
      <c r="G3" s="1429"/>
      <c r="H3" s="1429"/>
      <c r="I3" s="1429"/>
      <c r="J3" s="1429"/>
      <c r="K3" s="1429"/>
    </row>
    <row r="4" spans="1:11" s="874" customFormat="1" ht="15.95" customHeight="1">
      <c r="A4" s="1429" t="s">
        <v>1677</v>
      </c>
      <c r="B4" s="1429"/>
      <c r="C4" s="1429"/>
      <c r="D4" s="1429"/>
      <c r="E4" s="1429"/>
      <c r="F4" s="1429"/>
      <c r="G4" s="1429"/>
      <c r="H4" s="1429"/>
      <c r="I4" s="1429"/>
      <c r="J4" s="1429"/>
      <c r="K4" s="1429"/>
    </row>
    <row r="5" spans="1:11" s="874" customFormat="1" ht="15.95" customHeight="1">
      <c r="A5" s="1429" t="s">
        <v>1678</v>
      </c>
      <c r="B5" s="1429"/>
      <c r="C5" s="1429"/>
      <c r="D5" s="1429"/>
      <c r="E5" s="1429"/>
      <c r="F5" s="1429"/>
      <c r="G5" s="1429"/>
      <c r="H5" s="1429"/>
      <c r="I5" s="1429"/>
      <c r="J5" s="1429"/>
      <c r="K5" s="1429"/>
    </row>
    <row r="6" spans="1:11" s="905" customFormat="1" ht="20.100000000000001" customHeight="1">
      <c r="A6" s="896" t="s">
        <v>1767</v>
      </c>
      <c r="B6" s="896"/>
      <c r="C6" s="896"/>
      <c r="D6" s="896"/>
      <c r="E6" s="896"/>
      <c r="F6" s="896"/>
      <c r="G6" s="896"/>
      <c r="H6" s="896"/>
      <c r="I6" s="896"/>
      <c r="J6" s="896"/>
    </row>
    <row r="7" spans="1:11" s="874" customFormat="1" ht="39.950000000000003" customHeight="1">
      <c r="A7" s="1334" t="s">
        <v>431</v>
      </c>
      <c r="B7" s="1334"/>
      <c r="C7" s="1334"/>
      <c r="D7" s="1334"/>
      <c r="E7" s="1334"/>
      <c r="F7" s="1334"/>
      <c r="G7" s="1334"/>
      <c r="H7" s="1334"/>
      <c r="I7" s="1334"/>
      <c r="J7" s="1334"/>
      <c r="K7" s="1334"/>
    </row>
    <row r="8" spans="1:11" ht="30" customHeight="1">
      <c r="A8" s="1366" t="s">
        <v>1648</v>
      </c>
      <c r="B8" s="1366"/>
      <c r="C8" s="1366"/>
      <c r="D8" s="1319"/>
      <c r="E8" s="1431" t="s">
        <v>689</v>
      </c>
      <c r="F8" s="1432"/>
      <c r="G8" s="1432"/>
      <c r="H8" s="1432"/>
      <c r="I8" s="1432"/>
      <c r="J8" s="1432"/>
      <c r="K8" s="1432"/>
    </row>
    <row r="9" spans="1:11" ht="30" customHeight="1">
      <c r="A9" s="1367"/>
      <c r="B9" s="1367"/>
      <c r="C9" s="1367"/>
      <c r="D9" s="1320"/>
      <c r="E9" s="1319" t="s">
        <v>361</v>
      </c>
      <c r="F9" s="1363" t="s">
        <v>1679</v>
      </c>
      <c r="G9" s="1363" t="s">
        <v>1680</v>
      </c>
      <c r="H9" s="1431" t="s">
        <v>541</v>
      </c>
      <c r="I9" s="1435"/>
      <c r="J9" s="1363" t="s">
        <v>1681</v>
      </c>
      <c r="K9" s="1351" t="s">
        <v>1682</v>
      </c>
    </row>
    <row r="10" spans="1:11" ht="30" customHeight="1">
      <c r="A10" s="1367"/>
      <c r="B10" s="1367"/>
      <c r="C10" s="1367"/>
      <c r="D10" s="1320"/>
      <c r="E10" s="1321"/>
      <c r="F10" s="1365"/>
      <c r="G10" s="1365"/>
      <c r="H10" s="875" t="s">
        <v>539</v>
      </c>
      <c r="I10" s="875" t="s">
        <v>528</v>
      </c>
      <c r="J10" s="1365"/>
      <c r="K10" s="1353"/>
    </row>
    <row r="11" spans="1:11" ht="30" customHeight="1">
      <c r="A11" s="1368"/>
      <c r="B11" s="1368"/>
      <c r="C11" s="1368"/>
      <c r="D11" s="1321"/>
      <c r="E11" s="1028" t="s">
        <v>180</v>
      </c>
      <c r="F11" s="1028" t="s">
        <v>1643</v>
      </c>
      <c r="G11" s="875" t="s">
        <v>798</v>
      </c>
      <c r="H11" s="876" t="s">
        <v>180</v>
      </c>
      <c r="I11" s="875" t="s">
        <v>798</v>
      </c>
      <c r="J11" s="1027" t="s">
        <v>180</v>
      </c>
      <c r="K11" s="877" t="s">
        <v>660</v>
      </c>
    </row>
    <row r="12" spans="1:11" s="882" customFormat="1" ht="30" customHeight="1">
      <c r="A12" s="1358"/>
      <c r="B12" s="1358"/>
      <c r="C12" s="1358"/>
      <c r="D12" s="1358"/>
      <c r="E12" s="1358"/>
      <c r="F12" s="1358"/>
      <c r="G12" s="1358"/>
      <c r="H12" s="1358"/>
      <c r="I12" s="1358"/>
      <c r="J12" s="1358"/>
      <c r="K12" s="1358"/>
    </row>
    <row r="13" spans="1:11" s="874" customFormat="1" ht="30" customHeight="1">
      <c r="A13" s="1429" t="s">
        <v>505</v>
      </c>
      <c r="B13" s="1429"/>
      <c r="C13" s="1429"/>
      <c r="D13" s="1429"/>
      <c r="E13" s="902">
        <v>30745</v>
      </c>
      <c r="F13" s="902">
        <v>136112</v>
      </c>
      <c r="G13" s="902">
        <v>14712.61</v>
      </c>
      <c r="H13" s="902">
        <v>38089</v>
      </c>
      <c r="I13" s="902">
        <v>4126.09</v>
      </c>
      <c r="J13" s="902">
        <v>158944</v>
      </c>
      <c r="K13" s="902">
        <v>19421793</v>
      </c>
    </row>
    <row r="14" spans="1:11" s="874" customFormat="1" ht="17.100000000000001" customHeight="1">
      <c r="A14" s="1429" t="s">
        <v>1649</v>
      </c>
      <c r="B14" s="1429"/>
      <c r="C14" s="1429"/>
      <c r="D14" s="1429"/>
      <c r="E14" s="902"/>
      <c r="F14" s="902"/>
      <c r="G14" s="902"/>
      <c r="H14" s="902"/>
      <c r="I14" s="902"/>
      <c r="J14" s="902"/>
      <c r="K14" s="902"/>
    </row>
    <row r="15" spans="1:11" s="874" customFormat="1" ht="12" customHeight="1">
      <c r="A15" s="1449" t="s">
        <v>1768</v>
      </c>
      <c r="B15" s="1449"/>
      <c r="C15" s="1449"/>
      <c r="D15" s="1449"/>
      <c r="E15" s="902">
        <v>28566</v>
      </c>
      <c r="F15" s="902">
        <v>113715</v>
      </c>
      <c r="G15" s="902">
        <v>13120.7</v>
      </c>
      <c r="H15" s="902">
        <v>29839</v>
      </c>
      <c r="I15" s="902">
        <v>3559.38</v>
      </c>
      <c r="J15" s="902">
        <v>138761</v>
      </c>
      <c r="K15" s="902">
        <v>16483822</v>
      </c>
    </row>
    <row r="16" spans="1:11" s="874" customFormat="1" ht="12" customHeight="1">
      <c r="A16" s="1449" t="s">
        <v>1769</v>
      </c>
      <c r="B16" s="1429"/>
      <c r="C16" s="1429"/>
      <c r="D16" s="1429"/>
      <c r="E16" s="902">
        <v>26994</v>
      </c>
      <c r="F16" s="902">
        <v>113984</v>
      </c>
      <c r="G16" s="902">
        <v>12804.95</v>
      </c>
      <c r="H16" s="902">
        <v>27752</v>
      </c>
      <c r="I16" s="902">
        <v>3215.09</v>
      </c>
      <c r="J16" s="902">
        <v>125199</v>
      </c>
      <c r="K16" s="902">
        <v>14904263</v>
      </c>
    </row>
    <row r="17" spans="1:12" s="874" customFormat="1" ht="12" customHeight="1">
      <c r="A17" s="1449" t="s">
        <v>1770</v>
      </c>
      <c r="B17" s="1429"/>
      <c r="C17" s="1429"/>
      <c r="D17" s="1429"/>
      <c r="E17" s="902">
        <v>27508</v>
      </c>
      <c r="F17" s="902">
        <v>113288</v>
      </c>
      <c r="G17" s="902">
        <v>12483.48</v>
      </c>
      <c r="H17" s="902">
        <v>31527</v>
      </c>
      <c r="I17" s="902">
        <v>3443.79</v>
      </c>
      <c r="J17" s="902">
        <v>135787</v>
      </c>
      <c r="K17" s="902">
        <v>14045561</v>
      </c>
    </row>
    <row r="18" spans="1:12" s="882" customFormat="1" ht="50.1" customHeight="1">
      <c r="A18" s="1428" t="s">
        <v>1650</v>
      </c>
      <c r="B18" s="1428"/>
      <c r="C18" s="1428"/>
      <c r="D18" s="1428"/>
      <c r="E18" s="881">
        <v>22378</v>
      </c>
      <c r="F18" s="881">
        <v>21156</v>
      </c>
      <c r="G18" s="881">
        <v>986.62000000000012</v>
      </c>
      <c r="H18" s="881">
        <v>37467</v>
      </c>
      <c r="I18" s="881">
        <v>4071.75</v>
      </c>
      <c r="J18" s="881">
        <v>156907</v>
      </c>
      <c r="K18" s="881">
        <v>7862253</v>
      </c>
    </row>
    <row r="19" spans="1:12" s="882" customFormat="1" ht="24.95" customHeight="1">
      <c r="A19" s="1428" t="s">
        <v>1651</v>
      </c>
      <c r="B19" s="1428"/>
      <c r="C19" s="1428"/>
      <c r="D19" s="1428"/>
      <c r="E19" s="881"/>
      <c r="F19" s="881"/>
      <c r="G19" s="881"/>
      <c r="H19" s="881"/>
      <c r="I19" s="881"/>
      <c r="J19" s="881"/>
      <c r="K19" s="881"/>
    </row>
    <row r="20" spans="1:12" s="874" customFormat="1" ht="12" customHeight="1">
      <c r="A20" s="1026"/>
      <c r="B20" s="874" t="s">
        <v>1652</v>
      </c>
      <c r="E20" s="902">
        <v>19380</v>
      </c>
      <c r="F20" s="902">
        <v>14671</v>
      </c>
      <c r="G20" s="902">
        <v>665.22</v>
      </c>
      <c r="H20" s="902">
        <v>19380</v>
      </c>
      <c r="I20" s="902">
        <v>2823.25</v>
      </c>
      <c r="J20" s="902">
        <v>108237</v>
      </c>
      <c r="K20" s="902">
        <v>5467084</v>
      </c>
      <c r="L20" s="882"/>
    </row>
    <row r="21" spans="1:12" s="874" customFormat="1" ht="12" customHeight="1">
      <c r="B21" s="874" t="s">
        <v>1653</v>
      </c>
      <c r="C21" s="1026"/>
      <c r="D21" s="1026"/>
      <c r="E21" s="902">
        <v>2096</v>
      </c>
      <c r="F21" s="902">
        <v>2326</v>
      </c>
      <c r="G21" s="902">
        <v>111.35999999999999</v>
      </c>
      <c r="H21" s="902">
        <v>4192</v>
      </c>
      <c r="I21" s="902">
        <v>442.98</v>
      </c>
      <c r="J21" s="902">
        <v>17355</v>
      </c>
      <c r="K21" s="902">
        <v>870279</v>
      </c>
      <c r="L21" s="882"/>
    </row>
    <row r="22" spans="1:12" s="874" customFormat="1" ht="12" customHeight="1">
      <c r="B22" s="874" t="s">
        <v>1645</v>
      </c>
      <c r="C22" s="1026"/>
      <c r="D22" s="1026"/>
      <c r="E22" s="902">
        <v>849</v>
      </c>
      <c r="F22" s="902">
        <v>3605</v>
      </c>
      <c r="G22" s="902">
        <v>184.18</v>
      </c>
      <c r="H22" s="902">
        <v>10405</v>
      </c>
      <c r="I22" s="902">
        <v>694.37</v>
      </c>
      <c r="J22" s="902">
        <v>26678</v>
      </c>
      <c r="K22" s="902">
        <v>1312192</v>
      </c>
      <c r="L22" s="882"/>
    </row>
    <row r="23" spans="1:12" s="874" customFormat="1" ht="12" customHeight="1">
      <c r="B23" s="874" t="s">
        <v>283</v>
      </c>
      <c r="C23" s="1026"/>
      <c r="D23" s="1026"/>
      <c r="E23" s="902">
        <v>53</v>
      </c>
      <c r="F23" s="902">
        <v>554</v>
      </c>
      <c r="G23" s="902">
        <v>25.860000000000003</v>
      </c>
      <c r="H23" s="902">
        <v>3490</v>
      </c>
      <c r="I23" s="902">
        <v>111.16</v>
      </c>
      <c r="J23" s="902">
        <v>4637</v>
      </c>
      <c r="K23" s="902">
        <v>212698</v>
      </c>
      <c r="L23" s="882"/>
    </row>
    <row r="24" spans="1:12" s="882" customFormat="1" ht="24.95" customHeight="1">
      <c r="A24" s="1025" t="s">
        <v>1654</v>
      </c>
      <c r="B24" s="1025"/>
      <c r="C24" s="1025"/>
      <c r="D24" s="1025"/>
      <c r="E24" s="881"/>
      <c r="F24" s="881"/>
      <c r="G24" s="881"/>
      <c r="H24" s="881"/>
      <c r="I24" s="881"/>
      <c r="J24" s="881"/>
      <c r="K24" s="881"/>
    </row>
    <row r="25" spans="1:12" s="874" customFormat="1" ht="12" customHeight="1">
      <c r="B25" s="874" t="s">
        <v>830</v>
      </c>
      <c r="E25" s="902">
        <v>396</v>
      </c>
      <c r="F25" s="902">
        <v>1150</v>
      </c>
      <c r="G25" s="902">
        <v>64.150000000000006</v>
      </c>
      <c r="H25" s="902">
        <v>2507</v>
      </c>
      <c r="I25" s="902">
        <v>220.39000000000001</v>
      </c>
      <c r="J25" s="902">
        <v>8126</v>
      </c>
      <c r="K25" s="902">
        <v>416119</v>
      </c>
    </row>
    <row r="26" spans="1:12" s="882" customFormat="1" ht="35.1" customHeight="1">
      <c r="A26" s="1025" t="s">
        <v>1655</v>
      </c>
      <c r="E26" s="881"/>
      <c r="F26" s="881"/>
      <c r="G26" s="881"/>
      <c r="H26" s="881"/>
      <c r="I26" s="881"/>
      <c r="J26" s="881"/>
      <c r="K26" s="881"/>
    </row>
    <row r="27" spans="1:12" s="874" customFormat="1" ht="12" customHeight="1">
      <c r="B27" s="874" t="s">
        <v>1640</v>
      </c>
      <c r="E27" s="902">
        <v>81</v>
      </c>
      <c r="F27" s="902">
        <v>340</v>
      </c>
      <c r="G27" s="902">
        <v>10.6</v>
      </c>
      <c r="H27" s="902">
        <v>1775</v>
      </c>
      <c r="I27" s="902">
        <v>65.42</v>
      </c>
      <c r="J27" s="902">
        <v>2785</v>
      </c>
      <c r="K27" s="902">
        <v>145492</v>
      </c>
    </row>
    <row r="28" spans="1:12" s="874" customFormat="1" ht="12" customHeight="1">
      <c r="B28" s="874" t="s">
        <v>781</v>
      </c>
      <c r="E28" s="902">
        <v>2061</v>
      </c>
      <c r="F28" s="902">
        <v>3688</v>
      </c>
      <c r="G28" s="902">
        <v>168.17000000000002</v>
      </c>
      <c r="H28" s="902">
        <v>10891</v>
      </c>
      <c r="I28" s="902">
        <v>750.05</v>
      </c>
      <c r="J28" s="902">
        <v>28919</v>
      </c>
      <c r="K28" s="902">
        <v>1282234</v>
      </c>
    </row>
    <row r="29" spans="1:12" s="874" customFormat="1" ht="12" customHeight="1">
      <c r="B29" s="874" t="s">
        <v>1656</v>
      </c>
      <c r="E29" s="902"/>
      <c r="F29" s="902"/>
      <c r="G29" s="902"/>
      <c r="H29" s="902"/>
      <c r="I29" s="902"/>
      <c r="J29" s="902"/>
      <c r="K29" s="902"/>
    </row>
    <row r="30" spans="1:12" s="874" customFormat="1" ht="12" customHeight="1">
      <c r="C30" s="874" t="s">
        <v>1657</v>
      </c>
      <c r="E30" s="902">
        <v>1600</v>
      </c>
      <c r="F30" s="902">
        <v>2760</v>
      </c>
      <c r="G30" s="902">
        <v>115.71</v>
      </c>
      <c r="H30" s="902">
        <v>7601</v>
      </c>
      <c r="I30" s="902">
        <v>559.97</v>
      </c>
      <c r="J30" s="902">
        <v>21857</v>
      </c>
      <c r="K30" s="902">
        <v>959092</v>
      </c>
    </row>
    <row r="31" spans="1:12" s="874" customFormat="1" ht="12" customHeight="1">
      <c r="C31" s="874" t="s">
        <v>1658</v>
      </c>
      <c r="E31" s="902">
        <v>25</v>
      </c>
      <c r="F31" s="902">
        <v>168</v>
      </c>
      <c r="G31" s="902">
        <v>4.8</v>
      </c>
      <c r="H31" s="902">
        <v>781</v>
      </c>
      <c r="I31" s="902">
        <v>36.239999999999995</v>
      </c>
      <c r="J31" s="902">
        <v>1242</v>
      </c>
      <c r="K31" s="902">
        <v>60184</v>
      </c>
    </row>
    <row r="32" spans="1:12" s="874" customFormat="1" ht="12" customHeight="1">
      <c r="C32" s="874" t="s">
        <v>1659</v>
      </c>
      <c r="E32" s="902">
        <v>436</v>
      </c>
      <c r="F32" s="902">
        <v>760</v>
      </c>
      <c r="G32" s="902">
        <v>47.66</v>
      </c>
      <c r="H32" s="902">
        <v>2509</v>
      </c>
      <c r="I32" s="902">
        <v>153.83999999999997</v>
      </c>
      <c r="J32" s="902">
        <v>5820</v>
      </c>
      <c r="K32" s="902">
        <v>262958</v>
      </c>
    </row>
    <row r="33" spans="1:13" s="882" customFormat="1" ht="20.100000000000001" customHeight="1">
      <c r="A33" s="1025">
        <v>0</v>
      </c>
      <c r="B33" s="1025" t="s">
        <v>1660</v>
      </c>
      <c r="E33" s="881">
        <v>20192</v>
      </c>
      <c r="F33" s="881">
        <v>16987</v>
      </c>
      <c r="G33" s="881">
        <v>801.67</v>
      </c>
      <c r="H33" s="881">
        <v>24218</v>
      </c>
      <c r="I33" s="881">
        <v>3230.83</v>
      </c>
      <c r="J33" s="881">
        <v>124155</v>
      </c>
      <c r="K33" s="881">
        <v>6373234</v>
      </c>
    </row>
    <row r="34" spans="1:13" s="874" customFormat="1" ht="12" customHeight="1">
      <c r="A34" s="1026">
        <v>0</v>
      </c>
      <c r="B34" s="1026" t="s">
        <v>1661</v>
      </c>
      <c r="E34" s="902">
        <v>44</v>
      </c>
      <c r="F34" s="902">
        <v>140</v>
      </c>
      <c r="G34" s="902">
        <v>6.18</v>
      </c>
      <c r="H34" s="902">
        <v>583</v>
      </c>
      <c r="I34" s="902">
        <v>25.45</v>
      </c>
      <c r="J34" s="902">
        <v>1048</v>
      </c>
      <c r="K34" s="902">
        <v>61293</v>
      </c>
    </row>
    <row r="35" spans="1:13" s="882" customFormat="1" ht="50.1" customHeight="1">
      <c r="A35" s="1025" t="s">
        <v>1662</v>
      </c>
      <c r="B35" s="1025"/>
      <c r="C35" s="1025"/>
      <c r="D35" s="1019"/>
      <c r="E35" s="881">
        <v>8367</v>
      </c>
      <c r="F35" s="881">
        <v>114956</v>
      </c>
      <c r="G35" s="881">
        <v>13725.99</v>
      </c>
      <c r="H35" s="881">
        <v>622</v>
      </c>
      <c r="I35" s="881">
        <v>54.339999999999996</v>
      </c>
      <c r="J35" s="881">
        <v>2037</v>
      </c>
      <c r="K35" s="881">
        <v>11559540</v>
      </c>
    </row>
    <row r="36" spans="1:13" s="882" customFormat="1" ht="24.95" customHeight="1">
      <c r="A36" s="1025" t="s">
        <v>1651</v>
      </c>
      <c r="E36" s="881"/>
      <c r="F36" s="881"/>
      <c r="G36" s="881"/>
      <c r="H36" s="881"/>
      <c r="I36" s="881"/>
      <c r="J36" s="881"/>
      <c r="K36" s="881"/>
    </row>
    <row r="37" spans="1:13" s="874" customFormat="1" ht="12" customHeight="1">
      <c r="B37" s="1026" t="s">
        <v>487</v>
      </c>
      <c r="E37" s="902">
        <v>65</v>
      </c>
      <c r="F37" s="902">
        <v>343</v>
      </c>
      <c r="G37" s="902">
        <v>62.35</v>
      </c>
      <c r="H37" s="902">
        <v>21</v>
      </c>
      <c r="I37" s="902">
        <v>1.0900000000000001</v>
      </c>
      <c r="J37" s="902">
        <v>42</v>
      </c>
      <c r="K37" s="902">
        <v>217366</v>
      </c>
      <c r="M37" s="903"/>
    </row>
    <row r="38" spans="1:13" s="874" customFormat="1" ht="12" customHeight="1">
      <c r="B38" s="1026" t="s">
        <v>20</v>
      </c>
      <c r="E38" s="902">
        <v>482</v>
      </c>
      <c r="F38" s="902">
        <v>4740</v>
      </c>
      <c r="G38" s="902">
        <v>831.57999999999993</v>
      </c>
      <c r="H38" s="902">
        <v>182</v>
      </c>
      <c r="I38" s="902">
        <v>17.75</v>
      </c>
      <c r="J38" s="902">
        <v>651</v>
      </c>
      <c r="K38" s="902">
        <v>1455628</v>
      </c>
    </row>
    <row r="39" spans="1:13" s="874" customFormat="1" ht="12" customHeight="1">
      <c r="B39" s="1026" t="s">
        <v>1663</v>
      </c>
      <c r="E39" s="902">
        <v>1581</v>
      </c>
      <c r="F39" s="902">
        <v>8362</v>
      </c>
      <c r="G39" s="902">
        <v>1242.78</v>
      </c>
      <c r="H39" s="902">
        <v>25</v>
      </c>
      <c r="I39" s="902">
        <v>2.95</v>
      </c>
      <c r="J39" s="902">
        <v>115</v>
      </c>
      <c r="K39" s="902">
        <v>416473</v>
      </c>
    </row>
    <row r="40" spans="1:13" s="874" customFormat="1" ht="12" customHeight="1">
      <c r="B40" s="1026" t="s">
        <v>1664</v>
      </c>
      <c r="E40" s="902">
        <v>5443</v>
      </c>
      <c r="F40" s="902">
        <v>97006</v>
      </c>
      <c r="G40" s="902">
        <v>10825.289999999999</v>
      </c>
      <c r="H40" s="902">
        <v>189</v>
      </c>
      <c r="I40" s="902">
        <v>21.119999999999997</v>
      </c>
      <c r="J40" s="902">
        <v>733</v>
      </c>
      <c r="K40" s="902">
        <v>7791845</v>
      </c>
    </row>
    <row r="41" spans="1:13" s="874" customFormat="1" ht="12" customHeight="1">
      <c r="C41" s="874" t="s">
        <v>1654</v>
      </c>
      <c r="E41" s="902"/>
      <c r="F41" s="902"/>
      <c r="G41" s="902"/>
      <c r="H41" s="902"/>
      <c r="I41" s="902"/>
      <c r="J41" s="902"/>
      <c r="K41" s="902"/>
    </row>
    <row r="42" spans="1:13" s="874" customFormat="1" ht="12" customHeight="1">
      <c r="C42" s="874" t="s">
        <v>1665</v>
      </c>
      <c r="E42" s="902">
        <v>1181</v>
      </c>
      <c r="F42" s="902">
        <v>23149</v>
      </c>
      <c r="G42" s="902">
        <v>2496.65</v>
      </c>
      <c r="H42" s="902">
        <v>86</v>
      </c>
      <c r="I42" s="902">
        <v>9.35</v>
      </c>
      <c r="J42" s="902">
        <v>324</v>
      </c>
      <c r="K42" s="902">
        <v>2347731</v>
      </c>
    </row>
    <row r="43" spans="1:13" s="874" customFormat="1" ht="12" customHeight="1">
      <c r="C43" s="874" t="s">
        <v>1666</v>
      </c>
      <c r="E43" s="902">
        <v>3000</v>
      </c>
      <c r="F43" s="902">
        <v>68006</v>
      </c>
      <c r="G43" s="902">
        <v>7025.57</v>
      </c>
      <c r="H43" s="902">
        <v>84</v>
      </c>
      <c r="I43" s="902">
        <v>10.190000000000001</v>
      </c>
      <c r="J43" s="902">
        <v>351</v>
      </c>
      <c r="K43" s="902">
        <v>4505357</v>
      </c>
    </row>
    <row r="44" spans="1:13" s="874" customFormat="1" ht="12" customHeight="1">
      <c r="C44" s="874" t="s">
        <v>1667</v>
      </c>
      <c r="E44" s="902">
        <v>147</v>
      </c>
      <c r="F44" s="902">
        <v>603</v>
      </c>
      <c r="G44" s="902">
        <v>124.63</v>
      </c>
      <c r="H44" s="902">
        <v>5</v>
      </c>
      <c r="I44" s="902">
        <v>0.6</v>
      </c>
      <c r="J44" s="902">
        <v>21</v>
      </c>
      <c r="K44" s="902">
        <v>251027</v>
      </c>
    </row>
    <row r="45" spans="1:13" s="874" customFormat="1" ht="12" customHeight="1">
      <c r="B45" s="1026" t="s">
        <v>1668</v>
      </c>
      <c r="E45" s="902">
        <v>796</v>
      </c>
      <c r="F45" s="902">
        <v>4505</v>
      </c>
      <c r="G45" s="902">
        <v>764.01</v>
      </c>
      <c r="H45" s="902">
        <v>205</v>
      </c>
      <c r="I45" s="902">
        <v>11.43</v>
      </c>
      <c r="J45" s="902">
        <v>496</v>
      </c>
      <c r="K45" s="902">
        <v>1678228</v>
      </c>
    </row>
    <row r="46" spans="1:13" s="882" customFormat="1" ht="24.95" customHeight="1">
      <c r="A46" s="1025" t="s">
        <v>1654</v>
      </c>
      <c r="E46" s="881"/>
      <c r="F46" s="881"/>
      <c r="G46" s="881"/>
      <c r="H46" s="881"/>
      <c r="I46" s="881"/>
      <c r="J46" s="881"/>
      <c r="K46" s="881"/>
    </row>
    <row r="47" spans="1:13" s="874" customFormat="1" ht="12" customHeight="1">
      <c r="B47" s="1026" t="s">
        <v>1642</v>
      </c>
      <c r="E47" s="902">
        <v>991</v>
      </c>
      <c r="F47" s="902">
        <v>5895</v>
      </c>
      <c r="G47" s="902">
        <v>946.5200000000001</v>
      </c>
      <c r="H47" s="902">
        <v>216</v>
      </c>
      <c r="I47" s="902">
        <v>11.93</v>
      </c>
      <c r="J47" s="902">
        <v>512</v>
      </c>
      <c r="K47" s="902">
        <v>2050871</v>
      </c>
    </row>
    <row r="48" spans="1:13" s="882" customFormat="1" ht="35.1" customHeight="1">
      <c r="A48" s="1025" t="s">
        <v>1655</v>
      </c>
      <c r="E48" s="881"/>
      <c r="F48" s="881"/>
      <c r="G48" s="881"/>
      <c r="H48" s="881"/>
      <c r="I48" s="881"/>
      <c r="J48" s="881"/>
      <c r="K48" s="881"/>
    </row>
    <row r="49" spans="2:11" s="874" customFormat="1" ht="12" customHeight="1">
      <c r="B49" s="1026" t="s">
        <v>1640</v>
      </c>
      <c r="E49" s="902">
        <v>740</v>
      </c>
      <c r="F49" s="902">
        <v>5202</v>
      </c>
      <c r="G49" s="902">
        <v>942.85</v>
      </c>
      <c r="H49" s="902">
        <v>130</v>
      </c>
      <c r="I49" s="902">
        <v>6.25</v>
      </c>
      <c r="J49" s="902">
        <v>302</v>
      </c>
      <c r="K49" s="902">
        <v>1722060</v>
      </c>
    </row>
    <row r="50" spans="2:11" s="874" customFormat="1" ht="12" customHeight="1">
      <c r="B50" s="1026" t="s">
        <v>781</v>
      </c>
      <c r="E50" s="902">
        <v>5966</v>
      </c>
      <c r="F50" s="902">
        <v>105321</v>
      </c>
      <c r="G50" s="902">
        <v>11986.789999999999</v>
      </c>
      <c r="H50" s="902">
        <v>402</v>
      </c>
      <c r="I50" s="902">
        <v>40.35</v>
      </c>
      <c r="J50" s="902">
        <v>1445</v>
      </c>
      <c r="K50" s="902">
        <v>9136883</v>
      </c>
    </row>
    <row r="51" spans="2:11" s="874" customFormat="1" ht="12" customHeight="1">
      <c r="C51" s="874" t="s">
        <v>1651</v>
      </c>
      <c r="E51" s="902"/>
      <c r="F51" s="902"/>
      <c r="G51" s="902"/>
      <c r="H51" s="902"/>
      <c r="I51" s="902"/>
      <c r="J51" s="902"/>
      <c r="K51" s="902"/>
    </row>
    <row r="52" spans="2:11" s="874" customFormat="1" ht="12" customHeight="1">
      <c r="C52" s="874" t="s">
        <v>1669</v>
      </c>
      <c r="E52" s="902">
        <v>1526</v>
      </c>
      <c r="F52" s="902">
        <v>8363</v>
      </c>
      <c r="G52" s="902">
        <v>1237.8899999999999</v>
      </c>
      <c r="H52" s="902">
        <v>20</v>
      </c>
      <c r="I52" s="902">
        <v>2.6100000000000003</v>
      </c>
      <c r="J52" s="902">
        <v>98</v>
      </c>
      <c r="K52" s="902">
        <v>430872</v>
      </c>
    </row>
    <row r="53" spans="2:11" s="874" customFormat="1" ht="12" customHeight="1">
      <c r="C53" s="874" t="s">
        <v>1670</v>
      </c>
      <c r="E53" s="902">
        <v>1766</v>
      </c>
      <c r="F53" s="902">
        <v>27179</v>
      </c>
      <c r="G53" s="902">
        <v>3086.2400000000002</v>
      </c>
      <c r="H53" s="902">
        <v>68</v>
      </c>
      <c r="I53" s="902">
        <v>6.7700000000000005</v>
      </c>
      <c r="J53" s="902">
        <v>224</v>
      </c>
      <c r="K53" s="902">
        <v>2706742</v>
      </c>
    </row>
    <row r="54" spans="2:11" s="874" customFormat="1" ht="12" customHeight="1">
      <c r="C54" s="874" t="s">
        <v>1671</v>
      </c>
      <c r="D54" s="1031"/>
      <c r="E54" s="904"/>
      <c r="F54" s="904"/>
      <c r="G54" s="904"/>
      <c r="H54" s="904"/>
      <c r="I54" s="904"/>
      <c r="J54" s="904"/>
      <c r="K54" s="904"/>
    </row>
    <row r="55" spans="2:11" s="874" customFormat="1" ht="12" customHeight="1">
      <c r="C55" s="874" t="s">
        <v>1672</v>
      </c>
      <c r="D55" s="1026"/>
      <c r="E55" s="904"/>
      <c r="F55" s="904"/>
      <c r="G55" s="904"/>
      <c r="H55" s="904"/>
      <c r="I55" s="904"/>
      <c r="J55" s="904"/>
      <c r="K55" s="904"/>
    </row>
    <row r="56" spans="2:11" s="874" customFormat="1" ht="12" customHeight="1">
      <c r="C56" s="874" t="s">
        <v>1673</v>
      </c>
      <c r="D56" s="1034"/>
      <c r="E56" s="904"/>
      <c r="F56" s="904"/>
      <c r="G56" s="904"/>
      <c r="H56" s="904"/>
      <c r="I56" s="904"/>
      <c r="J56" s="904"/>
      <c r="K56" s="904"/>
    </row>
    <row r="57" spans="2:11" s="874" customFormat="1" ht="12" customHeight="1">
      <c r="C57" s="874" t="s">
        <v>1674</v>
      </c>
      <c r="D57" s="1031"/>
      <c r="E57" s="902">
        <v>2674</v>
      </c>
      <c r="F57" s="902">
        <v>69778</v>
      </c>
      <c r="G57" s="902">
        <v>76626.5</v>
      </c>
      <c r="H57" s="902">
        <v>314</v>
      </c>
      <c r="I57" s="902">
        <v>309.7</v>
      </c>
      <c r="J57" s="902">
        <v>1123</v>
      </c>
      <c r="K57" s="902">
        <v>5999269</v>
      </c>
    </row>
    <row r="58" spans="2:11" s="874" customFormat="1" ht="12" customHeight="1">
      <c r="C58" s="874" t="s">
        <v>1675</v>
      </c>
      <c r="D58" s="1031"/>
      <c r="E58" s="902"/>
      <c r="F58" s="902"/>
      <c r="G58" s="902"/>
      <c r="H58" s="902"/>
      <c r="I58" s="902"/>
      <c r="J58" s="902"/>
      <c r="K58" s="902"/>
    </row>
    <row r="59" spans="2:11" s="874" customFormat="1" ht="12" customHeight="1">
      <c r="C59" s="874" t="s">
        <v>1676</v>
      </c>
      <c r="E59" s="902">
        <v>82</v>
      </c>
      <c r="F59" s="902">
        <v>14259</v>
      </c>
      <c r="G59" s="902">
        <v>1262.3200000000002</v>
      </c>
      <c r="H59" s="902">
        <v>5</v>
      </c>
      <c r="I59" s="902">
        <v>0.45</v>
      </c>
      <c r="J59" s="902">
        <v>7</v>
      </c>
      <c r="K59" s="902">
        <v>831205</v>
      </c>
    </row>
    <row r="60" spans="2:11" s="882" customFormat="1" ht="20.100000000000001" customHeight="1">
      <c r="B60" s="1025" t="s">
        <v>1660</v>
      </c>
      <c r="E60" s="881">
        <v>1441</v>
      </c>
      <c r="F60" s="881">
        <v>3467</v>
      </c>
      <c r="G60" s="881">
        <v>589.99</v>
      </c>
      <c r="H60" s="881">
        <v>52</v>
      </c>
      <c r="I60" s="881">
        <v>6.05</v>
      </c>
      <c r="J60" s="881">
        <v>223</v>
      </c>
      <c r="K60" s="881">
        <v>379996</v>
      </c>
    </row>
    <row r="61" spans="2:11" s="874" customFormat="1" ht="12" customHeight="1">
      <c r="B61" s="1026" t="s">
        <v>1661</v>
      </c>
      <c r="E61" s="902">
        <v>220</v>
      </c>
      <c r="F61" s="902">
        <v>965</v>
      </c>
      <c r="G61" s="902">
        <v>206.36999999999998</v>
      </c>
      <c r="H61" s="902">
        <v>38</v>
      </c>
      <c r="I61" s="902">
        <v>1.6800000000000002</v>
      </c>
      <c r="J61" s="902">
        <v>67</v>
      </c>
      <c r="K61" s="902">
        <v>320601</v>
      </c>
    </row>
    <row r="62" spans="2:11" s="882" customFormat="1" ht="9.9499999999999993" customHeight="1">
      <c r="E62" s="892"/>
      <c r="F62" s="892"/>
      <c r="G62" s="893"/>
      <c r="H62" s="892"/>
      <c r="I62" s="893"/>
      <c r="J62" s="892"/>
      <c r="K62" s="892"/>
    </row>
    <row r="63" spans="2:11" s="882" customFormat="1" ht="9.9499999999999993" customHeight="1">
      <c r="B63" s="1428"/>
      <c r="C63" s="1428"/>
      <c r="D63" s="1428"/>
      <c r="E63" s="892"/>
      <c r="F63" s="892"/>
      <c r="G63" s="892"/>
      <c r="H63" s="892"/>
      <c r="I63" s="892"/>
      <c r="J63" s="892"/>
      <c r="K63" s="892"/>
    </row>
    <row r="64" spans="2:11" s="882" customFormat="1" ht="9.9499999999999993" customHeight="1">
      <c r="B64" s="1025"/>
      <c r="C64" s="1025"/>
      <c r="D64" s="1025"/>
      <c r="E64" s="892"/>
      <c r="F64" s="892"/>
      <c r="G64" s="892"/>
      <c r="H64" s="892"/>
      <c r="I64" s="892"/>
      <c r="J64" s="892"/>
      <c r="K64" s="892"/>
    </row>
    <row r="65" spans="1:11" s="882" customFormat="1" ht="27.95" customHeight="1">
      <c r="A65" s="885" t="s">
        <v>1757</v>
      </c>
      <c r="B65" s="1025"/>
      <c r="C65" s="1025"/>
      <c r="D65" s="1025"/>
      <c r="E65" s="892"/>
      <c r="F65" s="892"/>
      <c r="G65" s="892"/>
      <c r="H65" s="892"/>
      <c r="I65" s="892"/>
      <c r="J65" s="892"/>
    </row>
    <row r="66" spans="1:11" s="882" customFormat="1" ht="9.9499999999999993" customHeight="1">
      <c r="E66" s="892"/>
      <c r="F66" s="892"/>
      <c r="G66" s="893"/>
      <c r="H66" s="892"/>
      <c r="I66" s="893"/>
      <c r="J66" s="892"/>
      <c r="K66" s="892"/>
    </row>
    <row r="67" spans="1:11" s="882" customFormat="1" ht="9.9499999999999993" customHeight="1">
      <c r="A67" s="1437"/>
      <c r="B67" s="1437"/>
      <c r="C67" s="1437"/>
      <c r="D67" s="1437"/>
      <c r="E67" s="1437"/>
      <c r="F67" s="1030"/>
      <c r="G67" s="964"/>
      <c r="H67" s="965"/>
      <c r="I67" s="966"/>
      <c r="J67" s="966"/>
      <c r="K67" s="966"/>
    </row>
    <row r="68" spans="1:11" s="874" customFormat="1" ht="35.1" customHeight="1">
      <c r="A68" s="1429"/>
      <c r="B68" s="1429"/>
      <c r="C68" s="1429"/>
      <c r="D68" s="1429"/>
      <c r="E68" s="1022"/>
      <c r="F68" s="1022"/>
      <c r="G68" s="1033"/>
      <c r="H68" s="1033"/>
      <c r="I68" s="1033"/>
    </row>
    <row r="69" spans="1:11" s="882" customFormat="1" ht="24.95" customHeight="1">
      <c r="E69" s="1022"/>
      <c r="F69" s="1022"/>
      <c r="G69" s="1033"/>
      <c r="H69" s="1033"/>
      <c r="I69" s="1033"/>
    </row>
    <row r="70" spans="1:11" s="882" customFormat="1" ht="9.9499999999999993" customHeight="1">
      <c r="E70" s="1022"/>
      <c r="F70" s="1022"/>
      <c r="G70" s="1033"/>
      <c r="H70" s="1033"/>
      <c r="I70" s="1033"/>
    </row>
    <row r="71" spans="1:11" ht="9.9499999999999993" customHeight="1">
      <c r="E71" s="1022"/>
      <c r="F71" s="1022"/>
    </row>
    <row r="72" spans="1:11" ht="9.9499999999999993" customHeight="1">
      <c r="E72" s="1022"/>
      <c r="F72" s="1022"/>
    </row>
    <row r="73" spans="1:11" ht="9.9499999999999993" customHeight="1">
      <c r="E73" s="1022"/>
      <c r="F73" s="1022"/>
    </row>
    <row r="74" spans="1:11" ht="24.95" customHeight="1">
      <c r="E74" s="1022"/>
      <c r="F74" s="1022"/>
    </row>
    <row r="75" spans="1:11" ht="24.95" customHeight="1">
      <c r="E75" s="1022"/>
      <c r="F75" s="1022"/>
    </row>
    <row r="76" spans="1:11" ht="9.9499999999999993" customHeight="1">
      <c r="E76" s="1022"/>
      <c r="F76" s="1022"/>
    </row>
    <row r="77" spans="1:11" ht="9.9499999999999993" customHeight="1">
      <c r="E77" s="1022"/>
      <c r="F77" s="1022"/>
    </row>
    <row r="78" spans="1:11" ht="9.9499999999999993" customHeight="1">
      <c r="E78" s="1022"/>
      <c r="F78" s="1022"/>
    </row>
    <row r="79" spans="1:11" ht="9.9499999999999993" customHeight="1">
      <c r="E79" s="1022"/>
      <c r="F79" s="1022"/>
    </row>
    <row r="80" spans="1:11" ht="14.1" customHeight="1">
      <c r="E80" s="1022"/>
      <c r="F80" s="1022"/>
    </row>
    <row r="81" spans="1:11" ht="9.9499999999999993" customHeight="1">
      <c r="E81" s="1022"/>
      <c r="F81" s="1022"/>
    </row>
    <row r="82" spans="1:11" ht="50.1" customHeight="1">
      <c r="A82" s="1429"/>
      <c r="B82" s="1429"/>
      <c r="C82" s="1429"/>
      <c r="D82" s="1446"/>
      <c r="E82" s="1022"/>
      <c r="F82" s="1022"/>
    </row>
    <row r="83" spans="1:11" ht="9.9499999999999993" customHeight="1">
      <c r="E83" s="1022"/>
      <c r="F83" s="1022"/>
    </row>
    <row r="84" spans="1:11" ht="9.9499999999999993" customHeight="1">
      <c r="E84" s="1022"/>
      <c r="F84" s="1022"/>
    </row>
    <row r="85" spans="1:11" ht="9.9499999999999993" customHeight="1">
      <c r="E85" s="1022"/>
      <c r="F85" s="1022"/>
    </row>
    <row r="86" spans="1:11" ht="9.9499999999999993" customHeight="1">
      <c r="E86" s="1022"/>
      <c r="F86" s="1022"/>
    </row>
    <row r="87" spans="1:11" ht="9.9499999999999993" customHeight="1">
      <c r="E87" s="1022"/>
      <c r="F87" s="1022"/>
    </row>
    <row r="88" spans="1:11" ht="9.9499999999999993" customHeight="1">
      <c r="E88" s="1022"/>
      <c r="F88" s="1022"/>
    </row>
    <row r="89" spans="1:11" ht="9.9499999999999993" customHeight="1">
      <c r="E89" s="1022"/>
      <c r="F89" s="1022"/>
    </row>
    <row r="90" spans="1:11" ht="9.9499999999999993" customHeight="1">
      <c r="E90" s="1022"/>
      <c r="F90" s="1022"/>
    </row>
    <row r="91" spans="1:11" ht="24.95" customHeight="1">
      <c r="E91" s="1022"/>
      <c r="F91" s="1022"/>
    </row>
    <row r="92" spans="1:11" ht="9.9499999999999993" customHeight="1">
      <c r="E92" s="1022"/>
      <c r="F92" s="1022"/>
    </row>
    <row r="93" spans="1:11" ht="9.9499999999999993" customHeight="1">
      <c r="E93" s="1022"/>
      <c r="F93" s="1022"/>
    </row>
    <row r="94" spans="1:11" ht="9.9499999999999993" customHeight="1">
      <c r="E94" s="1022"/>
      <c r="F94" s="1022"/>
      <c r="J94" s="882"/>
      <c r="K94" s="882"/>
    </row>
    <row r="95" spans="1:11" ht="9.9499999999999993" customHeight="1">
      <c r="C95" s="1442"/>
      <c r="D95" s="1427"/>
      <c r="E95" s="1436"/>
      <c r="F95" s="1029"/>
      <c r="G95" s="1437"/>
      <c r="H95" s="1437"/>
      <c r="I95" s="1437"/>
      <c r="J95" s="1437"/>
      <c r="K95" s="1437"/>
    </row>
    <row r="96" spans="1:11" ht="9.9499999999999993" customHeight="1">
      <c r="C96" s="1443"/>
      <c r="D96" s="1444"/>
      <c r="E96" s="1436"/>
      <c r="F96" s="1029"/>
      <c r="G96" s="1437"/>
      <c r="H96" s="1437"/>
      <c r="I96" s="1437"/>
      <c r="J96" s="1437"/>
      <c r="K96" s="1437"/>
    </row>
    <row r="97" spans="1:11" ht="9.9499999999999993" customHeight="1">
      <c r="C97" s="1442"/>
      <c r="D97" s="1427"/>
      <c r="E97" s="1436"/>
      <c r="F97" s="1029"/>
      <c r="G97" s="1437"/>
      <c r="H97" s="1437"/>
      <c r="I97" s="1437"/>
      <c r="J97" s="1437"/>
      <c r="K97" s="1437"/>
    </row>
    <row r="98" spans="1:11" ht="9.9499999999999993" customHeight="1">
      <c r="C98" s="1025"/>
      <c r="E98" s="1022"/>
      <c r="F98" s="1022"/>
      <c r="J98" s="882"/>
      <c r="K98" s="882"/>
    </row>
    <row r="99" spans="1:11" ht="9.9499999999999993" customHeight="1">
      <c r="E99" s="1022"/>
      <c r="F99" s="1022"/>
      <c r="J99" s="882"/>
      <c r="K99" s="882"/>
    </row>
    <row r="100" spans="1:11" ht="21.95" customHeight="1">
      <c r="A100" s="967"/>
      <c r="B100" s="967"/>
      <c r="E100" s="1029"/>
      <c r="F100" s="1029"/>
      <c r="G100" s="882"/>
      <c r="H100" s="1030"/>
      <c r="I100" s="1030"/>
      <c r="J100" s="1030"/>
      <c r="K100" s="1030"/>
    </row>
    <row r="101" spans="1:11" ht="9.9499999999999993" customHeight="1">
      <c r="A101" s="882"/>
      <c r="B101" s="1442"/>
      <c r="C101" s="1442"/>
      <c r="D101" s="1427"/>
      <c r="E101" s="1360"/>
      <c r="F101" s="1022"/>
      <c r="G101" s="1437"/>
      <c r="H101" s="1445"/>
      <c r="I101" s="1445"/>
      <c r="J101" s="1437"/>
      <c r="K101" s="1437"/>
    </row>
    <row r="102" spans="1:11" ht="9.9499999999999993" customHeight="1">
      <c r="A102" s="967"/>
      <c r="B102" s="1442"/>
      <c r="C102" s="1442"/>
      <c r="D102" s="1427"/>
      <c r="E102" s="1360"/>
      <c r="F102" s="1022"/>
      <c r="G102" s="1437"/>
      <c r="H102" s="1445"/>
      <c r="I102" s="1445"/>
      <c r="J102" s="1437"/>
      <c r="K102" s="1437"/>
    </row>
    <row r="103" spans="1:11" ht="9.9499999999999993" customHeight="1">
      <c r="E103" s="1022"/>
      <c r="F103" s="1022"/>
    </row>
    <row r="104" spans="1:11" ht="24.95" customHeight="1">
      <c r="E104" s="1022"/>
      <c r="F104" s="1022"/>
    </row>
    <row r="105" spans="1:11" ht="50.1" customHeight="1">
      <c r="A105" s="1360"/>
      <c r="B105" s="1360"/>
      <c r="C105" s="1360"/>
      <c r="D105" s="1360"/>
      <c r="E105" s="1360"/>
      <c r="F105" s="1360"/>
      <c r="G105" s="1360"/>
      <c r="H105" s="1360"/>
      <c r="I105" s="1360"/>
      <c r="J105" s="1360"/>
      <c r="K105" s="1360"/>
    </row>
    <row r="106" spans="1:11" s="974" customFormat="1" ht="35.1" customHeight="1">
      <c r="A106" s="1450"/>
      <c r="B106" s="1450"/>
      <c r="C106" s="1450"/>
      <c r="D106" s="1450"/>
      <c r="E106" s="971"/>
      <c r="F106" s="971"/>
      <c r="G106" s="971"/>
      <c r="H106" s="972"/>
      <c r="I106" s="973"/>
      <c r="J106" s="973"/>
      <c r="K106" s="973"/>
    </row>
    <row r="107" spans="1:11" s="974" customFormat="1" ht="35.1" customHeight="1">
      <c r="A107" s="1450"/>
      <c r="B107" s="1450"/>
      <c r="C107" s="1450"/>
      <c r="D107" s="1450"/>
      <c r="E107" s="1023"/>
      <c r="F107" s="1023"/>
      <c r="G107" s="975"/>
      <c r="H107" s="975"/>
      <c r="I107" s="975"/>
    </row>
    <row r="108" spans="1:11" ht="24.95" customHeight="1">
      <c r="E108" s="1022"/>
      <c r="F108" s="1022"/>
    </row>
    <row r="109" spans="1:11" ht="9.9499999999999993" customHeight="1">
      <c r="E109" s="1022"/>
      <c r="F109" s="1022"/>
    </row>
    <row r="110" spans="1:11" ht="9.9499999999999993" customHeight="1">
      <c r="E110" s="1022"/>
      <c r="F110" s="1022"/>
    </row>
    <row r="111" spans="1:11" ht="9.9499999999999993" customHeight="1">
      <c r="E111" s="1022"/>
      <c r="F111" s="1022"/>
    </row>
    <row r="112" spans="1:11" ht="9.9499999999999993" customHeight="1">
      <c r="E112" s="1022"/>
      <c r="F112" s="1022"/>
    </row>
    <row r="113" spans="1:6" ht="24.95" customHeight="1">
      <c r="E113" s="1022"/>
      <c r="F113" s="1022"/>
    </row>
    <row r="114" spans="1:6" ht="24.95" customHeight="1">
      <c r="E114" s="1022"/>
      <c r="F114" s="1022"/>
    </row>
    <row r="115" spans="1:6" ht="9.9499999999999993" customHeight="1">
      <c r="E115" s="1022"/>
      <c r="F115" s="1022"/>
    </row>
    <row r="116" spans="1:6" ht="9.9499999999999993" customHeight="1">
      <c r="E116" s="1022"/>
      <c r="F116" s="1022"/>
    </row>
    <row r="117" spans="1:6" ht="9.9499999999999993" customHeight="1">
      <c r="E117" s="1022"/>
      <c r="F117" s="1022"/>
    </row>
    <row r="118" spans="1:6" ht="9.9499999999999993" customHeight="1">
      <c r="E118" s="1022"/>
      <c r="F118" s="1022"/>
    </row>
    <row r="119" spans="1:6" ht="14.1" customHeight="1">
      <c r="E119" s="1022"/>
      <c r="F119" s="1022"/>
    </row>
    <row r="120" spans="1:6" ht="9.9499999999999993" customHeight="1">
      <c r="E120" s="1022"/>
      <c r="F120" s="1022"/>
    </row>
    <row r="121" spans="1:6" ht="50.1" customHeight="1">
      <c r="A121" s="1429"/>
      <c r="B121" s="1429"/>
      <c r="C121" s="1429"/>
      <c r="D121" s="1446"/>
      <c r="E121" s="1022"/>
      <c r="F121" s="1022"/>
    </row>
    <row r="122" spans="1:6" ht="9.9499999999999993" customHeight="1">
      <c r="E122" s="1022"/>
      <c r="F122" s="1022"/>
    </row>
    <row r="123" spans="1:6" ht="9.9499999999999993" customHeight="1">
      <c r="E123" s="1022"/>
      <c r="F123" s="1022"/>
    </row>
    <row r="124" spans="1:6" ht="9.9499999999999993" customHeight="1">
      <c r="E124" s="1022"/>
      <c r="F124" s="1022"/>
    </row>
    <row r="125" spans="1:6" ht="9.9499999999999993" customHeight="1">
      <c r="E125" s="1022"/>
      <c r="F125" s="1022"/>
    </row>
    <row r="126" spans="1:6" ht="9.9499999999999993" customHeight="1">
      <c r="E126" s="1022"/>
      <c r="F126" s="1022"/>
    </row>
    <row r="127" spans="1:6" ht="9.9499999999999993" customHeight="1">
      <c r="E127" s="1022"/>
      <c r="F127" s="1022"/>
    </row>
    <row r="128" spans="1:6" ht="9.9499999999999993" customHeight="1">
      <c r="E128" s="1022"/>
      <c r="F128" s="1022"/>
    </row>
    <row r="129" spans="1:11" ht="9.9499999999999993" customHeight="1">
      <c r="E129" s="1022"/>
      <c r="F129" s="1022"/>
    </row>
    <row r="130" spans="1:11" ht="24.95" customHeight="1">
      <c r="E130" s="1022"/>
      <c r="F130" s="1022"/>
    </row>
    <row r="131" spans="1:11" ht="9.9499999999999993" customHeight="1">
      <c r="E131" s="1022"/>
      <c r="F131" s="1022"/>
    </row>
    <row r="132" spans="1:11" ht="9.9499999999999993" customHeight="1">
      <c r="E132" s="1022"/>
      <c r="F132" s="1022"/>
    </row>
    <row r="133" spans="1:11" ht="9.9499999999999993" customHeight="1">
      <c r="E133" s="1022"/>
      <c r="F133" s="1022"/>
      <c r="J133" s="882"/>
      <c r="K133" s="882"/>
    </row>
    <row r="134" spans="1:11" ht="9.9499999999999993" customHeight="1">
      <c r="C134" s="1442"/>
      <c r="D134" s="1427"/>
      <c r="E134" s="1436"/>
      <c r="F134" s="1029"/>
      <c r="G134" s="1437"/>
      <c r="H134" s="1437"/>
      <c r="I134" s="1437"/>
      <c r="J134" s="1437"/>
      <c r="K134" s="1437"/>
    </row>
    <row r="135" spans="1:11" ht="9.9499999999999993" customHeight="1">
      <c r="C135" s="1443"/>
      <c r="D135" s="1444"/>
      <c r="E135" s="1436"/>
      <c r="F135" s="1029"/>
      <c r="G135" s="1437"/>
      <c r="H135" s="1437"/>
      <c r="I135" s="1437"/>
      <c r="J135" s="1437"/>
      <c r="K135" s="1437"/>
    </row>
    <row r="136" spans="1:11" ht="9.9499999999999993" customHeight="1">
      <c r="C136" s="1442"/>
      <c r="D136" s="1427"/>
      <c r="E136" s="1436"/>
      <c r="F136" s="1029"/>
      <c r="G136" s="1437"/>
      <c r="H136" s="1437"/>
      <c r="I136" s="1437"/>
      <c r="J136" s="1437"/>
      <c r="K136" s="1437"/>
    </row>
    <row r="137" spans="1:11" ht="9.9499999999999993" customHeight="1">
      <c r="C137" s="1025"/>
      <c r="E137" s="1022"/>
      <c r="F137" s="1022"/>
      <c r="J137" s="882"/>
      <c r="K137" s="882"/>
    </row>
    <row r="138" spans="1:11" ht="9.9499999999999993" customHeight="1">
      <c r="E138" s="1022"/>
      <c r="F138" s="1022"/>
      <c r="J138" s="882"/>
      <c r="K138" s="882"/>
    </row>
    <row r="139" spans="1:11" ht="21.95" customHeight="1">
      <c r="A139" s="967"/>
      <c r="B139" s="967"/>
      <c r="E139" s="1022"/>
      <c r="F139" s="1022"/>
      <c r="G139" s="882"/>
      <c r="J139" s="882"/>
      <c r="K139" s="882"/>
    </row>
    <row r="140" spans="1:11" ht="9.9499999999999993" customHeight="1">
      <c r="A140" s="882"/>
      <c r="B140" s="1442"/>
      <c r="C140" s="1442"/>
      <c r="D140" s="1427"/>
      <c r="E140" s="1360"/>
      <c r="F140" s="1022"/>
      <c r="G140" s="1437"/>
      <c r="H140" s="1445"/>
      <c r="I140" s="1445"/>
      <c r="J140" s="1437"/>
      <c r="K140" s="1437"/>
    </row>
    <row r="141" spans="1:11" ht="9.9499999999999993" customHeight="1">
      <c r="A141" s="967"/>
      <c r="B141" s="1442"/>
      <c r="C141" s="1442"/>
      <c r="D141" s="1427"/>
      <c r="E141" s="1360"/>
      <c r="F141" s="1022"/>
      <c r="G141" s="1437"/>
      <c r="H141" s="1445"/>
      <c r="I141" s="1445"/>
      <c r="J141" s="1437"/>
      <c r="K141" s="1437"/>
    </row>
    <row r="142" spans="1:11" ht="9.9499999999999993" customHeight="1">
      <c r="E142" s="1022"/>
      <c r="F142" s="1022"/>
    </row>
    <row r="143" spans="1:11" ht="24.95" customHeight="1">
      <c r="E143" s="1022"/>
      <c r="F143" s="1022"/>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5"/>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061" t="s">
        <v>1777</v>
      </c>
    </row>
    <row r="2" spans="1:13" ht="9" customHeight="1">
      <c r="A2" s="34" t="s">
        <v>462</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159</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342</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454" t="s">
        <v>160</v>
      </c>
      <c r="B9" s="1455"/>
      <c r="C9" s="1452" t="s">
        <v>1744</v>
      </c>
      <c r="D9" s="1460"/>
      <c r="E9" s="1460"/>
      <c r="F9" s="1460"/>
      <c r="G9" s="1460"/>
      <c r="H9" s="1460"/>
      <c r="I9" s="1460"/>
      <c r="J9" s="1460"/>
      <c r="K9" s="1453"/>
      <c r="L9" s="1452" t="s">
        <v>1622</v>
      </c>
      <c r="M9" s="1460"/>
    </row>
    <row r="10" spans="1:13" s="38" customFormat="1" ht="12.75" customHeight="1">
      <c r="A10" s="1456"/>
      <c r="B10" s="1457"/>
      <c r="C10" s="1461" t="s">
        <v>1073</v>
      </c>
      <c r="D10" s="1462"/>
      <c r="E10" s="1463"/>
      <c r="F10" s="1452" t="s">
        <v>152</v>
      </c>
      <c r="G10" s="1460"/>
      <c r="H10" s="1460"/>
      <c r="I10" s="1453"/>
      <c r="J10" s="1452" t="s">
        <v>209</v>
      </c>
      <c r="K10" s="1453"/>
      <c r="L10" s="1467" t="s">
        <v>1247</v>
      </c>
      <c r="M10" s="1461" t="s">
        <v>1248</v>
      </c>
    </row>
    <row r="11" spans="1:13" s="38" customFormat="1" ht="15.75" customHeight="1">
      <c r="A11" s="1456"/>
      <c r="B11" s="1457"/>
      <c r="C11" s="1464"/>
      <c r="D11" s="1465"/>
      <c r="E11" s="1466"/>
      <c r="F11" s="1452" t="s">
        <v>689</v>
      </c>
      <c r="G11" s="1460"/>
      <c r="H11" s="1460"/>
      <c r="I11" s="1460"/>
      <c r="J11" s="1460"/>
      <c r="K11" s="1453"/>
      <c r="L11" s="1468"/>
      <c r="M11" s="1470"/>
    </row>
    <row r="12" spans="1:13" s="38" customFormat="1" ht="12.75" customHeight="1">
      <c r="A12" s="1456"/>
      <c r="B12" s="1457"/>
      <c r="C12" s="1452" t="s">
        <v>541</v>
      </c>
      <c r="D12" s="1460"/>
      <c r="E12" s="1453"/>
      <c r="F12" s="1452" t="s">
        <v>268</v>
      </c>
      <c r="G12" s="1460"/>
      <c r="H12" s="1460"/>
      <c r="I12" s="1453"/>
      <c r="J12" s="1461" t="s">
        <v>553</v>
      </c>
      <c r="K12" s="1463"/>
      <c r="L12" s="1468"/>
      <c r="M12" s="1470"/>
    </row>
    <row r="13" spans="1:13" s="38" customFormat="1" ht="36.75" customHeight="1">
      <c r="A13" s="1456"/>
      <c r="B13" s="1457"/>
      <c r="C13" s="1464" t="s">
        <v>1249</v>
      </c>
      <c r="D13" s="1466"/>
      <c r="E13" s="940" t="s">
        <v>269</v>
      </c>
      <c r="F13" s="1464" t="s">
        <v>539</v>
      </c>
      <c r="G13" s="1466"/>
      <c r="H13" s="1464" t="s">
        <v>270</v>
      </c>
      <c r="I13" s="1466"/>
      <c r="J13" s="1464"/>
      <c r="K13" s="1466"/>
      <c r="L13" s="1469"/>
      <c r="M13" s="1464"/>
    </row>
    <row r="14" spans="1:13" s="38" customFormat="1" ht="12.75" customHeight="1">
      <c r="A14" s="1458"/>
      <c r="B14" s="1459"/>
      <c r="C14" s="937" t="s">
        <v>180</v>
      </c>
      <c r="D14" s="185" t="s">
        <v>1258</v>
      </c>
      <c r="E14" s="1452" t="s">
        <v>180</v>
      </c>
      <c r="F14" s="1453"/>
      <c r="G14" s="185" t="s">
        <v>1258</v>
      </c>
      <c r="H14" s="39" t="s">
        <v>180</v>
      </c>
      <c r="I14" s="185" t="s">
        <v>1258</v>
      </c>
      <c r="J14" s="39" t="s">
        <v>62</v>
      </c>
      <c r="K14" s="185" t="s">
        <v>1258</v>
      </c>
      <c r="L14" s="39" t="s">
        <v>180</v>
      </c>
      <c r="M14" s="936" t="s">
        <v>62</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192</v>
      </c>
      <c r="C16" s="44">
        <v>864</v>
      </c>
      <c r="D16" s="45">
        <v>85.407725321888393</v>
      </c>
      <c r="E16" s="44">
        <v>11.860686354856909</v>
      </c>
      <c r="F16" s="44">
        <v>764</v>
      </c>
      <c r="G16" s="45">
        <v>76.851851851851848</v>
      </c>
      <c r="H16" s="44">
        <v>265</v>
      </c>
      <c r="I16" s="45">
        <v>-3.6363636363636402</v>
      </c>
      <c r="J16" s="44">
        <v>1307</v>
      </c>
      <c r="K16" s="45">
        <v>553.5</v>
      </c>
      <c r="L16" s="44">
        <v>683</v>
      </c>
      <c r="M16" s="44">
        <v>457</v>
      </c>
    </row>
    <row r="17" spans="1:13" ht="11.25" customHeight="1">
      <c r="A17" s="62">
        <v>102</v>
      </c>
      <c r="B17" s="63" t="s">
        <v>191</v>
      </c>
      <c r="C17" s="44">
        <v>937</v>
      </c>
      <c r="D17" s="45">
        <v>23.127463863337709</v>
      </c>
      <c r="E17" s="44">
        <v>20.591777353879696</v>
      </c>
      <c r="F17" s="44">
        <v>854</v>
      </c>
      <c r="G17" s="45">
        <v>24.127906976744185</v>
      </c>
      <c r="H17" s="44">
        <v>418</v>
      </c>
      <c r="I17" s="45">
        <v>4.5</v>
      </c>
      <c r="J17" s="44">
        <v>200</v>
      </c>
      <c r="K17" s="45">
        <v>-56.616052060737523</v>
      </c>
      <c r="L17" s="44">
        <v>875</v>
      </c>
      <c r="M17" s="44">
        <v>351</v>
      </c>
    </row>
    <row r="18" spans="1:13" ht="11.25" customHeight="1">
      <c r="A18" s="62">
        <v>103</v>
      </c>
      <c r="B18" s="63" t="s">
        <v>494</v>
      </c>
      <c r="C18" s="44">
        <v>599</v>
      </c>
      <c r="D18" s="45">
        <v>-6.9875776397515494</v>
      </c>
      <c r="E18" s="44">
        <v>14.337724011977626</v>
      </c>
      <c r="F18" s="44">
        <v>657</v>
      </c>
      <c r="G18" s="45">
        <v>15.873015873015888</v>
      </c>
      <c r="H18" s="44">
        <v>168</v>
      </c>
      <c r="I18" s="45">
        <v>20.863309352517987</v>
      </c>
      <c r="J18" s="44">
        <v>191</v>
      </c>
      <c r="K18" s="45">
        <v>-44.152046783625728</v>
      </c>
      <c r="L18" s="44">
        <v>443</v>
      </c>
      <c r="M18" s="44">
        <v>327</v>
      </c>
    </row>
    <row r="19" spans="1:13" ht="11.25" customHeight="1">
      <c r="A19" s="62">
        <v>104</v>
      </c>
      <c r="B19" s="63" t="s">
        <v>501</v>
      </c>
      <c r="C19" s="44">
        <v>1575</v>
      </c>
      <c r="D19" s="45">
        <v>3.6184210526315752</v>
      </c>
      <c r="E19" s="44">
        <v>15.278164447371815</v>
      </c>
      <c r="F19" s="44">
        <v>1505</v>
      </c>
      <c r="G19" s="45">
        <v>3.864734299516897</v>
      </c>
      <c r="H19" s="44">
        <v>667</v>
      </c>
      <c r="I19" s="45">
        <v>54.398148148148152</v>
      </c>
      <c r="J19" s="44">
        <v>546</v>
      </c>
      <c r="K19" s="45">
        <v>-7.9258010118043956</v>
      </c>
      <c r="L19" s="44">
        <v>1398</v>
      </c>
      <c r="M19" s="44">
        <v>569</v>
      </c>
    </row>
    <row r="20" spans="1:13" ht="11.25" customHeight="1">
      <c r="A20" s="62">
        <v>105</v>
      </c>
      <c r="B20" s="63" t="s">
        <v>42</v>
      </c>
      <c r="C20" s="44">
        <v>413</v>
      </c>
      <c r="D20" s="45">
        <v>40.476190476190453</v>
      </c>
      <c r="E20" s="44">
        <v>15.611002543875234</v>
      </c>
      <c r="F20" s="44">
        <v>354</v>
      </c>
      <c r="G20" s="45">
        <v>48.117154811715466</v>
      </c>
      <c r="H20" s="44">
        <v>162</v>
      </c>
      <c r="I20" s="45">
        <v>5.1948051948051983</v>
      </c>
      <c r="J20" s="44">
        <v>134</v>
      </c>
      <c r="K20" s="45">
        <v>-35.265700483091791</v>
      </c>
      <c r="L20" s="44">
        <v>259</v>
      </c>
      <c r="M20" s="44">
        <v>220</v>
      </c>
    </row>
    <row r="21" spans="1:13" ht="11.25" customHeight="1">
      <c r="A21" s="62">
        <v>201</v>
      </c>
      <c r="B21" s="63" t="s">
        <v>805</v>
      </c>
      <c r="C21" s="44">
        <v>2132</v>
      </c>
      <c r="D21" s="45">
        <v>-24.58436505129113</v>
      </c>
      <c r="E21" s="44">
        <v>11.57953680766509</v>
      </c>
      <c r="F21" s="44">
        <v>2025</v>
      </c>
      <c r="G21" s="45">
        <v>-25.027767493520912</v>
      </c>
      <c r="H21" s="44">
        <v>293</v>
      </c>
      <c r="I21" s="45">
        <v>-6.0897435897435912</v>
      </c>
      <c r="J21" s="44">
        <v>389</v>
      </c>
      <c r="K21" s="45">
        <v>-16.880341880341874</v>
      </c>
      <c r="L21" s="44">
        <v>2292</v>
      </c>
      <c r="M21" s="44">
        <v>283</v>
      </c>
    </row>
    <row r="22" spans="1:13" ht="11.25" customHeight="1">
      <c r="A22" s="62">
        <v>301</v>
      </c>
      <c r="B22" s="63" t="s">
        <v>517</v>
      </c>
      <c r="C22" s="44">
        <v>932</v>
      </c>
      <c r="D22" s="45">
        <v>9.0058479532163744</v>
      </c>
      <c r="E22" s="44">
        <v>8.207425959242908</v>
      </c>
      <c r="F22" s="44">
        <v>876</v>
      </c>
      <c r="G22" s="45">
        <v>11.026615969581741</v>
      </c>
      <c r="H22" s="44">
        <v>406</v>
      </c>
      <c r="I22" s="45">
        <v>-14.164904862579291</v>
      </c>
      <c r="J22" s="44">
        <v>257</v>
      </c>
      <c r="K22" s="45">
        <v>-59.141494435612088</v>
      </c>
      <c r="L22" s="44">
        <v>1232</v>
      </c>
      <c r="M22" s="44">
        <v>367</v>
      </c>
    </row>
    <row r="23" spans="1:13" ht="11.25" customHeight="1">
      <c r="A23" s="62">
        <v>302</v>
      </c>
      <c r="B23" s="63" t="s">
        <v>175</v>
      </c>
      <c r="C23" s="44">
        <v>396</v>
      </c>
      <c r="D23" s="45">
        <v>-34.437086092715234</v>
      </c>
      <c r="E23" s="44">
        <v>7.2686957830551284</v>
      </c>
      <c r="F23" s="44">
        <v>376</v>
      </c>
      <c r="G23" s="45">
        <v>-31.884057971014485</v>
      </c>
      <c r="H23" s="44">
        <v>219</v>
      </c>
      <c r="I23" s="45">
        <v>-18.888888888888886</v>
      </c>
      <c r="J23" s="44">
        <v>138</v>
      </c>
      <c r="K23" s="45">
        <v>-32.019704433497537</v>
      </c>
      <c r="L23" s="44">
        <v>692</v>
      </c>
      <c r="M23" s="44">
        <v>413</v>
      </c>
    </row>
    <row r="24" spans="1:13" ht="11.25" customHeight="1">
      <c r="A24" s="62">
        <v>303</v>
      </c>
      <c r="B24" s="63" t="s">
        <v>124</v>
      </c>
      <c r="C24" s="44">
        <v>318</v>
      </c>
      <c r="D24" s="45">
        <v>-17.1875</v>
      </c>
      <c r="E24" s="44">
        <v>7.9406498847606946</v>
      </c>
      <c r="F24" s="44">
        <v>310</v>
      </c>
      <c r="G24" s="45">
        <v>-14.127423822714675</v>
      </c>
      <c r="H24" s="44">
        <v>151</v>
      </c>
      <c r="I24" s="45">
        <v>-30.092592592592595</v>
      </c>
      <c r="J24" s="44">
        <v>217</v>
      </c>
      <c r="K24" s="45">
        <v>-6.4655172413793167</v>
      </c>
      <c r="L24" s="44">
        <v>388</v>
      </c>
      <c r="M24" s="44">
        <v>206</v>
      </c>
    </row>
    <row r="25" spans="1:13" ht="11.25" customHeight="1">
      <c r="A25" s="62">
        <v>304</v>
      </c>
      <c r="B25" s="63" t="s">
        <v>177</v>
      </c>
      <c r="C25" s="44">
        <v>986</v>
      </c>
      <c r="D25" s="45">
        <v>20.68543451652387</v>
      </c>
      <c r="E25" s="44">
        <v>21.334233438922642</v>
      </c>
      <c r="F25" s="44">
        <v>901</v>
      </c>
      <c r="G25" s="45">
        <v>23.087431693989075</v>
      </c>
      <c r="H25" s="44">
        <v>545</v>
      </c>
      <c r="I25" s="45">
        <v>34.567901234567898</v>
      </c>
      <c r="J25" s="44">
        <v>788</v>
      </c>
      <c r="K25" s="45">
        <v>15.712187958884002</v>
      </c>
      <c r="L25" s="44">
        <v>830</v>
      </c>
      <c r="M25" s="44">
        <v>605</v>
      </c>
    </row>
    <row r="26" spans="1:13" ht="11.25" customHeight="1">
      <c r="A26" s="62">
        <v>305</v>
      </c>
      <c r="B26" s="63" t="s">
        <v>519</v>
      </c>
      <c r="C26" s="44">
        <v>793</v>
      </c>
      <c r="D26" s="45">
        <v>120.2777777777778</v>
      </c>
      <c r="E26" s="44">
        <v>14.911228361795665</v>
      </c>
      <c r="F26" s="44">
        <v>740</v>
      </c>
      <c r="G26" s="45">
        <v>150.84745762711864</v>
      </c>
      <c r="H26" s="44">
        <v>136</v>
      </c>
      <c r="I26" s="45">
        <v>30.769230769230774</v>
      </c>
      <c r="J26" s="44">
        <v>211</v>
      </c>
      <c r="K26" s="45">
        <v>-22.140221402214024</v>
      </c>
      <c r="L26" s="44">
        <v>322</v>
      </c>
      <c r="M26" s="44">
        <v>257</v>
      </c>
    </row>
    <row r="27" spans="1:13" ht="11.25" customHeight="1">
      <c r="A27" s="62">
        <v>306</v>
      </c>
      <c r="B27" s="63" t="s">
        <v>174</v>
      </c>
      <c r="C27" s="44">
        <v>975</v>
      </c>
      <c r="D27" s="45">
        <v>5.9782608695652044</v>
      </c>
      <c r="E27" s="44">
        <v>15.742742595663399</v>
      </c>
      <c r="F27" s="44">
        <v>868</v>
      </c>
      <c r="G27" s="45">
        <v>-0.22988505747126453</v>
      </c>
      <c r="H27" s="44">
        <v>502</v>
      </c>
      <c r="I27" s="45">
        <v>15.935334872979226</v>
      </c>
      <c r="J27" s="44">
        <v>1314</v>
      </c>
      <c r="K27" s="45">
        <v>82.753824756606406</v>
      </c>
      <c r="L27" s="44">
        <v>769</v>
      </c>
      <c r="M27" s="44">
        <v>260</v>
      </c>
    </row>
    <row r="28" spans="1:13" ht="11.25" customHeight="1">
      <c r="A28" s="62">
        <v>307</v>
      </c>
      <c r="B28" s="63" t="s">
        <v>179</v>
      </c>
      <c r="C28" s="44">
        <v>1979</v>
      </c>
      <c r="D28" s="45">
        <v>85.473289597000928</v>
      </c>
      <c r="E28" s="44">
        <v>13.773749974770165</v>
      </c>
      <c r="F28" s="44">
        <v>1850</v>
      </c>
      <c r="G28" s="45">
        <v>104.41988950276243</v>
      </c>
      <c r="H28" s="44">
        <v>488</v>
      </c>
      <c r="I28" s="45">
        <v>35.180055401662059</v>
      </c>
      <c r="J28" s="44">
        <v>2100</v>
      </c>
      <c r="K28" s="45">
        <v>78.875638841567309</v>
      </c>
      <c r="L28" s="44">
        <v>1475</v>
      </c>
      <c r="M28" s="44">
        <v>1602</v>
      </c>
    </row>
    <row r="29" spans="1:13" ht="11.25" customHeight="1">
      <c r="A29" s="62">
        <v>308</v>
      </c>
      <c r="B29" s="63" t="s">
        <v>518</v>
      </c>
      <c r="C29" s="44">
        <v>243</v>
      </c>
      <c r="D29" s="45">
        <v>22.727272727272734</v>
      </c>
      <c r="E29" s="44">
        <v>5.7155894466227455</v>
      </c>
      <c r="F29" s="44">
        <v>196</v>
      </c>
      <c r="G29" s="45">
        <v>4.2553191489361808</v>
      </c>
      <c r="H29" s="44">
        <v>138</v>
      </c>
      <c r="I29" s="45">
        <v>2.985074626865682</v>
      </c>
      <c r="J29" s="44">
        <v>136</v>
      </c>
      <c r="K29" s="45">
        <v>-42.857142857142861</v>
      </c>
      <c r="L29" s="44">
        <v>356</v>
      </c>
      <c r="M29" s="44">
        <v>48</v>
      </c>
    </row>
    <row r="30" spans="1:13" ht="11.25" customHeight="1">
      <c r="A30" s="62">
        <v>309</v>
      </c>
      <c r="B30" s="63" t="s">
        <v>516</v>
      </c>
      <c r="C30" s="44">
        <v>459</v>
      </c>
      <c r="D30" s="45">
        <v>85.080645161290334</v>
      </c>
      <c r="E30" s="44">
        <v>14.150594386622602</v>
      </c>
      <c r="F30" s="44">
        <v>400</v>
      </c>
      <c r="G30" s="45">
        <v>102.02020202020202</v>
      </c>
      <c r="H30" s="44">
        <v>252</v>
      </c>
      <c r="I30" s="45">
        <v>96.875</v>
      </c>
      <c r="J30" s="44">
        <v>193</v>
      </c>
      <c r="K30" s="45">
        <v>348.83720930232556</v>
      </c>
      <c r="L30" s="44">
        <v>399</v>
      </c>
      <c r="M30" s="44">
        <v>225</v>
      </c>
    </row>
    <row r="31" spans="1:13" ht="11.25" customHeight="1">
      <c r="A31" s="62">
        <v>310</v>
      </c>
      <c r="B31" s="63" t="s">
        <v>176</v>
      </c>
      <c r="C31" s="44">
        <v>1101</v>
      </c>
      <c r="D31" s="45">
        <v>12.34693877551021</v>
      </c>
      <c r="E31" s="44">
        <v>18.60510702583592</v>
      </c>
      <c r="F31" s="44">
        <v>1025</v>
      </c>
      <c r="G31" s="45">
        <v>14.52513966480447</v>
      </c>
      <c r="H31" s="44">
        <v>523</v>
      </c>
      <c r="I31" s="45">
        <v>19.406392694063925</v>
      </c>
      <c r="J31" s="44">
        <v>472</v>
      </c>
      <c r="K31" s="45">
        <v>32.584269662921344</v>
      </c>
      <c r="L31" s="44">
        <v>994</v>
      </c>
      <c r="M31" s="44">
        <v>441</v>
      </c>
    </row>
    <row r="32" spans="1:13" ht="11.25" customHeight="1">
      <c r="A32" s="62">
        <v>311</v>
      </c>
      <c r="B32" s="63" t="s">
        <v>178</v>
      </c>
      <c r="C32" s="44">
        <v>668</v>
      </c>
      <c r="D32" s="45">
        <v>-34.509803921568633</v>
      </c>
      <c r="E32" s="44">
        <v>10.064955122052648</v>
      </c>
      <c r="F32" s="44">
        <v>571</v>
      </c>
      <c r="G32" s="45">
        <v>-35.039817974971555</v>
      </c>
      <c r="H32" s="44">
        <v>351</v>
      </c>
      <c r="I32" s="45">
        <v>-17.605633802816897</v>
      </c>
      <c r="J32" s="44">
        <v>517</v>
      </c>
      <c r="K32" s="45">
        <v>-57.588187038556192</v>
      </c>
      <c r="L32" s="44">
        <v>649</v>
      </c>
      <c r="M32" s="44">
        <v>638</v>
      </c>
    </row>
    <row r="33" spans="1:13" ht="11.25" customHeight="1">
      <c r="A33" s="62">
        <v>312</v>
      </c>
      <c r="B33" s="63" t="s">
        <v>123</v>
      </c>
      <c r="C33" s="44">
        <v>731</v>
      </c>
      <c r="D33" s="45">
        <v>6.25</v>
      </c>
      <c r="E33" s="44">
        <v>11.395664970567696</v>
      </c>
      <c r="F33" s="44">
        <v>661</v>
      </c>
      <c r="G33" s="45">
        <v>1.6923076923076792</v>
      </c>
      <c r="H33" s="44">
        <v>400</v>
      </c>
      <c r="I33" s="45">
        <v>12.359550561797761</v>
      </c>
      <c r="J33" s="44">
        <v>556</v>
      </c>
      <c r="K33" s="45">
        <v>58.857142857142861</v>
      </c>
      <c r="L33" s="44">
        <v>882</v>
      </c>
      <c r="M33" s="44">
        <v>174</v>
      </c>
    </row>
    <row r="34" spans="1:13" ht="11.25" customHeight="1">
      <c r="A34" s="62">
        <v>313</v>
      </c>
      <c r="B34" s="63" t="s">
        <v>324</v>
      </c>
      <c r="C34" s="44">
        <v>284</v>
      </c>
      <c r="D34" s="45">
        <v>-11.801242236024848</v>
      </c>
      <c r="E34" s="44">
        <v>8.9114534141221426</v>
      </c>
      <c r="F34" s="44">
        <v>251</v>
      </c>
      <c r="G34" s="45">
        <v>-14.334470989761101</v>
      </c>
      <c r="H34" s="44">
        <v>155</v>
      </c>
      <c r="I34" s="45">
        <v>-9.8837209302325562</v>
      </c>
      <c r="J34" s="44">
        <v>144</v>
      </c>
      <c r="K34" s="45">
        <v>71.428571428571416</v>
      </c>
      <c r="L34" s="44">
        <v>318</v>
      </c>
      <c r="M34" s="44">
        <v>113</v>
      </c>
    </row>
    <row r="35" spans="1:13" ht="11.25" customHeight="1">
      <c r="A35" s="62">
        <v>401</v>
      </c>
      <c r="B35" s="63" t="s">
        <v>595</v>
      </c>
      <c r="C35" s="44">
        <v>476</v>
      </c>
      <c r="D35" s="45">
        <v>-47.57709251101322</v>
      </c>
      <c r="E35" s="44">
        <v>8.3603816268319076</v>
      </c>
      <c r="F35" s="44">
        <v>445</v>
      </c>
      <c r="G35" s="45">
        <v>-49.887387387387385</v>
      </c>
      <c r="H35" s="44">
        <v>28</v>
      </c>
      <c r="I35" s="45">
        <v>-76.666666666666671</v>
      </c>
      <c r="J35" s="44">
        <v>754</v>
      </c>
      <c r="K35" s="45">
        <v>98.421052631578931</v>
      </c>
      <c r="L35" s="44">
        <v>442</v>
      </c>
      <c r="M35" s="44">
        <v>297</v>
      </c>
    </row>
    <row r="36" spans="1:13" ht="11.25" customHeight="1">
      <c r="A36" s="62">
        <v>501</v>
      </c>
      <c r="B36" s="63" t="s">
        <v>1037</v>
      </c>
      <c r="C36" s="44">
        <v>1683</v>
      </c>
      <c r="D36" s="45">
        <v>23.477622890682312</v>
      </c>
      <c r="E36" s="44">
        <v>13.290175141292012</v>
      </c>
      <c r="F36" s="44">
        <v>1517</v>
      </c>
      <c r="G36" s="45">
        <v>23.433685923515043</v>
      </c>
      <c r="H36" s="44">
        <v>621</v>
      </c>
      <c r="I36" s="45">
        <v>-1.4285714285714164</v>
      </c>
      <c r="J36" s="44">
        <v>517</v>
      </c>
      <c r="K36" s="45">
        <v>-38.231780167264041</v>
      </c>
      <c r="L36" s="44">
        <v>1056</v>
      </c>
      <c r="M36" s="44">
        <v>1175</v>
      </c>
    </row>
    <row r="37" spans="1:13" ht="11.25" customHeight="1">
      <c r="A37" s="62">
        <v>502</v>
      </c>
      <c r="B37" s="63" t="s">
        <v>982</v>
      </c>
      <c r="C37" s="44">
        <v>503</v>
      </c>
      <c r="D37" s="45">
        <v>16.976744186046517</v>
      </c>
      <c r="E37" s="44">
        <v>8.9441780158150141</v>
      </c>
      <c r="F37" s="44">
        <v>441</v>
      </c>
      <c r="G37" s="45">
        <v>10.25</v>
      </c>
      <c r="H37" s="44">
        <v>240</v>
      </c>
      <c r="I37" s="45">
        <v>3.0042918454935545</v>
      </c>
      <c r="J37" s="44">
        <v>233</v>
      </c>
      <c r="K37" s="45">
        <v>-52.254098360655739</v>
      </c>
      <c r="L37" s="44">
        <v>507</v>
      </c>
      <c r="M37" s="44">
        <v>288</v>
      </c>
    </row>
    <row r="38" spans="1:13" ht="11.25" customHeight="1">
      <c r="A38" s="62">
        <v>503</v>
      </c>
      <c r="B38" s="63" t="s">
        <v>980</v>
      </c>
      <c r="C38" s="44">
        <v>2000</v>
      </c>
      <c r="D38" s="45">
        <v>28.122998078155035</v>
      </c>
      <c r="E38" s="44">
        <v>12.439721773182821</v>
      </c>
      <c r="F38" s="44">
        <v>1763</v>
      </c>
      <c r="G38" s="45">
        <v>39.147592738752962</v>
      </c>
      <c r="H38" s="44">
        <v>479</v>
      </c>
      <c r="I38" s="45">
        <v>10.114942528735639</v>
      </c>
      <c r="J38" s="44">
        <v>963</v>
      </c>
      <c r="K38" s="45">
        <v>-2.431610942249236</v>
      </c>
      <c r="L38" s="44">
        <v>1306</v>
      </c>
      <c r="M38" s="44">
        <v>918</v>
      </c>
    </row>
    <row r="39" spans="1:13" ht="11.25" customHeight="1">
      <c r="A39" s="62">
        <v>504</v>
      </c>
      <c r="B39" s="63" t="s">
        <v>1035</v>
      </c>
      <c r="C39" s="44">
        <v>599</v>
      </c>
      <c r="D39" s="45">
        <v>-1.963993453355144</v>
      </c>
      <c r="E39" s="44">
        <v>4.141797443287107</v>
      </c>
      <c r="F39" s="44">
        <v>591</v>
      </c>
      <c r="G39" s="45">
        <v>4.0492957746478737</v>
      </c>
      <c r="H39" s="44">
        <v>164</v>
      </c>
      <c r="I39" s="45">
        <v>-12.299465240641723</v>
      </c>
      <c r="J39" s="44">
        <v>275</v>
      </c>
      <c r="K39" s="45">
        <v>-20.749279538904901</v>
      </c>
      <c r="L39" s="44">
        <v>626</v>
      </c>
      <c r="M39" s="44">
        <v>496</v>
      </c>
    </row>
    <row r="40" spans="1:13" ht="11.25" customHeight="1">
      <c r="A40" s="62">
        <v>505</v>
      </c>
      <c r="B40" s="63" t="s">
        <v>1038</v>
      </c>
      <c r="C40" s="44">
        <v>675</v>
      </c>
      <c r="D40" s="45">
        <v>-28.872497365648059</v>
      </c>
      <c r="E40" s="44">
        <v>7.2812549215889746</v>
      </c>
      <c r="F40" s="44">
        <v>578</v>
      </c>
      <c r="G40" s="45">
        <v>-33.79152348224514</v>
      </c>
      <c r="H40" s="44">
        <v>235</v>
      </c>
      <c r="I40" s="45">
        <v>-14.85507246376811</v>
      </c>
      <c r="J40" s="44">
        <v>332</v>
      </c>
      <c r="K40" s="45">
        <v>-33.466933867735477</v>
      </c>
      <c r="L40" s="44">
        <v>619</v>
      </c>
      <c r="M40" s="44">
        <v>294</v>
      </c>
    </row>
    <row r="41" spans="1:13" ht="11.25" customHeight="1">
      <c r="A41" s="62">
        <v>506</v>
      </c>
      <c r="B41" s="63" t="s">
        <v>149</v>
      </c>
      <c r="C41" s="44">
        <v>801</v>
      </c>
      <c r="D41" s="45">
        <v>16.086956521739125</v>
      </c>
      <c r="E41" s="44">
        <v>6.8998012753864879</v>
      </c>
      <c r="F41" s="44">
        <v>722</v>
      </c>
      <c r="G41" s="45">
        <v>16.077170418006432</v>
      </c>
      <c r="H41" s="44">
        <v>197</v>
      </c>
      <c r="I41" s="45">
        <v>-10.85972850678732</v>
      </c>
      <c r="J41" s="44">
        <v>624</v>
      </c>
      <c r="K41" s="45">
        <v>-4.2944785276073532</v>
      </c>
      <c r="L41" s="44">
        <v>1022</v>
      </c>
      <c r="M41" s="44">
        <v>1351</v>
      </c>
    </row>
    <row r="42" spans="1:13" ht="11.25" customHeight="1">
      <c r="A42" s="62">
        <v>507</v>
      </c>
      <c r="B42" s="63" t="s">
        <v>1033</v>
      </c>
      <c r="C42" s="44">
        <v>1450</v>
      </c>
      <c r="D42" s="45">
        <v>-29.268292682926827</v>
      </c>
      <c r="E42" s="44">
        <v>6.4900449424422533</v>
      </c>
      <c r="F42" s="44">
        <v>1301</v>
      </c>
      <c r="G42" s="45">
        <v>-30.576307363927427</v>
      </c>
      <c r="H42" s="44">
        <v>289</v>
      </c>
      <c r="I42" s="45">
        <v>-27.930174563591024</v>
      </c>
      <c r="J42" s="44">
        <v>1841</v>
      </c>
      <c r="K42" s="45">
        <v>246.70433145009417</v>
      </c>
      <c r="L42" s="44">
        <v>1300</v>
      </c>
      <c r="M42" s="44">
        <v>1338</v>
      </c>
    </row>
    <row r="43" spans="1:13" ht="11.25" customHeight="1">
      <c r="A43" s="62">
        <v>508</v>
      </c>
      <c r="B43" s="63" t="s">
        <v>1034</v>
      </c>
      <c r="C43" s="44">
        <v>2695</v>
      </c>
      <c r="D43" s="45">
        <v>24.595469255663431</v>
      </c>
      <c r="E43" s="44">
        <v>9.0797909795056153</v>
      </c>
      <c r="F43" s="44">
        <v>2304</v>
      </c>
      <c r="G43" s="45">
        <v>15.837104072398205</v>
      </c>
      <c r="H43" s="44">
        <v>437</v>
      </c>
      <c r="I43" s="45">
        <v>-35.640648011782034</v>
      </c>
      <c r="J43" s="44">
        <v>1215</v>
      </c>
      <c r="K43" s="45">
        <v>9.9547511312217267</v>
      </c>
      <c r="L43" s="44">
        <v>2439</v>
      </c>
      <c r="M43" s="44">
        <v>1667</v>
      </c>
    </row>
    <row r="44" spans="1:13" ht="11.25" customHeight="1">
      <c r="A44" s="62">
        <v>509</v>
      </c>
      <c r="B44" s="63" t="s">
        <v>150</v>
      </c>
      <c r="C44" s="44">
        <v>304</v>
      </c>
      <c r="D44" s="45">
        <v>-51.36</v>
      </c>
      <c r="E44" s="44">
        <v>3.0605115483973591</v>
      </c>
      <c r="F44" s="44">
        <v>271</v>
      </c>
      <c r="G44" s="45">
        <v>-45.472837022132794</v>
      </c>
      <c r="H44" s="44">
        <v>149</v>
      </c>
      <c r="I44" s="45">
        <v>-0.6666666666666714</v>
      </c>
      <c r="J44" s="44">
        <v>325</v>
      </c>
      <c r="K44" s="45">
        <v>-64.32491767288694</v>
      </c>
      <c r="L44" s="44">
        <v>387</v>
      </c>
      <c r="M44" s="44">
        <v>317</v>
      </c>
    </row>
    <row r="45" spans="1:13" ht="11.25" customHeight="1">
      <c r="A45" s="62">
        <v>510</v>
      </c>
      <c r="B45" s="63" t="s">
        <v>1036</v>
      </c>
      <c r="C45" s="44">
        <v>2587</v>
      </c>
      <c r="D45" s="45">
        <v>8.3333333333333286</v>
      </c>
      <c r="E45" s="44">
        <v>11.368844970176008</v>
      </c>
      <c r="F45" s="44">
        <v>2355</v>
      </c>
      <c r="G45" s="45">
        <v>7.8296703296703214</v>
      </c>
      <c r="H45" s="44">
        <v>367</v>
      </c>
      <c r="I45" s="45">
        <v>-8.7064676616915477</v>
      </c>
      <c r="J45" s="44">
        <v>710</v>
      </c>
      <c r="K45" s="45">
        <v>-53.625081645983016</v>
      </c>
      <c r="L45" s="44">
        <v>1625</v>
      </c>
      <c r="M45" s="44">
        <v>1186</v>
      </c>
    </row>
    <row r="46" spans="1:13" ht="11.25" customHeight="1">
      <c r="A46" s="62">
        <v>511</v>
      </c>
      <c r="B46" s="63" t="s">
        <v>979</v>
      </c>
      <c r="C46" s="44">
        <v>2009</v>
      </c>
      <c r="D46" s="45">
        <v>-21.889580093312603</v>
      </c>
      <c r="E46" s="44">
        <v>12.322726628682327</v>
      </c>
      <c r="F46" s="44">
        <v>1682</v>
      </c>
      <c r="G46" s="45">
        <v>-26.774053112755766</v>
      </c>
      <c r="H46" s="44">
        <v>733</v>
      </c>
      <c r="I46" s="45">
        <v>-11.043689320388353</v>
      </c>
      <c r="J46" s="44">
        <v>1125</v>
      </c>
      <c r="K46" s="45">
        <v>-22.145328719723182</v>
      </c>
      <c r="L46" s="44">
        <v>1974</v>
      </c>
      <c r="M46" s="44">
        <v>1433</v>
      </c>
    </row>
    <row r="47" spans="1:13" ht="11.25" customHeight="1">
      <c r="A47" s="62">
        <v>512</v>
      </c>
      <c r="B47" s="63" t="s">
        <v>981</v>
      </c>
      <c r="C47" s="44">
        <v>661</v>
      </c>
      <c r="D47" s="45">
        <v>45.916114790286969</v>
      </c>
      <c r="E47" s="44">
        <v>14.769068520881138</v>
      </c>
      <c r="F47" s="44">
        <v>597</v>
      </c>
      <c r="G47" s="45">
        <v>67.226890756302538</v>
      </c>
      <c r="H47" s="44">
        <v>206</v>
      </c>
      <c r="I47" s="45">
        <v>32.903225806451616</v>
      </c>
      <c r="J47" s="44">
        <v>254</v>
      </c>
      <c r="K47" s="45">
        <v>-4.8689138576779101</v>
      </c>
      <c r="L47" s="44">
        <v>367</v>
      </c>
      <c r="M47" s="44">
        <v>230</v>
      </c>
    </row>
    <row r="48" spans="1:13" ht="11.25" customHeight="1">
      <c r="A48" s="62">
        <v>513</v>
      </c>
      <c r="B48" s="63" t="s">
        <v>1039</v>
      </c>
      <c r="C48" s="44">
        <v>373</v>
      </c>
      <c r="D48" s="45">
        <v>-0.26737967914438343</v>
      </c>
      <c r="E48" s="44">
        <v>9.0318050292383507</v>
      </c>
      <c r="F48" s="44">
        <v>294</v>
      </c>
      <c r="G48" s="45">
        <v>8.0882352941176379</v>
      </c>
      <c r="H48" s="44">
        <v>95</v>
      </c>
      <c r="I48" s="45">
        <v>-10.377358490566039</v>
      </c>
      <c r="J48" s="44">
        <v>241</v>
      </c>
      <c r="K48" s="45">
        <v>99.173553719008254</v>
      </c>
      <c r="L48" s="44">
        <v>327</v>
      </c>
      <c r="M48" s="44">
        <v>211</v>
      </c>
    </row>
    <row r="49" spans="1:13" ht="11.25" customHeight="1">
      <c r="A49" s="62">
        <v>601</v>
      </c>
      <c r="B49" s="63" t="s">
        <v>51</v>
      </c>
      <c r="C49" s="44">
        <v>1011</v>
      </c>
      <c r="D49" s="45">
        <v>12.333333333333329</v>
      </c>
      <c r="E49" s="44">
        <v>9.6537447171767905</v>
      </c>
      <c r="F49" s="44">
        <v>801</v>
      </c>
      <c r="G49" s="45">
        <v>10.788381742738594</v>
      </c>
      <c r="H49" s="44">
        <v>379</v>
      </c>
      <c r="I49" s="45">
        <v>0.26455026455025177</v>
      </c>
      <c r="J49" s="44">
        <v>459</v>
      </c>
      <c r="K49" s="45">
        <v>-15.157116451016634</v>
      </c>
      <c r="L49" s="44">
        <v>1026</v>
      </c>
      <c r="M49" s="44">
        <v>879</v>
      </c>
    </row>
    <row r="50" spans="1:13" ht="11.25" customHeight="1">
      <c r="A50" s="62">
        <v>602</v>
      </c>
      <c r="B50" s="63" t="s">
        <v>478</v>
      </c>
      <c r="C50" s="44">
        <v>733</v>
      </c>
      <c r="D50" s="45">
        <v>13.467492260061917</v>
      </c>
      <c r="E50" s="44">
        <v>8.3636654077429515</v>
      </c>
      <c r="F50" s="44">
        <v>616</v>
      </c>
      <c r="G50" s="45">
        <v>16.666666666666671</v>
      </c>
      <c r="H50" s="44">
        <v>321</v>
      </c>
      <c r="I50" s="45">
        <v>38.362068965517238</v>
      </c>
      <c r="J50" s="44">
        <v>499</v>
      </c>
      <c r="K50" s="45">
        <v>10.398230088495581</v>
      </c>
      <c r="L50" s="44">
        <v>786</v>
      </c>
      <c r="M50" s="44">
        <v>583</v>
      </c>
    </row>
    <row r="51" spans="1:13" ht="11.25" customHeight="1">
      <c r="A51" s="62">
        <v>603</v>
      </c>
      <c r="B51" s="63" t="s">
        <v>3</v>
      </c>
      <c r="C51" s="44">
        <v>382</v>
      </c>
      <c r="D51" s="45">
        <v>62.553191489361694</v>
      </c>
      <c r="E51" s="44">
        <v>11.1236324775125</v>
      </c>
      <c r="F51" s="44">
        <v>324</v>
      </c>
      <c r="G51" s="45">
        <v>67.875647668393782</v>
      </c>
      <c r="H51" s="44">
        <v>171</v>
      </c>
      <c r="I51" s="45">
        <v>37.903225806451616</v>
      </c>
      <c r="J51" s="44">
        <v>397</v>
      </c>
      <c r="K51" s="45">
        <v>74.122807017543863</v>
      </c>
      <c r="L51" s="44">
        <v>371</v>
      </c>
      <c r="M51" s="44">
        <v>307</v>
      </c>
    </row>
    <row r="52" spans="1:13" ht="11.25" customHeight="1">
      <c r="A52" s="62">
        <v>604</v>
      </c>
      <c r="B52" s="63" t="s">
        <v>4</v>
      </c>
      <c r="C52" s="44">
        <v>3296</v>
      </c>
      <c r="D52" s="45">
        <v>-7.0239774330042337</v>
      </c>
      <c r="E52" s="44">
        <v>11.361207817724312</v>
      </c>
      <c r="F52" s="44">
        <v>2156</v>
      </c>
      <c r="G52" s="45">
        <v>-18.764129615674449</v>
      </c>
      <c r="H52" s="44">
        <v>581</v>
      </c>
      <c r="I52" s="45">
        <v>-27.646326276463256</v>
      </c>
      <c r="J52" s="44">
        <v>1734</v>
      </c>
      <c r="K52" s="45">
        <v>-32.476635514018696</v>
      </c>
      <c r="L52" s="44">
        <v>4991</v>
      </c>
      <c r="M52" s="44">
        <v>2992</v>
      </c>
    </row>
    <row r="53" spans="1:13" ht="11.25" customHeight="1">
      <c r="A53" s="62">
        <v>605</v>
      </c>
      <c r="B53" s="63" t="s">
        <v>5</v>
      </c>
      <c r="C53" s="44">
        <v>987</v>
      </c>
      <c r="D53" s="45">
        <v>10.774410774410768</v>
      </c>
      <c r="E53" s="44">
        <v>8.9921503174128858</v>
      </c>
      <c r="F53" s="44">
        <v>729</v>
      </c>
      <c r="G53" s="45">
        <v>-2.0161290322580641</v>
      </c>
      <c r="H53" s="44">
        <v>302</v>
      </c>
      <c r="I53" s="45">
        <v>12.267657992565063</v>
      </c>
      <c r="J53" s="44">
        <v>501</v>
      </c>
      <c r="K53" s="45">
        <v>-1.5717092337917506</v>
      </c>
      <c r="L53" s="44">
        <v>2414</v>
      </c>
      <c r="M53" s="44">
        <v>1214</v>
      </c>
    </row>
    <row r="54" spans="1:13" ht="11.25" customHeight="1">
      <c r="A54" s="62">
        <v>701</v>
      </c>
      <c r="B54" s="63" t="s">
        <v>10</v>
      </c>
      <c r="C54" s="44">
        <v>1220</v>
      </c>
      <c r="D54" s="45">
        <v>6.736657917760283</v>
      </c>
      <c r="E54" s="44">
        <v>9.7049921047502767</v>
      </c>
      <c r="F54" s="44">
        <v>1037</v>
      </c>
      <c r="G54" s="45">
        <v>11.027837259100636</v>
      </c>
      <c r="H54" s="44">
        <v>636</v>
      </c>
      <c r="I54" s="45">
        <v>30.327868852459005</v>
      </c>
      <c r="J54" s="44">
        <v>595</v>
      </c>
      <c r="K54" s="45">
        <v>-34.108527131782949</v>
      </c>
      <c r="L54" s="44">
        <v>1088</v>
      </c>
      <c r="M54" s="44">
        <v>492</v>
      </c>
    </row>
    <row r="55" spans="1:13" ht="11.25" customHeight="1">
      <c r="A55" s="62">
        <v>702</v>
      </c>
      <c r="B55" s="63" t="s">
        <v>228</v>
      </c>
      <c r="C55" s="44">
        <v>979</v>
      </c>
      <c r="D55" s="45">
        <v>-46.966413867822318</v>
      </c>
      <c r="E55" s="44">
        <v>11.132830934486872</v>
      </c>
      <c r="F55" s="44">
        <v>887</v>
      </c>
      <c r="G55" s="45">
        <v>-45.314426633785452</v>
      </c>
      <c r="H55" s="44">
        <v>382</v>
      </c>
      <c r="I55" s="45">
        <v>12.352941176470594</v>
      </c>
      <c r="J55" s="44">
        <v>1243</v>
      </c>
      <c r="K55" s="45">
        <v>221.18863049095603</v>
      </c>
      <c r="L55" s="44">
        <v>1181</v>
      </c>
      <c r="M55" s="44">
        <v>391</v>
      </c>
    </row>
    <row r="56" spans="1:13" ht="11.25" customHeight="1">
      <c r="A56" s="62">
        <v>703</v>
      </c>
      <c r="B56" s="63" t="s">
        <v>546</v>
      </c>
      <c r="C56" s="44">
        <v>1070</v>
      </c>
      <c r="D56" s="45">
        <v>-20.505200594353639</v>
      </c>
      <c r="E56" s="44">
        <v>11.940405103351461</v>
      </c>
      <c r="F56" s="44">
        <v>918</v>
      </c>
      <c r="G56" s="45">
        <v>-21.404109589041099</v>
      </c>
      <c r="H56" s="44">
        <v>272</v>
      </c>
      <c r="I56" s="45">
        <v>6.25</v>
      </c>
      <c r="J56" s="44">
        <v>682</v>
      </c>
      <c r="K56" s="45">
        <v>25.830258302583033</v>
      </c>
      <c r="L56" s="44">
        <v>959</v>
      </c>
      <c r="M56" s="44">
        <v>389</v>
      </c>
    </row>
    <row r="57" spans="1:13" ht="11.25" customHeight="1">
      <c r="A57" s="62">
        <v>704</v>
      </c>
      <c r="B57" s="63" t="s">
        <v>493</v>
      </c>
      <c r="C57" s="44">
        <v>1067</v>
      </c>
      <c r="D57" s="45">
        <v>29.020556227327688</v>
      </c>
      <c r="E57" s="44">
        <v>20.093897067270301</v>
      </c>
      <c r="F57" s="44">
        <v>864</v>
      </c>
      <c r="G57" s="45">
        <v>26.500732064421669</v>
      </c>
      <c r="H57" s="44">
        <v>303</v>
      </c>
      <c r="I57" s="45">
        <v>-0.32894736842105488</v>
      </c>
      <c r="J57" s="44">
        <v>396</v>
      </c>
      <c r="K57" s="45">
        <v>140</v>
      </c>
      <c r="L57" s="44">
        <v>483</v>
      </c>
      <c r="M57" s="44">
        <v>212</v>
      </c>
    </row>
    <row r="58" spans="1:13" ht="11.25" customHeight="1">
      <c r="A58" s="62">
        <v>705</v>
      </c>
      <c r="B58" s="63" t="s">
        <v>229</v>
      </c>
      <c r="C58" s="44">
        <v>516</v>
      </c>
      <c r="D58" s="45">
        <v>59.75232198142416</v>
      </c>
      <c r="E58" s="44">
        <v>9.8992046104202558</v>
      </c>
      <c r="F58" s="44">
        <v>429</v>
      </c>
      <c r="G58" s="45">
        <v>66.926070038910524</v>
      </c>
      <c r="H58" s="44">
        <v>248</v>
      </c>
      <c r="I58" s="45">
        <v>22.772277227722768</v>
      </c>
      <c r="J58" s="44">
        <v>173</v>
      </c>
      <c r="K58" s="45">
        <v>-68.430656934306569</v>
      </c>
      <c r="L58" s="44">
        <v>377</v>
      </c>
      <c r="M58" s="44">
        <v>97</v>
      </c>
    </row>
    <row r="59" spans="1:13" ht="11.25" customHeight="1">
      <c r="A59" s="62">
        <v>801</v>
      </c>
      <c r="B59" s="63" t="s">
        <v>113</v>
      </c>
      <c r="C59" s="44">
        <v>1037</v>
      </c>
      <c r="D59" s="45">
        <v>31.265822784810126</v>
      </c>
      <c r="E59" s="44">
        <v>16.424210267903103</v>
      </c>
      <c r="F59" s="44">
        <v>886</v>
      </c>
      <c r="G59" s="45">
        <v>30.102790014684274</v>
      </c>
      <c r="H59" s="44">
        <v>379</v>
      </c>
      <c r="I59" s="45">
        <v>28.474576271186436</v>
      </c>
      <c r="J59" s="44">
        <v>321</v>
      </c>
      <c r="K59" s="45">
        <v>-49.686520376175544</v>
      </c>
      <c r="L59" s="44">
        <v>1064</v>
      </c>
      <c r="M59" s="44">
        <v>757</v>
      </c>
    </row>
    <row r="60" spans="1:13" ht="11.25" customHeight="1">
      <c r="A60" s="62">
        <v>802</v>
      </c>
      <c r="B60" s="63" t="s">
        <v>1010</v>
      </c>
      <c r="C60" s="44">
        <v>666</v>
      </c>
      <c r="D60" s="45">
        <v>-7.242339832869078</v>
      </c>
      <c r="E60" s="44">
        <v>12.755737208830187</v>
      </c>
      <c r="F60" s="44">
        <v>583</v>
      </c>
      <c r="G60" s="45">
        <v>-10.85626911314985</v>
      </c>
      <c r="H60" s="44">
        <v>275</v>
      </c>
      <c r="I60" s="45">
        <v>-5.4982817869415896</v>
      </c>
      <c r="J60" s="44">
        <v>382</v>
      </c>
      <c r="K60" s="45">
        <v>-39.461172741679874</v>
      </c>
      <c r="L60" s="44">
        <v>536</v>
      </c>
      <c r="M60" s="44">
        <v>498</v>
      </c>
    </row>
    <row r="61" spans="1:13" ht="11.25" customHeight="1">
      <c r="A61" s="62">
        <v>803</v>
      </c>
      <c r="B61" s="63" t="s">
        <v>1715</v>
      </c>
      <c r="C61" s="44">
        <v>1206</v>
      </c>
      <c r="D61" s="45">
        <v>31.086956521739125</v>
      </c>
      <c r="E61" s="44">
        <v>13.264116495457644</v>
      </c>
      <c r="F61" s="44">
        <v>1028</v>
      </c>
      <c r="G61" s="45">
        <v>25.518925518925514</v>
      </c>
      <c r="H61" s="44">
        <v>490</v>
      </c>
      <c r="I61" s="45">
        <v>21.890547263681583</v>
      </c>
      <c r="J61" s="44">
        <v>757</v>
      </c>
      <c r="K61" s="45">
        <v>-26.718296224588585</v>
      </c>
      <c r="L61" s="44">
        <v>1511</v>
      </c>
      <c r="M61" s="44">
        <v>1516</v>
      </c>
    </row>
    <row r="62" spans="1:13" ht="11.25" customHeight="1">
      <c r="A62" s="62">
        <v>804</v>
      </c>
      <c r="B62" s="63" t="s">
        <v>112</v>
      </c>
      <c r="C62" s="44">
        <v>806</v>
      </c>
      <c r="D62" s="45">
        <v>-6.0606060606060623</v>
      </c>
      <c r="E62" s="44">
        <v>11.773590638388626</v>
      </c>
      <c r="F62" s="44">
        <v>714</v>
      </c>
      <c r="G62" s="45">
        <v>-4.1610738255033652</v>
      </c>
      <c r="H62" s="44">
        <v>246</v>
      </c>
      <c r="I62" s="45">
        <v>-2.3809523809523796</v>
      </c>
      <c r="J62" s="44">
        <v>512</v>
      </c>
      <c r="K62" s="45">
        <v>12.527472527472526</v>
      </c>
      <c r="L62" s="44">
        <v>993</v>
      </c>
      <c r="M62" s="44">
        <v>304</v>
      </c>
    </row>
    <row r="63" spans="1:13" ht="11.25" customHeight="1">
      <c r="A63" s="62">
        <v>805</v>
      </c>
      <c r="B63" s="63" t="s">
        <v>214</v>
      </c>
      <c r="C63" s="44">
        <v>1370</v>
      </c>
      <c r="D63" s="45">
        <v>75.641025641025635</v>
      </c>
      <c r="E63" s="44">
        <v>13.129333518613466</v>
      </c>
      <c r="F63" s="44">
        <v>1221</v>
      </c>
      <c r="G63" s="45">
        <v>80.354505169867053</v>
      </c>
      <c r="H63" s="44">
        <v>285</v>
      </c>
      <c r="I63" s="45">
        <v>-12.307692307692307</v>
      </c>
      <c r="J63" s="44">
        <v>584</v>
      </c>
      <c r="K63" s="45">
        <v>-4.1050903119868565</v>
      </c>
      <c r="L63" s="44">
        <v>880</v>
      </c>
      <c r="M63" s="44">
        <v>639</v>
      </c>
    </row>
    <row r="64" spans="1:13" ht="11.25" customHeight="1">
      <c r="A64" s="203" t="s">
        <v>1745</v>
      </c>
      <c r="B64" s="126"/>
    </row>
    <row r="65" spans="1:6" ht="11.25" customHeight="1">
      <c r="A65" s="44" t="s">
        <v>1250</v>
      </c>
      <c r="F65" s="44" t="s">
        <v>1252</v>
      </c>
    </row>
    <row r="66" spans="1:6" ht="11.25" customHeight="1">
      <c r="A66" s="44" t="s">
        <v>1251</v>
      </c>
      <c r="F66" s="44" t="s">
        <v>1253</v>
      </c>
    </row>
    <row r="67" spans="1:6" ht="11.25" customHeight="1"/>
    <row r="68" spans="1:6" ht="11.25" customHeight="1"/>
    <row r="69" spans="1:6" ht="11.25" customHeight="1">
      <c r="A69" s="189" t="s">
        <v>1757</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5"/>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061" t="s">
        <v>1777</v>
      </c>
    </row>
    <row r="2" spans="1:184" ht="9" customHeight="1">
      <c r="A2" s="34" t="s">
        <v>462</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159</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342</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454" t="s">
        <v>160</v>
      </c>
      <c r="B9" s="1455"/>
      <c r="C9" s="1452" t="s">
        <v>1703</v>
      </c>
      <c r="D9" s="1453"/>
      <c r="E9" s="1452" t="s">
        <v>1710</v>
      </c>
      <c r="F9" s="1453"/>
      <c r="G9" s="1452" t="s">
        <v>1725</v>
      </c>
      <c r="H9" s="1453"/>
      <c r="I9" s="1452" t="s">
        <v>1704</v>
      </c>
      <c r="J9" s="1453"/>
      <c r="K9" s="1452" t="s">
        <v>1514</v>
      </c>
      <c r="L9" s="1460"/>
      <c r="M9" s="182"/>
    </row>
    <row r="10" spans="1:184" s="38" customFormat="1" ht="12.75" customHeight="1">
      <c r="A10" s="1456"/>
      <c r="B10" s="1457"/>
      <c r="C10" s="1467" t="s">
        <v>1256</v>
      </c>
      <c r="D10" s="1467" t="s">
        <v>1261</v>
      </c>
      <c r="E10" s="1467" t="s">
        <v>1256</v>
      </c>
      <c r="F10" s="1467" t="s">
        <v>1257</v>
      </c>
      <c r="G10" s="1467" t="s">
        <v>1256</v>
      </c>
      <c r="H10" s="1467" t="s">
        <v>1261</v>
      </c>
      <c r="I10" s="1467" t="s">
        <v>1256</v>
      </c>
      <c r="J10" s="1467" t="s">
        <v>1261</v>
      </c>
      <c r="K10" s="1467" t="s">
        <v>1256</v>
      </c>
      <c r="L10" s="1461" t="s">
        <v>1261</v>
      </c>
    </row>
    <row r="11" spans="1:184" s="38" customFormat="1" ht="15.75" customHeight="1">
      <c r="A11" s="1456"/>
      <c r="B11" s="1457"/>
      <c r="C11" s="1468"/>
      <c r="D11" s="1468"/>
      <c r="E11" s="1468"/>
      <c r="F11" s="1468"/>
      <c r="G11" s="1468"/>
      <c r="H11" s="1468"/>
      <c r="I11" s="1468"/>
      <c r="J11" s="1468"/>
      <c r="K11" s="1468"/>
      <c r="L11" s="1470"/>
    </row>
    <row r="12" spans="1:184" s="38" customFormat="1" ht="12.75" customHeight="1">
      <c r="A12" s="1456"/>
      <c r="B12" s="1457"/>
      <c r="C12" s="1468"/>
      <c r="D12" s="1468"/>
      <c r="E12" s="1468"/>
      <c r="F12" s="1468"/>
      <c r="G12" s="1468"/>
      <c r="H12" s="1468"/>
      <c r="I12" s="1468"/>
      <c r="J12" s="1468"/>
      <c r="K12" s="1468"/>
      <c r="L12" s="1470"/>
    </row>
    <row r="13" spans="1:184" s="38" customFormat="1" ht="36.75" customHeight="1">
      <c r="A13" s="1456"/>
      <c r="B13" s="1457"/>
      <c r="C13" s="1469"/>
      <c r="D13" s="1469"/>
      <c r="E13" s="1469"/>
      <c r="F13" s="1469"/>
      <c r="G13" s="1469"/>
      <c r="H13" s="1469"/>
      <c r="I13" s="1469"/>
      <c r="J13" s="1469"/>
      <c r="K13" s="1469"/>
      <c r="L13" s="1464"/>
    </row>
    <row r="14" spans="1:184" s="38" customFormat="1" ht="12.75" customHeight="1">
      <c r="A14" s="1458"/>
      <c r="B14" s="1459"/>
      <c r="C14" s="39" t="s">
        <v>180</v>
      </c>
      <c r="D14" s="936" t="s">
        <v>62</v>
      </c>
      <c r="E14" s="39" t="s">
        <v>180</v>
      </c>
      <c r="F14" s="936" t="s">
        <v>62</v>
      </c>
      <c r="G14" s="39" t="s">
        <v>180</v>
      </c>
      <c r="H14" s="936" t="s">
        <v>62</v>
      </c>
      <c r="I14" s="39" t="s">
        <v>180</v>
      </c>
      <c r="J14" s="936" t="s">
        <v>62</v>
      </c>
      <c r="K14" s="39" t="s">
        <v>180</v>
      </c>
      <c r="L14" s="936" t="s">
        <v>62</v>
      </c>
    </row>
    <row r="15" spans="1:184" s="38" customFormat="1" ht="6" customHeight="1">
      <c r="A15" s="40"/>
      <c r="B15" s="41"/>
      <c r="C15" s="42"/>
      <c r="D15" s="42"/>
      <c r="E15" s="42"/>
      <c r="F15" s="42"/>
      <c r="G15" s="42"/>
      <c r="H15" s="42"/>
      <c r="I15" s="42"/>
      <c r="J15" s="42"/>
      <c r="K15" s="42"/>
      <c r="L15" s="42"/>
    </row>
    <row r="16" spans="1:184" ht="11.25" customHeight="1">
      <c r="A16" s="62">
        <v>101</v>
      </c>
      <c r="B16" s="63" t="s">
        <v>192</v>
      </c>
      <c r="C16" s="44">
        <v>1128</v>
      </c>
      <c r="D16" s="44">
        <v>552</v>
      </c>
      <c r="E16" s="44">
        <v>734</v>
      </c>
      <c r="F16" s="44">
        <v>196</v>
      </c>
      <c r="G16" s="839">
        <v>699</v>
      </c>
      <c r="H16" s="44">
        <v>227</v>
      </c>
      <c r="I16" s="839">
        <v>3153</v>
      </c>
      <c r="J16" s="839">
        <v>2487</v>
      </c>
      <c r="K16" s="839">
        <v>2530</v>
      </c>
      <c r="L16" s="839">
        <v>1420</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191</v>
      </c>
      <c r="C17" s="44">
        <v>974</v>
      </c>
      <c r="D17" s="44">
        <v>317</v>
      </c>
      <c r="E17" s="44">
        <v>712</v>
      </c>
      <c r="F17" s="44">
        <v>318</v>
      </c>
      <c r="G17" s="839">
        <v>877</v>
      </c>
      <c r="H17" s="44">
        <v>274</v>
      </c>
      <c r="I17" s="839">
        <v>3224</v>
      </c>
      <c r="J17" s="839">
        <v>1191</v>
      </c>
      <c r="K17" s="839">
        <v>3790</v>
      </c>
      <c r="L17" s="839">
        <v>1423</v>
      </c>
    </row>
    <row r="18" spans="1:12" ht="11.25" customHeight="1">
      <c r="A18" s="62">
        <v>103</v>
      </c>
      <c r="B18" s="63" t="s">
        <v>494</v>
      </c>
      <c r="C18" s="44">
        <v>999</v>
      </c>
      <c r="D18" s="44">
        <v>169</v>
      </c>
      <c r="E18" s="44">
        <v>419</v>
      </c>
      <c r="F18" s="44">
        <v>327</v>
      </c>
      <c r="G18" s="839">
        <v>347</v>
      </c>
      <c r="H18" s="44">
        <v>301</v>
      </c>
      <c r="I18" s="839">
        <v>2368</v>
      </c>
      <c r="J18" s="839">
        <v>884</v>
      </c>
      <c r="K18" s="839">
        <v>1969</v>
      </c>
      <c r="L18" s="839">
        <v>1285</v>
      </c>
    </row>
    <row r="19" spans="1:12" ht="11.25" customHeight="1">
      <c r="A19" s="62">
        <v>104</v>
      </c>
      <c r="B19" s="63" t="s">
        <v>501</v>
      </c>
      <c r="C19" s="44">
        <v>1269</v>
      </c>
      <c r="D19" s="44">
        <v>1974</v>
      </c>
      <c r="E19" s="44">
        <v>1669</v>
      </c>
      <c r="F19" s="44">
        <v>592</v>
      </c>
      <c r="G19" s="839">
        <v>1412</v>
      </c>
      <c r="H19" s="44">
        <v>733</v>
      </c>
      <c r="I19" s="839">
        <v>5580</v>
      </c>
      <c r="J19" s="839">
        <v>3618</v>
      </c>
      <c r="K19" s="839">
        <v>5400</v>
      </c>
      <c r="L19" s="839">
        <v>1967</v>
      </c>
    </row>
    <row r="20" spans="1:12" ht="11.25" customHeight="1">
      <c r="A20" s="62">
        <v>105</v>
      </c>
      <c r="B20" s="63" t="s">
        <v>42</v>
      </c>
      <c r="C20" s="44">
        <v>431</v>
      </c>
      <c r="D20" s="44">
        <v>174</v>
      </c>
      <c r="E20" s="44">
        <v>322</v>
      </c>
      <c r="F20" s="44">
        <v>150</v>
      </c>
      <c r="G20" s="839">
        <v>384</v>
      </c>
      <c r="H20" s="44">
        <v>110</v>
      </c>
      <c r="I20" s="839">
        <v>1110</v>
      </c>
      <c r="J20" s="839">
        <v>740</v>
      </c>
      <c r="K20" s="839">
        <v>1157</v>
      </c>
      <c r="L20" s="839">
        <v>710</v>
      </c>
    </row>
    <row r="21" spans="1:12" ht="11.25" customHeight="1">
      <c r="A21" s="62">
        <v>201</v>
      </c>
      <c r="B21" s="63" t="s">
        <v>805</v>
      </c>
      <c r="C21" s="44">
        <v>6520</v>
      </c>
      <c r="D21" s="44">
        <v>987</v>
      </c>
      <c r="E21" s="44">
        <v>2030</v>
      </c>
      <c r="F21" s="44">
        <v>896</v>
      </c>
      <c r="G21" s="839">
        <v>2520</v>
      </c>
      <c r="H21" s="44">
        <v>465</v>
      </c>
      <c r="I21" s="839">
        <v>11632</v>
      </c>
      <c r="J21" s="839">
        <v>1994</v>
      </c>
      <c r="K21" s="839">
        <v>11087</v>
      </c>
      <c r="L21" s="839">
        <v>1980</v>
      </c>
    </row>
    <row r="22" spans="1:12" ht="11.25" customHeight="1">
      <c r="A22" s="62">
        <v>301</v>
      </c>
      <c r="B22" s="63" t="s">
        <v>517</v>
      </c>
      <c r="C22" s="44">
        <v>1481</v>
      </c>
      <c r="D22" s="44">
        <v>926</v>
      </c>
      <c r="E22" s="44">
        <v>890</v>
      </c>
      <c r="F22" s="44">
        <v>322</v>
      </c>
      <c r="G22" s="839">
        <v>1215</v>
      </c>
      <c r="H22" s="44">
        <v>931</v>
      </c>
      <c r="I22" s="839">
        <v>4502</v>
      </c>
      <c r="J22" s="839">
        <v>1885</v>
      </c>
      <c r="K22" s="839">
        <v>3732</v>
      </c>
      <c r="L22" s="839">
        <v>3531</v>
      </c>
    </row>
    <row r="23" spans="1:12" ht="11.25" customHeight="1">
      <c r="A23" s="62">
        <v>302</v>
      </c>
      <c r="B23" s="63" t="s">
        <v>175</v>
      </c>
      <c r="C23" s="44">
        <v>283</v>
      </c>
      <c r="D23" s="44">
        <v>384</v>
      </c>
      <c r="E23" s="44">
        <v>315</v>
      </c>
      <c r="F23" s="44">
        <v>88</v>
      </c>
      <c r="G23" s="839">
        <v>452</v>
      </c>
      <c r="H23" s="44">
        <v>807</v>
      </c>
      <c r="I23" s="839">
        <v>1900</v>
      </c>
      <c r="J23" s="839">
        <v>1094</v>
      </c>
      <c r="K23" s="839">
        <v>2098</v>
      </c>
      <c r="L23" s="839">
        <v>1109</v>
      </c>
    </row>
    <row r="24" spans="1:12" ht="11.25" customHeight="1">
      <c r="A24" s="62">
        <v>303</v>
      </c>
      <c r="B24" s="63" t="s">
        <v>124</v>
      </c>
      <c r="C24" s="44">
        <v>368</v>
      </c>
      <c r="D24" s="44">
        <v>246</v>
      </c>
      <c r="E24" s="44">
        <v>444</v>
      </c>
      <c r="F24" s="44">
        <v>199</v>
      </c>
      <c r="G24" s="839">
        <v>307</v>
      </c>
      <c r="H24" s="44">
        <v>232</v>
      </c>
      <c r="I24" s="839">
        <v>1691</v>
      </c>
      <c r="J24" s="839">
        <v>808</v>
      </c>
      <c r="K24" s="839">
        <v>1299</v>
      </c>
      <c r="L24" s="839">
        <v>716</v>
      </c>
    </row>
    <row r="25" spans="1:12" ht="11.25" customHeight="1">
      <c r="A25" s="62">
        <v>304</v>
      </c>
      <c r="B25" s="63" t="s">
        <v>177</v>
      </c>
      <c r="C25" s="44">
        <v>696</v>
      </c>
      <c r="D25" s="44">
        <v>724</v>
      </c>
      <c r="E25" s="44">
        <v>730</v>
      </c>
      <c r="F25" s="44">
        <v>651</v>
      </c>
      <c r="G25" s="839">
        <v>1046</v>
      </c>
      <c r="H25" s="44">
        <v>971</v>
      </c>
      <c r="I25" s="839">
        <v>3063</v>
      </c>
      <c r="J25" s="839">
        <v>2698</v>
      </c>
      <c r="K25" s="839">
        <v>3012</v>
      </c>
      <c r="L25" s="839">
        <v>3037</v>
      </c>
    </row>
    <row r="26" spans="1:12" ht="11.25" customHeight="1">
      <c r="A26" s="62">
        <v>305</v>
      </c>
      <c r="B26" s="63" t="s">
        <v>519</v>
      </c>
      <c r="C26" s="44">
        <v>270</v>
      </c>
      <c r="D26" s="44">
        <v>163</v>
      </c>
      <c r="E26" s="44">
        <v>228</v>
      </c>
      <c r="F26" s="44">
        <v>210</v>
      </c>
      <c r="G26" s="839">
        <v>354</v>
      </c>
      <c r="H26" s="44">
        <v>129</v>
      </c>
      <c r="I26" s="839">
        <v>1204</v>
      </c>
      <c r="J26" s="839">
        <v>815</v>
      </c>
      <c r="K26" s="839">
        <v>1304</v>
      </c>
      <c r="L26" s="839">
        <v>2359</v>
      </c>
    </row>
    <row r="27" spans="1:12" ht="11.25" customHeight="1">
      <c r="A27" s="62">
        <v>306</v>
      </c>
      <c r="B27" s="63" t="s">
        <v>174</v>
      </c>
      <c r="C27" s="44">
        <v>1291</v>
      </c>
      <c r="D27" s="44">
        <v>647</v>
      </c>
      <c r="E27" s="44">
        <v>827</v>
      </c>
      <c r="F27" s="44">
        <v>1181</v>
      </c>
      <c r="G27" s="839">
        <v>1151</v>
      </c>
      <c r="H27" s="44">
        <v>612</v>
      </c>
      <c r="I27" s="839">
        <v>3797</v>
      </c>
      <c r="J27" s="839">
        <v>1961</v>
      </c>
      <c r="K27" s="839">
        <v>3445</v>
      </c>
      <c r="L27" s="839">
        <v>2706</v>
      </c>
    </row>
    <row r="28" spans="1:12" ht="11.25" customHeight="1">
      <c r="A28" s="62">
        <v>307</v>
      </c>
      <c r="B28" s="63" t="s">
        <v>179</v>
      </c>
      <c r="C28" s="44">
        <v>2900</v>
      </c>
      <c r="D28" s="44">
        <v>673</v>
      </c>
      <c r="E28" s="44">
        <v>763</v>
      </c>
      <c r="F28" s="44">
        <v>838</v>
      </c>
      <c r="G28" s="839">
        <v>1446</v>
      </c>
      <c r="H28" s="44">
        <v>2296</v>
      </c>
      <c r="I28" s="839">
        <v>5966</v>
      </c>
      <c r="J28" s="839">
        <v>3180</v>
      </c>
      <c r="K28" s="839">
        <v>4455</v>
      </c>
      <c r="L28" s="839">
        <v>2972</v>
      </c>
    </row>
    <row r="29" spans="1:12" ht="11.25" customHeight="1">
      <c r="A29" s="62">
        <v>308</v>
      </c>
      <c r="B29" s="63" t="s">
        <v>518</v>
      </c>
      <c r="C29" s="44">
        <v>184</v>
      </c>
      <c r="D29" s="44">
        <v>85</v>
      </c>
      <c r="E29" s="44">
        <v>234</v>
      </c>
      <c r="F29" s="44">
        <v>58</v>
      </c>
      <c r="G29" s="839">
        <v>253</v>
      </c>
      <c r="H29" s="44">
        <v>71</v>
      </c>
      <c r="I29" s="839">
        <v>955</v>
      </c>
      <c r="J29" s="839">
        <v>253</v>
      </c>
      <c r="K29" s="839">
        <v>763</v>
      </c>
      <c r="L29" s="839">
        <v>559</v>
      </c>
    </row>
    <row r="30" spans="1:12" ht="11.25" customHeight="1">
      <c r="A30" s="62">
        <v>309</v>
      </c>
      <c r="B30" s="63" t="s">
        <v>516</v>
      </c>
      <c r="C30" s="44">
        <v>266</v>
      </c>
      <c r="D30" s="44">
        <v>146</v>
      </c>
      <c r="E30" s="44">
        <v>137</v>
      </c>
      <c r="F30" s="44">
        <v>112</v>
      </c>
      <c r="G30" s="839">
        <v>241</v>
      </c>
      <c r="H30" s="44">
        <v>224</v>
      </c>
      <c r="I30" s="839">
        <v>1098</v>
      </c>
      <c r="J30" s="839">
        <v>588</v>
      </c>
      <c r="K30" s="839">
        <v>988</v>
      </c>
      <c r="L30" s="839">
        <v>732</v>
      </c>
    </row>
    <row r="31" spans="1:12" ht="11.25" customHeight="1">
      <c r="A31" s="62">
        <v>310</v>
      </c>
      <c r="B31" s="63" t="s">
        <v>176</v>
      </c>
      <c r="C31" s="44">
        <v>988</v>
      </c>
      <c r="D31" s="44">
        <v>569</v>
      </c>
      <c r="E31" s="44">
        <v>1016</v>
      </c>
      <c r="F31" s="44">
        <v>329</v>
      </c>
      <c r="G31" s="839">
        <v>1148</v>
      </c>
      <c r="H31" s="44">
        <v>762</v>
      </c>
      <c r="I31" s="839">
        <v>3758</v>
      </c>
      <c r="J31" s="839">
        <v>2060</v>
      </c>
      <c r="K31" s="839">
        <v>3916</v>
      </c>
      <c r="L31" s="839">
        <v>1723</v>
      </c>
    </row>
    <row r="32" spans="1:12" ht="11.25" customHeight="1">
      <c r="A32" s="62">
        <v>311</v>
      </c>
      <c r="B32" s="63" t="s">
        <v>178</v>
      </c>
      <c r="C32" s="44">
        <v>652</v>
      </c>
      <c r="D32" s="44">
        <v>413</v>
      </c>
      <c r="E32" s="44">
        <v>766</v>
      </c>
      <c r="F32" s="44">
        <v>403</v>
      </c>
      <c r="G32" s="839">
        <v>846</v>
      </c>
      <c r="H32" s="44">
        <v>382</v>
      </c>
      <c r="I32" s="839">
        <v>3045</v>
      </c>
      <c r="J32" s="839">
        <v>2392</v>
      </c>
      <c r="K32" s="839">
        <v>3208</v>
      </c>
      <c r="L32" s="839">
        <v>2761</v>
      </c>
    </row>
    <row r="33" spans="1:12" ht="11.25" customHeight="1">
      <c r="A33" s="62">
        <v>312</v>
      </c>
      <c r="B33" s="63" t="s">
        <v>123</v>
      </c>
      <c r="C33" s="44">
        <v>928</v>
      </c>
      <c r="D33" s="44">
        <v>382</v>
      </c>
      <c r="E33" s="44">
        <v>731</v>
      </c>
      <c r="F33" s="44">
        <v>1896</v>
      </c>
      <c r="G33" s="839">
        <v>734</v>
      </c>
      <c r="H33" s="44">
        <v>293</v>
      </c>
      <c r="I33" s="839">
        <v>3399</v>
      </c>
      <c r="J33" s="839">
        <v>1328</v>
      </c>
      <c r="K33" s="839">
        <v>2756</v>
      </c>
      <c r="L33" s="839">
        <v>1133</v>
      </c>
    </row>
    <row r="34" spans="1:12" ht="11.25" customHeight="1">
      <c r="A34" s="62">
        <v>313</v>
      </c>
      <c r="B34" s="63" t="s">
        <v>324</v>
      </c>
      <c r="C34" s="44">
        <v>241</v>
      </c>
      <c r="D34" s="44">
        <v>433</v>
      </c>
      <c r="E34" s="44">
        <v>394</v>
      </c>
      <c r="F34" s="44">
        <v>598</v>
      </c>
      <c r="G34" s="839">
        <v>445</v>
      </c>
      <c r="H34" s="44">
        <v>1234</v>
      </c>
      <c r="I34" s="839">
        <v>1170</v>
      </c>
      <c r="J34" s="839">
        <v>1057</v>
      </c>
      <c r="K34" s="839">
        <v>1199</v>
      </c>
      <c r="L34" s="839">
        <v>278</v>
      </c>
    </row>
    <row r="35" spans="1:12" ht="11.25" customHeight="1">
      <c r="A35" s="62">
        <v>401</v>
      </c>
      <c r="B35" s="63" t="s">
        <v>595</v>
      </c>
      <c r="C35" s="44">
        <v>815</v>
      </c>
      <c r="D35" s="44">
        <v>623</v>
      </c>
      <c r="E35" s="44">
        <v>464</v>
      </c>
      <c r="F35" s="44">
        <v>406</v>
      </c>
      <c r="G35" s="839">
        <v>366</v>
      </c>
      <c r="H35" s="44">
        <v>592</v>
      </c>
      <c r="I35" s="839">
        <v>1632</v>
      </c>
      <c r="J35" s="839">
        <v>2271</v>
      </c>
      <c r="K35" s="839">
        <v>2270</v>
      </c>
      <c r="L35" s="839">
        <v>1547</v>
      </c>
    </row>
    <row r="36" spans="1:12" ht="11.25" customHeight="1">
      <c r="A36" s="62">
        <v>501</v>
      </c>
      <c r="B36" s="63" t="s">
        <v>1037</v>
      </c>
      <c r="C36" s="44">
        <v>1648</v>
      </c>
      <c r="D36" s="44">
        <v>501</v>
      </c>
      <c r="E36" s="44">
        <v>1270</v>
      </c>
      <c r="F36" s="44">
        <v>670</v>
      </c>
      <c r="G36" s="839">
        <v>1905</v>
      </c>
      <c r="H36" s="44">
        <v>658</v>
      </c>
      <c r="I36" s="839">
        <v>5259</v>
      </c>
      <c r="J36" s="839">
        <v>3137</v>
      </c>
      <c r="K36" s="839">
        <v>5167</v>
      </c>
      <c r="L36" s="839">
        <v>2720</v>
      </c>
    </row>
    <row r="37" spans="1:12" ht="11.25" customHeight="1">
      <c r="A37" s="62">
        <v>502</v>
      </c>
      <c r="B37" s="63" t="s">
        <v>982</v>
      </c>
      <c r="C37" s="44">
        <v>356</v>
      </c>
      <c r="D37" s="44">
        <v>299</v>
      </c>
      <c r="E37" s="44">
        <v>352</v>
      </c>
      <c r="F37" s="44">
        <v>134</v>
      </c>
      <c r="G37" s="839">
        <v>587</v>
      </c>
      <c r="H37" s="44">
        <v>371</v>
      </c>
      <c r="I37" s="839">
        <v>1775</v>
      </c>
      <c r="J37" s="839">
        <v>876</v>
      </c>
      <c r="K37" s="839">
        <v>1727</v>
      </c>
      <c r="L37" s="839">
        <v>1449</v>
      </c>
    </row>
    <row r="38" spans="1:12" ht="11.25" customHeight="1">
      <c r="A38" s="62">
        <v>503</v>
      </c>
      <c r="B38" s="63" t="s">
        <v>980</v>
      </c>
      <c r="C38" s="44">
        <v>1803</v>
      </c>
      <c r="D38" s="44">
        <v>1130</v>
      </c>
      <c r="E38" s="44">
        <v>1350</v>
      </c>
      <c r="F38" s="44">
        <v>806</v>
      </c>
      <c r="G38" s="839">
        <v>1322</v>
      </c>
      <c r="H38" s="44">
        <v>585</v>
      </c>
      <c r="I38" s="839">
        <v>5698</v>
      </c>
      <c r="J38" s="839">
        <v>3315</v>
      </c>
      <c r="K38" s="839">
        <v>5146</v>
      </c>
      <c r="L38" s="839">
        <v>4144</v>
      </c>
    </row>
    <row r="39" spans="1:12" ht="11.25" customHeight="1">
      <c r="A39" s="62">
        <v>504</v>
      </c>
      <c r="B39" s="63" t="s">
        <v>1035</v>
      </c>
      <c r="C39" s="44">
        <v>631</v>
      </c>
      <c r="D39" s="44">
        <v>603</v>
      </c>
      <c r="E39" s="44">
        <v>1317</v>
      </c>
      <c r="F39" s="44">
        <v>332</v>
      </c>
      <c r="G39" s="839">
        <v>668</v>
      </c>
      <c r="H39" s="44">
        <v>481</v>
      </c>
      <c r="I39" s="839">
        <v>2271</v>
      </c>
      <c r="J39" s="839">
        <v>1712</v>
      </c>
      <c r="K39" s="839">
        <v>2393</v>
      </c>
      <c r="L39" s="839">
        <v>1974</v>
      </c>
    </row>
    <row r="40" spans="1:12" ht="11.25" customHeight="1">
      <c r="A40" s="62">
        <v>505</v>
      </c>
      <c r="B40" s="63" t="s">
        <v>1038</v>
      </c>
      <c r="C40" s="44">
        <v>1121</v>
      </c>
      <c r="D40" s="44">
        <v>147</v>
      </c>
      <c r="E40" s="44">
        <v>958</v>
      </c>
      <c r="F40" s="44">
        <v>182</v>
      </c>
      <c r="G40" s="839">
        <v>1028</v>
      </c>
      <c r="H40" s="44">
        <v>459</v>
      </c>
      <c r="I40" s="839">
        <v>3500</v>
      </c>
      <c r="J40" s="839">
        <v>1220</v>
      </c>
      <c r="K40" s="839">
        <v>3154</v>
      </c>
      <c r="L40" s="839">
        <v>1088</v>
      </c>
    </row>
    <row r="41" spans="1:12" ht="11.25" customHeight="1">
      <c r="A41" s="62">
        <v>506</v>
      </c>
      <c r="B41" s="63" t="s">
        <v>149</v>
      </c>
      <c r="C41" s="44">
        <v>577</v>
      </c>
      <c r="D41" s="44">
        <v>1771</v>
      </c>
      <c r="E41" s="44">
        <v>554</v>
      </c>
      <c r="F41" s="44">
        <v>533</v>
      </c>
      <c r="G41" s="839">
        <v>971</v>
      </c>
      <c r="H41" s="44">
        <v>847</v>
      </c>
      <c r="I41" s="839">
        <v>3327</v>
      </c>
      <c r="J41" s="839">
        <v>4529</v>
      </c>
      <c r="K41" s="839">
        <v>2959</v>
      </c>
      <c r="L41" s="839">
        <v>3514</v>
      </c>
    </row>
    <row r="42" spans="1:12" ht="11.25" customHeight="1">
      <c r="A42" s="62">
        <v>507</v>
      </c>
      <c r="B42" s="63" t="s">
        <v>1033</v>
      </c>
      <c r="C42" s="44">
        <v>1341</v>
      </c>
      <c r="D42" s="44">
        <v>1586</v>
      </c>
      <c r="E42" s="44">
        <v>1115</v>
      </c>
      <c r="F42" s="44">
        <v>724</v>
      </c>
      <c r="G42" s="839">
        <v>1639</v>
      </c>
      <c r="H42" s="44">
        <v>589</v>
      </c>
      <c r="I42" s="839">
        <v>4646</v>
      </c>
      <c r="J42" s="839">
        <v>4792</v>
      </c>
      <c r="K42" s="839">
        <v>6350</v>
      </c>
      <c r="L42" s="839">
        <v>3053</v>
      </c>
    </row>
    <row r="43" spans="1:12" ht="11.25" customHeight="1">
      <c r="A43" s="62">
        <v>508</v>
      </c>
      <c r="B43" s="63" t="s">
        <v>1034</v>
      </c>
      <c r="C43" s="44">
        <v>3403</v>
      </c>
      <c r="D43" s="44">
        <v>1919</v>
      </c>
      <c r="E43" s="44">
        <v>1610</v>
      </c>
      <c r="F43" s="44">
        <v>809</v>
      </c>
      <c r="G43" s="839">
        <v>2047</v>
      </c>
      <c r="H43" s="44">
        <v>1285</v>
      </c>
      <c r="I43" s="839">
        <v>9315</v>
      </c>
      <c r="J43" s="839">
        <v>5281</v>
      </c>
      <c r="K43" s="839">
        <v>8203</v>
      </c>
      <c r="L43" s="839">
        <v>4965</v>
      </c>
    </row>
    <row r="44" spans="1:12" ht="11.25" customHeight="1">
      <c r="A44" s="62">
        <v>509</v>
      </c>
      <c r="B44" s="63" t="s">
        <v>150</v>
      </c>
      <c r="C44" s="44">
        <v>625</v>
      </c>
      <c r="D44" s="44">
        <v>538</v>
      </c>
      <c r="E44" s="44">
        <v>520</v>
      </c>
      <c r="F44" s="44">
        <v>1077</v>
      </c>
      <c r="G44" s="839">
        <v>476</v>
      </c>
      <c r="H44" s="44">
        <v>457</v>
      </c>
      <c r="I44" s="839">
        <v>2225</v>
      </c>
      <c r="J44" s="839">
        <v>1489</v>
      </c>
      <c r="K44" s="839">
        <v>1717</v>
      </c>
      <c r="L44" s="839">
        <v>1941</v>
      </c>
    </row>
    <row r="45" spans="1:12" ht="11.25" customHeight="1">
      <c r="A45" s="62">
        <v>510</v>
      </c>
      <c r="B45" s="63" t="s">
        <v>1036</v>
      </c>
      <c r="C45" s="44">
        <v>2221</v>
      </c>
      <c r="D45" s="44">
        <v>594</v>
      </c>
      <c r="E45" s="44">
        <v>1261</v>
      </c>
      <c r="F45" s="44">
        <v>449</v>
      </c>
      <c r="G45" s="839">
        <v>1705</v>
      </c>
      <c r="H45" s="44">
        <v>249</v>
      </c>
      <c r="I45" s="839">
        <v>7167</v>
      </c>
      <c r="J45" s="839">
        <v>2629</v>
      </c>
      <c r="K45" s="839">
        <v>7311</v>
      </c>
      <c r="L45" s="839">
        <v>3006</v>
      </c>
    </row>
    <row r="46" spans="1:12" ht="11.25" customHeight="1">
      <c r="A46" s="62">
        <v>511</v>
      </c>
      <c r="B46" s="63" t="s">
        <v>979</v>
      </c>
      <c r="C46" s="44">
        <v>2479</v>
      </c>
      <c r="D46" s="44">
        <v>1416</v>
      </c>
      <c r="E46" s="44">
        <v>2155</v>
      </c>
      <c r="F46" s="44">
        <v>1678</v>
      </c>
      <c r="G46" s="839">
        <v>2277</v>
      </c>
      <c r="H46" s="44">
        <v>1001</v>
      </c>
      <c r="I46" s="839">
        <v>9448</v>
      </c>
      <c r="J46" s="839">
        <v>5485</v>
      </c>
      <c r="K46" s="839">
        <v>8700</v>
      </c>
      <c r="L46" s="839">
        <v>5341</v>
      </c>
    </row>
    <row r="47" spans="1:12" ht="11.25" customHeight="1">
      <c r="A47" s="62">
        <v>512</v>
      </c>
      <c r="B47" s="63" t="s">
        <v>981</v>
      </c>
      <c r="C47" s="44">
        <v>429</v>
      </c>
      <c r="D47" s="44">
        <v>1036</v>
      </c>
      <c r="E47" s="44">
        <v>660</v>
      </c>
      <c r="F47" s="44">
        <v>470</v>
      </c>
      <c r="G47" s="839">
        <v>460</v>
      </c>
      <c r="H47" s="44">
        <v>292</v>
      </c>
      <c r="I47" s="839">
        <v>1694</v>
      </c>
      <c r="J47" s="839">
        <v>2060</v>
      </c>
      <c r="K47" s="839">
        <v>1792</v>
      </c>
      <c r="L47" s="839">
        <v>1027</v>
      </c>
    </row>
    <row r="48" spans="1:12" ht="11.25" customHeight="1">
      <c r="A48" s="62">
        <v>513</v>
      </c>
      <c r="B48" s="63" t="s">
        <v>1039</v>
      </c>
      <c r="C48" s="44">
        <v>237</v>
      </c>
      <c r="D48" s="44">
        <v>289</v>
      </c>
      <c r="E48" s="44">
        <v>247</v>
      </c>
      <c r="F48" s="44">
        <v>361</v>
      </c>
      <c r="G48" s="839">
        <v>290</v>
      </c>
      <c r="H48" s="44">
        <v>238</v>
      </c>
      <c r="I48" s="839">
        <v>973</v>
      </c>
      <c r="J48" s="839">
        <v>934</v>
      </c>
      <c r="K48" s="839">
        <v>924</v>
      </c>
      <c r="L48" s="839">
        <v>802</v>
      </c>
    </row>
    <row r="49" spans="1:12" ht="11.25" customHeight="1">
      <c r="A49" s="62">
        <v>601</v>
      </c>
      <c r="B49" s="63" t="s">
        <v>51</v>
      </c>
      <c r="C49" s="44">
        <v>768</v>
      </c>
      <c r="D49" s="44">
        <v>335</v>
      </c>
      <c r="E49" s="44">
        <v>947</v>
      </c>
      <c r="F49" s="44">
        <v>1837</v>
      </c>
      <c r="G49" s="839">
        <v>675</v>
      </c>
      <c r="H49" s="44">
        <v>443</v>
      </c>
      <c r="I49" s="839">
        <v>3906</v>
      </c>
      <c r="J49" s="839">
        <v>2247</v>
      </c>
      <c r="K49" s="839">
        <v>4225</v>
      </c>
      <c r="L49" s="839">
        <v>2581</v>
      </c>
    </row>
    <row r="50" spans="1:12" ht="11.25" customHeight="1">
      <c r="A50" s="62">
        <v>602</v>
      </c>
      <c r="B50" s="63" t="s">
        <v>478</v>
      </c>
      <c r="C50" s="44">
        <v>656</v>
      </c>
      <c r="D50" s="44">
        <v>871</v>
      </c>
      <c r="E50" s="44">
        <v>685</v>
      </c>
      <c r="F50" s="44">
        <v>584</v>
      </c>
      <c r="G50" s="839">
        <v>599</v>
      </c>
      <c r="H50" s="44">
        <v>238</v>
      </c>
      <c r="I50" s="839">
        <v>2695</v>
      </c>
      <c r="J50" s="839">
        <v>2989</v>
      </c>
      <c r="K50" s="839">
        <v>2156</v>
      </c>
      <c r="L50" s="839">
        <v>1226</v>
      </c>
    </row>
    <row r="51" spans="1:12" ht="11.25" customHeight="1">
      <c r="A51" s="62">
        <v>603</v>
      </c>
      <c r="B51" s="63" t="s">
        <v>3</v>
      </c>
      <c r="C51" s="44">
        <v>329</v>
      </c>
      <c r="D51" s="44">
        <v>145</v>
      </c>
      <c r="E51" s="44">
        <v>358</v>
      </c>
      <c r="F51" s="44">
        <v>645</v>
      </c>
      <c r="G51" s="839">
        <v>243</v>
      </c>
      <c r="H51" s="44">
        <v>1454</v>
      </c>
      <c r="I51" s="839">
        <v>1294</v>
      </c>
      <c r="J51" s="839">
        <v>890</v>
      </c>
      <c r="K51" s="839">
        <v>1130</v>
      </c>
      <c r="L51" s="839">
        <v>770</v>
      </c>
    </row>
    <row r="52" spans="1:12" ht="11.25" customHeight="1">
      <c r="A52" s="62">
        <v>604</v>
      </c>
      <c r="B52" s="63" t="s">
        <v>4</v>
      </c>
      <c r="C52" s="44">
        <v>5432</v>
      </c>
      <c r="D52" s="44">
        <v>4348</v>
      </c>
      <c r="E52" s="44">
        <v>3278</v>
      </c>
      <c r="F52" s="44">
        <v>1420</v>
      </c>
      <c r="G52" s="839">
        <v>4254</v>
      </c>
      <c r="H52" s="44">
        <v>1327</v>
      </c>
      <c r="I52" s="839">
        <v>16161</v>
      </c>
      <c r="J52" s="839">
        <v>9117</v>
      </c>
      <c r="K52" s="839">
        <v>14305</v>
      </c>
      <c r="L52" s="839">
        <v>7397</v>
      </c>
    </row>
    <row r="53" spans="1:12" ht="11.25" customHeight="1">
      <c r="A53" s="62">
        <v>605</v>
      </c>
      <c r="B53" s="63" t="s">
        <v>5</v>
      </c>
      <c r="C53" s="44">
        <v>945</v>
      </c>
      <c r="D53" s="44">
        <v>301</v>
      </c>
      <c r="E53" s="44">
        <v>1487</v>
      </c>
      <c r="F53" s="44">
        <v>438</v>
      </c>
      <c r="G53" s="839">
        <v>1044</v>
      </c>
      <c r="H53" s="44">
        <v>545</v>
      </c>
      <c r="I53" s="839">
        <v>5651</v>
      </c>
      <c r="J53" s="839">
        <v>3023</v>
      </c>
      <c r="K53" s="839">
        <v>3895</v>
      </c>
      <c r="L53" s="839">
        <v>4283</v>
      </c>
    </row>
    <row r="54" spans="1:12" ht="11.25" customHeight="1">
      <c r="A54" s="62">
        <v>701</v>
      </c>
      <c r="B54" s="63" t="s">
        <v>10</v>
      </c>
      <c r="C54" s="44">
        <v>1061</v>
      </c>
      <c r="D54" s="44">
        <v>511</v>
      </c>
      <c r="E54" s="44">
        <v>1492</v>
      </c>
      <c r="F54" s="44">
        <v>732</v>
      </c>
      <c r="G54" s="839">
        <v>1187</v>
      </c>
      <c r="H54" s="44">
        <v>625</v>
      </c>
      <c r="I54" s="839">
        <v>4679</v>
      </c>
      <c r="J54" s="839">
        <v>2189</v>
      </c>
      <c r="K54" s="839">
        <v>4437</v>
      </c>
      <c r="L54" s="839">
        <v>3188</v>
      </c>
    </row>
    <row r="55" spans="1:12" ht="11.25" customHeight="1">
      <c r="A55" s="62">
        <v>702</v>
      </c>
      <c r="B55" s="63" t="s">
        <v>228</v>
      </c>
      <c r="C55" s="44">
        <v>1113</v>
      </c>
      <c r="D55" s="44">
        <v>292</v>
      </c>
      <c r="E55" s="44">
        <v>1016</v>
      </c>
      <c r="F55" s="44">
        <v>575</v>
      </c>
      <c r="G55" s="839">
        <v>1147</v>
      </c>
      <c r="H55" s="44">
        <v>1040</v>
      </c>
      <c r="I55" s="839">
        <v>4030</v>
      </c>
      <c r="J55" s="839">
        <v>1263</v>
      </c>
      <c r="K55" s="839">
        <v>4253</v>
      </c>
      <c r="L55" s="839">
        <v>2099</v>
      </c>
    </row>
    <row r="56" spans="1:12" ht="11.25" customHeight="1">
      <c r="A56" s="62">
        <v>703</v>
      </c>
      <c r="B56" s="63" t="s">
        <v>546</v>
      </c>
      <c r="C56" s="44">
        <v>817</v>
      </c>
      <c r="D56" s="44">
        <v>720</v>
      </c>
      <c r="E56" s="44">
        <v>697</v>
      </c>
      <c r="F56" s="44">
        <v>654</v>
      </c>
      <c r="G56" s="839">
        <v>817</v>
      </c>
      <c r="H56" s="44">
        <v>381</v>
      </c>
      <c r="I56" s="839">
        <v>3378</v>
      </c>
      <c r="J56" s="839">
        <v>1940</v>
      </c>
      <c r="K56" s="839">
        <v>3890</v>
      </c>
      <c r="L56" s="839">
        <v>2987</v>
      </c>
    </row>
    <row r="57" spans="1:12" ht="11.25" customHeight="1">
      <c r="A57" s="62">
        <v>704</v>
      </c>
      <c r="B57" s="63" t="s">
        <v>493</v>
      </c>
      <c r="C57" s="44">
        <v>741</v>
      </c>
      <c r="D57" s="44">
        <v>1012</v>
      </c>
      <c r="E57" s="44">
        <v>555</v>
      </c>
      <c r="F57" s="44">
        <v>315</v>
      </c>
      <c r="G57" s="839">
        <v>469</v>
      </c>
      <c r="H57" s="44">
        <v>251</v>
      </c>
      <c r="I57" s="839">
        <v>2605</v>
      </c>
      <c r="J57" s="839">
        <v>2070</v>
      </c>
      <c r="K57" s="839">
        <v>2708</v>
      </c>
      <c r="L57" s="839">
        <v>1179</v>
      </c>
    </row>
    <row r="58" spans="1:12" ht="11.25" customHeight="1">
      <c r="A58" s="62">
        <v>705</v>
      </c>
      <c r="B58" s="63" t="s">
        <v>229</v>
      </c>
      <c r="C58" s="44">
        <v>220</v>
      </c>
      <c r="D58" s="44">
        <v>108</v>
      </c>
      <c r="E58" s="44">
        <v>270</v>
      </c>
      <c r="F58" s="44">
        <v>119</v>
      </c>
      <c r="G58" s="839">
        <v>436</v>
      </c>
      <c r="H58" s="44">
        <v>415</v>
      </c>
      <c r="I58" s="839">
        <v>1219</v>
      </c>
      <c r="J58" s="839">
        <v>632</v>
      </c>
      <c r="K58" s="839">
        <v>1216</v>
      </c>
      <c r="L58" s="839">
        <v>1258</v>
      </c>
    </row>
    <row r="59" spans="1:12" ht="11.25" customHeight="1">
      <c r="A59" s="62">
        <v>801</v>
      </c>
      <c r="B59" s="63" t="s">
        <v>113</v>
      </c>
      <c r="C59" s="44">
        <v>941</v>
      </c>
      <c r="D59" s="44">
        <v>412</v>
      </c>
      <c r="E59" s="44">
        <v>652</v>
      </c>
      <c r="F59" s="44">
        <v>555</v>
      </c>
      <c r="G59" s="839">
        <v>999</v>
      </c>
      <c r="H59" s="44">
        <v>445</v>
      </c>
      <c r="I59" s="839">
        <v>3496</v>
      </c>
      <c r="J59" s="839">
        <v>2068</v>
      </c>
      <c r="K59" s="839">
        <v>2817</v>
      </c>
      <c r="L59" s="839">
        <v>2184</v>
      </c>
    </row>
    <row r="60" spans="1:12" ht="11.25" customHeight="1">
      <c r="A60" s="62">
        <v>802</v>
      </c>
      <c r="B60" s="63" t="s">
        <v>1010</v>
      </c>
      <c r="C60" s="44">
        <v>891</v>
      </c>
      <c r="D60" s="44">
        <v>791</v>
      </c>
      <c r="E60" s="44">
        <v>1009</v>
      </c>
      <c r="F60" s="44">
        <v>400</v>
      </c>
      <c r="G60" s="839">
        <v>596</v>
      </c>
      <c r="H60" s="44">
        <v>916</v>
      </c>
      <c r="I60" s="839">
        <v>2628</v>
      </c>
      <c r="J60" s="839">
        <v>2204</v>
      </c>
      <c r="K60" s="839">
        <v>2757</v>
      </c>
      <c r="L60" s="839">
        <v>2984</v>
      </c>
    </row>
    <row r="61" spans="1:12" ht="11.25" customHeight="1">
      <c r="A61" s="62">
        <v>803</v>
      </c>
      <c r="B61" s="63" t="s">
        <v>1715</v>
      </c>
      <c r="C61" s="44">
        <v>1292</v>
      </c>
      <c r="D61" s="44">
        <v>819</v>
      </c>
      <c r="E61" s="44">
        <v>1168</v>
      </c>
      <c r="F61" s="44">
        <v>471</v>
      </c>
      <c r="G61" s="839">
        <v>1219</v>
      </c>
      <c r="H61" s="44">
        <v>792</v>
      </c>
      <c r="I61" s="839">
        <v>4915</v>
      </c>
      <c r="J61" s="839">
        <v>4506</v>
      </c>
      <c r="K61" s="839">
        <v>4751</v>
      </c>
      <c r="L61" s="839">
        <v>4478</v>
      </c>
    </row>
    <row r="62" spans="1:12" ht="11.25" customHeight="1">
      <c r="A62" s="62">
        <v>804</v>
      </c>
      <c r="B62" s="63" t="s">
        <v>112</v>
      </c>
      <c r="C62" s="44">
        <v>808</v>
      </c>
      <c r="D62" s="44">
        <v>379</v>
      </c>
      <c r="E62" s="44">
        <v>983</v>
      </c>
      <c r="F62" s="44">
        <v>466</v>
      </c>
      <c r="G62" s="839">
        <v>883</v>
      </c>
      <c r="H62" s="44">
        <v>556</v>
      </c>
      <c r="I62" s="839">
        <v>3266</v>
      </c>
      <c r="J62" s="839">
        <v>1937</v>
      </c>
      <c r="K62" s="839">
        <v>3810</v>
      </c>
      <c r="L62" s="839">
        <v>2403</v>
      </c>
    </row>
    <row r="63" spans="1:12" ht="11.25" customHeight="1">
      <c r="A63" s="62">
        <v>805</v>
      </c>
      <c r="B63" s="63" t="s">
        <v>214</v>
      </c>
      <c r="C63" s="44">
        <v>608</v>
      </c>
      <c r="D63" s="44">
        <v>641</v>
      </c>
      <c r="E63" s="44">
        <v>800</v>
      </c>
      <c r="F63" s="44">
        <v>444</v>
      </c>
      <c r="G63" s="839">
        <v>945</v>
      </c>
      <c r="H63" s="44">
        <v>179</v>
      </c>
      <c r="I63" s="839">
        <v>3602</v>
      </c>
      <c r="J63" s="839">
        <v>3868</v>
      </c>
      <c r="K63" s="839">
        <v>3781</v>
      </c>
      <c r="L63" s="839">
        <v>2911</v>
      </c>
    </row>
    <row r="64" spans="1:12" ht="11.25" customHeight="1">
      <c r="A64" s="203" t="s">
        <v>1745</v>
      </c>
      <c r="B64" s="126"/>
    </row>
    <row r="65" spans="1:12" ht="11.25" customHeight="1">
      <c r="A65" s="44" t="s">
        <v>1254</v>
      </c>
      <c r="C65" s="203"/>
    </row>
    <row r="66" spans="1:12" ht="11.25" customHeight="1">
      <c r="A66" s="44" t="s">
        <v>1255</v>
      </c>
      <c r="C66" s="203"/>
    </row>
    <row r="67" spans="1:12" ht="11.25" customHeight="1">
      <c r="A67" s="44"/>
      <c r="C67" s="203"/>
    </row>
    <row r="68" spans="1:12" ht="11.25" customHeight="1">
      <c r="A68" s="44"/>
      <c r="C68" s="203"/>
    </row>
    <row r="69" spans="1:12" ht="11.25" customHeight="1">
      <c r="A69" s="127" t="s">
        <v>1757</v>
      </c>
      <c r="B69" s="127"/>
      <c r="C69" s="127"/>
      <c r="D69" s="127"/>
      <c r="E69" s="127"/>
      <c r="F69" s="127"/>
      <c r="K69" s="127"/>
      <c r="L69" s="12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5"/>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061" t="s">
        <v>1777</v>
      </c>
    </row>
    <row r="2" spans="1:13" ht="9" customHeight="1">
      <c r="A2" s="34" t="s">
        <v>462</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159</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342</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454" t="s">
        <v>160</v>
      </c>
      <c r="B9" s="1455"/>
      <c r="C9" s="1452" t="s">
        <v>1622</v>
      </c>
      <c r="D9" s="1460"/>
      <c r="E9" s="1460"/>
      <c r="F9" s="1460"/>
      <c r="G9" s="1460"/>
      <c r="H9" s="1460"/>
      <c r="I9" s="1460"/>
      <c r="J9" s="1460"/>
      <c r="K9" s="1453"/>
      <c r="L9" s="1452" t="s">
        <v>1622</v>
      </c>
      <c r="M9" s="1460"/>
    </row>
    <row r="10" spans="1:13" ht="12.75" customHeight="1">
      <c r="A10" s="1456"/>
      <c r="B10" s="1457"/>
      <c r="C10" s="1461" t="s">
        <v>1073</v>
      </c>
      <c r="D10" s="1462"/>
      <c r="E10" s="1463"/>
      <c r="F10" s="1452" t="s">
        <v>152</v>
      </c>
      <c r="G10" s="1460"/>
      <c r="H10" s="1460"/>
      <c r="I10" s="1453"/>
      <c r="J10" s="1452" t="s">
        <v>209</v>
      </c>
      <c r="K10" s="1453"/>
      <c r="L10" s="1467" t="s">
        <v>1247</v>
      </c>
      <c r="M10" s="1461" t="s">
        <v>1248</v>
      </c>
    </row>
    <row r="11" spans="1:13" ht="15.75" customHeight="1">
      <c r="A11" s="1456"/>
      <c r="B11" s="1457"/>
      <c r="C11" s="1464"/>
      <c r="D11" s="1465"/>
      <c r="E11" s="1466"/>
      <c r="F11" s="1452" t="s">
        <v>689</v>
      </c>
      <c r="G11" s="1460"/>
      <c r="H11" s="1460"/>
      <c r="I11" s="1460"/>
      <c r="J11" s="1460"/>
      <c r="K11" s="1453"/>
      <c r="L11" s="1468"/>
      <c r="M11" s="1470"/>
    </row>
    <row r="12" spans="1:13" ht="12.75" customHeight="1">
      <c r="A12" s="1456"/>
      <c r="B12" s="1457"/>
      <c r="C12" s="1452" t="s">
        <v>541</v>
      </c>
      <c r="D12" s="1460"/>
      <c r="E12" s="1453"/>
      <c r="F12" s="1452" t="s">
        <v>268</v>
      </c>
      <c r="G12" s="1460"/>
      <c r="H12" s="1460"/>
      <c r="I12" s="1453"/>
      <c r="J12" s="1461" t="s">
        <v>553</v>
      </c>
      <c r="K12" s="1463"/>
      <c r="L12" s="1468"/>
      <c r="M12" s="1470"/>
    </row>
    <row r="13" spans="1:13" ht="36.75" customHeight="1">
      <c r="A13" s="1456"/>
      <c r="B13" s="1457"/>
      <c r="C13" s="1464" t="s">
        <v>1249</v>
      </c>
      <c r="D13" s="1466"/>
      <c r="E13" s="940" t="s">
        <v>269</v>
      </c>
      <c r="F13" s="1464" t="s">
        <v>539</v>
      </c>
      <c r="G13" s="1466"/>
      <c r="H13" s="1464" t="s">
        <v>270</v>
      </c>
      <c r="I13" s="1466"/>
      <c r="J13" s="1464"/>
      <c r="K13" s="1466"/>
      <c r="L13" s="1469"/>
      <c r="M13" s="1464"/>
    </row>
    <row r="14" spans="1:13" ht="12.75" customHeight="1">
      <c r="A14" s="1458"/>
      <c r="B14" s="1459"/>
      <c r="C14" s="937" t="s">
        <v>180</v>
      </c>
      <c r="D14" s="185" t="s">
        <v>1258</v>
      </c>
      <c r="E14" s="1452" t="s">
        <v>180</v>
      </c>
      <c r="F14" s="1453"/>
      <c r="G14" s="185" t="s">
        <v>1258</v>
      </c>
      <c r="H14" s="39" t="s">
        <v>180</v>
      </c>
      <c r="I14" s="185" t="s">
        <v>1258</v>
      </c>
      <c r="J14" s="39" t="s">
        <v>62</v>
      </c>
      <c r="K14" s="185" t="s">
        <v>1258</v>
      </c>
      <c r="L14" s="39" t="s">
        <v>180</v>
      </c>
      <c r="M14" s="936" t="s">
        <v>62</v>
      </c>
    </row>
    <row r="15" spans="1:13" ht="6" customHeight="1">
      <c r="A15" s="938"/>
      <c r="B15" s="939"/>
      <c r="C15" s="204"/>
      <c r="D15" s="204"/>
      <c r="E15" s="204"/>
      <c r="F15" s="204"/>
      <c r="G15" s="204"/>
      <c r="H15" s="204"/>
      <c r="I15" s="204"/>
      <c r="J15" s="205"/>
      <c r="K15" s="204"/>
      <c r="L15" s="204"/>
      <c r="M15" s="204"/>
    </row>
    <row r="16" spans="1:13" ht="11.25" customHeight="1">
      <c r="A16" s="62">
        <v>806</v>
      </c>
      <c r="B16" s="63" t="s">
        <v>1011</v>
      </c>
      <c r="C16" s="44">
        <v>1063</v>
      </c>
      <c r="D16" s="45">
        <v>128.11158798283259</v>
      </c>
      <c r="E16" s="44">
        <v>15.120609262404448</v>
      </c>
      <c r="F16" s="44">
        <v>831</v>
      </c>
      <c r="G16" s="45">
        <v>3.7453183520599396</v>
      </c>
      <c r="H16" s="44">
        <v>269</v>
      </c>
      <c r="I16" s="45">
        <v>-4.270462633451956</v>
      </c>
      <c r="J16" s="44">
        <v>667</v>
      </c>
      <c r="K16" s="45">
        <v>-17.348203221809172</v>
      </c>
      <c r="L16" s="44">
        <v>894</v>
      </c>
      <c r="M16" s="44">
        <v>577</v>
      </c>
    </row>
    <row r="17" spans="1:13" ht="11.25" customHeight="1">
      <c r="A17" s="62">
        <v>807</v>
      </c>
      <c r="B17" s="63" t="s">
        <v>974</v>
      </c>
      <c r="C17" s="44">
        <v>705</v>
      </c>
      <c r="D17" s="45">
        <v>-5.6224899598393563</v>
      </c>
      <c r="E17" s="44">
        <v>11.734764364267061</v>
      </c>
      <c r="F17" s="44">
        <v>590</v>
      </c>
      <c r="G17" s="45">
        <v>-12.332838038632985</v>
      </c>
      <c r="H17" s="44">
        <v>297</v>
      </c>
      <c r="I17" s="45">
        <v>34.389140271493233</v>
      </c>
      <c r="J17" s="44">
        <v>287</v>
      </c>
      <c r="K17" s="45">
        <v>-63.15789473684211</v>
      </c>
      <c r="L17" s="44">
        <v>662</v>
      </c>
      <c r="M17" s="44">
        <v>445</v>
      </c>
    </row>
    <row r="18" spans="1:13" ht="11.25" customHeight="1">
      <c r="A18" s="62">
        <v>808</v>
      </c>
      <c r="B18" s="63" t="s">
        <v>1009</v>
      </c>
      <c r="C18" s="44">
        <v>812</v>
      </c>
      <c r="D18" s="45">
        <v>80.044345898004451</v>
      </c>
      <c r="E18" s="44">
        <v>18.186949296039636</v>
      </c>
      <c r="F18" s="44">
        <v>687</v>
      </c>
      <c r="G18" s="45">
        <v>69.211822660098534</v>
      </c>
      <c r="H18" s="44">
        <v>262</v>
      </c>
      <c r="I18" s="45">
        <v>42.391304347826093</v>
      </c>
      <c r="J18" s="44">
        <v>873</v>
      </c>
      <c r="K18" s="45">
        <v>22.097902097902107</v>
      </c>
      <c r="L18" s="44">
        <v>542</v>
      </c>
      <c r="M18" s="44">
        <v>262</v>
      </c>
    </row>
    <row r="19" spans="1:13" ht="11.25" customHeight="1">
      <c r="A19" s="62">
        <v>809</v>
      </c>
      <c r="B19" s="63" t="s">
        <v>677</v>
      </c>
      <c r="C19" s="44">
        <v>734</v>
      </c>
      <c r="D19" s="45">
        <v>11.550151975683903</v>
      </c>
      <c r="E19" s="44">
        <v>14.919063066578861</v>
      </c>
      <c r="F19" s="44">
        <v>539</v>
      </c>
      <c r="G19" s="45">
        <v>-5.9336823734729478</v>
      </c>
      <c r="H19" s="44">
        <v>194</v>
      </c>
      <c r="I19" s="45">
        <v>-24.806201550387598</v>
      </c>
      <c r="J19" s="44">
        <v>189</v>
      </c>
      <c r="K19" s="45">
        <v>-61.585365853658537</v>
      </c>
      <c r="L19" s="44">
        <v>712</v>
      </c>
      <c r="M19" s="44">
        <v>354</v>
      </c>
    </row>
    <row r="20" spans="1:13" ht="11.25" customHeight="1">
      <c r="A20" s="62">
        <v>810</v>
      </c>
      <c r="B20" s="63" t="s">
        <v>520</v>
      </c>
      <c r="C20" s="44">
        <v>2668</v>
      </c>
      <c r="D20" s="45">
        <v>12.431521281078801</v>
      </c>
      <c r="E20" s="44">
        <v>9.5705313725462062</v>
      </c>
      <c r="F20" s="44">
        <v>2342</v>
      </c>
      <c r="G20" s="45">
        <v>13.910505836575865</v>
      </c>
      <c r="H20" s="44">
        <v>558</v>
      </c>
      <c r="I20" s="45">
        <v>-4.9403747870528179</v>
      </c>
      <c r="J20" s="44">
        <v>1342</v>
      </c>
      <c r="K20" s="45">
        <v>-38.440366972477072</v>
      </c>
      <c r="L20" s="44">
        <v>3261</v>
      </c>
      <c r="M20" s="44">
        <v>2433</v>
      </c>
    </row>
    <row r="21" spans="1:13" ht="11.25" customHeight="1">
      <c r="A21" s="62">
        <v>811</v>
      </c>
      <c r="B21" s="63" t="s">
        <v>678</v>
      </c>
      <c r="C21" s="44">
        <v>1061</v>
      </c>
      <c r="D21" s="45">
        <v>-5.0134288272157619</v>
      </c>
      <c r="E21" s="44">
        <v>9.7527525558462287</v>
      </c>
      <c r="F21" s="44">
        <v>936</v>
      </c>
      <c r="G21" s="45">
        <v>-9.2143549951503445</v>
      </c>
      <c r="H21" s="44">
        <v>418</v>
      </c>
      <c r="I21" s="45">
        <v>49.820788530465933</v>
      </c>
      <c r="J21" s="44">
        <v>324</v>
      </c>
      <c r="K21" s="45">
        <v>-55.433287482806051</v>
      </c>
      <c r="L21" s="44">
        <v>1352</v>
      </c>
      <c r="M21" s="44">
        <v>1132</v>
      </c>
    </row>
    <row r="22" spans="1:13" ht="11.25" customHeight="1">
      <c r="A22" s="62">
        <v>812</v>
      </c>
      <c r="B22" s="63" t="s">
        <v>1716</v>
      </c>
      <c r="C22" s="44">
        <v>1194</v>
      </c>
      <c r="D22" s="45">
        <v>-19.865771812080538</v>
      </c>
      <c r="E22" s="44">
        <v>10.285256506889139</v>
      </c>
      <c r="F22" s="44">
        <v>1051</v>
      </c>
      <c r="G22" s="45">
        <v>-20.858433734939766</v>
      </c>
      <c r="H22" s="44">
        <v>300</v>
      </c>
      <c r="I22" s="45">
        <v>-16.666666666666657</v>
      </c>
      <c r="J22" s="44">
        <v>347</v>
      </c>
      <c r="K22" s="45">
        <v>-43.760129659643432</v>
      </c>
      <c r="L22" s="44">
        <v>1145</v>
      </c>
      <c r="M22" s="44">
        <v>520</v>
      </c>
    </row>
    <row r="23" spans="1:13" ht="11.25" customHeight="1">
      <c r="A23" s="62">
        <v>901</v>
      </c>
      <c r="B23" s="63" t="s">
        <v>334</v>
      </c>
      <c r="C23" s="44">
        <v>646</v>
      </c>
      <c r="D23" s="45">
        <v>7.1310116086235524</v>
      </c>
      <c r="E23" s="44">
        <v>13.179719553521698</v>
      </c>
      <c r="F23" s="44">
        <v>563</v>
      </c>
      <c r="G23" s="45">
        <v>15.843621399176939</v>
      </c>
      <c r="H23" s="44">
        <v>208</v>
      </c>
      <c r="I23" s="45">
        <v>-11.111111111111114</v>
      </c>
      <c r="J23" s="44">
        <v>301</v>
      </c>
      <c r="K23" s="45">
        <v>-52.448657187993682</v>
      </c>
      <c r="L23" s="44">
        <v>625</v>
      </c>
      <c r="M23" s="44">
        <v>310</v>
      </c>
    </row>
    <row r="24" spans="1:13" ht="11.25" customHeight="1">
      <c r="A24" s="62">
        <v>902</v>
      </c>
      <c r="B24" s="63" t="s">
        <v>353</v>
      </c>
      <c r="C24" s="44">
        <v>1267</v>
      </c>
      <c r="D24" s="45">
        <v>-24.717765894236493</v>
      </c>
      <c r="E24" s="44">
        <v>13.926413140730416</v>
      </c>
      <c r="F24" s="44">
        <v>1036</v>
      </c>
      <c r="G24" s="45">
        <v>-31.071190951430466</v>
      </c>
      <c r="H24" s="44">
        <v>596</v>
      </c>
      <c r="I24" s="45">
        <v>19.678714859437747</v>
      </c>
      <c r="J24" s="44">
        <v>874</v>
      </c>
      <c r="K24" s="45">
        <v>-22.241992882562272</v>
      </c>
      <c r="L24" s="44">
        <v>1126</v>
      </c>
      <c r="M24" s="44">
        <v>916</v>
      </c>
    </row>
    <row r="25" spans="1:13" ht="11.25" customHeight="1">
      <c r="A25" s="62">
        <v>903</v>
      </c>
      <c r="B25" s="63" t="s">
        <v>114</v>
      </c>
      <c r="C25" s="44">
        <v>410</v>
      </c>
      <c r="D25" s="45">
        <v>-1.2048192771084416</v>
      </c>
      <c r="E25" s="44">
        <v>10.977506820780153</v>
      </c>
      <c r="F25" s="44">
        <v>348</v>
      </c>
      <c r="G25" s="45">
        <v>-3.0640668523676879</v>
      </c>
      <c r="H25" s="44">
        <v>135</v>
      </c>
      <c r="I25" s="45">
        <v>26.168224299065429</v>
      </c>
      <c r="J25" s="44">
        <v>197</v>
      </c>
      <c r="K25" s="45">
        <v>-82.581786030061892</v>
      </c>
      <c r="L25" s="44">
        <v>454</v>
      </c>
      <c r="M25" s="44">
        <v>372</v>
      </c>
    </row>
    <row r="26" spans="1:13" ht="11.25" customHeight="1">
      <c r="A26" s="62">
        <v>904</v>
      </c>
      <c r="B26" s="63" t="s">
        <v>43</v>
      </c>
      <c r="C26" s="44">
        <v>788</v>
      </c>
      <c r="D26" s="45">
        <v>31.333333333333314</v>
      </c>
      <c r="E26" s="44">
        <v>16.153333674985905</v>
      </c>
      <c r="F26" s="44">
        <v>717</v>
      </c>
      <c r="G26" s="45">
        <v>36.311787072243334</v>
      </c>
      <c r="H26" s="44">
        <v>310</v>
      </c>
      <c r="I26" s="45">
        <v>-5.1987767584097782</v>
      </c>
      <c r="J26" s="44">
        <v>609</v>
      </c>
      <c r="K26" s="45">
        <v>-12.374100719424462</v>
      </c>
      <c r="L26" s="44">
        <v>824</v>
      </c>
      <c r="M26" s="44">
        <v>742</v>
      </c>
    </row>
    <row r="27" spans="1:13" ht="11.25" customHeight="1">
      <c r="A27" s="62">
        <v>905</v>
      </c>
      <c r="B27" s="63" t="s">
        <v>331</v>
      </c>
      <c r="C27" s="44">
        <v>1809</v>
      </c>
      <c r="D27" s="45">
        <v>80.358923230309074</v>
      </c>
      <c r="E27" s="44">
        <v>27.069005763947494</v>
      </c>
      <c r="F27" s="44">
        <v>1586</v>
      </c>
      <c r="G27" s="45">
        <v>81.050228310502291</v>
      </c>
      <c r="H27" s="44">
        <v>589</v>
      </c>
      <c r="I27" s="45">
        <v>11.342155009451787</v>
      </c>
      <c r="J27" s="44">
        <v>694</v>
      </c>
      <c r="K27" s="45">
        <v>-3.2078103207810358</v>
      </c>
      <c r="L27" s="44">
        <v>1357</v>
      </c>
      <c r="M27" s="44">
        <v>876</v>
      </c>
    </row>
    <row r="28" spans="1:13" ht="11.25" customHeight="1">
      <c r="A28" s="62">
        <v>906</v>
      </c>
      <c r="B28" s="63" t="s">
        <v>626</v>
      </c>
      <c r="C28" s="44">
        <v>2340</v>
      </c>
      <c r="D28" s="45">
        <v>14.818449460255152</v>
      </c>
      <c r="E28" s="44">
        <v>17.335285158032608</v>
      </c>
      <c r="F28" s="44">
        <v>2193</v>
      </c>
      <c r="G28" s="45">
        <v>21.160220994475139</v>
      </c>
      <c r="H28" s="44">
        <v>395</v>
      </c>
      <c r="I28" s="45">
        <v>-9.1954022988505812</v>
      </c>
      <c r="J28" s="44">
        <v>1925</v>
      </c>
      <c r="K28" s="45">
        <v>219.23714759535653</v>
      </c>
      <c r="L28" s="44">
        <v>2522</v>
      </c>
      <c r="M28" s="44">
        <v>827</v>
      </c>
    </row>
    <row r="29" spans="1:13" ht="11.25" customHeight="1">
      <c r="A29" s="62">
        <v>907</v>
      </c>
      <c r="B29" s="63" t="s">
        <v>354</v>
      </c>
      <c r="C29" s="44">
        <v>970</v>
      </c>
      <c r="D29" s="45">
        <v>19.164619164619154</v>
      </c>
      <c r="E29" s="44">
        <v>19.669352107763714</v>
      </c>
      <c r="F29" s="44">
        <v>875</v>
      </c>
      <c r="G29" s="45">
        <v>18.403247631935045</v>
      </c>
      <c r="H29" s="44">
        <v>341</v>
      </c>
      <c r="I29" s="45">
        <v>-18.61575178997613</v>
      </c>
      <c r="J29" s="44">
        <v>442</v>
      </c>
      <c r="K29" s="45">
        <v>-20.072332730560589</v>
      </c>
      <c r="L29" s="44">
        <v>874</v>
      </c>
      <c r="M29" s="44">
        <v>707</v>
      </c>
    </row>
    <row r="30" spans="1:13" ht="11.25" customHeight="1">
      <c r="A30" s="62">
        <v>908</v>
      </c>
      <c r="B30" s="63" t="s">
        <v>332</v>
      </c>
      <c r="C30" s="44">
        <v>591</v>
      </c>
      <c r="D30" s="45">
        <v>-23.346303501945513</v>
      </c>
      <c r="E30" s="44">
        <v>13.192612137203167</v>
      </c>
      <c r="F30" s="44">
        <v>531</v>
      </c>
      <c r="G30" s="45">
        <v>-23.154848046309695</v>
      </c>
      <c r="H30" s="44">
        <v>401</v>
      </c>
      <c r="I30" s="45">
        <v>8.3783783783783861</v>
      </c>
      <c r="J30" s="44">
        <v>1188</v>
      </c>
      <c r="K30" s="45">
        <v>114.8282097649186</v>
      </c>
      <c r="L30" s="44">
        <v>733</v>
      </c>
      <c r="M30" s="44">
        <v>457</v>
      </c>
    </row>
    <row r="31" spans="1:13" ht="11.25" customHeight="1">
      <c r="A31" s="62">
        <v>909</v>
      </c>
      <c r="B31" s="63" t="s">
        <v>602</v>
      </c>
      <c r="C31" s="44">
        <v>590</v>
      </c>
      <c r="D31" s="45">
        <v>80.981595092024548</v>
      </c>
      <c r="E31" s="44">
        <v>13.512120830422884</v>
      </c>
      <c r="F31" s="44">
        <v>510</v>
      </c>
      <c r="G31" s="45">
        <v>96.153846153846132</v>
      </c>
      <c r="H31" s="44">
        <v>278</v>
      </c>
      <c r="I31" s="45">
        <v>37.623762376237607</v>
      </c>
      <c r="J31" s="44">
        <v>424</v>
      </c>
      <c r="K31" s="45">
        <v>-12.757201646090536</v>
      </c>
      <c r="L31" s="44">
        <v>407</v>
      </c>
      <c r="M31" s="44">
        <v>385</v>
      </c>
    </row>
    <row r="32" spans="1:13" ht="11.25" customHeight="1">
      <c r="A32" s="62">
        <v>910</v>
      </c>
      <c r="B32" s="63" t="s">
        <v>333</v>
      </c>
      <c r="C32" s="44">
        <v>4063</v>
      </c>
      <c r="D32" s="45">
        <v>-44.128162816281623</v>
      </c>
      <c r="E32" s="44">
        <v>13.968612393868799</v>
      </c>
      <c r="F32" s="44">
        <v>3540</v>
      </c>
      <c r="G32" s="45">
        <v>-45.763750574536544</v>
      </c>
      <c r="H32" s="44">
        <v>995</v>
      </c>
      <c r="I32" s="45">
        <v>-11.634103019538188</v>
      </c>
      <c r="J32" s="44">
        <v>2417</v>
      </c>
      <c r="K32" s="45">
        <v>-27.000906070673508</v>
      </c>
      <c r="L32" s="44">
        <v>4051</v>
      </c>
      <c r="M32" s="44">
        <v>2331</v>
      </c>
    </row>
    <row r="33" spans="1:13" ht="11.25" customHeight="1">
      <c r="A33" s="62">
        <v>911</v>
      </c>
      <c r="B33" s="63" t="s">
        <v>612</v>
      </c>
      <c r="C33" s="44">
        <v>320</v>
      </c>
      <c r="D33" s="45">
        <v>11.888111888111894</v>
      </c>
      <c r="E33" s="44">
        <v>6.8879862756873456</v>
      </c>
      <c r="F33" s="44">
        <v>267</v>
      </c>
      <c r="G33" s="45">
        <v>5.533596837944657</v>
      </c>
      <c r="H33" s="44">
        <v>198</v>
      </c>
      <c r="I33" s="45">
        <v>50</v>
      </c>
      <c r="J33" s="44">
        <v>321</v>
      </c>
      <c r="K33" s="45">
        <v>-42.882562277580071</v>
      </c>
      <c r="L33" s="44">
        <v>520</v>
      </c>
      <c r="M33" s="44">
        <v>366</v>
      </c>
    </row>
    <row r="34" spans="1:13" ht="11.25" customHeight="1">
      <c r="A34" s="62">
        <v>912</v>
      </c>
      <c r="B34" s="63" t="s">
        <v>611</v>
      </c>
      <c r="C34" s="44">
        <v>746</v>
      </c>
      <c r="D34" s="45">
        <v>21.498371335504899</v>
      </c>
      <c r="E34" s="44">
        <v>12.373425332349209</v>
      </c>
      <c r="F34" s="44">
        <v>581</v>
      </c>
      <c r="G34" s="45">
        <v>15.506958250497021</v>
      </c>
      <c r="H34" s="44">
        <v>382</v>
      </c>
      <c r="I34" s="45">
        <v>38.909090909090907</v>
      </c>
      <c r="J34" s="44">
        <v>295</v>
      </c>
      <c r="K34" s="45">
        <v>3.8732394366197269</v>
      </c>
      <c r="L34" s="44">
        <v>856</v>
      </c>
      <c r="M34" s="44">
        <v>592</v>
      </c>
    </row>
    <row r="35" spans="1:13" ht="11.25" customHeight="1">
      <c r="A35" s="62">
        <v>913</v>
      </c>
      <c r="B35" s="63" t="s">
        <v>348</v>
      </c>
      <c r="C35" s="44">
        <v>532</v>
      </c>
      <c r="D35" s="45">
        <v>-19.515885022692885</v>
      </c>
      <c r="E35" s="44">
        <v>11.802080005679198</v>
      </c>
      <c r="F35" s="44">
        <v>421</v>
      </c>
      <c r="G35" s="45">
        <v>-18.725868725868722</v>
      </c>
      <c r="H35" s="44">
        <v>205</v>
      </c>
      <c r="I35" s="45">
        <v>-17.670682730923687</v>
      </c>
      <c r="J35" s="44">
        <v>345</v>
      </c>
      <c r="K35" s="45">
        <v>-26.43923240938166</v>
      </c>
      <c r="L35" s="44">
        <v>669</v>
      </c>
      <c r="M35" s="44">
        <v>275</v>
      </c>
    </row>
    <row r="36" spans="1:13" ht="11.25" customHeight="1">
      <c r="A36" s="62">
        <v>914</v>
      </c>
      <c r="B36" s="63" t="s">
        <v>625</v>
      </c>
      <c r="C36" s="44">
        <v>634</v>
      </c>
      <c r="D36" s="45">
        <v>-9.6866096866096854</v>
      </c>
      <c r="E36" s="44">
        <v>12.638444793518909</v>
      </c>
      <c r="F36" s="44">
        <v>522</v>
      </c>
      <c r="G36" s="45">
        <v>-14.983713355048849</v>
      </c>
      <c r="H36" s="44">
        <v>343</v>
      </c>
      <c r="I36" s="45">
        <v>-3.3802816901408335</v>
      </c>
      <c r="J36" s="44">
        <v>582</v>
      </c>
      <c r="K36" s="45">
        <v>-21.563342318059298</v>
      </c>
      <c r="L36" s="44">
        <v>694</v>
      </c>
      <c r="M36" s="44">
        <v>434</v>
      </c>
    </row>
    <row r="37" spans="1:13" ht="11.25" customHeight="1">
      <c r="A37" s="62">
        <v>915</v>
      </c>
      <c r="B37" s="63" t="s">
        <v>355</v>
      </c>
      <c r="C37" s="44">
        <v>1681</v>
      </c>
      <c r="D37" s="45">
        <v>15.532646048109953</v>
      </c>
      <c r="E37" s="44">
        <v>23.031088544328338</v>
      </c>
      <c r="F37" s="44">
        <v>1493</v>
      </c>
      <c r="G37" s="45">
        <v>13.277693474962064</v>
      </c>
      <c r="H37" s="44">
        <v>588</v>
      </c>
      <c r="I37" s="45">
        <v>17.599999999999994</v>
      </c>
      <c r="J37" s="44">
        <v>990</v>
      </c>
      <c r="K37" s="45">
        <v>19.420989143546436</v>
      </c>
      <c r="L37" s="44">
        <v>1533</v>
      </c>
      <c r="M37" s="44">
        <v>939</v>
      </c>
    </row>
    <row r="38" spans="1:13" ht="11.25" customHeight="1">
      <c r="A38" s="62">
        <v>916</v>
      </c>
      <c r="B38" s="63" t="s">
        <v>624</v>
      </c>
      <c r="C38" s="44">
        <v>1660</v>
      </c>
      <c r="D38" s="45">
        <v>32.376395534290282</v>
      </c>
      <c r="E38" s="44">
        <v>19.914153204619126</v>
      </c>
      <c r="F38" s="44">
        <v>1358</v>
      </c>
      <c r="G38" s="45">
        <v>30.576923076923066</v>
      </c>
      <c r="H38" s="44">
        <v>520</v>
      </c>
      <c r="I38" s="45">
        <v>19.540229885057485</v>
      </c>
      <c r="J38" s="44">
        <v>684</v>
      </c>
      <c r="K38" s="45">
        <v>9.9678456591639701</v>
      </c>
      <c r="L38" s="44">
        <v>1660</v>
      </c>
      <c r="M38" s="44">
        <v>876</v>
      </c>
    </row>
    <row r="39" spans="1:13" ht="11.25" customHeight="1">
      <c r="A39" s="62">
        <v>917</v>
      </c>
      <c r="B39" s="63" t="s">
        <v>155</v>
      </c>
      <c r="C39" s="44">
        <v>463</v>
      </c>
      <c r="D39" s="45">
        <v>20.887728459530024</v>
      </c>
      <c r="E39" s="44">
        <v>11.009313927138791</v>
      </c>
      <c r="F39" s="44">
        <v>403</v>
      </c>
      <c r="G39" s="45">
        <v>21.385542168674704</v>
      </c>
      <c r="H39" s="44">
        <v>258</v>
      </c>
      <c r="I39" s="45">
        <v>14.159292035398224</v>
      </c>
      <c r="J39" s="44">
        <v>367</v>
      </c>
      <c r="K39" s="45">
        <v>16.50793650793652</v>
      </c>
      <c r="L39" s="44">
        <v>452</v>
      </c>
      <c r="M39" s="44">
        <v>951</v>
      </c>
    </row>
    <row r="40" spans="1:13" ht="11.25" customHeight="1">
      <c r="A40" s="62">
        <v>918</v>
      </c>
      <c r="B40" s="63" t="s">
        <v>601</v>
      </c>
      <c r="C40" s="44">
        <v>578</v>
      </c>
      <c r="D40" s="45">
        <v>1.403508771929836</v>
      </c>
      <c r="E40" s="44">
        <v>11.400664315526205</v>
      </c>
      <c r="F40" s="44">
        <v>443</v>
      </c>
      <c r="G40" s="45">
        <v>5.727923627684973</v>
      </c>
      <c r="H40" s="44">
        <v>258</v>
      </c>
      <c r="I40" s="45">
        <v>23.444976076555022</v>
      </c>
      <c r="J40" s="44">
        <v>211</v>
      </c>
      <c r="K40" s="45">
        <v>-42.349726775956285</v>
      </c>
      <c r="L40" s="44">
        <v>569</v>
      </c>
      <c r="M40" s="44">
        <v>1360</v>
      </c>
    </row>
    <row r="41" spans="1:13" ht="11.25" customHeight="1">
      <c r="A41" s="62">
        <v>1001</v>
      </c>
      <c r="B41" s="63" t="s">
        <v>547</v>
      </c>
      <c r="C41" s="44">
        <v>755</v>
      </c>
      <c r="D41" s="45">
        <v>40.858208955223887</v>
      </c>
      <c r="E41" s="44">
        <v>7.622343663712293</v>
      </c>
      <c r="F41" s="44">
        <v>724</v>
      </c>
      <c r="G41" s="45">
        <v>65.675057208237973</v>
      </c>
      <c r="H41" s="44">
        <v>299</v>
      </c>
      <c r="I41" s="45">
        <v>23.553719008264466</v>
      </c>
      <c r="J41" s="44">
        <v>441</v>
      </c>
      <c r="K41" s="45">
        <v>80.73770491803279</v>
      </c>
      <c r="L41" s="44">
        <v>758</v>
      </c>
      <c r="M41" s="44">
        <v>736</v>
      </c>
    </row>
    <row r="42" spans="1:13" ht="11.25" customHeight="1">
      <c r="A42" s="62">
        <v>1101</v>
      </c>
      <c r="B42" s="63" t="s">
        <v>593</v>
      </c>
      <c r="C42" s="44">
        <v>2626</v>
      </c>
      <c r="D42" s="45">
        <v>-52.693208430913344</v>
      </c>
      <c r="E42" s="44">
        <v>7.2047335044251772</v>
      </c>
      <c r="F42" s="44">
        <v>2222</v>
      </c>
      <c r="G42" s="45">
        <v>-49.071739628695852</v>
      </c>
      <c r="H42" s="44">
        <v>288</v>
      </c>
      <c r="I42" s="45">
        <v>-16.521739130434781</v>
      </c>
      <c r="J42" s="44">
        <v>2232</v>
      </c>
      <c r="K42" s="45">
        <v>93.918331885317116</v>
      </c>
      <c r="L42" s="44">
        <v>3978</v>
      </c>
      <c r="M42" s="44">
        <v>1858</v>
      </c>
    </row>
    <row r="43" spans="1:13" ht="11.25" customHeight="1">
      <c r="A43" s="62">
        <v>1201</v>
      </c>
      <c r="B43" s="63" t="s">
        <v>975</v>
      </c>
      <c r="C43" s="44">
        <v>1179</v>
      </c>
      <c r="D43" s="45">
        <v>7.1818181818181728</v>
      </c>
      <c r="E43" s="44">
        <v>14.828659182323333</v>
      </c>
      <c r="F43" s="44">
        <v>1055</v>
      </c>
      <c r="G43" s="45">
        <v>11.16965226554268</v>
      </c>
      <c r="H43" s="44">
        <v>600</v>
      </c>
      <c r="I43" s="45">
        <v>4.1666666666666714</v>
      </c>
      <c r="J43" s="44">
        <v>388</v>
      </c>
      <c r="K43" s="45">
        <v>-15.835140997830806</v>
      </c>
      <c r="L43" s="44">
        <v>1562</v>
      </c>
      <c r="M43" s="44">
        <v>337</v>
      </c>
    </row>
    <row r="44" spans="1:13" ht="11.25" customHeight="1">
      <c r="A44" s="62">
        <v>1202</v>
      </c>
      <c r="B44" s="63" t="s">
        <v>749</v>
      </c>
      <c r="C44" s="44">
        <v>411</v>
      </c>
      <c r="D44" s="45">
        <v>-24.309392265193381</v>
      </c>
      <c r="E44" s="44">
        <v>6.8863945954368839</v>
      </c>
      <c r="F44" s="44">
        <v>361</v>
      </c>
      <c r="G44" s="45">
        <v>-22.863247863247864</v>
      </c>
      <c r="H44" s="44">
        <v>316</v>
      </c>
      <c r="I44" s="45">
        <v>-1.8633540372670865</v>
      </c>
      <c r="J44" s="44">
        <v>271</v>
      </c>
      <c r="K44" s="45">
        <v>-79.715568862275447</v>
      </c>
      <c r="L44" s="44">
        <v>699</v>
      </c>
      <c r="M44" s="44">
        <v>141</v>
      </c>
    </row>
    <row r="45" spans="1:13" ht="11.25" customHeight="1">
      <c r="A45" s="62">
        <v>1203</v>
      </c>
      <c r="B45" s="63" t="s">
        <v>748</v>
      </c>
      <c r="C45" s="44">
        <v>837</v>
      </c>
      <c r="D45" s="45">
        <v>64.440078585461691</v>
      </c>
      <c r="E45" s="44">
        <v>19.426308838854474</v>
      </c>
      <c r="F45" s="44">
        <v>675</v>
      </c>
      <c r="G45" s="45">
        <v>50.669642857142861</v>
      </c>
      <c r="H45" s="44">
        <v>367</v>
      </c>
      <c r="I45" s="45">
        <v>16.50793650793652</v>
      </c>
      <c r="J45" s="44">
        <v>1116</v>
      </c>
      <c r="K45" s="45">
        <v>1016</v>
      </c>
      <c r="L45" s="44">
        <v>525</v>
      </c>
      <c r="M45" s="44">
        <v>320</v>
      </c>
    </row>
    <row r="46" spans="1:13" ht="11.25" customHeight="1">
      <c r="A46" s="62">
        <v>1204</v>
      </c>
      <c r="B46" s="63" t="s">
        <v>746</v>
      </c>
      <c r="C46" s="44">
        <v>516</v>
      </c>
      <c r="D46" s="45">
        <v>-20.980091883614094</v>
      </c>
      <c r="E46" s="44">
        <v>13.33902051262166</v>
      </c>
      <c r="F46" s="44">
        <v>467</v>
      </c>
      <c r="G46" s="45">
        <v>-21.775544388609717</v>
      </c>
      <c r="H46" s="44">
        <v>267</v>
      </c>
      <c r="I46" s="45">
        <v>3.0888030888030755</v>
      </c>
      <c r="J46" s="44">
        <v>198</v>
      </c>
      <c r="K46" s="45">
        <v>2.0618556701030855</v>
      </c>
      <c r="L46" s="44">
        <v>299</v>
      </c>
      <c r="M46" s="44">
        <v>394</v>
      </c>
    </row>
    <row r="47" spans="1:13" ht="11.25" customHeight="1">
      <c r="A47" s="62">
        <v>1205</v>
      </c>
      <c r="B47" s="63" t="s">
        <v>747</v>
      </c>
      <c r="C47" s="44">
        <v>287</v>
      </c>
      <c r="D47" s="45">
        <v>-4.3333333333333286</v>
      </c>
      <c r="E47" s="44">
        <v>9.493503400460451</v>
      </c>
      <c r="F47" s="44">
        <v>280</v>
      </c>
      <c r="G47" s="45">
        <v>-2.4390243902439011</v>
      </c>
      <c r="H47" s="44">
        <v>147</v>
      </c>
      <c r="I47" s="45">
        <v>-4.5454545454545467</v>
      </c>
      <c r="J47" s="44">
        <v>35</v>
      </c>
      <c r="K47" s="45">
        <v>-43.548387096774185</v>
      </c>
      <c r="L47" s="44">
        <v>387</v>
      </c>
      <c r="M47" s="44">
        <v>133</v>
      </c>
    </row>
    <row r="48" spans="1:13" ht="11.25" customHeight="1">
      <c r="A48" s="62">
        <v>1301</v>
      </c>
      <c r="B48" s="63" t="s">
        <v>122</v>
      </c>
      <c r="C48" s="44">
        <v>178</v>
      </c>
      <c r="D48" s="45">
        <v>16.339869281045765</v>
      </c>
      <c r="E48" s="44">
        <v>6.8691390421796008</v>
      </c>
      <c r="F48" s="44">
        <v>130</v>
      </c>
      <c r="G48" s="45">
        <v>10.169491525423723</v>
      </c>
      <c r="H48" s="44">
        <v>103</v>
      </c>
      <c r="I48" s="45">
        <v>32.051282051282044</v>
      </c>
      <c r="J48" s="44">
        <v>81</v>
      </c>
      <c r="K48" s="45">
        <v>52.830188679245282</v>
      </c>
      <c r="L48" s="44">
        <v>104</v>
      </c>
      <c r="M48" s="44">
        <v>182</v>
      </c>
    </row>
    <row r="49" spans="1:13" ht="11.25" customHeight="1">
      <c r="A49" s="62">
        <v>1302</v>
      </c>
      <c r="B49" s="63" t="s">
        <v>631</v>
      </c>
      <c r="C49" s="44">
        <v>439</v>
      </c>
      <c r="D49" s="45">
        <v>-20.758122743682307</v>
      </c>
      <c r="E49" s="44">
        <v>10.353798004240577</v>
      </c>
      <c r="F49" s="44">
        <v>397</v>
      </c>
      <c r="G49" s="45">
        <v>-19.635627530364374</v>
      </c>
      <c r="H49" s="44">
        <v>78</v>
      </c>
      <c r="I49" s="45">
        <v>-61.386138613861384</v>
      </c>
      <c r="J49" s="44">
        <v>1078</v>
      </c>
      <c r="K49" s="45">
        <v>275.60975609756093</v>
      </c>
      <c r="L49" s="44">
        <v>716</v>
      </c>
      <c r="M49" s="44">
        <v>235</v>
      </c>
    </row>
    <row r="50" spans="1:13" ht="11.25" customHeight="1">
      <c r="A50" s="62">
        <v>1303</v>
      </c>
      <c r="B50" s="63" t="s">
        <v>632</v>
      </c>
      <c r="C50" s="44">
        <v>620</v>
      </c>
      <c r="D50" s="45">
        <v>-16.666666666666657</v>
      </c>
      <c r="E50" s="44">
        <v>13.437917902991236</v>
      </c>
      <c r="F50" s="44">
        <v>549</v>
      </c>
      <c r="G50" s="45">
        <v>-18.42496285289748</v>
      </c>
      <c r="H50" s="44">
        <v>173</v>
      </c>
      <c r="I50" s="45">
        <v>-31.889763779527556</v>
      </c>
      <c r="J50" s="44">
        <v>137</v>
      </c>
      <c r="K50" s="45">
        <v>-53.401360544217688</v>
      </c>
      <c r="L50" s="44">
        <v>679</v>
      </c>
      <c r="M50" s="44">
        <v>270</v>
      </c>
    </row>
    <row r="51" spans="1:13" ht="11.25" customHeight="1">
      <c r="A51" s="62">
        <v>1304</v>
      </c>
      <c r="B51" s="63" t="s">
        <v>502</v>
      </c>
      <c r="C51" s="44">
        <v>316</v>
      </c>
      <c r="D51" s="45">
        <v>-35.245901639344254</v>
      </c>
      <c r="E51" s="44">
        <v>6.7932884030397815</v>
      </c>
      <c r="F51" s="44">
        <v>309</v>
      </c>
      <c r="G51" s="45">
        <v>-31.788079470198667</v>
      </c>
      <c r="H51" s="44">
        <v>181</v>
      </c>
      <c r="I51" s="45">
        <v>-31.439393939393938</v>
      </c>
      <c r="J51" s="44">
        <v>123</v>
      </c>
      <c r="K51" s="45">
        <v>-52.692307692307693</v>
      </c>
      <c r="L51" s="44">
        <v>543</v>
      </c>
      <c r="M51" s="44">
        <v>283</v>
      </c>
    </row>
    <row r="52" spans="1:13" ht="11.25" customHeight="1">
      <c r="A52" s="62">
        <v>1401</v>
      </c>
      <c r="B52" s="63" t="s">
        <v>467</v>
      </c>
      <c r="C52" s="44">
        <v>823</v>
      </c>
      <c r="D52" s="45">
        <v>-49.509202453987733</v>
      </c>
      <c r="E52" s="44">
        <v>7.8950524018514523</v>
      </c>
      <c r="F52" s="44">
        <v>679</v>
      </c>
      <c r="G52" s="45">
        <v>-45.549318364073777</v>
      </c>
      <c r="H52" s="44">
        <v>213</v>
      </c>
      <c r="I52" s="45">
        <v>13.903743315508009</v>
      </c>
      <c r="J52" s="44">
        <v>364</v>
      </c>
      <c r="K52" s="45">
        <v>-74.40225035161744</v>
      </c>
      <c r="L52" s="44">
        <v>1256</v>
      </c>
      <c r="M52" s="44">
        <v>786</v>
      </c>
    </row>
    <row r="53" spans="1:13" ht="11.25" customHeight="1">
      <c r="A53" s="62">
        <v>1402</v>
      </c>
      <c r="B53" s="63" t="s">
        <v>468</v>
      </c>
      <c r="C53" s="44">
        <v>353</v>
      </c>
      <c r="D53" s="45">
        <v>22.996515679442524</v>
      </c>
      <c r="E53" s="44">
        <v>6.3515025891819334</v>
      </c>
      <c r="F53" s="44">
        <v>289</v>
      </c>
      <c r="G53" s="45">
        <v>67.052023121387293</v>
      </c>
      <c r="H53" s="44">
        <v>173</v>
      </c>
      <c r="I53" s="45">
        <v>17.687074829931973</v>
      </c>
      <c r="J53" s="44">
        <v>128</v>
      </c>
      <c r="K53" s="45">
        <v>-11.111111111111114</v>
      </c>
      <c r="L53" s="44">
        <v>261</v>
      </c>
      <c r="M53" s="44">
        <v>387</v>
      </c>
    </row>
    <row r="54" spans="1:13" ht="11.25" customHeight="1">
      <c r="A54" s="62">
        <v>1403</v>
      </c>
      <c r="B54" s="63" t="s">
        <v>44</v>
      </c>
      <c r="C54" s="44">
        <v>839</v>
      </c>
      <c r="D54" s="45">
        <v>43.664383561643831</v>
      </c>
      <c r="E54" s="44">
        <v>5.8408083845883407</v>
      </c>
      <c r="F54" s="44">
        <v>700</v>
      </c>
      <c r="G54" s="45">
        <v>36.71875</v>
      </c>
      <c r="H54" s="44">
        <v>405</v>
      </c>
      <c r="I54" s="45">
        <v>24.233128834355824</v>
      </c>
      <c r="J54" s="44">
        <v>504</v>
      </c>
      <c r="K54" s="45">
        <v>-3.6328871892925463</v>
      </c>
      <c r="L54" s="44">
        <v>497</v>
      </c>
      <c r="M54" s="44">
        <v>1561</v>
      </c>
    </row>
    <row r="55" spans="1:13" ht="11.25" customHeight="1">
      <c r="A55" s="62">
        <v>1404</v>
      </c>
      <c r="B55" s="63" t="s">
        <v>466</v>
      </c>
      <c r="C55" s="44">
        <v>1346</v>
      </c>
      <c r="D55" s="45">
        <v>34.331337325349295</v>
      </c>
      <c r="E55" s="44">
        <v>12.90145721288267</v>
      </c>
      <c r="F55" s="44">
        <v>1067</v>
      </c>
      <c r="G55" s="45">
        <v>35.406091370558357</v>
      </c>
      <c r="H55" s="44">
        <v>278</v>
      </c>
      <c r="I55" s="45">
        <v>-1.7667844522968181</v>
      </c>
      <c r="J55" s="44">
        <v>1617</v>
      </c>
      <c r="K55" s="45">
        <v>59.467455621301781</v>
      </c>
      <c r="L55" s="44">
        <v>2078</v>
      </c>
      <c r="M55" s="44">
        <v>484</v>
      </c>
    </row>
    <row r="56" spans="1:13" ht="11.25" customHeight="1">
      <c r="A56" s="62">
        <v>1501</v>
      </c>
      <c r="B56" s="63" t="s">
        <v>976</v>
      </c>
      <c r="C56" s="44">
        <v>122</v>
      </c>
      <c r="D56" s="45">
        <v>38.636363636363654</v>
      </c>
      <c r="E56" s="44">
        <v>6.2325348536631466</v>
      </c>
      <c r="F56" s="44">
        <v>113</v>
      </c>
      <c r="G56" s="45">
        <v>66.176470588235304</v>
      </c>
      <c r="H56" s="44">
        <v>89</v>
      </c>
      <c r="I56" s="45">
        <v>89.361702127659584</v>
      </c>
      <c r="J56" s="44">
        <v>146</v>
      </c>
      <c r="K56" s="45">
        <v>239.53488372093022</v>
      </c>
      <c r="L56" s="44">
        <v>82</v>
      </c>
      <c r="M56" s="44">
        <v>25</v>
      </c>
    </row>
    <row r="57" spans="1:13" ht="11.25" customHeight="1">
      <c r="A57" s="62">
        <v>1502</v>
      </c>
      <c r="B57" s="63" t="s">
        <v>511</v>
      </c>
      <c r="C57" s="44">
        <v>288</v>
      </c>
      <c r="D57" s="45">
        <v>203.15789473684214</v>
      </c>
      <c r="E57" s="44">
        <v>7.8488871204667907</v>
      </c>
      <c r="F57" s="44">
        <v>259</v>
      </c>
      <c r="G57" s="45">
        <v>146.66666666666669</v>
      </c>
      <c r="H57" s="44">
        <v>224</v>
      </c>
      <c r="I57" s="45">
        <v>157.4712643678161</v>
      </c>
      <c r="J57" s="44">
        <v>451</v>
      </c>
      <c r="K57" s="45">
        <v>224.46043165467626</v>
      </c>
      <c r="L57" s="44">
        <v>158</v>
      </c>
      <c r="M57" s="44">
        <v>30</v>
      </c>
    </row>
    <row r="58" spans="1:13" ht="11.25" customHeight="1">
      <c r="A58" s="62">
        <v>1503</v>
      </c>
      <c r="B58" s="63" t="s">
        <v>978</v>
      </c>
      <c r="C58" s="44">
        <v>307</v>
      </c>
      <c r="D58" s="45">
        <v>-34.819532908704886</v>
      </c>
      <c r="E58" s="44">
        <v>4.147090687552514</v>
      </c>
      <c r="F58" s="44">
        <v>232</v>
      </c>
      <c r="G58" s="45">
        <v>-43.552311435523116</v>
      </c>
      <c r="H58" s="44">
        <v>174</v>
      </c>
      <c r="I58" s="45">
        <v>15.999999999999986</v>
      </c>
      <c r="J58" s="44">
        <v>1023</v>
      </c>
      <c r="K58" s="45">
        <v>481.25</v>
      </c>
      <c r="L58" s="44">
        <v>495</v>
      </c>
      <c r="M58" s="44">
        <v>1299</v>
      </c>
    </row>
    <row r="59" spans="1:13" ht="11.25" customHeight="1">
      <c r="A59" s="62">
        <v>1504</v>
      </c>
      <c r="B59" s="63" t="s">
        <v>977</v>
      </c>
      <c r="C59" s="44">
        <v>930</v>
      </c>
      <c r="D59" s="45">
        <v>31.170662905500706</v>
      </c>
      <c r="E59" s="44">
        <v>10.272100202680686</v>
      </c>
      <c r="F59" s="44">
        <v>712</v>
      </c>
      <c r="G59" s="45">
        <v>34.593572778827962</v>
      </c>
      <c r="H59" s="44">
        <v>360</v>
      </c>
      <c r="I59" s="45">
        <v>24.567474048442904</v>
      </c>
      <c r="J59" s="44">
        <v>765</v>
      </c>
      <c r="K59" s="45">
        <v>55.172413793103459</v>
      </c>
      <c r="L59" s="44">
        <v>763</v>
      </c>
      <c r="M59" s="44">
        <v>297</v>
      </c>
    </row>
    <row r="60" spans="1:13" ht="11.25" customHeight="1">
      <c r="A60" s="62">
        <v>1601</v>
      </c>
      <c r="B60" s="63" t="s">
        <v>463</v>
      </c>
      <c r="C60" s="44">
        <v>599</v>
      </c>
      <c r="D60" s="45">
        <v>24.791666666666657</v>
      </c>
      <c r="E60" s="44">
        <v>8.879533342721821</v>
      </c>
      <c r="F60" s="44">
        <v>457</v>
      </c>
      <c r="G60" s="45">
        <v>21.86666666666666</v>
      </c>
      <c r="H60" s="44">
        <v>163</v>
      </c>
      <c r="I60" s="45">
        <v>-11.41304347826086</v>
      </c>
      <c r="J60" s="44">
        <v>252</v>
      </c>
      <c r="K60" s="45">
        <v>-21.003134796238243</v>
      </c>
      <c r="L60" s="44">
        <v>343</v>
      </c>
      <c r="M60" s="44">
        <v>290</v>
      </c>
    </row>
    <row r="61" spans="1:13" ht="11.25" customHeight="1">
      <c r="A61" s="62">
        <v>1602</v>
      </c>
      <c r="B61" s="63" t="s">
        <v>412</v>
      </c>
      <c r="C61" s="44">
        <v>280</v>
      </c>
      <c r="D61" s="45">
        <v>49.732620320855602</v>
      </c>
      <c r="E61" s="44">
        <v>7.7321793976079958</v>
      </c>
      <c r="F61" s="44">
        <v>174</v>
      </c>
      <c r="G61" s="45">
        <v>18.367346938775512</v>
      </c>
      <c r="H61" s="44">
        <v>112</v>
      </c>
      <c r="I61" s="45">
        <v>7.6923076923076934</v>
      </c>
      <c r="J61" s="44">
        <v>150</v>
      </c>
      <c r="K61" s="45">
        <v>56.25</v>
      </c>
      <c r="L61" s="44">
        <v>250</v>
      </c>
      <c r="M61" s="44">
        <v>142</v>
      </c>
    </row>
    <row r="62" spans="1:13" ht="11.25" customHeight="1">
      <c r="A62" s="62">
        <v>1603</v>
      </c>
      <c r="B62" s="63" t="s">
        <v>465</v>
      </c>
      <c r="C62" s="44">
        <v>294</v>
      </c>
      <c r="D62" s="45">
        <v>5.7553956834532443</v>
      </c>
      <c r="E62" s="44">
        <v>4.4269707925331758</v>
      </c>
      <c r="F62" s="44">
        <v>258</v>
      </c>
      <c r="G62" s="45">
        <v>21.126760563380273</v>
      </c>
      <c r="H62" s="44">
        <v>146</v>
      </c>
      <c r="I62" s="45">
        <v>35.18518518518519</v>
      </c>
      <c r="J62" s="44">
        <v>441</v>
      </c>
      <c r="K62" s="45">
        <v>165.66265060240966</v>
      </c>
      <c r="L62" s="44">
        <v>257</v>
      </c>
      <c r="M62" s="44">
        <v>225</v>
      </c>
    </row>
    <row r="63" spans="1:13" ht="11.25" customHeight="1">
      <c r="A63" s="62">
        <v>1604</v>
      </c>
      <c r="B63" s="63" t="s">
        <v>464</v>
      </c>
      <c r="C63" s="44">
        <v>299</v>
      </c>
      <c r="D63" s="45">
        <v>-18.970189701897027</v>
      </c>
      <c r="E63" s="44">
        <v>6.7597202063636326</v>
      </c>
      <c r="F63" s="44">
        <v>233</v>
      </c>
      <c r="G63" s="45">
        <v>-5.2845528455284523</v>
      </c>
      <c r="H63" s="44">
        <v>128</v>
      </c>
      <c r="I63" s="45">
        <v>6.6666666666666714</v>
      </c>
      <c r="J63" s="44">
        <v>120</v>
      </c>
      <c r="K63" s="45">
        <v>-63.190184049079754</v>
      </c>
      <c r="L63" s="44">
        <v>149</v>
      </c>
      <c r="M63" s="44">
        <v>185</v>
      </c>
    </row>
    <row r="64" spans="1:13" ht="11.25" customHeight="1">
      <c r="A64" s="976"/>
      <c r="B64" s="977"/>
      <c r="C64" s="206"/>
      <c r="D64" s="206"/>
      <c r="E64" s="206"/>
      <c r="F64" s="206"/>
      <c r="G64" s="206"/>
      <c r="H64" s="206"/>
      <c r="I64" s="206"/>
      <c r="J64" s="206"/>
      <c r="K64" s="46"/>
      <c r="L64" s="46"/>
      <c r="M64" s="46"/>
    </row>
    <row r="65" spans="1:244" s="37" customFormat="1" ht="11.25" customHeight="1">
      <c r="A65" s="203" t="s">
        <v>1250</v>
      </c>
      <c r="B65" s="126"/>
      <c r="C65" s="203"/>
      <c r="D65" s="203"/>
      <c r="E65" s="126"/>
      <c r="F65" s="203" t="s">
        <v>1252</v>
      </c>
      <c r="G65" s="203"/>
      <c r="H65" s="203"/>
      <c r="I65" s="203"/>
      <c r="J65" s="203"/>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3" t="s">
        <v>1251</v>
      </c>
      <c r="B66" s="126"/>
      <c r="C66" s="203"/>
      <c r="D66" s="203"/>
      <c r="E66" s="126"/>
      <c r="F66" s="203" t="s">
        <v>1253</v>
      </c>
      <c r="G66" s="203"/>
      <c r="H66" s="203"/>
      <c r="I66" s="203"/>
      <c r="J66" s="203"/>
    </row>
    <row r="67" spans="1:244" ht="11.25" customHeight="1">
      <c r="A67" s="207"/>
      <c r="B67" s="126"/>
      <c r="C67" s="203"/>
      <c r="D67" s="203"/>
      <c r="E67" s="203"/>
      <c r="F67" s="203"/>
      <c r="G67" s="203"/>
      <c r="H67" s="203"/>
      <c r="I67" s="203"/>
      <c r="J67" s="203"/>
    </row>
    <row r="68" spans="1:244" ht="11.25" customHeight="1">
      <c r="A68" s="126"/>
      <c r="B68" s="208"/>
      <c r="C68" s="208"/>
      <c r="D68" s="208"/>
      <c r="E68" s="209"/>
      <c r="F68" s="209"/>
      <c r="G68" s="209"/>
      <c r="H68" s="209"/>
      <c r="I68" s="209"/>
      <c r="J68" s="209"/>
      <c r="K68" s="51"/>
      <c r="L68" s="51"/>
      <c r="M68" s="128"/>
    </row>
    <row r="69" spans="1:244" ht="11.25" customHeight="1">
      <c r="A69" s="208" t="s">
        <v>1757</v>
      </c>
      <c r="B69" s="126"/>
      <c r="C69" s="203"/>
      <c r="D69" s="203"/>
      <c r="E69" s="203"/>
      <c r="F69" s="203"/>
      <c r="G69" s="203"/>
      <c r="H69" s="203"/>
      <c r="I69" s="203"/>
      <c r="J69" s="203"/>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5"/>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1061" t="s">
        <v>1777</v>
      </c>
    </row>
    <row r="2" spans="1:13" ht="9" customHeight="1">
      <c r="A2" s="34" t="s">
        <v>462</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159</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342</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454" t="s">
        <v>160</v>
      </c>
      <c r="B9" s="1455"/>
      <c r="C9" s="1452" t="s">
        <v>1703</v>
      </c>
      <c r="D9" s="1453"/>
      <c r="E9" s="1452" t="s">
        <v>1710</v>
      </c>
      <c r="F9" s="1453"/>
      <c r="G9" s="1452" t="s">
        <v>1725</v>
      </c>
      <c r="H9" s="1453"/>
      <c r="I9" s="1452" t="s">
        <v>1704</v>
      </c>
      <c r="J9" s="1453"/>
      <c r="K9" s="1452" t="s">
        <v>1514</v>
      </c>
      <c r="L9" s="1460"/>
      <c r="M9" s="126"/>
    </row>
    <row r="10" spans="1:13" ht="12.75" customHeight="1">
      <c r="A10" s="1456"/>
      <c r="B10" s="1457"/>
      <c r="C10" s="1467" t="s">
        <v>1256</v>
      </c>
      <c r="D10" s="1467" t="s">
        <v>1257</v>
      </c>
      <c r="E10" s="1467" t="s">
        <v>1256</v>
      </c>
      <c r="F10" s="1467" t="s">
        <v>1257</v>
      </c>
      <c r="G10" s="1467" t="s">
        <v>1256</v>
      </c>
      <c r="H10" s="1467" t="s">
        <v>1257</v>
      </c>
      <c r="I10" s="1467" t="s">
        <v>1256</v>
      </c>
      <c r="J10" s="1467" t="s">
        <v>1257</v>
      </c>
      <c r="K10" s="1467" t="s">
        <v>1256</v>
      </c>
      <c r="L10" s="1461" t="s">
        <v>1257</v>
      </c>
    </row>
    <row r="11" spans="1:13" ht="15.75" customHeight="1">
      <c r="A11" s="1456"/>
      <c r="B11" s="1457"/>
      <c r="C11" s="1468"/>
      <c r="D11" s="1468"/>
      <c r="E11" s="1468"/>
      <c r="F11" s="1468"/>
      <c r="G11" s="1468"/>
      <c r="H11" s="1468"/>
      <c r="I11" s="1468"/>
      <c r="J11" s="1468"/>
      <c r="K11" s="1468"/>
      <c r="L11" s="1470"/>
    </row>
    <row r="12" spans="1:13" ht="12.75" customHeight="1">
      <c r="A12" s="1456"/>
      <c r="B12" s="1457"/>
      <c r="C12" s="1468"/>
      <c r="D12" s="1468"/>
      <c r="E12" s="1468"/>
      <c r="F12" s="1468"/>
      <c r="G12" s="1468"/>
      <c r="H12" s="1468"/>
      <c r="I12" s="1468"/>
      <c r="J12" s="1468"/>
      <c r="K12" s="1468"/>
      <c r="L12" s="1470"/>
    </row>
    <row r="13" spans="1:13" ht="36.75" customHeight="1">
      <c r="A13" s="1456"/>
      <c r="B13" s="1457"/>
      <c r="C13" s="1469"/>
      <c r="D13" s="1469"/>
      <c r="E13" s="1469"/>
      <c r="F13" s="1469"/>
      <c r="G13" s="1469"/>
      <c r="H13" s="1469"/>
      <c r="I13" s="1469"/>
      <c r="J13" s="1469"/>
      <c r="K13" s="1469"/>
      <c r="L13" s="1464"/>
    </row>
    <row r="14" spans="1:13" ht="12.75" customHeight="1">
      <c r="A14" s="1458"/>
      <c r="B14" s="1459"/>
      <c r="C14" s="39" t="s">
        <v>180</v>
      </c>
      <c r="D14" s="936" t="s">
        <v>62</v>
      </c>
      <c r="E14" s="39" t="s">
        <v>180</v>
      </c>
      <c r="F14" s="936" t="s">
        <v>62</v>
      </c>
      <c r="G14" s="39" t="s">
        <v>180</v>
      </c>
      <c r="H14" s="936" t="s">
        <v>62</v>
      </c>
      <c r="I14" s="39" t="s">
        <v>180</v>
      </c>
      <c r="J14" s="936" t="s">
        <v>62</v>
      </c>
      <c r="K14" s="39" t="s">
        <v>180</v>
      </c>
      <c r="L14" s="936" t="s">
        <v>62</v>
      </c>
    </row>
    <row r="15" spans="1:13" ht="6" customHeight="1">
      <c r="B15" s="41"/>
    </row>
    <row r="16" spans="1:13" ht="11.25" customHeight="1">
      <c r="A16" s="62">
        <v>806</v>
      </c>
      <c r="B16" s="63" t="s">
        <v>1011</v>
      </c>
      <c r="C16" s="44">
        <v>873</v>
      </c>
      <c r="D16" s="44">
        <v>466</v>
      </c>
      <c r="E16" s="44">
        <v>648</v>
      </c>
      <c r="F16" s="44">
        <v>515</v>
      </c>
      <c r="G16" s="44">
        <v>680</v>
      </c>
      <c r="H16" s="44">
        <v>350</v>
      </c>
      <c r="I16" s="839">
        <v>3475</v>
      </c>
      <c r="J16" s="44">
        <v>1756</v>
      </c>
      <c r="K16" s="44">
        <v>3063</v>
      </c>
      <c r="L16" s="44">
        <v>2240</v>
      </c>
    </row>
    <row r="17" spans="1:12" ht="11.25" customHeight="1">
      <c r="A17" s="62">
        <v>807</v>
      </c>
      <c r="B17" s="63" t="s">
        <v>974</v>
      </c>
      <c r="C17" s="44">
        <v>551</v>
      </c>
      <c r="D17" s="44">
        <v>256</v>
      </c>
      <c r="E17" s="44">
        <v>447</v>
      </c>
      <c r="F17" s="44">
        <v>377</v>
      </c>
      <c r="G17" s="44">
        <v>464</v>
      </c>
      <c r="H17" s="44">
        <v>389</v>
      </c>
      <c r="I17" s="839">
        <v>2139</v>
      </c>
      <c r="J17" s="44">
        <v>1679</v>
      </c>
      <c r="K17" s="44">
        <v>2319</v>
      </c>
      <c r="L17" s="44">
        <v>1907</v>
      </c>
    </row>
    <row r="18" spans="1:12" ht="11.25" customHeight="1">
      <c r="A18" s="62">
        <v>808</v>
      </c>
      <c r="B18" s="63" t="s">
        <v>1009</v>
      </c>
      <c r="C18" s="44">
        <v>456</v>
      </c>
      <c r="D18" s="44">
        <v>355</v>
      </c>
      <c r="E18" s="44">
        <v>394</v>
      </c>
      <c r="F18" s="44">
        <v>820</v>
      </c>
      <c r="G18" s="44">
        <v>652</v>
      </c>
      <c r="H18" s="44">
        <v>324</v>
      </c>
      <c r="I18" s="839">
        <v>1803</v>
      </c>
      <c r="J18" s="44">
        <v>1879</v>
      </c>
      <c r="K18" s="44">
        <v>1853</v>
      </c>
      <c r="L18" s="44">
        <v>2109</v>
      </c>
    </row>
    <row r="19" spans="1:12" ht="11.25" customHeight="1">
      <c r="A19" s="62">
        <v>809</v>
      </c>
      <c r="B19" s="63" t="s">
        <v>677</v>
      </c>
      <c r="C19" s="44">
        <v>466</v>
      </c>
      <c r="D19" s="44">
        <v>320</v>
      </c>
      <c r="E19" s="44">
        <v>693</v>
      </c>
      <c r="F19" s="44">
        <v>360</v>
      </c>
      <c r="G19" s="44">
        <v>449</v>
      </c>
      <c r="H19" s="44">
        <v>294</v>
      </c>
      <c r="I19" s="839">
        <v>2644</v>
      </c>
      <c r="J19" s="44">
        <v>1441</v>
      </c>
      <c r="K19" s="44">
        <v>2067</v>
      </c>
      <c r="L19" s="44">
        <v>2004</v>
      </c>
    </row>
    <row r="20" spans="1:12" ht="11.25" customHeight="1">
      <c r="A20" s="62">
        <v>810</v>
      </c>
      <c r="B20" s="63" t="s">
        <v>520</v>
      </c>
      <c r="C20" s="44">
        <v>3037</v>
      </c>
      <c r="D20" s="44">
        <v>1276</v>
      </c>
      <c r="E20" s="44">
        <v>2018</v>
      </c>
      <c r="F20" s="44">
        <v>1145</v>
      </c>
      <c r="G20" s="44">
        <v>2240</v>
      </c>
      <c r="H20" s="44">
        <v>1486</v>
      </c>
      <c r="I20" s="839">
        <v>10803</v>
      </c>
      <c r="J20" s="44">
        <v>9714</v>
      </c>
      <c r="K20" s="44">
        <v>9519</v>
      </c>
      <c r="L20" s="44">
        <v>8061</v>
      </c>
    </row>
    <row r="21" spans="1:12" ht="11.25" customHeight="1">
      <c r="A21" s="62">
        <v>811</v>
      </c>
      <c r="B21" s="63" t="s">
        <v>678</v>
      </c>
      <c r="C21" s="44">
        <v>1309</v>
      </c>
      <c r="D21" s="44">
        <v>689</v>
      </c>
      <c r="E21" s="44">
        <v>937</v>
      </c>
      <c r="F21" s="44">
        <v>644</v>
      </c>
      <c r="G21" s="44">
        <v>1330</v>
      </c>
      <c r="H21" s="127">
        <v>1377</v>
      </c>
      <c r="I21" s="839">
        <v>4721</v>
      </c>
      <c r="J21" s="44">
        <v>2887</v>
      </c>
      <c r="K21" s="44">
        <v>5028</v>
      </c>
      <c r="L21" s="44">
        <v>2623</v>
      </c>
    </row>
    <row r="22" spans="1:12" ht="11.25" customHeight="1">
      <c r="A22" s="62">
        <v>812</v>
      </c>
      <c r="B22" s="63" t="s">
        <v>1716</v>
      </c>
      <c r="C22" s="44">
        <v>893</v>
      </c>
      <c r="D22" s="44">
        <v>667</v>
      </c>
      <c r="E22" s="44">
        <v>516</v>
      </c>
      <c r="F22" s="44">
        <v>722</v>
      </c>
      <c r="G22" s="44">
        <v>1380</v>
      </c>
      <c r="H22" s="44">
        <v>1377</v>
      </c>
      <c r="I22" s="839">
        <v>3446</v>
      </c>
      <c r="J22" s="44">
        <v>2160</v>
      </c>
      <c r="K22" s="44">
        <v>4486</v>
      </c>
      <c r="L22" s="44">
        <v>2327</v>
      </c>
    </row>
    <row r="23" spans="1:12" ht="11.25" customHeight="1">
      <c r="A23" s="62">
        <v>901</v>
      </c>
      <c r="B23" s="63" t="s">
        <v>334</v>
      </c>
      <c r="C23" s="44">
        <v>518</v>
      </c>
      <c r="D23" s="44">
        <v>305</v>
      </c>
      <c r="E23" s="44">
        <v>464</v>
      </c>
      <c r="F23" s="44">
        <v>300</v>
      </c>
      <c r="G23" s="44">
        <v>541</v>
      </c>
      <c r="H23" s="44">
        <v>334</v>
      </c>
      <c r="I23" s="839">
        <v>2500</v>
      </c>
      <c r="J23" s="44">
        <v>1388</v>
      </c>
      <c r="K23" s="44">
        <v>2291</v>
      </c>
      <c r="L23" s="44">
        <v>2344</v>
      </c>
    </row>
    <row r="24" spans="1:12" ht="11.25" customHeight="1">
      <c r="A24" s="62">
        <v>902</v>
      </c>
      <c r="B24" s="63" t="s">
        <v>353</v>
      </c>
      <c r="C24" s="44">
        <v>916</v>
      </c>
      <c r="D24" s="44">
        <v>517</v>
      </c>
      <c r="E24" s="44">
        <v>948</v>
      </c>
      <c r="F24" s="44">
        <v>803</v>
      </c>
      <c r="G24" s="44">
        <v>1684</v>
      </c>
      <c r="H24" s="44">
        <v>794</v>
      </c>
      <c r="I24" s="839">
        <v>4612</v>
      </c>
      <c r="J24" s="44">
        <v>3376</v>
      </c>
      <c r="K24" s="44">
        <v>5100</v>
      </c>
      <c r="L24" s="44">
        <v>4263</v>
      </c>
    </row>
    <row r="25" spans="1:12" ht="11.25" customHeight="1">
      <c r="A25" s="62">
        <v>903</v>
      </c>
      <c r="B25" s="63" t="s">
        <v>114</v>
      </c>
      <c r="C25" s="44">
        <v>306</v>
      </c>
      <c r="D25" s="44">
        <v>178</v>
      </c>
      <c r="E25" s="44">
        <v>396</v>
      </c>
      <c r="F25" s="44">
        <v>378</v>
      </c>
      <c r="G25" s="44">
        <v>239</v>
      </c>
      <c r="H25" s="44">
        <v>256</v>
      </c>
      <c r="I25" s="839">
        <v>1583</v>
      </c>
      <c r="J25" s="44">
        <v>1161</v>
      </c>
      <c r="K25" s="44">
        <v>1382</v>
      </c>
      <c r="L25" s="44">
        <v>1932</v>
      </c>
    </row>
    <row r="26" spans="1:12" ht="11.25" customHeight="1">
      <c r="A26" s="62">
        <v>904</v>
      </c>
      <c r="B26" s="63" t="s">
        <v>43</v>
      </c>
      <c r="C26" s="44">
        <v>969</v>
      </c>
      <c r="D26" s="44">
        <v>440</v>
      </c>
      <c r="E26" s="44">
        <v>627</v>
      </c>
      <c r="F26" s="44">
        <v>392</v>
      </c>
      <c r="G26" s="44">
        <v>775</v>
      </c>
      <c r="H26" s="44">
        <v>623</v>
      </c>
      <c r="I26" s="839">
        <v>3250</v>
      </c>
      <c r="J26" s="44">
        <v>2544</v>
      </c>
      <c r="K26" s="44">
        <v>3456</v>
      </c>
      <c r="L26" s="44">
        <v>3575</v>
      </c>
    </row>
    <row r="27" spans="1:12" ht="11.25" customHeight="1">
      <c r="A27" s="62">
        <v>905</v>
      </c>
      <c r="B27" s="63" t="s">
        <v>331</v>
      </c>
      <c r="C27" s="44">
        <v>1011</v>
      </c>
      <c r="D27" s="44">
        <v>1009</v>
      </c>
      <c r="E27" s="44">
        <v>1076</v>
      </c>
      <c r="F27" s="44">
        <v>365</v>
      </c>
      <c r="G27" s="44">
        <v>1538</v>
      </c>
      <c r="H27" s="44">
        <v>970</v>
      </c>
      <c r="I27" s="839">
        <v>4644</v>
      </c>
      <c r="J27" s="44">
        <v>2908</v>
      </c>
      <c r="K27" s="44">
        <v>3883</v>
      </c>
      <c r="L27" s="44">
        <v>2916</v>
      </c>
    </row>
    <row r="28" spans="1:12" ht="11.25" customHeight="1">
      <c r="A28" s="62">
        <v>906</v>
      </c>
      <c r="B28" s="63" t="s">
        <v>626</v>
      </c>
      <c r="C28" s="44">
        <v>1567</v>
      </c>
      <c r="D28" s="44">
        <v>921</v>
      </c>
      <c r="E28" s="44">
        <v>1457</v>
      </c>
      <c r="F28" s="44">
        <v>598</v>
      </c>
      <c r="G28" s="44">
        <v>2462</v>
      </c>
      <c r="H28" s="44">
        <v>2204</v>
      </c>
      <c r="I28" s="839">
        <v>7225</v>
      </c>
      <c r="J28" s="44">
        <v>3125</v>
      </c>
      <c r="K28" s="44">
        <v>5973</v>
      </c>
      <c r="L28" s="44">
        <v>3664</v>
      </c>
    </row>
    <row r="29" spans="1:12" ht="11.25" customHeight="1">
      <c r="A29" s="62">
        <v>907</v>
      </c>
      <c r="B29" s="63" t="s">
        <v>354</v>
      </c>
      <c r="C29" s="44">
        <v>880</v>
      </c>
      <c r="D29" s="44">
        <v>448</v>
      </c>
      <c r="E29" s="44">
        <v>640</v>
      </c>
      <c r="F29" s="44">
        <v>599</v>
      </c>
      <c r="G29" s="44">
        <v>1032</v>
      </c>
      <c r="H29" s="44">
        <v>725</v>
      </c>
      <c r="I29" s="839">
        <v>3619</v>
      </c>
      <c r="J29" s="44">
        <v>2224</v>
      </c>
      <c r="K29" s="44">
        <v>3680</v>
      </c>
      <c r="L29" s="44">
        <v>3738</v>
      </c>
    </row>
    <row r="30" spans="1:12" ht="11.25" customHeight="1">
      <c r="A30" s="62">
        <v>908</v>
      </c>
      <c r="B30" s="63" t="s">
        <v>332</v>
      </c>
      <c r="C30" s="44">
        <v>708</v>
      </c>
      <c r="D30" s="44">
        <v>285</v>
      </c>
      <c r="E30" s="44">
        <v>625</v>
      </c>
      <c r="F30" s="44">
        <v>430</v>
      </c>
      <c r="G30" s="44">
        <v>538</v>
      </c>
      <c r="H30" s="44">
        <v>540</v>
      </c>
      <c r="I30" s="839">
        <v>2634</v>
      </c>
      <c r="J30" s="44">
        <v>1663</v>
      </c>
      <c r="K30" s="44">
        <v>2565</v>
      </c>
      <c r="L30" s="44">
        <v>1988</v>
      </c>
    </row>
    <row r="31" spans="1:12" ht="11.25" customHeight="1">
      <c r="A31" s="62">
        <v>909</v>
      </c>
      <c r="B31" s="63" t="s">
        <v>602</v>
      </c>
      <c r="C31" s="44">
        <v>410</v>
      </c>
      <c r="D31" s="44">
        <v>357</v>
      </c>
      <c r="E31" s="44">
        <v>441</v>
      </c>
      <c r="F31" s="44">
        <v>494</v>
      </c>
      <c r="G31" s="44">
        <v>409</v>
      </c>
      <c r="H31" s="44">
        <v>345</v>
      </c>
      <c r="I31" s="839">
        <v>1626</v>
      </c>
      <c r="J31" s="44">
        <v>1596</v>
      </c>
      <c r="K31" s="44">
        <v>1390</v>
      </c>
      <c r="L31" s="44">
        <v>1991</v>
      </c>
    </row>
    <row r="32" spans="1:12" ht="11.25" customHeight="1">
      <c r="A32" s="62">
        <v>910</v>
      </c>
      <c r="B32" s="63" t="s">
        <v>333</v>
      </c>
      <c r="C32" s="44">
        <v>5715</v>
      </c>
      <c r="D32" s="44">
        <v>2684</v>
      </c>
      <c r="E32" s="44">
        <v>4109</v>
      </c>
      <c r="F32" s="44">
        <v>2127</v>
      </c>
      <c r="G32" s="44">
        <v>6042</v>
      </c>
      <c r="H32" s="44">
        <v>4198</v>
      </c>
      <c r="I32" s="839">
        <v>18969</v>
      </c>
      <c r="J32" s="44">
        <v>9592</v>
      </c>
      <c r="K32" s="44">
        <v>21658</v>
      </c>
      <c r="L32" s="44">
        <v>11305</v>
      </c>
    </row>
    <row r="33" spans="1:12" ht="11.25" customHeight="1">
      <c r="A33" s="62">
        <v>911</v>
      </c>
      <c r="B33" s="63" t="s">
        <v>612</v>
      </c>
      <c r="C33" s="44">
        <v>356</v>
      </c>
      <c r="D33" s="44">
        <v>328</v>
      </c>
      <c r="E33" s="44">
        <v>262</v>
      </c>
      <c r="F33" s="44">
        <v>270</v>
      </c>
      <c r="G33" s="44">
        <v>328</v>
      </c>
      <c r="H33" s="44">
        <v>179</v>
      </c>
      <c r="I33" s="839">
        <v>1591</v>
      </c>
      <c r="J33" s="44">
        <v>1354</v>
      </c>
      <c r="K33" s="44">
        <v>1150</v>
      </c>
      <c r="L33" s="44">
        <v>1337</v>
      </c>
    </row>
    <row r="34" spans="1:12" ht="11.25" customHeight="1">
      <c r="A34" s="62">
        <v>912</v>
      </c>
      <c r="B34" s="63" t="s">
        <v>611</v>
      </c>
      <c r="C34" s="44">
        <v>794</v>
      </c>
      <c r="D34" s="44">
        <v>276</v>
      </c>
      <c r="E34" s="44">
        <v>557</v>
      </c>
      <c r="F34" s="44">
        <v>267</v>
      </c>
      <c r="G34" s="44">
        <v>1015</v>
      </c>
      <c r="H34" s="44">
        <v>321</v>
      </c>
      <c r="I34" s="839">
        <v>2805</v>
      </c>
      <c r="J34" s="44">
        <v>1647</v>
      </c>
      <c r="K34" s="44">
        <v>2290</v>
      </c>
      <c r="L34" s="44">
        <v>1147</v>
      </c>
    </row>
    <row r="35" spans="1:12" ht="11.25" customHeight="1">
      <c r="A35" s="62">
        <v>913</v>
      </c>
      <c r="B35" s="63" t="s">
        <v>348</v>
      </c>
      <c r="C35" s="44">
        <v>662</v>
      </c>
      <c r="D35" s="44">
        <v>548</v>
      </c>
      <c r="E35" s="44">
        <v>655</v>
      </c>
      <c r="F35" s="44">
        <v>313</v>
      </c>
      <c r="G35" s="44">
        <v>489</v>
      </c>
      <c r="H35" s="44">
        <v>574</v>
      </c>
      <c r="I35" s="839">
        <v>2413</v>
      </c>
      <c r="J35" s="44">
        <v>1540</v>
      </c>
      <c r="K35" s="44">
        <v>2248</v>
      </c>
      <c r="L35" s="44">
        <v>1609</v>
      </c>
    </row>
    <row r="36" spans="1:12" ht="11.25" customHeight="1">
      <c r="A36" s="62">
        <v>914</v>
      </c>
      <c r="B36" s="63" t="s">
        <v>625</v>
      </c>
      <c r="C36" s="44">
        <v>912</v>
      </c>
      <c r="D36" s="44">
        <v>1336</v>
      </c>
      <c r="E36" s="44">
        <v>476</v>
      </c>
      <c r="F36" s="44">
        <v>459</v>
      </c>
      <c r="G36" s="44">
        <v>509</v>
      </c>
      <c r="H36" s="44">
        <v>976</v>
      </c>
      <c r="I36" s="839">
        <v>2876</v>
      </c>
      <c r="J36" s="44">
        <v>2681</v>
      </c>
      <c r="K36" s="44">
        <v>2411</v>
      </c>
      <c r="L36" s="44">
        <v>2316</v>
      </c>
    </row>
    <row r="37" spans="1:12" ht="11.25" customHeight="1">
      <c r="A37" s="62">
        <v>915</v>
      </c>
      <c r="B37" s="63" t="s">
        <v>355</v>
      </c>
      <c r="C37" s="44">
        <v>1832</v>
      </c>
      <c r="D37" s="44">
        <v>630</v>
      </c>
      <c r="E37" s="44">
        <v>1193</v>
      </c>
      <c r="F37" s="44">
        <v>1003</v>
      </c>
      <c r="G37" s="44">
        <v>1423</v>
      </c>
      <c r="H37" s="44">
        <v>785</v>
      </c>
      <c r="I37" s="839">
        <v>5993</v>
      </c>
      <c r="J37" s="44">
        <v>3336</v>
      </c>
      <c r="K37" s="44">
        <v>5598</v>
      </c>
      <c r="L37" s="44">
        <v>4306</v>
      </c>
    </row>
    <row r="38" spans="1:12" ht="11.25" customHeight="1">
      <c r="A38" s="62">
        <v>916</v>
      </c>
      <c r="B38" s="63" t="s">
        <v>624</v>
      </c>
      <c r="C38" s="44">
        <v>1357</v>
      </c>
      <c r="D38" s="44">
        <v>1211</v>
      </c>
      <c r="E38" s="44">
        <v>1130</v>
      </c>
      <c r="F38" s="44">
        <v>738</v>
      </c>
      <c r="G38" s="44">
        <v>1231</v>
      </c>
      <c r="H38" s="44">
        <v>552</v>
      </c>
      <c r="I38" s="839">
        <v>5428</v>
      </c>
      <c r="J38" s="44">
        <v>3374</v>
      </c>
      <c r="K38" s="44">
        <v>4360</v>
      </c>
      <c r="L38" s="44">
        <v>4605</v>
      </c>
    </row>
    <row r="39" spans="1:12" ht="11.25" customHeight="1">
      <c r="A39" s="62">
        <v>917</v>
      </c>
      <c r="B39" s="63" t="s">
        <v>155</v>
      </c>
      <c r="C39" s="44">
        <v>465</v>
      </c>
      <c r="D39" s="44">
        <v>293</v>
      </c>
      <c r="E39" s="44">
        <v>336</v>
      </c>
      <c r="F39" s="44">
        <v>400</v>
      </c>
      <c r="G39" s="44">
        <v>430</v>
      </c>
      <c r="H39" s="44">
        <v>495</v>
      </c>
      <c r="I39" s="839">
        <v>1740</v>
      </c>
      <c r="J39" s="44">
        <v>2153</v>
      </c>
      <c r="K39" s="44">
        <v>1780</v>
      </c>
      <c r="L39" s="44">
        <v>2431</v>
      </c>
    </row>
    <row r="40" spans="1:12" ht="11.25" customHeight="1">
      <c r="A40" s="62">
        <v>918</v>
      </c>
      <c r="B40" s="63" t="s">
        <v>601</v>
      </c>
      <c r="C40" s="44">
        <v>592</v>
      </c>
      <c r="D40" s="44">
        <v>492</v>
      </c>
      <c r="E40" s="44">
        <v>459</v>
      </c>
      <c r="F40" s="44">
        <v>174</v>
      </c>
      <c r="G40" s="44">
        <v>482</v>
      </c>
      <c r="H40" s="44">
        <v>291</v>
      </c>
      <c r="I40" s="44">
        <v>2034</v>
      </c>
      <c r="J40" s="44">
        <v>2475</v>
      </c>
      <c r="K40" s="44">
        <v>2098</v>
      </c>
      <c r="L40" s="44">
        <v>2007</v>
      </c>
    </row>
    <row r="41" spans="1:12" ht="11.25" customHeight="1">
      <c r="A41" s="62">
        <v>1001</v>
      </c>
      <c r="B41" s="63" t="s">
        <v>547</v>
      </c>
      <c r="C41" s="44">
        <v>863</v>
      </c>
      <c r="D41" s="44">
        <v>504</v>
      </c>
      <c r="E41" s="44">
        <v>484</v>
      </c>
      <c r="F41" s="44">
        <v>535</v>
      </c>
      <c r="G41" s="44">
        <v>544</v>
      </c>
      <c r="H41" s="44">
        <v>307</v>
      </c>
      <c r="I41" s="44">
        <v>2667</v>
      </c>
      <c r="J41" s="44">
        <v>2335</v>
      </c>
      <c r="K41" s="44">
        <v>2371</v>
      </c>
      <c r="L41" s="44">
        <v>1909</v>
      </c>
    </row>
    <row r="42" spans="1:12" ht="11.25" customHeight="1">
      <c r="A42" s="62">
        <v>1101</v>
      </c>
      <c r="B42" s="63" t="s">
        <v>593</v>
      </c>
      <c r="C42" s="44">
        <v>7241</v>
      </c>
      <c r="D42" s="44">
        <v>2029</v>
      </c>
      <c r="E42" s="44">
        <v>4840</v>
      </c>
      <c r="F42" s="44">
        <v>1416</v>
      </c>
      <c r="G42" s="44">
        <v>7473</v>
      </c>
      <c r="H42" s="44">
        <v>1552</v>
      </c>
      <c r="I42" s="44">
        <v>22565</v>
      </c>
      <c r="J42" s="44">
        <v>6544</v>
      </c>
      <c r="K42" s="44">
        <v>24371</v>
      </c>
      <c r="L42" s="44">
        <v>5759</v>
      </c>
    </row>
    <row r="43" spans="1:12" ht="11.25" customHeight="1">
      <c r="A43" s="62">
        <v>1201</v>
      </c>
      <c r="B43" s="63" t="s">
        <v>975</v>
      </c>
      <c r="C43" s="44">
        <v>1324</v>
      </c>
      <c r="D43" s="44">
        <v>2166</v>
      </c>
      <c r="E43" s="44">
        <v>1295</v>
      </c>
      <c r="F43" s="44">
        <v>1028</v>
      </c>
      <c r="G43" s="44">
        <v>1146</v>
      </c>
      <c r="H43" s="44">
        <v>1239</v>
      </c>
      <c r="I43" s="44">
        <v>5897</v>
      </c>
      <c r="J43" s="44">
        <v>4300</v>
      </c>
      <c r="K43" s="44">
        <v>4582</v>
      </c>
      <c r="L43" s="44">
        <v>3137</v>
      </c>
    </row>
    <row r="44" spans="1:12" ht="11.25" customHeight="1">
      <c r="A44" s="62">
        <v>1202</v>
      </c>
      <c r="B44" s="63" t="s">
        <v>749</v>
      </c>
      <c r="C44" s="44">
        <v>758</v>
      </c>
      <c r="D44" s="44">
        <v>295</v>
      </c>
      <c r="E44" s="44">
        <v>1168</v>
      </c>
      <c r="F44" s="44">
        <v>615</v>
      </c>
      <c r="G44" s="44">
        <v>764</v>
      </c>
      <c r="H44" s="44">
        <v>519</v>
      </c>
      <c r="I44" s="44">
        <v>3327</v>
      </c>
      <c r="J44" s="44">
        <v>1579</v>
      </c>
      <c r="K44" s="44">
        <v>2942</v>
      </c>
      <c r="L44" s="44">
        <v>2348</v>
      </c>
    </row>
    <row r="45" spans="1:12" ht="11.25" customHeight="1">
      <c r="A45" s="62">
        <v>1203</v>
      </c>
      <c r="B45" s="63" t="s">
        <v>748</v>
      </c>
      <c r="C45" s="44">
        <v>573</v>
      </c>
      <c r="D45" s="44">
        <v>180</v>
      </c>
      <c r="E45" s="44">
        <v>471</v>
      </c>
      <c r="F45" s="44">
        <v>292</v>
      </c>
      <c r="G45" s="44">
        <v>609</v>
      </c>
      <c r="H45" s="44">
        <v>151</v>
      </c>
      <c r="I45" s="44">
        <v>2125</v>
      </c>
      <c r="J45" s="44">
        <v>1057</v>
      </c>
      <c r="K45" s="44">
        <v>1892</v>
      </c>
      <c r="L45" s="44">
        <v>510</v>
      </c>
    </row>
    <row r="46" spans="1:12" ht="11.25" customHeight="1">
      <c r="A46" s="62">
        <v>1204</v>
      </c>
      <c r="B46" s="63" t="s">
        <v>746</v>
      </c>
      <c r="C46" s="44">
        <v>294</v>
      </c>
      <c r="D46" s="44">
        <v>598</v>
      </c>
      <c r="E46" s="44">
        <v>650</v>
      </c>
      <c r="F46" s="44">
        <v>119</v>
      </c>
      <c r="G46" s="44">
        <v>392</v>
      </c>
      <c r="H46" s="44">
        <v>198</v>
      </c>
      <c r="I46" s="44">
        <v>1720</v>
      </c>
      <c r="J46" s="44">
        <v>1280</v>
      </c>
      <c r="K46" s="44">
        <v>1900</v>
      </c>
      <c r="L46" s="44">
        <v>1412</v>
      </c>
    </row>
    <row r="47" spans="1:12" ht="11.25" customHeight="1">
      <c r="A47" s="62">
        <v>1205</v>
      </c>
      <c r="B47" s="63" t="s">
        <v>747</v>
      </c>
      <c r="C47" s="44">
        <v>537</v>
      </c>
      <c r="D47" s="44">
        <v>167</v>
      </c>
      <c r="E47" s="44">
        <v>213</v>
      </c>
      <c r="F47" s="44">
        <v>131</v>
      </c>
      <c r="G47" s="44">
        <v>269</v>
      </c>
      <c r="H47" s="44">
        <v>169</v>
      </c>
      <c r="I47" s="44">
        <v>1661</v>
      </c>
      <c r="J47" s="44">
        <v>507</v>
      </c>
      <c r="K47" s="44">
        <v>1456</v>
      </c>
      <c r="L47" s="44">
        <v>429</v>
      </c>
    </row>
    <row r="48" spans="1:12" ht="11.25" customHeight="1">
      <c r="A48" s="62">
        <v>1301</v>
      </c>
      <c r="B48" s="63" t="s">
        <v>122</v>
      </c>
      <c r="C48" s="44">
        <v>75</v>
      </c>
      <c r="D48" s="44">
        <v>91</v>
      </c>
      <c r="E48" s="44">
        <v>123</v>
      </c>
      <c r="F48" s="44">
        <v>27</v>
      </c>
      <c r="G48" s="44">
        <v>193</v>
      </c>
      <c r="H48" s="44">
        <v>352</v>
      </c>
      <c r="I48" s="44">
        <v>410</v>
      </c>
      <c r="J48" s="44">
        <v>370</v>
      </c>
      <c r="K48" s="44">
        <v>510</v>
      </c>
      <c r="L48" s="44">
        <v>255</v>
      </c>
    </row>
    <row r="49" spans="1:12" ht="11.25" customHeight="1">
      <c r="A49" s="62">
        <v>1302</v>
      </c>
      <c r="B49" s="63" t="s">
        <v>631</v>
      </c>
      <c r="C49" s="44">
        <v>262</v>
      </c>
      <c r="D49" s="44">
        <v>200</v>
      </c>
      <c r="E49" s="44">
        <v>281</v>
      </c>
      <c r="F49" s="44">
        <v>127</v>
      </c>
      <c r="G49" s="44">
        <v>972</v>
      </c>
      <c r="H49" s="44">
        <v>99</v>
      </c>
      <c r="I49" s="44">
        <v>1898</v>
      </c>
      <c r="J49" s="44">
        <v>710</v>
      </c>
      <c r="K49" s="44">
        <v>1896</v>
      </c>
      <c r="L49" s="44">
        <v>773</v>
      </c>
    </row>
    <row r="50" spans="1:12" ht="11.25" customHeight="1">
      <c r="A50" s="62">
        <v>1303</v>
      </c>
      <c r="B50" s="63" t="s">
        <v>632</v>
      </c>
      <c r="C50" s="44">
        <v>309</v>
      </c>
      <c r="D50" s="44">
        <v>290</v>
      </c>
      <c r="E50" s="44">
        <v>563</v>
      </c>
      <c r="F50" s="44">
        <v>171</v>
      </c>
      <c r="G50" s="44">
        <v>546</v>
      </c>
      <c r="H50" s="44">
        <v>162</v>
      </c>
      <c r="I50" s="44">
        <v>2009</v>
      </c>
      <c r="J50" s="44">
        <v>812</v>
      </c>
      <c r="K50" s="44">
        <v>2165</v>
      </c>
      <c r="L50" s="44">
        <v>727</v>
      </c>
    </row>
    <row r="51" spans="1:12" ht="11.25" customHeight="1">
      <c r="A51" s="62">
        <v>1304</v>
      </c>
      <c r="B51" s="63" t="s">
        <v>502</v>
      </c>
      <c r="C51" s="44">
        <v>638</v>
      </c>
      <c r="D51" s="44">
        <v>245</v>
      </c>
      <c r="E51" s="44">
        <v>437</v>
      </c>
      <c r="F51" s="44">
        <v>137</v>
      </c>
      <c r="G51" s="44">
        <v>315</v>
      </c>
      <c r="H51" s="44">
        <v>272</v>
      </c>
      <c r="I51" s="44">
        <v>1958</v>
      </c>
      <c r="J51" s="44">
        <v>789</v>
      </c>
      <c r="K51" s="44">
        <v>1815</v>
      </c>
      <c r="L51" s="44">
        <v>1179</v>
      </c>
    </row>
    <row r="52" spans="1:12" ht="11.25" customHeight="1">
      <c r="A52" s="62">
        <v>1401</v>
      </c>
      <c r="B52" s="63" t="s">
        <v>467</v>
      </c>
      <c r="C52" s="44">
        <v>924</v>
      </c>
      <c r="D52" s="44">
        <v>297</v>
      </c>
      <c r="E52" s="44">
        <v>982</v>
      </c>
      <c r="F52" s="44">
        <v>681</v>
      </c>
      <c r="G52" s="44">
        <v>1248</v>
      </c>
      <c r="H52" s="44">
        <v>438</v>
      </c>
      <c r="I52" s="44">
        <v>4405</v>
      </c>
      <c r="J52" s="44">
        <v>2224</v>
      </c>
      <c r="K52" s="44">
        <v>5047</v>
      </c>
      <c r="L52" s="44">
        <v>3464</v>
      </c>
    </row>
    <row r="53" spans="1:12" ht="11.25" customHeight="1">
      <c r="A53" s="62">
        <v>1402</v>
      </c>
      <c r="B53" s="63" t="s">
        <v>468</v>
      </c>
      <c r="C53" s="44">
        <v>268</v>
      </c>
      <c r="D53" s="44">
        <v>447</v>
      </c>
      <c r="E53" s="44">
        <v>396</v>
      </c>
      <c r="F53" s="44">
        <v>318</v>
      </c>
      <c r="G53" s="44">
        <v>302</v>
      </c>
      <c r="H53" s="44">
        <v>435</v>
      </c>
      <c r="I53" s="44">
        <v>1235</v>
      </c>
      <c r="J53" s="44">
        <v>1311</v>
      </c>
      <c r="K53" s="44">
        <v>1105</v>
      </c>
      <c r="L53" s="44">
        <v>1021</v>
      </c>
    </row>
    <row r="54" spans="1:12" ht="11.25" customHeight="1">
      <c r="A54" s="62">
        <v>1403</v>
      </c>
      <c r="B54" s="63" t="s">
        <v>44</v>
      </c>
      <c r="C54" s="44">
        <v>848</v>
      </c>
      <c r="D54" s="44">
        <v>1570</v>
      </c>
      <c r="E54" s="44">
        <v>666</v>
      </c>
      <c r="F54" s="44">
        <v>1170</v>
      </c>
      <c r="G54" s="44">
        <v>666</v>
      </c>
      <c r="H54" s="44">
        <v>1214</v>
      </c>
      <c r="I54" s="839">
        <v>2890</v>
      </c>
      <c r="J54" s="839">
        <v>5379</v>
      </c>
      <c r="K54" s="44">
        <v>2601</v>
      </c>
      <c r="L54" s="44">
        <v>3295</v>
      </c>
    </row>
    <row r="55" spans="1:12" ht="11.25" customHeight="1">
      <c r="A55" s="62">
        <v>1404</v>
      </c>
      <c r="B55" s="63" t="s">
        <v>466</v>
      </c>
      <c r="C55" s="44">
        <v>1369</v>
      </c>
      <c r="D55" s="44">
        <v>387</v>
      </c>
      <c r="E55" s="44">
        <v>1406</v>
      </c>
      <c r="F55" s="44">
        <v>961</v>
      </c>
      <c r="G55" s="44">
        <v>2280</v>
      </c>
      <c r="H55" s="44">
        <v>1046</v>
      </c>
      <c r="I55" s="839">
        <v>6036</v>
      </c>
      <c r="J55" s="839">
        <v>2242</v>
      </c>
      <c r="K55" s="44">
        <v>5129</v>
      </c>
      <c r="L55" s="44">
        <v>1700</v>
      </c>
    </row>
    <row r="56" spans="1:12" ht="11.25" customHeight="1">
      <c r="A56" s="62">
        <v>1501</v>
      </c>
      <c r="B56" s="63" t="s">
        <v>976</v>
      </c>
      <c r="C56" s="44">
        <v>91</v>
      </c>
      <c r="D56" s="44">
        <v>35</v>
      </c>
      <c r="E56" s="44">
        <v>70</v>
      </c>
      <c r="F56" s="44">
        <v>44</v>
      </c>
      <c r="G56" s="44">
        <v>89</v>
      </c>
      <c r="H56" s="44">
        <v>58</v>
      </c>
      <c r="I56" s="839">
        <v>317</v>
      </c>
      <c r="J56" s="839">
        <v>188</v>
      </c>
      <c r="K56" s="44">
        <v>510</v>
      </c>
      <c r="L56" s="44">
        <v>167</v>
      </c>
    </row>
    <row r="57" spans="1:12" ht="11.25" customHeight="1">
      <c r="A57" s="62">
        <v>1502</v>
      </c>
      <c r="B57" s="63" t="s">
        <v>511</v>
      </c>
      <c r="C57" s="44">
        <v>109</v>
      </c>
      <c r="D57" s="44">
        <v>68</v>
      </c>
      <c r="E57" s="44">
        <v>199</v>
      </c>
      <c r="F57" s="44">
        <v>812</v>
      </c>
      <c r="G57" s="44">
        <v>117</v>
      </c>
      <c r="H57" s="44">
        <v>81</v>
      </c>
      <c r="I57" s="839">
        <v>607</v>
      </c>
      <c r="J57" s="839">
        <v>943</v>
      </c>
      <c r="K57" s="44">
        <v>514</v>
      </c>
      <c r="L57" s="44">
        <v>398</v>
      </c>
    </row>
    <row r="58" spans="1:12" ht="11.25" customHeight="1">
      <c r="A58" s="62">
        <v>1503</v>
      </c>
      <c r="B58" s="63" t="s">
        <v>978</v>
      </c>
      <c r="C58" s="44">
        <v>154</v>
      </c>
      <c r="D58" s="44">
        <v>232</v>
      </c>
      <c r="E58" s="44">
        <v>-2</v>
      </c>
      <c r="F58" s="44">
        <v>267</v>
      </c>
      <c r="G58" s="44">
        <v>735</v>
      </c>
      <c r="H58" s="44">
        <v>3422</v>
      </c>
      <c r="I58" s="839">
        <v>856</v>
      </c>
      <c r="J58" s="839">
        <v>2525</v>
      </c>
      <c r="K58" s="44">
        <v>1362</v>
      </c>
      <c r="L58" s="44">
        <v>2138</v>
      </c>
    </row>
    <row r="59" spans="1:12" ht="11.25" customHeight="1">
      <c r="A59" s="62">
        <v>1504</v>
      </c>
      <c r="B59" s="63" t="s">
        <v>977</v>
      </c>
      <c r="C59" s="44">
        <v>1073</v>
      </c>
      <c r="D59" s="44">
        <v>332</v>
      </c>
      <c r="E59" s="44">
        <v>749</v>
      </c>
      <c r="F59" s="44">
        <v>1746</v>
      </c>
      <c r="G59" s="44">
        <v>557</v>
      </c>
      <c r="H59" s="44">
        <v>906</v>
      </c>
      <c r="I59" s="839">
        <v>3211</v>
      </c>
      <c r="J59" s="839">
        <v>2743</v>
      </c>
      <c r="K59" s="44">
        <v>2188</v>
      </c>
      <c r="L59" s="44">
        <v>1843</v>
      </c>
    </row>
    <row r="60" spans="1:12" ht="11.25" customHeight="1">
      <c r="A60" s="62">
        <v>1601</v>
      </c>
      <c r="B60" s="63" t="s">
        <v>463</v>
      </c>
      <c r="C60" s="44">
        <v>498</v>
      </c>
      <c r="D60" s="44">
        <v>393</v>
      </c>
      <c r="E60" s="44">
        <v>1040</v>
      </c>
      <c r="F60" s="44">
        <v>436</v>
      </c>
      <c r="G60" s="44">
        <v>517</v>
      </c>
      <c r="H60" s="44">
        <v>224</v>
      </c>
      <c r="I60" s="839">
        <v>2355</v>
      </c>
      <c r="J60" s="839">
        <v>1294</v>
      </c>
      <c r="K60" s="44">
        <v>1908</v>
      </c>
      <c r="L60" s="44">
        <v>875</v>
      </c>
    </row>
    <row r="61" spans="1:12" ht="11.25" customHeight="1">
      <c r="A61" s="62">
        <v>1602</v>
      </c>
      <c r="B61" s="63" t="s">
        <v>412</v>
      </c>
      <c r="C61" s="44">
        <v>199</v>
      </c>
      <c r="D61" s="44">
        <v>109</v>
      </c>
      <c r="E61" s="44">
        <v>201</v>
      </c>
      <c r="F61" s="44">
        <v>150</v>
      </c>
      <c r="G61" s="44">
        <v>332</v>
      </c>
      <c r="H61" s="44">
        <v>83</v>
      </c>
      <c r="I61" s="839">
        <v>884</v>
      </c>
      <c r="J61" s="839">
        <v>600</v>
      </c>
      <c r="K61" s="44">
        <v>915</v>
      </c>
      <c r="L61" s="44">
        <v>342</v>
      </c>
    </row>
    <row r="62" spans="1:12" ht="11.25" customHeight="1">
      <c r="A62" s="62">
        <v>1603</v>
      </c>
      <c r="B62" s="63" t="s">
        <v>465</v>
      </c>
      <c r="C62" s="44">
        <v>234</v>
      </c>
      <c r="D62" s="44">
        <v>543</v>
      </c>
      <c r="E62" s="44">
        <v>345</v>
      </c>
      <c r="F62" s="44">
        <v>277</v>
      </c>
      <c r="G62" s="44">
        <v>351</v>
      </c>
      <c r="H62" s="44">
        <v>960</v>
      </c>
      <c r="I62" s="839">
        <v>1035</v>
      </c>
      <c r="J62" s="839">
        <v>1308</v>
      </c>
      <c r="K62" s="44">
        <v>1246</v>
      </c>
      <c r="L62" s="44">
        <v>1214</v>
      </c>
    </row>
    <row r="63" spans="1:12" ht="11.25" customHeight="1">
      <c r="A63" s="62">
        <v>1604</v>
      </c>
      <c r="B63" s="63" t="s">
        <v>464</v>
      </c>
      <c r="C63" s="44">
        <v>318</v>
      </c>
      <c r="D63" s="44">
        <v>166</v>
      </c>
      <c r="E63" s="44">
        <v>198</v>
      </c>
      <c r="F63" s="44">
        <v>193</v>
      </c>
      <c r="G63" s="44">
        <v>246</v>
      </c>
      <c r="H63" s="44">
        <v>124</v>
      </c>
      <c r="I63" s="839">
        <v>867</v>
      </c>
      <c r="J63" s="839">
        <v>698</v>
      </c>
      <c r="K63" s="44">
        <v>1167</v>
      </c>
      <c r="L63" s="44">
        <v>1193</v>
      </c>
    </row>
    <row r="64" spans="1:12" ht="11.25" customHeight="1">
      <c r="A64" s="203" t="s">
        <v>1745</v>
      </c>
      <c r="B64" s="126"/>
      <c r="G64" s="839"/>
    </row>
    <row r="65" spans="1:12" s="37" customFormat="1" ht="11.25" customHeight="1">
      <c r="A65" s="44" t="s">
        <v>1254</v>
      </c>
      <c r="B65" s="36"/>
      <c r="C65" s="44"/>
      <c r="D65" s="44"/>
      <c r="E65" s="44"/>
      <c r="F65" s="44"/>
      <c r="G65" s="44"/>
      <c r="H65" s="44"/>
      <c r="I65" s="44"/>
      <c r="J65" s="44"/>
      <c r="K65" s="44"/>
      <c r="L65" s="44"/>
    </row>
    <row r="66" spans="1:12" ht="11.25" customHeight="1">
      <c r="A66" s="44" t="s">
        <v>1255</v>
      </c>
    </row>
    <row r="67" spans="1:12" ht="11.25" customHeight="1"/>
    <row r="68" spans="1:12" ht="11.25" customHeight="1">
      <c r="A68" s="36"/>
      <c r="B68" s="51"/>
      <c r="C68" s="51"/>
      <c r="D68" s="51"/>
      <c r="E68" s="51"/>
      <c r="F68" s="51"/>
      <c r="I68" s="51"/>
      <c r="J68" s="51"/>
      <c r="K68" s="51"/>
      <c r="L68" s="127"/>
    </row>
    <row r="69" spans="1:12" ht="11.25" customHeight="1">
      <c r="A69" s="127" t="s">
        <v>1757</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799" customWidth="1"/>
    <col min="2" max="2" width="12.7109375" style="799" customWidth="1"/>
    <col min="3" max="3" width="10.5703125" style="799" bestFit="1" customWidth="1"/>
    <col min="4" max="4" width="11.42578125" style="799" customWidth="1"/>
    <col min="5" max="5" width="11.28515625" style="799" bestFit="1" customWidth="1"/>
    <col min="6" max="6" width="13.28515625" style="799" customWidth="1"/>
    <col min="7" max="7" width="9.85546875" style="799" customWidth="1"/>
    <col min="8" max="8" width="12.140625" style="799" customWidth="1"/>
    <col min="9" max="9" width="9.85546875" style="799" customWidth="1"/>
    <col min="10" max="10" width="12.140625" style="799" customWidth="1"/>
    <col min="11" max="11" width="11.85546875" style="799" customWidth="1"/>
    <col min="12" max="12" width="12.7109375" style="799" customWidth="1"/>
    <col min="13" max="16384" width="12.5703125" style="799"/>
  </cols>
  <sheetData>
    <row r="1" spans="1:12" ht="15" customHeight="1">
      <c r="A1" s="1061" t="s">
        <v>1777</v>
      </c>
    </row>
    <row r="2" spans="1:12" ht="18.95" customHeight="1">
      <c r="A2" s="1495" t="s">
        <v>668</v>
      </c>
      <c r="B2" s="1495"/>
      <c r="C2" s="1495"/>
      <c r="D2" s="1495"/>
      <c r="E2" s="1495"/>
      <c r="F2" s="1495"/>
      <c r="G2" s="1495"/>
      <c r="H2" s="1495"/>
      <c r="I2" s="1495"/>
      <c r="J2" s="1495"/>
      <c r="K2" s="1495"/>
      <c r="L2" s="1495"/>
    </row>
    <row r="3" spans="1:12" ht="18.95" customHeight="1">
      <c r="A3" s="1495" t="s">
        <v>204</v>
      </c>
      <c r="B3" s="1495"/>
      <c r="C3" s="1495"/>
      <c r="D3" s="1495"/>
      <c r="E3" s="1495"/>
      <c r="F3" s="1495"/>
      <c r="G3" s="1495"/>
      <c r="H3" s="1495"/>
      <c r="I3" s="1495"/>
      <c r="J3" s="1495"/>
      <c r="K3" s="1495"/>
      <c r="L3" s="1495"/>
    </row>
    <row r="4" spans="1:12" ht="12" customHeight="1">
      <c r="A4" s="800"/>
      <c r="B4" s="800"/>
      <c r="C4" s="800"/>
      <c r="D4" s="800"/>
      <c r="E4" s="800"/>
      <c r="F4" s="801"/>
      <c r="G4" s="800"/>
      <c r="H4" s="800"/>
      <c r="I4" s="800"/>
      <c r="J4" s="800"/>
      <c r="K4" s="800"/>
      <c r="L4" s="800"/>
    </row>
    <row r="5" spans="1:12" ht="18.95" customHeight="1">
      <c r="A5" s="1477" t="s">
        <v>480</v>
      </c>
      <c r="B5" s="1497" t="s">
        <v>39</v>
      </c>
      <c r="C5" s="1483" t="s">
        <v>689</v>
      </c>
      <c r="D5" s="1485"/>
      <c r="E5" s="1485"/>
      <c r="F5" s="1485"/>
      <c r="G5" s="1485"/>
      <c r="H5" s="1485"/>
      <c r="I5" s="1485"/>
      <c r="J5" s="1485"/>
      <c r="K5" s="1484"/>
      <c r="L5" s="1500" t="s">
        <v>40</v>
      </c>
    </row>
    <row r="6" spans="1:12" ht="18.95" customHeight="1">
      <c r="A6" s="1479"/>
      <c r="B6" s="1498"/>
      <c r="C6" s="1483" t="s">
        <v>688</v>
      </c>
      <c r="D6" s="1484"/>
      <c r="E6" s="1483" t="s">
        <v>460</v>
      </c>
      <c r="F6" s="1485"/>
      <c r="G6" s="1485"/>
      <c r="H6" s="1485"/>
      <c r="I6" s="1485"/>
      <c r="J6" s="1485"/>
      <c r="K6" s="1484"/>
      <c r="L6" s="1483"/>
    </row>
    <row r="7" spans="1:12" ht="18.95" customHeight="1">
      <c r="A7" s="1496"/>
      <c r="B7" s="1498"/>
      <c r="C7" s="1482" t="s">
        <v>995</v>
      </c>
      <c r="D7" s="1501" t="s">
        <v>996</v>
      </c>
      <c r="E7" s="1473" t="s">
        <v>654</v>
      </c>
      <c r="F7" s="1476" t="s">
        <v>540</v>
      </c>
      <c r="G7" s="1503"/>
      <c r="H7" s="1503"/>
      <c r="I7" s="1503"/>
      <c r="J7" s="1503"/>
      <c r="K7" s="1477"/>
      <c r="L7" s="1483"/>
    </row>
    <row r="8" spans="1:12" ht="18.95" customHeight="1">
      <c r="A8" s="1479"/>
      <c r="B8" s="1498"/>
      <c r="C8" s="1482"/>
      <c r="D8" s="1502"/>
      <c r="E8" s="1475"/>
      <c r="F8" s="1480"/>
      <c r="G8" s="1504"/>
      <c r="H8" s="1504"/>
      <c r="I8" s="1504"/>
      <c r="J8" s="1504"/>
      <c r="K8" s="1481"/>
      <c r="L8" s="1483"/>
    </row>
    <row r="9" spans="1:12" ht="18.95" customHeight="1">
      <c r="A9" s="1479"/>
      <c r="B9" s="1499"/>
      <c r="C9" s="1483" t="s">
        <v>1260</v>
      </c>
      <c r="D9" s="1491"/>
      <c r="E9" s="1474"/>
      <c r="F9" s="1483" t="s">
        <v>997</v>
      </c>
      <c r="G9" s="1484"/>
      <c r="H9" s="1483" t="s">
        <v>998</v>
      </c>
      <c r="I9" s="1484"/>
      <c r="J9" s="1483" t="s">
        <v>999</v>
      </c>
      <c r="K9" s="1484"/>
      <c r="L9" s="1483"/>
    </row>
    <row r="10" spans="1:12" ht="18.95" customHeight="1">
      <c r="A10" s="1481"/>
      <c r="B10" s="802" t="s">
        <v>180</v>
      </c>
      <c r="C10" s="1483" t="s">
        <v>720</v>
      </c>
      <c r="D10" s="1484"/>
      <c r="E10" s="1486" t="s">
        <v>180</v>
      </c>
      <c r="F10" s="1487"/>
      <c r="G10" s="802" t="s">
        <v>655</v>
      </c>
      <c r="H10" s="802" t="s">
        <v>180</v>
      </c>
      <c r="I10" s="802" t="s">
        <v>655</v>
      </c>
      <c r="J10" s="802" t="s">
        <v>180</v>
      </c>
      <c r="K10" s="802" t="s">
        <v>655</v>
      </c>
      <c r="L10" s="1483"/>
    </row>
    <row r="11" spans="1:12" ht="21.95" customHeight="1">
      <c r="A11" s="1471" t="s">
        <v>342</v>
      </c>
      <c r="B11" s="1472"/>
      <c r="C11" s="1472"/>
      <c r="D11" s="1472"/>
      <c r="E11" s="1472"/>
      <c r="F11" s="1472"/>
      <c r="G11" s="1472"/>
      <c r="H11" s="1472"/>
      <c r="I11" s="1472"/>
      <c r="J11" s="1472"/>
      <c r="K11" s="1472"/>
      <c r="L11" s="1472"/>
    </row>
    <row r="12" spans="1:12" ht="20.100000000000001" customHeight="1">
      <c r="A12" s="803" t="s">
        <v>406</v>
      </c>
      <c r="B12" s="804">
        <v>464007</v>
      </c>
      <c r="C12" s="804">
        <v>248690</v>
      </c>
      <c r="D12" s="804">
        <v>305805</v>
      </c>
      <c r="E12" s="804">
        <v>407613</v>
      </c>
      <c r="F12" s="804">
        <v>147749</v>
      </c>
      <c r="G12" s="805">
        <v>36.247371894419459</v>
      </c>
      <c r="H12" s="804">
        <v>66392</v>
      </c>
      <c r="I12" s="806">
        <v>16.28799866540076</v>
      </c>
      <c r="J12" s="804">
        <v>193472</v>
      </c>
      <c r="K12" s="806">
        <v>47.464629440179777</v>
      </c>
      <c r="L12" s="804">
        <v>25991</v>
      </c>
    </row>
    <row r="13" spans="1:12" ht="20.100000000000001" customHeight="1">
      <c r="A13" s="803" t="s">
        <v>244</v>
      </c>
      <c r="B13" s="804">
        <v>432805</v>
      </c>
      <c r="C13" s="804">
        <v>232149</v>
      </c>
      <c r="D13" s="804">
        <v>284478</v>
      </c>
      <c r="E13" s="804">
        <v>376778</v>
      </c>
      <c r="F13" s="804">
        <v>140101</v>
      </c>
      <c r="G13" s="805">
        <v>37.183965093503339</v>
      </c>
      <c r="H13" s="804">
        <v>60765</v>
      </c>
      <c r="I13" s="806">
        <v>16.12753398552994</v>
      </c>
      <c r="J13" s="804">
        <v>175912</v>
      </c>
      <c r="K13" s="806">
        <v>46.688500920966725</v>
      </c>
      <c r="L13" s="804">
        <v>22913</v>
      </c>
    </row>
    <row r="14" spans="1:12" ht="20.100000000000001" customHeight="1">
      <c r="A14" s="803" t="s">
        <v>578</v>
      </c>
      <c r="B14" s="804">
        <v>408966</v>
      </c>
      <c r="C14" s="804">
        <v>218173</v>
      </c>
      <c r="D14" s="804">
        <v>279080</v>
      </c>
      <c r="E14" s="804">
        <v>355377</v>
      </c>
      <c r="F14" s="804">
        <v>126391</v>
      </c>
      <c r="G14" s="805">
        <v>35.565329213764535</v>
      </c>
      <c r="H14" s="804">
        <v>62103</v>
      </c>
      <c r="I14" s="806">
        <v>17.475244599397261</v>
      </c>
      <c r="J14" s="804">
        <v>166883</v>
      </c>
      <c r="K14" s="806">
        <v>46.959426186838201</v>
      </c>
      <c r="L14" s="804">
        <v>22991</v>
      </c>
    </row>
    <row r="15" spans="1:12" ht="20.100000000000001" customHeight="1">
      <c r="A15" s="803" t="s">
        <v>579</v>
      </c>
      <c r="B15" s="804">
        <v>385610</v>
      </c>
      <c r="C15" s="804">
        <v>206787</v>
      </c>
      <c r="D15" s="804">
        <v>287138</v>
      </c>
      <c r="E15" s="804">
        <v>332600</v>
      </c>
      <c r="F15" s="804">
        <v>128789</v>
      </c>
      <c r="G15" s="805">
        <v>38.721888153938664</v>
      </c>
      <c r="H15" s="804">
        <v>60526</v>
      </c>
      <c r="I15" s="806">
        <v>18.19783523752255</v>
      </c>
      <c r="J15" s="804">
        <v>143285</v>
      </c>
      <c r="K15" s="806">
        <v>43.080276608538789</v>
      </c>
      <c r="L15" s="804">
        <v>22834</v>
      </c>
    </row>
    <row r="16" spans="1:12" ht="20.100000000000001" customHeight="1">
      <c r="A16" s="803" t="s">
        <v>659</v>
      </c>
      <c r="B16" s="804">
        <v>338408</v>
      </c>
      <c r="C16" s="804">
        <v>174983</v>
      </c>
      <c r="D16" s="804">
        <v>308003</v>
      </c>
      <c r="E16" s="804">
        <v>288392</v>
      </c>
      <c r="F16" s="804">
        <v>105368</v>
      </c>
      <c r="G16" s="805">
        <v>36.536381036921966</v>
      </c>
      <c r="H16" s="804">
        <v>51695</v>
      </c>
      <c r="I16" s="806">
        <v>17.925254514688341</v>
      </c>
      <c r="J16" s="804">
        <v>131329</v>
      </c>
      <c r="K16" s="807">
        <v>45.538364448389693</v>
      </c>
      <c r="L16" s="804">
        <v>21400</v>
      </c>
    </row>
    <row r="17" spans="1:13" ht="20.100000000000001" customHeight="1">
      <c r="A17" s="803" t="s">
        <v>658</v>
      </c>
      <c r="B17" s="804">
        <v>319875</v>
      </c>
      <c r="C17" s="804">
        <v>162178</v>
      </c>
      <c r="D17" s="804">
        <v>339807</v>
      </c>
      <c r="E17" s="804">
        <v>269674</v>
      </c>
      <c r="F17" s="804">
        <v>95630</v>
      </c>
      <c r="G17" s="805">
        <v>35.461334796828766</v>
      </c>
      <c r="H17" s="804">
        <v>49887</v>
      </c>
      <c r="I17" s="807">
        <v>18.499002499313985</v>
      </c>
      <c r="J17" s="804">
        <v>124157</v>
      </c>
      <c r="K17" s="807">
        <v>46.039662703857253</v>
      </c>
      <c r="L17" s="804">
        <v>18990</v>
      </c>
      <c r="M17" s="804"/>
    </row>
    <row r="18" spans="1:13" ht="20.100000000000001" customHeight="1">
      <c r="A18" s="808" t="s">
        <v>859</v>
      </c>
      <c r="B18" s="804">
        <v>322760</v>
      </c>
      <c r="C18" s="804">
        <v>163530</v>
      </c>
      <c r="D18" s="804">
        <v>328087</v>
      </c>
      <c r="E18" s="804">
        <v>272749</v>
      </c>
      <c r="F18" s="804">
        <v>91408</v>
      </c>
      <c r="G18" s="805">
        <v>33.513596750125572</v>
      </c>
      <c r="H18" s="804">
        <v>51950</v>
      </c>
      <c r="I18" s="805">
        <v>19.046815936997021</v>
      </c>
      <c r="J18" s="804">
        <v>129391</v>
      </c>
      <c r="K18" s="805">
        <v>47.439587312877407</v>
      </c>
      <c r="L18" s="804">
        <v>17684</v>
      </c>
      <c r="M18" s="804"/>
    </row>
    <row r="19" spans="1:13" ht="19.5" customHeight="1">
      <c r="A19" s="808" t="s">
        <v>922</v>
      </c>
      <c r="B19" s="804">
        <v>334376</v>
      </c>
      <c r="C19" s="804">
        <v>169876</v>
      </c>
      <c r="D19" s="804">
        <v>337137</v>
      </c>
      <c r="E19" s="804">
        <v>284029</v>
      </c>
      <c r="F19" s="804">
        <v>94078</v>
      </c>
      <c r="G19" s="805">
        <v>33.122674093138379</v>
      </c>
      <c r="H19" s="804">
        <v>59364</v>
      </c>
      <c r="I19" s="805">
        <v>20.90068267676892</v>
      </c>
      <c r="J19" s="804">
        <v>130587</v>
      </c>
      <c r="K19" s="805">
        <v>45.976643230092705</v>
      </c>
      <c r="L19" s="804">
        <v>17339</v>
      </c>
    </row>
    <row r="20" spans="1:13" ht="19.5" customHeight="1">
      <c r="A20" s="808" t="s">
        <v>384</v>
      </c>
      <c r="B20" s="804">
        <v>365261</v>
      </c>
      <c r="C20" s="804">
        <v>185979</v>
      </c>
      <c r="D20" s="804">
        <v>363387</v>
      </c>
      <c r="E20" s="804">
        <v>312819</v>
      </c>
      <c r="F20" s="804">
        <v>106705</v>
      </c>
      <c r="G20" s="805">
        <v>34.110779716065842</v>
      </c>
      <c r="H20" s="804">
        <v>68419</v>
      </c>
      <c r="I20" s="805">
        <v>21.871753314216846</v>
      </c>
      <c r="J20" s="804">
        <v>137695</v>
      </c>
      <c r="K20" s="805">
        <v>44.017466969717312</v>
      </c>
      <c r="L20" s="804">
        <v>15835</v>
      </c>
    </row>
    <row r="21" spans="1:13" ht="19.5" customHeight="1">
      <c r="A21" s="808" t="s">
        <v>894</v>
      </c>
      <c r="B21" s="804">
        <v>398716</v>
      </c>
      <c r="C21" s="804">
        <v>197765</v>
      </c>
      <c r="D21" s="804">
        <v>371899</v>
      </c>
      <c r="E21" s="804">
        <v>342808</v>
      </c>
      <c r="F21" s="804">
        <v>119462</v>
      </c>
      <c r="G21" s="805">
        <v>34.848078224545517</v>
      </c>
      <c r="H21" s="804">
        <v>81375</v>
      </c>
      <c r="I21" s="805">
        <v>23.737777414762782</v>
      </c>
      <c r="J21" s="804">
        <v>141971</v>
      </c>
      <c r="K21" s="805">
        <v>41.414144360691701</v>
      </c>
      <c r="L21" s="804">
        <v>16669</v>
      </c>
    </row>
    <row r="22" spans="1:13" ht="19.5" customHeight="1">
      <c r="A22" s="809" t="s">
        <v>596</v>
      </c>
      <c r="B22" s="804">
        <v>443394</v>
      </c>
      <c r="C22" s="804">
        <v>216058</v>
      </c>
      <c r="D22" s="804">
        <v>370002</v>
      </c>
      <c r="E22" s="804">
        <v>382142</v>
      </c>
      <c r="F22" s="804">
        <v>137039</v>
      </c>
      <c r="G22" s="805">
        <v>35.860753332530841</v>
      </c>
      <c r="H22" s="804">
        <v>94435</v>
      </c>
      <c r="I22" s="805">
        <v>24.712018045647952</v>
      </c>
      <c r="J22" s="804">
        <v>150668</v>
      </c>
      <c r="K22" s="805">
        <v>39.427228621821207</v>
      </c>
      <c r="L22" s="804">
        <v>14385</v>
      </c>
    </row>
    <row r="23" spans="1:13" ht="19.5" customHeight="1">
      <c r="A23" s="809" t="s">
        <v>1077</v>
      </c>
      <c r="B23" s="804">
        <v>470496</v>
      </c>
      <c r="C23" s="804">
        <v>223846</v>
      </c>
      <c r="D23" s="804">
        <v>359694</v>
      </c>
      <c r="E23" s="804">
        <v>403572</v>
      </c>
      <c r="F23" s="804">
        <v>139984</v>
      </c>
      <c r="G23" s="805">
        <v>34.686251771678904</v>
      </c>
      <c r="H23" s="804">
        <v>101326</v>
      </c>
      <c r="I23" s="805">
        <v>25.107291883480517</v>
      </c>
      <c r="J23" s="804">
        <v>162262</v>
      </c>
      <c r="K23" s="805">
        <v>40.206456344840575</v>
      </c>
      <c r="L23" s="804">
        <v>13568</v>
      </c>
      <c r="M23" s="804"/>
    </row>
    <row r="24" spans="1:13" ht="19.5" customHeight="1">
      <c r="A24" s="809" t="s">
        <v>1193</v>
      </c>
      <c r="B24" s="804">
        <v>522655</v>
      </c>
      <c r="C24" s="804">
        <v>242211</v>
      </c>
      <c r="D24" s="804">
        <v>360193</v>
      </c>
      <c r="E24" s="804">
        <v>444799</v>
      </c>
      <c r="F24" s="804">
        <v>147792</v>
      </c>
      <c r="G24" s="805">
        <v>33.226693405335894</v>
      </c>
      <c r="H24" s="804">
        <v>105825</v>
      </c>
      <c r="I24" s="805">
        <v>23.79164521502971</v>
      </c>
      <c r="J24" s="804">
        <v>191182</v>
      </c>
      <c r="K24" s="805">
        <v>42.981661379634396</v>
      </c>
      <c r="L24" s="804">
        <v>15072</v>
      </c>
    </row>
    <row r="25" spans="1:13" ht="19.5" customHeight="1">
      <c r="A25" s="809" t="s">
        <v>1270</v>
      </c>
      <c r="B25" s="804">
        <v>605771</v>
      </c>
      <c r="C25" s="804">
        <v>270970</v>
      </c>
      <c r="D25" s="804">
        <v>385318</v>
      </c>
      <c r="E25" s="804">
        <v>515906</v>
      </c>
      <c r="F25" s="804">
        <v>164187</v>
      </c>
      <c r="G25" s="805">
        <v>31.824983621047245</v>
      </c>
      <c r="H25" s="804">
        <v>131680</v>
      </c>
      <c r="I25" s="805">
        <v>25.52402957127849</v>
      </c>
      <c r="J25" s="804">
        <v>220039</v>
      </c>
      <c r="K25" s="805">
        <v>42.650986807674265</v>
      </c>
      <c r="L25" s="804">
        <v>14074</v>
      </c>
    </row>
    <row r="26" spans="1:13" ht="19.5" customHeight="1">
      <c r="A26" s="809" t="s">
        <v>1323</v>
      </c>
      <c r="B26" s="804">
        <v>653301</v>
      </c>
      <c r="C26" s="804">
        <v>287972</v>
      </c>
      <c r="D26" s="804">
        <v>402999</v>
      </c>
      <c r="E26" s="804">
        <v>559004</v>
      </c>
      <c r="F26" s="804">
        <v>186257</v>
      </c>
      <c r="G26" s="805">
        <v>33.319439574672096</v>
      </c>
      <c r="H26" s="804">
        <v>149472</v>
      </c>
      <c r="I26" s="805">
        <v>26.738985767543703</v>
      </c>
      <c r="J26" s="804">
        <v>223275</v>
      </c>
      <c r="K26" s="805">
        <v>39.941574657784201</v>
      </c>
      <c r="L26" s="804">
        <v>16214</v>
      </c>
    </row>
    <row r="27" spans="1:13" ht="19.5" customHeight="1">
      <c r="A27" s="809" t="s">
        <v>1464</v>
      </c>
      <c r="B27" s="804">
        <v>692968</v>
      </c>
      <c r="C27" s="804">
        <v>303377</v>
      </c>
      <c r="D27" s="804">
        <v>425574</v>
      </c>
      <c r="E27" s="804">
        <v>595245</v>
      </c>
      <c r="F27" s="804">
        <v>201884</v>
      </c>
      <c r="G27" s="805">
        <v>33.916118573024555</v>
      </c>
      <c r="H27" s="804">
        <v>164121</v>
      </c>
      <c r="I27" s="805">
        <v>27.572008164705288</v>
      </c>
      <c r="J27" s="804">
        <v>229240</v>
      </c>
      <c r="K27" s="805">
        <v>38.511873262270157</v>
      </c>
      <c r="L27" s="804">
        <v>18330</v>
      </c>
    </row>
    <row r="28" spans="1:13" ht="19.5" customHeight="1">
      <c r="A28" s="809" t="s">
        <v>1519</v>
      </c>
      <c r="B28" s="804">
        <v>740367</v>
      </c>
      <c r="C28" s="804">
        <v>321558</v>
      </c>
      <c r="D28" s="804">
        <v>447325</v>
      </c>
      <c r="E28" s="804">
        <v>637066</v>
      </c>
      <c r="F28" s="804">
        <v>205525</v>
      </c>
      <c r="G28" s="805">
        <v>32.26117859060129</v>
      </c>
      <c r="H28" s="804">
        <v>180541</v>
      </c>
      <c r="I28" s="805">
        <v>28.33944991570732</v>
      </c>
      <c r="J28" s="804">
        <v>251000</v>
      </c>
      <c r="K28" s="805">
        <v>39.39937149369139</v>
      </c>
      <c r="L28" s="804">
        <v>19473</v>
      </c>
      <c r="M28" s="804"/>
    </row>
    <row r="29" spans="1:13" ht="12" customHeight="1">
      <c r="A29" s="847"/>
      <c r="B29" s="848"/>
      <c r="C29" s="804"/>
      <c r="D29" s="804"/>
      <c r="E29" s="804"/>
      <c r="F29" s="804"/>
      <c r="G29" s="805"/>
      <c r="H29" s="804"/>
      <c r="I29" s="806"/>
      <c r="J29" s="804"/>
      <c r="K29" s="806"/>
      <c r="L29" s="804"/>
    </row>
    <row r="30" spans="1:13" ht="18.95" customHeight="1">
      <c r="A30" s="845" t="s">
        <v>1000</v>
      </c>
      <c r="B30" s="846"/>
      <c r="C30" s="810"/>
      <c r="D30" s="810"/>
      <c r="E30" s="810"/>
      <c r="F30" s="810"/>
      <c r="G30" s="805"/>
      <c r="H30" s="811"/>
      <c r="I30" s="812"/>
      <c r="J30" s="810"/>
      <c r="K30" s="806"/>
      <c r="L30" s="811"/>
    </row>
    <row r="31" spans="1:13" ht="18.95" customHeight="1">
      <c r="A31" s="813"/>
      <c r="B31" s="810"/>
      <c r="C31" s="810"/>
      <c r="D31" s="810"/>
      <c r="E31" s="810"/>
      <c r="F31" s="810"/>
      <c r="H31" s="810"/>
      <c r="I31" s="806"/>
      <c r="J31" s="810"/>
      <c r="K31" s="806"/>
      <c r="L31" s="810"/>
    </row>
    <row r="32" spans="1:13" ht="18.95" customHeight="1">
      <c r="A32" s="1488" t="s">
        <v>1001</v>
      </c>
      <c r="B32" s="1489"/>
      <c r="C32" s="1489"/>
      <c r="D32" s="1489"/>
      <c r="E32" s="1489"/>
      <c r="F32" s="1489"/>
      <c r="G32" s="1489"/>
      <c r="H32" s="1489"/>
      <c r="I32" s="1489"/>
      <c r="J32" s="1489"/>
      <c r="K32" s="1489"/>
      <c r="L32" s="1489"/>
    </row>
    <row r="33" spans="1:12" ht="12" customHeight="1">
      <c r="A33" s="800"/>
      <c r="B33" s="800"/>
      <c r="C33" s="800"/>
      <c r="D33" s="800"/>
      <c r="E33" s="800"/>
      <c r="F33" s="800"/>
      <c r="G33" s="800"/>
      <c r="H33" s="800"/>
      <c r="I33" s="800"/>
    </row>
    <row r="34" spans="1:12" ht="18.95" customHeight="1">
      <c r="A34" s="1484" t="s">
        <v>480</v>
      </c>
      <c r="B34" s="1483" t="s">
        <v>152</v>
      </c>
      <c r="C34" s="1485"/>
      <c r="D34" s="1485"/>
      <c r="E34" s="1485"/>
      <c r="F34" s="1484"/>
      <c r="G34" s="1483" t="s">
        <v>209</v>
      </c>
      <c r="H34" s="1490"/>
      <c r="I34" s="1490"/>
      <c r="J34" s="1490"/>
      <c r="K34" s="1491"/>
      <c r="L34" s="1492" t="s">
        <v>1215</v>
      </c>
    </row>
    <row r="35" spans="1:12" ht="18.95" customHeight="1">
      <c r="A35" s="1484"/>
      <c r="B35" s="1476" t="s">
        <v>361</v>
      </c>
      <c r="C35" s="1477"/>
      <c r="D35" s="1473" t="s">
        <v>1002</v>
      </c>
      <c r="E35" s="1473" t="s">
        <v>995</v>
      </c>
      <c r="F35" s="1473" t="s">
        <v>541</v>
      </c>
      <c r="G35" s="1476" t="s">
        <v>361</v>
      </c>
      <c r="H35" s="1477"/>
      <c r="I35" s="1473" t="s">
        <v>1002</v>
      </c>
      <c r="J35" s="1473" t="s">
        <v>995</v>
      </c>
      <c r="K35" s="1473" t="s">
        <v>541</v>
      </c>
      <c r="L35" s="1493"/>
    </row>
    <row r="36" spans="1:12" ht="18.95" customHeight="1">
      <c r="A36" s="1487"/>
      <c r="B36" s="1478"/>
      <c r="C36" s="1479"/>
      <c r="D36" s="1474"/>
      <c r="E36" s="1474"/>
      <c r="F36" s="1475"/>
      <c r="G36" s="1478"/>
      <c r="H36" s="1479"/>
      <c r="I36" s="1474"/>
      <c r="J36" s="1474"/>
      <c r="K36" s="1475"/>
      <c r="L36" s="1493"/>
    </row>
    <row r="37" spans="1:12" ht="18.95" customHeight="1">
      <c r="A37" s="1484"/>
      <c r="B37" s="1480"/>
      <c r="C37" s="1481"/>
      <c r="D37" s="1482" t="s">
        <v>1003</v>
      </c>
      <c r="E37" s="1482"/>
      <c r="F37" s="1474"/>
      <c r="G37" s="1480"/>
      <c r="H37" s="1481"/>
      <c r="I37" s="1482" t="s">
        <v>1003</v>
      </c>
      <c r="J37" s="1482"/>
      <c r="K37" s="1474"/>
      <c r="L37" s="1494"/>
    </row>
    <row r="38" spans="1:12" ht="18.95" customHeight="1">
      <c r="A38" s="1484"/>
      <c r="B38" s="1483" t="s">
        <v>180</v>
      </c>
      <c r="C38" s="1484"/>
      <c r="D38" s="1483" t="s">
        <v>534</v>
      </c>
      <c r="E38" s="1484"/>
      <c r="F38" s="802" t="s">
        <v>180</v>
      </c>
      <c r="G38" s="1483" t="s">
        <v>180</v>
      </c>
      <c r="H38" s="1484"/>
      <c r="I38" s="1483" t="s">
        <v>534</v>
      </c>
      <c r="J38" s="1484"/>
      <c r="K38" s="1483" t="s">
        <v>180</v>
      </c>
      <c r="L38" s="1485"/>
    </row>
    <row r="39" spans="1:12" ht="21.95" customHeight="1">
      <c r="A39" s="1471" t="s">
        <v>342</v>
      </c>
      <c r="B39" s="1472"/>
      <c r="C39" s="1472"/>
      <c r="D39" s="1472"/>
      <c r="E39" s="1472"/>
      <c r="F39" s="1472"/>
      <c r="G39" s="1472"/>
      <c r="H39" s="1472"/>
      <c r="I39" s="1472"/>
      <c r="J39" s="1472"/>
      <c r="K39" s="1472"/>
      <c r="L39" s="1472"/>
    </row>
    <row r="40" spans="1:12" ht="20.100000000000001" customHeight="1">
      <c r="A40" s="803" t="s">
        <v>406</v>
      </c>
      <c r="C40" s="804">
        <v>9758</v>
      </c>
      <c r="D40" s="814">
        <v>604</v>
      </c>
      <c r="E40" s="814">
        <v>3323</v>
      </c>
      <c r="F40" s="814">
        <v>50952</v>
      </c>
      <c r="G40" s="804"/>
      <c r="H40" s="804">
        <v>13904</v>
      </c>
      <c r="I40" s="804">
        <v>8872</v>
      </c>
      <c r="J40" s="804">
        <v>223</v>
      </c>
      <c r="K40" s="804">
        <v>2492</v>
      </c>
      <c r="L40" s="804">
        <v>56265</v>
      </c>
    </row>
    <row r="41" spans="1:12" ht="20.100000000000001" customHeight="1">
      <c r="A41" s="803" t="s">
        <v>244</v>
      </c>
      <c r="C41" s="804">
        <v>10663</v>
      </c>
      <c r="D41" s="814">
        <v>602</v>
      </c>
      <c r="E41" s="814">
        <v>3599</v>
      </c>
      <c r="F41" s="814">
        <v>55775</v>
      </c>
      <c r="G41" s="804"/>
      <c r="H41" s="804">
        <v>14649</v>
      </c>
      <c r="I41" s="804">
        <v>9087</v>
      </c>
      <c r="J41" s="804">
        <v>221</v>
      </c>
      <c r="K41" s="804">
        <v>2373</v>
      </c>
      <c r="L41" s="804">
        <v>60046</v>
      </c>
    </row>
    <row r="42" spans="1:12" ht="20.100000000000001" customHeight="1">
      <c r="A42" s="803" t="s">
        <v>578</v>
      </c>
      <c r="C42" s="804">
        <v>9749</v>
      </c>
      <c r="D42" s="814">
        <v>558</v>
      </c>
      <c r="E42" s="814">
        <v>3421</v>
      </c>
      <c r="F42" s="814">
        <v>53397</v>
      </c>
      <c r="G42" s="804"/>
      <c r="H42" s="804">
        <v>12890</v>
      </c>
      <c r="I42" s="804">
        <v>8360</v>
      </c>
      <c r="J42" s="804">
        <v>235</v>
      </c>
      <c r="K42" s="804">
        <v>2629</v>
      </c>
      <c r="L42" s="804">
        <v>55009</v>
      </c>
    </row>
    <row r="43" spans="1:12" ht="20.100000000000001" customHeight="1">
      <c r="A43" s="803" t="s">
        <v>579</v>
      </c>
      <c r="C43" s="804">
        <v>9168</v>
      </c>
      <c r="D43" s="814">
        <v>570</v>
      </c>
      <c r="E43" s="814">
        <v>3108</v>
      </c>
      <c r="F43" s="814">
        <v>46998</v>
      </c>
      <c r="G43" s="804"/>
      <c r="H43" s="804">
        <v>11439</v>
      </c>
      <c r="I43" s="804">
        <v>7772</v>
      </c>
      <c r="J43" s="804">
        <v>219</v>
      </c>
      <c r="K43" s="804">
        <v>2424</v>
      </c>
      <c r="L43" s="804">
        <v>51230</v>
      </c>
    </row>
    <row r="44" spans="1:12" ht="20.100000000000001" customHeight="1">
      <c r="A44" s="803" t="s">
        <v>659</v>
      </c>
      <c r="C44" s="804">
        <v>8161</v>
      </c>
      <c r="D44" s="814">
        <v>497</v>
      </c>
      <c r="E44" s="814">
        <v>2957</v>
      </c>
      <c r="F44" s="814">
        <v>44539</v>
      </c>
      <c r="H44" s="804">
        <v>10957</v>
      </c>
      <c r="I44" s="804">
        <v>7965</v>
      </c>
      <c r="J44" s="804">
        <v>198</v>
      </c>
      <c r="K44" s="804">
        <v>2253</v>
      </c>
      <c r="L44" s="804">
        <v>48197</v>
      </c>
    </row>
    <row r="45" spans="1:12" ht="20.100000000000001" customHeight="1">
      <c r="A45" s="803" t="s">
        <v>658</v>
      </c>
      <c r="C45" s="804">
        <v>7315</v>
      </c>
      <c r="D45" s="814">
        <v>484</v>
      </c>
      <c r="E45" s="814">
        <v>2432</v>
      </c>
      <c r="F45" s="814">
        <v>35594</v>
      </c>
      <c r="H45" s="804">
        <v>9979</v>
      </c>
      <c r="I45" s="804">
        <v>7362</v>
      </c>
      <c r="J45" s="804">
        <v>197</v>
      </c>
      <c r="K45" s="804">
        <v>2212</v>
      </c>
      <c r="L45" s="804">
        <v>39019</v>
      </c>
    </row>
    <row r="46" spans="1:12" ht="20.100000000000001" customHeight="1">
      <c r="A46" s="803" t="s">
        <v>859</v>
      </c>
      <c r="C46" s="804">
        <v>7193</v>
      </c>
      <c r="D46" s="814">
        <v>448.9</v>
      </c>
      <c r="E46" s="814">
        <v>2272.6999999999998</v>
      </c>
      <c r="F46" s="814">
        <v>32912</v>
      </c>
      <c r="H46" s="804">
        <v>9250</v>
      </c>
      <c r="I46" s="804">
        <v>6426.2</v>
      </c>
      <c r="J46" s="804">
        <v>180.9</v>
      </c>
      <c r="K46" s="804">
        <v>1773</v>
      </c>
      <c r="L46" s="804">
        <v>35932</v>
      </c>
    </row>
    <row r="47" spans="1:12" ht="20.100000000000001" customHeight="1">
      <c r="A47" s="808" t="s">
        <v>922</v>
      </c>
      <c r="C47" s="804">
        <v>6313</v>
      </c>
      <c r="D47" s="814">
        <v>327.5</v>
      </c>
      <c r="E47" s="814">
        <v>1740.6</v>
      </c>
      <c r="F47" s="814">
        <v>24564</v>
      </c>
      <c r="H47" s="804">
        <v>8985</v>
      </c>
      <c r="I47" s="804">
        <v>6314</v>
      </c>
      <c r="J47" s="804">
        <v>171.4</v>
      </c>
      <c r="K47" s="804">
        <v>2023</v>
      </c>
      <c r="L47" s="804">
        <v>27490</v>
      </c>
    </row>
    <row r="48" spans="1:12" ht="20.100000000000001" customHeight="1">
      <c r="A48" s="808" t="s">
        <v>384</v>
      </c>
      <c r="C48" s="804">
        <v>6714</v>
      </c>
      <c r="D48" s="814">
        <v>371.6</v>
      </c>
      <c r="E48" s="814">
        <v>1889.3</v>
      </c>
      <c r="F48" s="814">
        <v>25512</v>
      </c>
      <c r="H48" s="804">
        <v>9139</v>
      </c>
      <c r="I48" s="804">
        <v>6790.6</v>
      </c>
      <c r="J48" s="804">
        <v>184.8</v>
      </c>
      <c r="K48" s="804">
        <v>1998</v>
      </c>
      <c r="L48" s="804">
        <v>28450</v>
      </c>
    </row>
    <row r="49" spans="1:12" ht="20.100000000000001" customHeight="1">
      <c r="A49" s="808" t="s">
        <v>894</v>
      </c>
      <c r="C49" s="804">
        <v>6727</v>
      </c>
      <c r="D49" s="814">
        <v>382.8</v>
      </c>
      <c r="E49" s="814">
        <v>1730.3</v>
      </c>
      <c r="F49" s="814">
        <v>25209</v>
      </c>
      <c r="H49" s="804">
        <v>8612</v>
      </c>
      <c r="I49" s="804">
        <v>6506</v>
      </c>
      <c r="J49" s="804">
        <v>175.5</v>
      </c>
      <c r="K49" s="804">
        <v>1947</v>
      </c>
      <c r="L49" s="804">
        <v>28003</v>
      </c>
    </row>
    <row r="50" spans="1:12" ht="19.5" customHeight="1">
      <c r="A50" s="809" t="s">
        <v>596</v>
      </c>
      <c r="C50" s="804">
        <v>7447</v>
      </c>
      <c r="D50" s="814">
        <v>388.7</v>
      </c>
      <c r="E50" s="814">
        <v>1852.3</v>
      </c>
      <c r="F50" s="814">
        <v>26340</v>
      </c>
      <c r="H50" s="804">
        <v>8966</v>
      </c>
      <c r="I50" s="804">
        <v>6576.6</v>
      </c>
      <c r="J50" s="804">
        <v>213.8</v>
      </c>
      <c r="K50" s="804">
        <v>2297</v>
      </c>
      <c r="L50" s="804">
        <v>29539</v>
      </c>
    </row>
    <row r="51" spans="1:12" ht="19.5" customHeight="1">
      <c r="A51" s="809" t="s">
        <v>1077</v>
      </c>
      <c r="C51" s="804">
        <v>6421</v>
      </c>
      <c r="D51" s="814">
        <v>359.8</v>
      </c>
      <c r="E51" s="814">
        <v>1514.9</v>
      </c>
      <c r="F51" s="814">
        <v>20305</v>
      </c>
      <c r="G51" s="815"/>
      <c r="H51" s="804">
        <v>8973</v>
      </c>
      <c r="I51" s="804">
        <v>5896.3</v>
      </c>
      <c r="J51" s="804">
        <v>214.4</v>
      </c>
      <c r="K51" s="804">
        <v>2365</v>
      </c>
      <c r="L51" s="804">
        <v>23602</v>
      </c>
    </row>
    <row r="52" spans="1:12" ht="19.5" customHeight="1">
      <c r="A52" s="809" t="s">
        <v>1193</v>
      </c>
      <c r="C52" s="804">
        <v>6786</v>
      </c>
      <c r="D52" s="814">
        <v>425.5</v>
      </c>
      <c r="E52" s="814">
        <v>1704.4</v>
      </c>
      <c r="F52" s="814">
        <v>23903</v>
      </c>
      <c r="G52" s="815"/>
      <c r="H52" s="804">
        <v>10268</v>
      </c>
      <c r="I52" s="804">
        <v>7186.8</v>
      </c>
      <c r="J52" s="804">
        <v>237.7</v>
      </c>
      <c r="K52" s="804">
        <v>2720</v>
      </c>
      <c r="L52" s="804">
        <v>27630</v>
      </c>
    </row>
    <row r="53" spans="1:12" ht="19.5" customHeight="1">
      <c r="A53" s="809" t="s">
        <v>1270</v>
      </c>
      <c r="C53" s="804">
        <v>7278</v>
      </c>
      <c r="D53" s="814">
        <v>405.2</v>
      </c>
      <c r="E53" s="814">
        <v>1665.9</v>
      </c>
      <c r="F53" s="814">
        <v>22179</v>
      </c>
      <c r="G53" s="815"/>
      <c r="H53" s="804">
        <v>10372</v>
      </c>
      <c r="I53" s="804">
        <v>7230</v>
      </c>
      <c r="J53" s="804">
        <v>240</v>
      </c>
      <c r="K53" s="804">
        <v>2605</v>
      </c>
      <c r="L53" s="804">
        <v>25810</v>
      </c>
    </row>
    <row r="54" spans="1:12" ht="19.5" customHeight="1">
      <c r="A54" s="809" t="s">
        <v>1323</v>
      </c>
      <c r="C54" s="804">
        <v>6779</v>
      </c>
      <c r="D54" s="814">
        <v>378.3</v>
      </c>
      <c r="E54" s="814">
        <v>1573</v>
      </c>
      <c r="F54" s="814">
        <v>21020</v>
      </c>
      <c r="G54" s="815"/>
      <c r="H54" s="804">
        <v>9289</v>
      </c>
      <c r="I54" s="804">
        <v>6247</v>
      </c>
      <c r="J54" s="804">
        <v>242.5</v>
      </c>
      <c r="K54" s="804">
        <v>2710</v>
      </c>
      <c r="L54" s="804">
        <v>24867</v>
      </c>
    </row>
    <row r="55" spans="1:12" ht="19.5" customHeight="1">
      <c r="A55" s="809" t="s">
        <v>1464</v>
      </c>
      <c r="C55" s="804">
        <v>6932</v>
      </c>
      <c r="D55" s="814">
        <v>401.5</v>
      </c>
      <c r="E55" s="814">
        <v>1633.2</v>
      </c>
      <c r="F55" s="814">
        <v>20858</v>
      </c>
      <c r="G55" s="815"/>
      <c r="H55" s="804">
        <v>8964</v>
      </c>
      <c r="I55" s="804">
        <v>6411.4</v>
      </c>
      <c r="J55" s="804">
        <v>221.7</v>
      </c>
      <c r="K55" s="804">
        <v>2457</v>
      </c>
      <c r="L55" s="804">
        <v>24234</v>
      </c>
    </row>
    <row r="56" spans="1:12" ht="19.5" customHeight="1">
      <c r="A56" s="809" t="s">
        <v>1519</v>
      </c>
      <c r="C56" s="804">
        <v>5752</v>
      </c>
      <c r="D56" s="814">
        <v>334.4</v>
      </c>
      <c r="E56" s="814">
        <v>1279.7</v>
      </c>
      <c r="F56" s="814">
        <v>17364</v>
      </c>
      <c r="G56" s="815"/>
      <c r="H56" s="804">
        <v>8030</v>
      </c>
      <c r="I56" s="804">
        <v>5902.7</v>
      </c>
      <c r="J56" s="804">
        <v>220</v>
      </c>
      <c r="K56" s="804">
        <v>2511</v>
      </c>
      <c r="L56" s="804">
        <v>20969</v>
      </c>
    </row>
    <row r="57" spans="1:12" ht="12" customHeight="1">
      <c r="A57" s="847"/>
      <c r="B57" s="849"/>
      <c r="C57" s="804"/>
      <c r="D57" s="804"/>
      <c r="E57" s="804"/>
      <c r="F57" s="804"/>
      <c r="G57" s="804"/>
      <c r="H57" s="804"/>
      <c r="I57" s="804"/>
      <c r="J57" s="804"/>
      <c r="K57" s="804"/>
      <c r="L57" s="804"/>
    </row>
    <row r="58" spans="1:12" ht="18.95" customHeight="1">
      <c r="A58" s="845" t="s">
        <v>1216</v>
      </c>
      <c r="B58" s="849"/>
      <c r="C58" s="804"/>
      <c r="D58" s="804"/>
      <c r="E58" s="804"/>
      <c r="F58" s="804"/>
      <c r="I58" s="804"/>
      <c r="J58" s="804"/>
      <c r="K58" s="804"/>
      <c r="L58" s="804"/>
    </row>
    <row r="59" spans="1:12" ht="15" customHeight="1">
      <c r="B59" s="810"/>
      <c r="C59" s="810"/>
      <c r="D59" s="810"/>
      <c r="E59" s="810"/>
      <c r="F59" s="810"/>
      <c r="I59" s="806"/>
      <c r="J59" s="810"/>
      <c r="K59" s="806"/>
      <c r="L59" s="811"/>
    </row>
    <row r="60" spans="1:12" ht="30" customHeight="1">
      <c r="A60" s="816" t="s">
        <v>1757</v>
      </c>
      <c r="B60" s="817"/>
      <c r="C60" s="817"/>
      <c r="D60" s="817"/>
      <c r="E60" s="817"/>
      <c r="F60" s="817"/>
      <c r="G60" s="817"/>
      <c r="H60" s="817"/>
      <c r="I60" s="817"/>
      <c r="J60" s="817"/>
      <c r="K60" s="817"/>
    </row>
    <row r="61" spans="1:12" ht="15" customHeight="1">
      <c r="A61" s="800"/>
      <c r="B61" s="800"/>
      <c r="C61" s="800"/>
      <c r="D61" s="800"/>
      <c r="E61" s="800"/>
      <c r="F61" s="800"/>
      <c r="G61" s="800"/>
      <c r="H61" s="800"/>
      <c r="I61" s="800"/>
      <c r="J61" s="800"/>
      <c r="K61" s="800"/>
      <c r="L61" s="800"/>
    </row>
    <row r="62" spans="1:12" ht="15" customHeight="1">
      <c r="A62" s="800"/>
      <c r="B62" s="800"/>
      <c r="C62" s="800"/>
      <c r="D62" s="800"/>
      <c r="E62" s="800"/>
      <c r="F62" s="800"/>
      <c r="G62" s="800"/>
      <c r="H62" s="800"/>
      <c r="I62" s="800"/>
      <c r="J62" s="800"/>
      <c r="K62" s="800"/>
      <c r="L62" s="800"/>
    </row>
    <row r="63" spans="1:12" ht="15" customHeight="1">
      <c r="A63" s="800"/>
      <c r="B63" s="800"/>
      <c r="C63" s="800"/>
      <c r="D63" s="800"/>
      <c r="E63" s="800"/>
      <c r="F63" s="800"/>
      <c r="G63" s="800"/>
      <c r="H63" s="800"/>
      <c r="I63" s="800"/>
      <c r="J63" s="800"/>
      <c r="K63" s="800"/>
      <c r="L63" s="800"/>
    </row>
    <row r="64" spans="1:12" ht="15" customHeight="1">
      <c r="A64" s="800"/>
      <c r="B64" s="800"/>
      <c r="C64" s="800"/>
      <c r="D64" s="800"/>
      <c r="E64" s="800"/>
      <c r="F64" s="800"/>
      <c r="G64" s="800"/>
      <c r="H64" s="800"/>
      <c r="I64" s="800"/>
      <c r="J64" s="800"/>
      <c r="K64" s="800"/>
      <c r="L64" s="800"/>
    </row>
    <row r="65" spans="1:12" ht="15" customHeight="1">
      <c r="A65" s="800"/>
      <c r="B65" s="800"/>
      <c r="C65" s="800"/>
      <c r="D65" s="800"/>
      <c r="E65" s="800"/>
      <c r="F65" s="800"/>
      <c r="G65" s="800"/>
      <c r="H65" s="800"/>
      <c r="I65" s="800"/>
      <c r="J65" s="800"/>
      <c r="K65" s="800"/>
      <c r="L65" s="800"/>
    </row>
    <row r="66" spans="1:12" ht="15" customHeight="1">
      <c r="A66" s="800"/>
      <c r="B66" s="800"/>
      <c r="C66" s="800"/>
      <c r="D66" s="800"/>
      <c r="E66" s="800"/>
      <c r="F66" s="800"/>
      <c r="G66" s="800"/>
      <c r="H66" s="800"/>
      <c r="I66" s="800"/>
      <c r="J66" s="800"/>
      <c r="K66" s="800"/>
      <c r="L66" s="800"/>
    </row>
    <row r="67" spans="1:12" ht="15" customHeight="1">
      <c r="A67" s="800"/>
      <c r="B67" s="800"/>
      <c r="C67" s="800"/>
      <c r="D67" s="800"/>
      <c r="E67" s="800"/>
      <c r="F67" s="800"/>
      <c r="G67" s="800"/>
      <c r="H67" s="800"/>
      <c r="I67" s="800"/>
      <c r="J67" s="800"/>
      <c r="K67" s="800"/>
      <c r="L67" s="800"/>
    </row>
    <row r="68" spans="1:12" ht="15" customHeight="1">
      <c r="A68" s="800"/>
      <c r="B68" s="800"/>
      <c r="C68" s="800"/>
      <c r="D68" s="800"/>
      <c r="E68" s="800"/>
      <c r="F68" s="800"/>
      <c r="G68" s="800"/>
      <c r="H68" s="800"/>
      <c r="I68" s="800"/>
      <c r="J68" s="800"/>
      <c r="K68" s="800"/>
      <c r="L68" s="800"/>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6" customWidth="1"/>
    <col min="2" max="2" width="12.7109375" style="156" customWidth="1"/>
    <col min="3" max="14" width="9.7109375" style="156" customWidth="1"/>
    <col min="15" max="256" width="11.42578125" style="156"/>
    <col min="257" max="257" width="7.7109375" style="156" customWidth="1"/>
    <col min="258" max="258" width="12.7109375" style="156" customWidth="1"/>
    <col min="259" max="270" width="9.7109375" style="156" customWidth="1"/>
    <col min="271" max="512" width="11.42578125" style="156"/>
    <col min="513" max="513" width="7.7109375" style="156" customWidth="1"/>
    <col min="514" max="514" width="12.7109375" style="156" customWidth="1"/>
    <col min="515" max="526" width="9.7109375" style="156" customWidth="1"/>
    <col min="527" max="768" width="11.42578125" style="156"/>
    <col min="769" max="769" width="7.7109375" style="156" customWidth="1"/>
    <col min="770" max="770" width="12.7109375" style="156" customWidth="1"/>
    <col min="771" max="782" width="9.7109375" style="156" customWidth="1"/>
    <col min="783" max="1024" width="11.42578125" style="156"/>
    <col min="1025" max="1025" width="7.7109375" style="156" customWidth="1"/>
    <col min="1026" max="1026" width="12.7109375" style="156" customWidth="1"/>
    <col min="1027" max="1038" width="9.7109375" style="156" customWidth="1"/>
    <col min="1039" max="1280" width="11.42578125" style="156"/>
    <col min="1281" max="1281" width="7.7109375" style="156" customWidth="1"/>
    <col min="1282" max="1282" width="12.7109375" style="156" customWidth="1"/>
    <col min="1283" max="1294" width="9.7109375" style="156" customWidth="1"/>
    <col min="1295" max="1536" width="11.42578125" style="156"/>
    <col min="1537" max="1537" width="7.7109375" style="156" customWidth="1"/>
    <col min="1538" max="1538" width="12.7109375" style="156" customWidth="1"/>
    <col min="1539" max="1550" width="9.7109375" style="156" customWidth="1"/>
    <col min="1551" max="1792" width="11.42578125" style="156"/>
    <col min="1793" max="1793" width="7.7109375" style="156" customWidth="1"/>
    <col min="1794" max="1794" width="12.7109375" style="156" customWidth="1"/>
    <col min="1795" max="1806" width="9.7109375" style="156" customWidth="1"/>
    <col min="1807" max="2048" width="11.42578125" style="156"/>
    <col min="2049" max="2049" width="7.7109375" style="156" customWidth="1"/>
    <col min="2050" max="2050" width="12.7109375" style="156" customWidth="1"/>
    <col min="2051" max="2062" width="9.7109375" style="156" customWidth="1"/>
    <col min="2063" max="2304" width="11.42578125" style="156"/>
    <col min="2305" max="2305" width="7.7109375" style="156" customWidth="1"/>
    <col min="2306" max="2306" width="12.7109375" style="156" customWidth="1"/>
    <col min="2307" max="2318" width="9.7109375" style="156" customWidth="1"/>
    <col min="2319" max="2560" width="11.42578125" style="156"/>
    <col min="2561" max="2561" width="7.7109375" style="156" customWidth="1"/>
    <col min="2562" max="2562" width="12.7109375" style="156" customWidth="1"/>
    <col min="2563" max="2574" width="9.7109375" style="156" customWidth="1"/>
    <col min="2575" max="2816" width="11.42578125" style="156"/>
    <col min="2817" max="2817" width="7.7109375" style="156" customWidth="1"/>
    <col min="2818" max="2818" width="12.7109375" style="156" customWidth="1"/>
    <col min="2819" max="2830" width="9.7109375" style="156" customWidth="1"/>
    <col min="2831" max="3072" width="11.42578125" style="156"/>
    <col min="3073" max="3073" width="7.7109375" style="156" customWidth="1"/>
    <col min="3074" max="3074" width="12.7109375" style="156" customWidth="1"/>
    <col min="3075" max="3086" width="9.7109375" style="156" customWidth="1"/>
    <col min="3087" max="3328" width="11.42578125" style="156"/>
    <col min="3329" max="3329" width="7.7109375" style="156" customWidth="1"/>
    <col min="3330" max="3330" width="12.7109375" style="156" customWidth="1"/>
    <col min="3331" max="3342" width="9.7109375" style="156" customWidth="1"/>
    <col min="3343" max="3584" width="11.42578125" style="156"/>
    <col min="3585" max="3585" width="7.7109375" style="156" customWidth="1"/>
    <col min="3586" max="3586" width="12.7109375" style="156" customWidth="1"/>
    <col min="3587" max="3598" width="9.7109375" style="156" customWidth="1"/>
    <col min="3599" max="3840" width="11.42578125" style="156"/>
    <col min="3841" max="3841" width="7.7109375" style="156" customWidth="1"/>
    <col min="3842" max="3842" width="12.7109375" style="156" customWidth="1"/>
    <col min="3843" max="3854" width="9.7109375" style="156" customWidth="1"/>
    <col min="3855" max="4096" width="11.42578125" style="156"/>
    <col min="4097" max="4097" width="7.7109375" style="156" customWidth="1"/>
    <col min="4098" max="4098" width="12.7109375" style="156" customWidth="1"/>
    <col min="4099" max="4110" width="9.7109375" style="156" customWidth="1"/>
    <col min="4111" max="4352" width="11.42578125" style="156"/>
    <col min="4353" max="4353" width="7.7109375" style="156" customWidth="1"/>
    <col min="4354" max="4354" width="12.7109375" style="156" customWidth="1"/>
    <col min="4355" max="4366" width="9.7109375" style="156" customWidth="1"/>
    <col min="4367" max="4608" width="11.42578125" style="156"/>
    <col min="4609" max="4609" width="7.7109375" style="156" customWidth="1"/>
    <col min="4610" max="4610" width="12.7109375" style="156" customWidth="1"/>
    <col min="4611" max="4622" width="9.7109375" style="156" customWidth="1"/>
    <col min="4623" max="4864" width="11.42578125" style="156"/>
    <col min="4865" max="4865" width="7.7109375" style="156" customWidth="1"/>
    <col min="4866" max="4866" width="12.7109375" style="156" customWidth="1"/>
    <col min="4867" max="4878" width="9.7109375" style="156" customWidth="1"/>
    <col min="4879" max="5120" width="11.42578125" style="156"/>
    <col min="5121" max="5121" width="7.7109375" style="156" customWidth="1"/>
    <col min="5122" max="5122" width="12.7109375" style="156" customWidth="1"/>
    <col min="5123" max="5134" width="9.7109375" style="156" customWidth="1"/>
    <col min="5135" max="5376" width="11.42578125" style="156"/>
    <col min="5377" max="5377" width="7.7109375" style="156" customWidth="1"/>
    <col min="5378" max="5378" width="12.7109375" style="156" customWidth="1"/>
    <col min="5379" max="5390" width="9.7109375" style="156" customWidth="1"/>
    <col min="5391" max="5632" width="11.42578125" style="156"/>
    <col min="5633" max="5633" width="7.7109375" style="156" customWidth="1"/>
    <col min="5634" max="5634" width="12.7109375" style="156" customWidth="1"/>
    <col min="5635" max="5646" width="9.7109375" style="156" customWidth="1"/>
    <col min="5647" max="5888" width="11.42578125" style="156"/>
    <col min="5889" max="5889" width="7.7109375" style="156" customWidth="1"/>
    <col min="5890" max="5890" width="12.7109375" style="156" customWidth="1"/>
    <col min="5891" max="5902" width="9.7109375" style="156" customWidth="1"/>
    <col min="5903" max="6144" width="11.42578125" style="156"/>
    <col min="6145" max="6145" width="7.7109375" style="156" customWidth="1"/>
    <col min="6146" max="6146" width="12.7109375" style="156" customWidth="1"/>
    <col min="6147" max="6158" width="9.7109375" style="156" customWidth="1"/>
    <col min="6159" max="6400" width="11.42578125" style="156"/>
    <col min="6401" max="6401" width="7.7109375" style="156" customWidth="1"/>
    <col min="6402" max="6402" width="12.7109375" style="156" customWidth="1"/>
    <col min="6403" max="6414" width="9.7109375" style="156" customWidth="1"/>
    <col min="6415" max="6656" width="11.42578125" style="156"/>
    <col min="6657" max="6657" width="7.7109375" style="156" customWidth="1"/>
    <col min="6658" max="6658" width="12.7109375" style="156" customWidth="1"/>
    <col min="6659" max="6670" width="9.7109375" style="156" customWidth="1"/>
    <col min="6671" max="6912" width="11.42578125" style="156"/>
    <col min="6913" max="6913" width="7.7109375" style="156" customWidth="1"/>
    <col min="6914" max="6914" width="12.7109375" style="156" customWidth="1"/>
    <col min="6915" max="6926" width="9.7109375" style="156" customWidth="1"/>
    <col min="6927" max="7168" width="11.42578125" style="156"/>
    <col min="7169" max="7169" width="7.7109375" style="156" customWidth="1"/>
    <col min="7170" max="7170" width="12.7109375" style="156" customWidth="1"/>
    <col min="7171" max="7182" width="9.7109375" style="156" customWidth="1"/>
    <col min="7183" max="7424" width="11.42578125" style="156"/>
    <col min="7425" max="7425" width="7.7109375" style="156" customWidth="1"/>
    <col min="7426" max="7426" width="12.7109375" style="156" customWidth="1"/>
    <col min="7427" max="7438" width="9.7109375" style="156" customWidth="1"/>
    <col min="7439" max="7680" width="11.42578125" style="156"/>
    <col min="7681" max="7681" width="7.7109375" style="156" customWidth="1"/>
    <col min="7682" max="7682" width="12.7109375" style="156" customWidth="1"/>
    <col min="7683" max="7694" width="9.7109375" style="156" customWidth="1"/>
    <col min="7695" max="7936" width="11.42578125" style="156"/>
    <col min="7937" max="7937" width="7.7109375" style="156" customWidth="1"/>
    <col min="7938" max="7938" width="12.7109375" style="156" customWidth="1"/>
    <col min="7939" max="7950" width="9.7109375" style="156" customWidth="1"/>
    <col min="7951" max="8192" width="11.42578125" style="156"/>
    <col min="8193" max="8193" width="7.7109375" style="156" customWidth="1"/>
    <col min="8194" max="8194" width="12.7109375" style="156" customWidth="1"/>
    <col min="8195" max="8206" width="9.7109375" style="156" customWidth="1"/>
    <col min="8207" max="8448" width="11.42578125" style="156"/>
    <col min="8449" max="8449" width="7.7109375" style="156" customWidth="1"/>
    <col min="8450" max="8450" width="12.7109375" style="156" customWidth="1"/>
    <col min="8451" max="8462" width="9.7109375" style="156" customWidth="1"/>
    <col min="8463" max="8704" width="11.42578125" style="156"/>
    <col min="8705" max="8705" width="7.7109375" style="156" customWidth="1"/>
    <col min="8706" max="8706" width="12.7109375" style="156" customWidth="1"/>
    <col min="8707" max="8718" width="9.7109375" style="156" customWidth="1"/>
    <col min="8719" max="8960" width="11.42578125" style="156"/>
    <col min="8961" max="8961" width="7.7109375" style="156" customWidth="1"/>
    <col min="8962" max="8962" width="12.7109375" style="156" customWidth="1"/>
    <col min="8963" max="8974" width="9.7109375" style="156" customWidth="1"/>
    <col min="8975" max="9216" width="11.42578125" style="156"/>
    <col min="9217" max="9217" width="7.7109375" style="156" customWidth="1"/>
    <col min="9218" max="9218" width="12.7109375" style="156" customWidth="1"/>
    <col min="9219" max="9230" width="9.7109375" style="156" customWidth="1"/>
    <col min="9231" max="9472" width="11.42578125" style="156"/>
    <col min="9473" max="9473" width="7.7109375" style="156" customWidth="1"/>
    <col min="9474" max="9474" width="12.7109375" style="156" customWidth="1"/>
    <col min="9475" max="9486" width="9.7109375" style="156" customWidth="1"/>
    <col min="9487" max="9728" width="11.42578125" style="156"/>
    <col min="9729" max="9729" width="7.7109375" style="156" customWidth="1"/>
    <col min="9730" max="9730" width="12.7109375" style="156" customWidth="1"/>
    <col min="9731" max="9742" width="9.7109375" style="156" customWidth="1"/>
    <col min="9743" max="9984" width="11.42578125" style="156"/>
    <col min="9985" max="9985" width="7.7109375" style="156" customWidth="1"/>
    <col min="9986" max="9986" width="12.7109375" style="156" customWidth="1"/>
    <col min="9987" max="9998" width="9.7109375" style="156" customWidth="1"/>
    <col min="9999" max="10240" width="11.42578125" style="156"/>
    <col min="10241" max="10241" width="7.7109375" style="156" customWidth="1"/>
    <col min="10242" max="10242" width="12.7109375" style="156" customWidth="1"/>
    <col min="10243" max="10254" width="9.7109375" style="156" customWidth="1"/>
    <col min="10255" max="10496" width="11.42578125" style="156"/>
    <col min="10497" max="10497" width="7.7109375" style="156" customWidth="1"/>
    <col min="10498" max="10498" width="12.7109375" style="156" customWidth="1"/>
    <col min="10499" max="10510" width="9.7109375" style="156" customWidth="1"/>
    <col min="10511" max="10752" width="11.42578125" style="156"/>
    <col min="10753" max="10753" width="7.7109375" style="156" customWidth="1"/>
    <col min="10754" max="10754" width="12.7109375" style="156" customWidth="1"/>
    <col min="10755" max="10766" width="9.7109375" style="156" customWidth="1"/>
    <col min="10767" max="11008" width="11.42578125" style="156"/>
    <col min="11009" max="11009" width="7.7109375" style="156" customWidth="1"/>
    <col min="11010" max="11010" width="12.7109375" style="156" customWidth="1"/>
    <col min="11011" max="11022" width="9.7109375" style="156" customWidth="1"/>
    <col min="11023" max="11264" width="11.42578125" style="156"/>
    <col min="11265" max="11265" width="7.7109375" style="156" customWidth="1"/>
    <col min="11266" max="11266" width="12.7109375" style="156" customWidth="1"/>
    <col min="11267" max="11278" width="9.7109375" style="156" customWidth="1"/>
    <col min="11279" max="11520" width="11.42578125" style="156"/>
    <col min="11521" max="11521" width="7.7109375" style="156" customWidth="1"/>
    <col min="11522" max="11522" width="12.7109375" style="156" customWidth="1"/>
    <col min="11523" max="11534" width="9.7109375" style="156" customWidth="1"/>
    <col min="11535" max="11776" width="11.42578125" style="156"/>
    <col min="11777" max="11777" width="7.7109375" style="156" customWidth="1"/>
    <col min="11778" max="11778" width="12.7109375" style="156" customWidth="1"/>
    <col min="11779" max="11790" width="9.7109375" style="156" customWidth="1"/>
    <col min="11791" max="12032" width="11.42578125" style="156"/>
    <col min="12033" max="12033" width="7.7109375" style="156" customWidth="1"/>
    <col min="12034" max="12034" width="12.7109375" style="156" customWidth="1"/>
    <col min="12035" max="12046" width="9.7109375" style="156" customWidth="1"/>
    <col min="12047" max="12288" width="11.42578125" style="156"/>
    <col min="12289" max="12289" width="7.7109375" style="156" customWidth="1"/>
    <col min="12290" max="12290" width="12.7109375" style="156" customWidth="1"/>
    <col min="12291" max="12302" width="9.7109375" style="156" customWidth="1"/>
    <col min="12303" max="12544" width="11.42578125" style="156"/>
    <col min="12545" max="12545" width="7.7109375" style="156" customWidth="1"/>
    <col min="12546" max="12546" width="12.7109375" style="156" customWidth="1"/>
    <col min="12547" max="12558" width="9.7109375" style="156" customWidth="1"/>
    <col min="12559" max="12800" width="11.42578125" style="156"/>
    <col min="12801" max="12801" width="7.7109375" style="156" customWidth="1"/>
    <col min="12802" max="12802" width="12.7109375" style="156" customWidth="1"/>
    <col min="12803" max="12814" width="9.7109375" style="156" customWidth="1"/>
    <col min="12815" max="13056" width="11.42578125" style="156"/>
    <col min="13057" max="13057" width="7.7109375" style="156" customWidth="1"/>
    <col min="13058" max="13058" width="12.7109375" style="156" customWidth="1"/>
    <col min="13059" max="13070" width="9.7109375" style="156" customWidth="1"/>
    <col min="13071" max="13312" width="11.42578125" style="156"/>
    <col min="13313" max="13313" width="7.7109375" style="156" customWidth="1"/>
    <col min="13314" max="13314" width="12.7109375" style="156" customWidth="1"/>
    <col min="13315" max="13326" width="9.7109375" style="156" customWidth="1"/>
    <col min="13327" max="13568" width="11.42578125" style="156"/>
    <col min="13569" max="13569" width="7.7109375" style="156" customWidth="1"/>
    <col min="13570" max="13570" width="12.7109375" style="156" customWidth="1"/>
    <col min="13571" max="13582" width="9.7109375" style="156" customWidth="1"/>
    <col min="13583" max="13824" width="11.42578125" style="156"/>
    <col min="13825" max="13825" width="7.7109375" style="156" customWidth="1"/>
    <col min="13826" max="13826" width="12.7109375" style="156" customWidth="1"/>
    <col min="13827" max="13838" width="9.7109375" style="156" customWidth="1"/>
    <col min="13839" max="14080" width="11.42578125" style="156"/>
    <col min="14081" max="14081" width="7.7109375" style="156" customWidth="1"/>
    <col min="14082" max="14082" width="12.7109375" style="156" customWidth="1"/>
    <col min="14083" max="14094" width="9.7109375" style="156" customWidth="1"/>
    <col min="14095" max="14336" width="11.42578125" style="156"/>
    <col min="14337" max="14337" width="7.7109375" style="156" customWidth="1"/>
    <col min="14338" max="14338" width="12.7109375" style="156" customWidth="1"/>
    <col min="14339" max="14350" width="9.7109375" style="156" customWidth="1"/>
    <col min="14351" max="14592" width="11.42578125" style="156"/>
    <col min="14593" max="14593" width="7.7109375" style="156" customWidth="1"/>
    <col min="14594" max="14594" width="12.7109375" style="156" customWidth="1"/>
    <col min="14595" max="14606" width="9.7109375" style="156" customWidth="1"/>
    <col min="14607" max="14848" width="11.42578125" style="156"/>
    <col min="14849" max="14849" width="7.7109375" style="156" customWidth="1"/>
    <col min="14850" max="14850" width="12.7109375" style="156" customWidth="1"/>
    <col min="14851" max="14862" width="9.7109375" style="156" customWidth="1"/>
    <col min="14863" max="15104" width="11.42578125" style="156"/>
    <col min="15105" max="15105" width="7.7109375" style="156" customWidth="1"/>
    <col min="15106" max="15106" width="12.7109375" style="156" customWidth="1"/>
    <col min="15107" max="15118" width="9.7109375" style="156" customWidth="1"/>
    <col min="15119" max="15360" width="11.42578125" style="156"/>
    <col min="15361" max="15361" width="7.7109375" style="156" customWidth="1"/>
    <col min="15362" max="15362" width="12.7109375" style="156" customWidth="1"/>
    <col min="15363" max="15374" width="9.7109375" style="156" customWidth="1"/>
    <col min="15375" max="15616" width="11.42578125" style="156"/>
    <col min="15617" max="15617" width="7.7109375" style="156" customWidth="1"/>
    <col min="15618" max="15618" width="12.7109375" style="156" customWidth="1"/>
    <col min="15619" max="15630" width="9.7109375" style="156" customWidth="1"/>
    <col min="15631" max="15872" width="11.42578125" style="156"/>
    <col min="15873" max="15873" width="7.7109375" style="156" customWidth="1"/>
    <col min="15874" max="15874" width="12.7109375" style="156" customWidth="1"/>
    <col min="15875" max="15886" width="9.7109375" style="156" customWidth="1"/>
    <col min="15887" max="16128" width="11.42578125" style="156"/>
    <col min="16129" max="16129" width="7.7109375" style="156" customWidth="1"/>
    <col min="16130" max="16130" width="12.7109375" style="156" customWidth="1"/>
    <col min="16131" max="16142" width="9.7109375" style="156" customWidth="1"/>
    <col min="16143" max="16384" width="11.42578125" style="156"/>
  </cols>
  <sheetData>
    <row r="1" spans="1:14" ht="15" customHeight="1">
      <c r="A1" s="1061" t="s">
        <v>1777</v>
      </c>
    </row>
    <row r="2" spans="1:14" ht="15" customHeight="1">
      <c r="A2" s="1276" t="s">
        <v>131</v>
      </c>
      <c r="B2" s="1276"/>
      <c r="C2" s="1276"/>
      <c r="D2" s="1276"/>
      <c r="E2" s="1276"/>
      <c r="F2" s="1276"/>
      <c r="G2" s="1276"/>
      <c r="H2" s="1276"/>
      <c r="I2" s="1276"/>
      <c r="J2" s="1276"/>
      <c r="K2" s="1276"/>
      <c r="L2" s="1276"/>
      <c r="M2" s="1276"/>
      <c r="N2" s="1276"/>
    </row>
    <row r="3" spans="1:14" ht="15" customHeight="1">
      <c r="A3" s="1276" t="s">
        <v>891</v>
      </c>
      <c r="B3" s="1276"/>
      <c r="C3" s="1276"/>
      <c r="D3" s="1276"/>
      <c r="E3" s="1276"/>
      <c r="F3" s="1276"/>
      <c r="G3" s="1276"/>
      <c r="H3" s="1276"/>
      <c r="I3" s="1276"/>
      <c r="J3" s="1276"/>
      <c r="K3" s="1276"/>
      <c r="L3" s="1276"/>
      <c r="M3" s="1276"/>
      <c r="N3" s="1276"/>
    </row>
    <row r="4" spans="1:14" ht="15" customHeight="1">
      <c r="A4" s="1276" t="s">
        <v>1324</v>
      </c>
      <c r="B4" s="1276"/>
      <c r="C4" s="1276"/>
      <c r="D4" s="1276"/>
      <c r="E4" s="1276"/>
      <c r="F4" s="1276"/>
      <c r="G4" s="1276"/>
      <c r="H4" s="1276"/>
      <c r="I4" s="1276"/>
      <c r="J4" s="1276"/>
      <c r="K4" s="1276"/>
      <c r="L4" s="1276"/>
      <c r="M4" s="1276"/>
      <c r="N4" s="1276"/>
    </row>
    <row r="5" spans="1:14" ht="15" customHeight="1">
      <c r="A5" s="1276" t="s">
        <v>1468</v>
      </c>
      <c r="B5" s="1276"/>
      <c r="C5" s="1276"/>
      <c r="D5" s="1276"/>
      <c r="E5" s="1276"/>
      <c r="F5" s="1276"/>
      <c r="G5" s="1276"/>
      <c r="H5" s="1276"/>
      <c r="I5" s="1276"/>
      <c r="J5" s="1276"/>
      <c r="K5" s="1276"/>
      <c r="L5" s="1276"/>
      <c r="M5" s="1276"/>
      <c r="N5" s="1276"/>
    </row>
    <row r="6" spans="1:14" ht="20.100000000000001" customHeight="1">
      <c r="A6" s="1510" t="s">
        <v>342</v>
      </c>
      <c r="B6" s="1510"/>
      <c r="C6" s="1510"/>
      <c r="D6" s="1510"/>
      <c r="E6" s="1510"/>
      <c r="F6" s="1510"/>
      <c r="G6" s="1510"/>
      <c r="H6" s="1510"/>
      <c r="I6" s="1510"/>
      <c r="J6" s="1510"/>
      <c r="K6" s="1510"/>
      <c r="L6" s="1510"/>
      <c r="M6" s="1510"/>
      <c r="N6" s="1510"/>
    </row>
    <row r="7" spans="1:14" ht="12" customHeight="1">
      <c r="A7" s="1266" t="s">
        <v>41</v>
      </c>
      <c r="B7" s="1511"/>
      <c r="C7" s="229"/>
      <c r="D7" s="230"/>
      <c r="E7" s="1505"/>
      <c r="F7" s="1506"/>
      <c r="G7" s="1513"/>
      <c r="H7" s="1514"/>
      <c r="I7" s="1513" t="s">
        <v>1325</v>
      </c>
      <c r="J7" s="1514"/>
      <c r="K7" s="1513"/>
      <c r="L7" s="1514"/>
      <c r="M7" s="1265"/>
      <c r="N7" s="1265"/>
    </row>
    <row r="8" spans="1:14" ht="6" customHeight="1">
      <c r="A8" s="1512"/>
      <c r="B8" s="1512"/>
      <c r="C8" s="231"/>
      <c r="D8" s="232"/>
      <c r="E8" s="1505"/>
      <c r="F8" s="1506"/>
      <c r="G8" s="1505"/>
      <c r="H8" s="1506"/>
      <c r="I8" s="1505"/>
      <c r="J8" s="1506"/>
      <c r="K8" s="1505"/>
      <c r="L8" s="1506"/>
      <c r="M8" s="1507"/>
      <c r="N8" s="1507"/>
    </row>
    <row r="9" spans="1:14" ht="6" customHeight="1">
      <c r="A9" s="1512"/>
      <c r="B9" s="1512"/>
      <c r="C9" s="231"/>
      <c r="D9" s="232"/>
      <c r="E9" s="1505" t="s">
        <v>1326</v>
      </c>
      <c r="F9" s="1506"/>
      <c r="G9" s="1505" t="s">
        <v>1326</v>
      </c>
      <c r="H9" s="1506"/>
      <c r="I9" s="1505" t="s">
        <v>1327</v>
      </c>
      <c r="J9" s="1506"/>
      <c r="K9" s="1048"/>
      <c r="L9" s="1049"/>
      <c r="M9" s="1507" t="s">
        <v>1325</v>
      </c>
      <c r="N9" s="1507"/>
    </row>
    <row r="10" spans="1:14" ht="6" customHeight="1">
      <c r="A10" s="1512"/>
      <c r="B10" s="1512"/>
      <c r="C10" s="1505" t="s">
        <v>1326</v>
      </c>
      <c r="D10" s="1506"/>
      <c r="E10" s="1505"/>
      <c r="F10" s="1506"/>
      <c r="G10" s="1505"/>
      <c r="H10" s="1506"/>
      <c r="I10" s="1505"/>
      <c r="J10" s="1506"/>
      <c r="K10" s="1048"/>
      <c r="L10" s="1049"/>
      <c r="M10" s="1507"/>
      <c r="N10" s="1507"/>
    </row>
    <row r="11" spans="1:14" ht="6" customHeight="1">
      <c r="A11" s="1512"/>
      <c r="B11" s="1512"/>
      <c r="C11" s="1505"/>
      <c r="D11" s="1506"/>
      <c r="E11" s="1505" t="s">
        <v>1328</v>
      </c>
      <c r="F11" s="1506"/>
      <c r="G11" s="1505" t="s">
        <v>1329</v>
      </c>
      <c r="H11" s="1506"/>
      <c r="I11" s="1505" t="s">
        <v>1330</v>
      </c>
      <c r="J11" s="1506"/>
      <c r="K11" s="1505" t="s">
        <v>605</v>
      </c>
      <c r="L11" s="1506"/>
      <c r="M11" s="1507" t="s">
        <v>1331</v>
      </c>
      <c r="N11" s="1507"/>
    </row>
    <row r="12" spans="1:14" ht="6" customHeight="1">
      <c r="A12" s="1512"/>
      <c r="B12" s="1512"/>
      <c r="C12" s="1505" t="s">
        <v>1332</v>
      </c>
      <c r="D12" s="1506"/>
      <c r="E12" s="1505"/>
      <c r="F12" s="1506"/>
      <c r="G12" s="1505"/>
      <c r="H12" s="1506"/>
      <c r="I12" s="1505"/>
      <c r="J12" s="1506"/>
      <c r="K12" s="1505"/>
      <c r="L12" s="1506"/>
      <c r="M12" s="1507"/>
      <c r="N12" s="1507"/>
    </row>
    <row r="13" spans="1:14" ht="6" customHeight="1">
      <c r="A13" s="1512"/>
      <c r="B13" s="1512"/>
      <c r="C13" s="1505"/>
      <c r="D13" s="1506"/>
      <c r="E13" s="1505" t="s">
        <v>1333</v>
      </c>
      <c r="F13" s="1506"/>
      <c r="G13" s="1505" t="s">
        <v>1334</v>
      </c>
      <c r="H13" s="1506"/>
      <c r="I13" s="1505" t="s">
        <v>1335</v>
      </c>
      <c r="J13" s="1506"/>
      <c r="K13" s="1505" t="s">
        <v>1336</v>
      </c>
      <c r="L13" s="1506"/>
      <c r="M13" s="1507" t="s">
        <v>673</v>
      </c>
      <c r="N13" s="1507"/>
    </row>
    <row r="14" spans="1:14" ht="6" customHeight="1">
      <c r="A14" s="1512"/>
      <c r="B14" s="1512"/>
      <c r="C14" s="1505" t="s">
        <v>970</v>
      </c>
      <c r="D14" s="1506"/>
      <c r="E14" s="1505"/>
      <c r="F14" s="1506"/>
      <c r="G14" s="1505"/>
      <c r="H14" s="1506"/>
      <c r="I14" s="1505"/>
      <c r="J14" s="1506"/>
      <c r="K14" s="1505"/>
      <c r="L14" s="1506"/>
      <c r="M14" s="1507"/>
      <c r="N14" s="1507"/>
    </row>
    <row r="15" spans="1:14" ht="6" customHeight="1">
      <c r="A15" s="1512"/>
      <c r="B15" s="1512"/>
      <c r="C15" s="1505"/>
      <c r="D15" s="1506"/>
      <c r="E15" s="1505" t="s">
        <v>81</v>
      </c>
      <c r="F15" s="1506"/>
      <c r="G15" s="1505" t="s">
        <v>1337</v>
      </c>
      <c r="H15" s="1506"/>
      <c r="I15" s="1505" t="s">
        <v>1338</v>
      </c>
      <c r="J15" s="1506"/>
      <c r="K15" s="1505"/>
      <c r="L15" s="1506"/>
      <c r="M15" s="1507" t="s">
        <v>1339</v>
      </c>
      <c r="N15" s="1507"/>
    </row>
    <row r="16" spans="1:14" ht="6" customHeight="1">
      <c r="A16" s="1512"/>
      <c r="B16" s="1512"/>
      <c r="C16" s="231"/>
      <c r="D16" s="232"/>
      <c r="E16" s="1505"/>
      <c r="F16" s="1506"/>
      <c r="G16" s="1505"/>
      <c r="H16" s="1506"/>
      <c r="I16" s="1505"/>
      <c r="J16" s="1506"/>
      <c r="K16" s="1505"/>
      <c r="L16" s="1506"/>
      <c r="M16" s="1507"/>
      <c r="N16" s="1507"/>
    </row>
    <row r="17" spans="1:16" ht="6" customHeight="1">
      <c r="A17" s="1512"/>
      <c r="B17" s="1512"/>
      <c r="C17" s="231"/>
      <c r="D17" s="232"/>
      <c r="E17" s="1505"/>
      <c r="F17" s="1506"/>
      <c r="G17" s="1505"/>
      <c r="H17" s="1506"/>
      <c r="I17" s="1505" t="s">
        <v>1340</v>
      </c>
      <c r="J17" s="1506"/>
      <c r="K17" s="1505"/>
      <c r="L17" s="1506"/>
      <c r="M17" s="1507"/>
      <c r="N17" s="1507"/>
    </row>
    <row r="18" spans="1:16" ht="6" customHeight="1">
      <c r="A18" s="1512"/>
      <c r="B18" s="1512"/>
      <c r="C18" s="231"/>
      <c r="D18" s="232"/>
      <c r="E18" s="1505"/>
      <c r="F18" s="1506"/>
      <c r="G18" s="1505"/>
      <c r="H18" s="1506"/>
      <c r="I18" s="1505"/>
      <c r="J18" s="1506"/>
      <c r="K18" s="1505"/>
      <c r="L18" s="1506"/>
      <c r="M18" s="1507"/>
      <c r="N18" s="1507"/>
    </row>
    <row r="19" spans="1:16" ht="18" customHeight="1">
      <c r="A19" s="1512"/>
      <c r="B19" s="1512"/>
      <c r="C19" s="1301" t="s">
        <v>1341</v>
      </c>
      <c r="D19" s="1272"/>
      <c r="E19" s="1508" t="s">
        <v>1342</v>
      </c>
      <c r="F19" s="1509"/>
      <c r="G19" s="1508" t="s">
        <v>1343</v>
      </c>
      <c r="H19" s="1509"/>
      <c r="I19" s="1301" t="s">
        <v>1344</v>
      </c>
      <c r="J19" s="1272"/>
      <c r="K19" s="1508" t="s">
        <v>1345</v>
      </c>
      <c r="L19" s="1509"/>
      <c r="M19" s="1271" t="s">
        <v>1346</v>
      </c>
      <c r="N19" s="1271"/>
    </row>
    <row r="20" spans="1:16" ht="17.100000000000001" customHeight="1">
      <c r="A20" s="1512"/>
      <c r="B20" s="1512"/>
      <c r="C20" s="157" t="s">
        <v>1347</v>
      </c>
      <c r="D20" s="157" t="s">
        <v>786</v>
      </c>
      <c r="E20" s="157" t="s">
        <v>1347</v>
      </c>
      <c r="F20" s="157" t="s">
        <v>786</v>
      </c>
      <c r="G20" s="157" t="s">
        <v>1347</v>
      </c>
      <c r="H20" s="157" t="s">
        <v>786</v>
      </c>
      <c r="I20" s="157" t="s">
        <v>1347</v>
      </c>
      <c r="J20" s="157" t="s">
        <v>786</v>
      </c>
      <c r="K20" s="157" t="s">
        <v>1347</v>
      </c>
      <c r="L20" s="157" t="s">
        <v>786</v>
      </c>
      <c r="M20" s="157" t="s">
        <v>1347</v>
      </c>
      <c r="N20" s="1052" t="s">
        <v>786</v>
      </c>
    </row>
    <row r="21" spans="1:16" ht="11.45" customHeight="1">
      <c r="A21" s="1512"/>
      <c r="B21" s="1512"/>
      <c r="C21" s="1054" t="s">
        <v>1348</v>
      </c>
      <c r="D21" s="1054" t="s">
        <v>1349</v>
      </c>
      <c r="E21" s="1054" t="s">
        <v>1348</v>
      </c>
      <c r="F21" s="1054" t="s">
        <v>1349</v>
      </c>
      <c r="G21" s="1054" t="s">
        <v>1348</v>
      </c>
      <c r="H21" s="1054" t="s">
        <v>1349</v>
      </c>
      <c r="I21" s="1054" t="s">
        <v>1348</v>
      </c>
      <c r="J21" s="1054" t="s">
        <v>1349</v>
      </c>
      <c r="K21" s="1054" t="s">
        <v>1348</v>
      </c>
      <c r="L21" s="1054" t="s">
        <v>1349</v>
      </c>
      <c r="M21" s="1054" t="s">
        <v>1348</v>
      </c>
      <c r="N21" s="1048" t="s">
        <v>1349</v>
      </c>
    </row>
    <row r="22" spans="1:16" ht="5.0999999999999996" customHeight="1">
      <c r="A22" s="1271"/>
      <c r="B22" s="1271"/>
      <c r="C22" s="158"/>
      <c r="D22" s="158"/>
      <c r="E22" s="158"/>
      <c r="F22" s="158"/>
      <c r="G22" s="158"/>
      <c r="H22" s="158"/>
      <c r="I22" s="158"/>
      <c r="J22" s="158"/>
      <c r="K22" s="158"/>
      <c r="L22" s="158"/>
      <c r="M22" s="158"/>
      <c r="N22" s="159"/>
    </row>
    <row r="23" spans="1:16" ht="24.95" customHeight="1">
      <c r="A23" s="160">
        <v>2016</v>
      </c>
      <c r="B23" s="161" t="s">
        <v>273</v>
      </c>
      <c r="C23" s="162">
        <v>99.5</v>
      </c>
      <c r="D23" s="162">
        <v>100</v>
      </c>
      <c r="E23" s="162">
        <v>100.4</v>
      </c>
      <c r="F23" s="162">
        <v>100.6</v>
      </c>
      <c r="G23" s="162">
        <v>104.7</v>
      </c>
      <c r="H23" s="162">
        <v>104.4</v>
      </c>
      <c r="I23" s="162">
        <v>106.9</v>
      </c>
      <c r="J23" s="162">
        <v>108.2</v>
      </c>
      <c r="K23" s="162">
        <v>104.7</v>
      </c>
      <c r="L23" s="162">
        <v>104.5</v>
      </c>
      <c r="M23" s="162">
        <v>96.4</v>
      </c>
      <c r="N23" s="162">
        <v>103.9</v>
      </c>
      <c r="O23" s="233"/>
      <c r="P23" s="234"/>
    </row>
    <row r="24" spans="1:16" ht="12" customHeight="1">
      <c r="A24" s="160">
        <v>2017</v>
      </c>
      <c r="B24" s="161" t="s">
        <v>273</v>
      </c>
      <c r="C24" s="162">
        <v>104.2</v>
      </c>
      <c r="D24" s="162">
        <v>105.1</v>
      </c>
      <c r="E24" s="162">
        <v>98</v>
      </c>
      <c r="F24" s="162">
        <v>97.1</v>
      </c>
      <c r="G24" s="162">
        <v>108</v>
      </c>
      <c r="H24" s="162">
        <v>107.1</v>
      </c>
      <c r="I24" s="162">
        <v>106.3</v>
      </c>
      <c r="J24" s="162">
        <v>107.2</v>
      </c>
      <c r="K24" s="162">
        <v>110</v>
      </c>
      <c r="L24" s="162">
        <v>107.8</v>
      </c>
      <c r="M24" s="162">
        <v>103.2</v>
      </c>
      <c r="N24" s="162">
        <v>112</v>
      </c>
      <c r="O24" s="233"/>
    </row>
    <row r="25" spans="1:16" ht="12" customHeight="1">
      <c r="A25" s="160">
        <v>2018</v>
      </c>
      <c r="B25" s="161" t="s">
        <v>273</v>
      </c>
      <c r="C25" s="162">
        <v>106.8</v>
      </c>
      <c r="D25" s="162">
        <v>108</v>
      </c>
      <c r="E25" s="162">
        <v>105.1</v>
      </c>
      <c r="F25" s="162">
        <v>104.1</v>
      </c>
      <c r="G25" s="162">
        <v>112.3</v>
      </c>
      <c r="H25" s="162">
        <v>110.7</v>
      </c>
      <c r="I25" s="162">
        <v>110.8</v>
      </c>
      <c r="J25" s="162">
        <v>111.5</v>
      </c>
      <c r="K25" s="162">
        <v>111.7</v>
      </c>
      <c r="L25" s="162">
        <v>111.2</v>
      </c>
      <c r="M25" s="162">
        <v>116.7</v>
      </c>
      <c r="N25" s="162">
        <v>122.1</v>
      </c>
    </row>
    <row r="26" spans="1:16" ht="12" customHeight="1">
      <c r="A26" s="160">
        <v>2019</v>
      </c>
      <c r="B26" s="161" t="s">
        <v>273</v>
      </c>
      <c r="C26" s="162">
        <v>111.1</v>
      </c>
      <c r="D26" s="162">
        <v>114.2</v>
      </c>
      <c r="E26" s="162">
        <v>103.9</v>
      </c>
      <c r="F26" s="162">
        <v>103.4</v>
      </c>
      <c r="G26" s="162">
        <v>114</v>
      </c>
      <c r="H26" s="162">
        <v>112.4</v>
      </c>
      <c r="I26" s="162">
        <v>113.4</v>
      </c>
      <c r="J26" s="162">
        <v>115</v>
      </c>
      <c r="K26" s="162">
        <v>115.6</v>
      </c>
      <c r="L26" s="162">
        <v>117.3</v>
      </c>
      <c r="M26" s="162">
        <v>119.8</v>
      </c>
      <c r="N26" s="162">
        <v>122.7</v>
      </c>
    </row>
    <row r="27" spans="1:16" ht="24.95" customHeight="1">
      <c r="A27" s="160">
        <v>2015</v>
      </c>
      <c r="B27" s="163" t="s">
        <v>195</v>
      </c>
      <c r="C27" s="162">
        <v>109.3</v>
      </c>
      <c r="D27" s="162">
        <v>109.8</v>
      </c>
      <c r="E27" s="162">
        <v>105</v>
      </c>
      <c r="F27" s="162">
        <v>105.3</v>
      </c>
      <c r="G27" s="162">
        <v>109</v>
      </c>
      <c r="H27" s="162">
        <v>109.5</v>
      </c>
      <c r="I27" s="162">
        <v>116.8</v>
      </c>
      <c r="J27" s="162">
        <v>116.2</v>
      </c>
      <c r="K27" s="162">
        <v>112.5</v>
      </c>
      <c r="L27" s="162">
        <v>116.9</v>
      </c>
      <c r="M27" s="162">
        <v>99</v>
      </c>
      <c r="N27" s="162">
        <v>90.8</v>
      </c>
      <c r="O27" s="235"/>
    </row>
    <row r="28" spans="1:16" ht="12" customHeight="1">
      <c r="A28" s="160"/>
      <c r="B28" s="163" t="s">
        <v>657</v>
      </c>
      <c r="C28" s="162">
        <v>64.3</v>
      </c>
      <c r="D28" s="162">
        <v>67.099999999999994</v>
      </c>
      <c r="E28" s="162">
        <v>63.6</v>
      </c>
      <c r="F28" s="162">
        <v>61.3</v>
      </c>
      <c r="G28" s="162">
        <v>79.599999999999994</v>
      </c>
      <c r="H28" s="162">
        <v>79.7</v>
      </c>
      <c r="I28" s="162">
        <v>116.2</v>
      </c>
      <c r="J28" s="162">
        <v>116</v>
      </c>
      <c r="K28" s="162">
        <v>125.6</v>
      </c>
      <c r="L28" s="162">
        <v>127</v>
      </c>
      <c r="M28" s="162">
        <v>108.1</v>
      </c>
      <c r="N28" s="162">
        <v>89.4</v>
      </c>
    </row>
    <row r="29" spans="1:16" ht="24" customHeight="1">
      <c r="A29" s="160">
        <v>2016</v>
      </c>
      <c r="B29" s="163" t="s">
        <v>834</v>
      </c>
      <c r="C29" s="162">
        <v>44.7</v>
      </c>
      <c r="D29" s="162">
        <v>40.6</v>
      </c>
      <c r="E29" s="162">
        <v>39</v>
      </c>
      <c r="F29" s="162">
        <v>33.6</v>
      </c>
      <c r="G29" s="162">
        <v>56.6</v>
      </c>
      <c r="H29" s="162">
        <v>55.1</v>
      </c>
      <c r="I29" s="162">
        <v>67.099999999999994</v>
      </c>
      <c r="J29" s="162">
        <v>67</v>
      </c>
      <c r="K29" s="162">
        <v>70.900000000000006</v>
      </c>
      <c r="L29" s="162">
        <v>69.599999999999994</v>
      </c>
      <c r="M29" s="162">
        <v>64.2</v>
      </c>
      <c r="N29" s="162">
        <v>71.7</v>
      </c>
    </row>
    <row r="30" spans="1:16" ht="12" customHeight="1">
      <c r="A30" s="160"/>
      <c r="B30" s="163" t="s">
        <v>54</v>
      </c>
      <c r="C30" s="162">
        <v>77.400000000000006</v>
      </c>
      <c r="D30" s="162">
        <v>75.8</v>
      </c>
      <c r="E30" s="162">
        <v>68.099999999999994</v>
      </c>
      <c r="F30" s="162">
        <v>66.7</v>
      </c>
      <c r="G30" s="162">
        <v>84.4</v>
      </c>
      <c r="H30" s="162">
        <v>83.4</v>
      </c>
      <c r="I30" s="162">
        <v>97.8</v>
      </c>
      <c r="J30" s="162">
        <v>99</v>
      </c>
      <c r="K30" s="162">
        <v>89.2</v>
      </c>
      <c r="L30" s="162">
        <v>86.6</v>
      </c>
      <c r="M30" s="162">
        <v>100.1</v>
      </c>
      <c r="N30" s="162">
        <v>92.4</v>
      </c>
    </row>
    <row r="31" spans="1:16" ht="12" customHeight="1">
      <c r="A31" s="160"/>
      <c r="B31" s="163" t="s">
        <v>59</v>
      </c>
      <c r="C31" s="162">
        <v>97.1</v>
      </c>
      <c r="D31" s="162">
        <v>96.7</v>
      </c>
      <c r="E31" s="162">
        <v>98.3</v>
      </c>
      <c r="F31" s="162">
        <v>99.4</v>
      </c>
      <c r="G31" s="162">
        <v>99.2</v>
      </c>
      <c r="H31" s="162">
        <v>97.9</v>
      </c>
      <c r="I31" s="162">
        <v>105.1</v>
      </c>
      <c r="J31" s="162">
        <v>106.4</v>
      </c>
      <c r="K31" s="162">
        <v>106</v>
      </c>
      <c r="L31" s="162">
        <v>104.1</v>
      </c>
      <c r="M31" s="162">
        <v>107.8</v>
      </c>
      <c r="N31" s="162">
        <v>116.3</v>
      </c>
    </row>
    <row r="32" spans="1:16" ht="12" customHeight="1">
      <c r="A32" s="160"/>
      <c r="B32" s="163" t="s">
        <v>60</v>
      </c>
      <c r="C32" s="162">
        <v>114.6</v>
      </c>
      <c r="D32" s="162">
        <v>115.8</v>
      </c>
      <c r="E32" s="162">
        <v>116.7</v>
      </c>
      <c r="F32" s="162">
        <v>118.3</v>
      </c>
      <c r="G32" s="162">
        <v>114.8</v>
      </c>
      <c r="H32" s="162">
        <v>113.8</v>
      </c>
      <c r="I32" s="162">
        <v>106.7</v>
      </c>
      <c r="J32" s="162">
        <v>107.6</v>
      </c>
      <c r="K32" s="162">
        <v>105.4</v>
      </c>
      <c r="L32" s="162">
        <v>104.7</v>
      </c>
      <c r="M32" s="162">
        <v>107</v>
      </c>
      <c r="N32" s="162">
        <v>109.2</v>
      </c>
    </row>
    <row r="33" spans="1:14" ht="12" customHeight="1">
      <c r="A33" s="160"/>
      <c r="B33" s="163" t="s">
        <v>690</v>
      </c>
      <c r="C33" s="162">
        <v>106.2</v>
      </c>
      <c r="D33" s="162">
        <v>105.6</v>
      </c>
      <c r="E33" s="162">
        <v>112.7</v>
      </c>
      <c r="F33" s="162">
        <v>114.7</v>
      </c>
      <c r="G33" s="162">
        <v>110.1</v>
      </c>
      <c r="H33" s="162">
        <v>110</v>
      </c>
      <c r="I33" s="162">
        <v>101.4</v>
      </c>
      <c r="J33" s="162">
        <v>103.8</v>
      </c>
      <c r="K33" s="162">
        <v>103.7</v>
      </c>
      <c r="L33" s="162">
        <v>101</v>
      </c>
      <c r="M33" s="162">
        <v>94.4</v>
      </c>
      <c r="N33" s="162">
        <v>118.8</v>
      </c>
    </row>
    <row r="34" spans="1:14" ht="12" customHeight="1">
      <c r="A34" s="160"/>
      <c r="B34" s="163" t="s">
        <v>691</v>
      </c>
      <c r="C34" s="162">
        <v>122.3</v>
      </c>
      <c r="D34" s="162">
        <v>122.9</v>
      </c>
      <c r="E34" s="162">
        <v>126.5</v>
      </c>
      <c r="F34" s="162">
        <v>129</v>
      </c>
      <c r="G34" s="162">
        <v>127.5</v>
      </c>
      <c r="H34" s="162">
        <v>127.3</v>
      </c>
      <c r="I34" s="162">
        <v>122.6</v>
      </c>
      <c r="J34" s="162">
        <v>120.2</v>
      </c>
      <c r="K34" s="162">
        <v>120.1</v>
      </c>
      <c r="L34" s="162">
        <v>120.7</v>
      </c>
      <c r="M34" s="162">
        <v>108</v>
      </c>
      <c r="N34" s="162">
        <v>115.7</v>
      </c>
    </row>
    <row r="35" spans="1:14" ht="12" customHeight="1">
      <c r="A35" s="160"/>
      <c r="B35" s="163" t="s">
        <v>692</v>
      </c>
      <c r="C35" s="162">
        <v>111</v>
      </c>
      <c r="D35" s="162">
        <v>113.7</v>
      </c>
      <c r="E35" s="162">
        <v>116.8</v>
      </c>
      <c r="F35" s="162">
        <v>118.8</v>
      </c>
      <c r="G35" s="162">
        <v>116.7</v>
      </c>
      <c r="H35" s="162">
        <v>116.9</v>
      </c>
      <c r="I35" s="162">
        <v>107.2</v>
      </c>
      <c r="J35" s="162">
        <v>108.5</v>
      </c>
      <c r="K35" s="162">
        <v>101</v>
      </c>
      <c r="L35" s="162">
        <v>101.4</v>
      </c>
      <c r="M35" s="162">
        <v>85.4</v>
      </c>
      <c r="N35" s="162">
        <v>105.3</v>
      </c>
    </row>
    <row r="36" spans="1:14" ht="12" customHeight="1">
      <c r="A36" s="160"/>
      <c r="B36" s="163" t="s">
        <v>215</v>
      </c>
      <c r="C36" s="162">
        <v>110.1</v>
      </c>
      <c r="D36" s="162">
        <v>114.3</v>
      </c>
      <c r="E36" s="162">
        <v>117.9</v>
      </c>
      <c r="F36" s="162">
        <v>121.2</v>
      </c>
      <c r="G36" s="162">
        <v>117.1</v>
      </c>
      <c r="H36" s="162">
        <v>118.1</v>
      </c>
      <c r="I36" s="162">
        <v>101.8</v>
      </c>
      <c r="J36" s="162">
        <v>105.5</v>
      </c>
      <c r="K36" s="162">
        <v>107.1</v>
      </c>
      <c r="L36" s="162">
        <v>106.7</v>
      </c>
      <c r="M36" s="162">
        <v>86.3</v>
      </c>
      <c r="N36" s="162">
        <v>86.8</v>
      </c>
    </row>
    <row r="37" spans="1:14" ht="12" customHeight="1">
      <c r="A37" s="160"/>
      <c r="B37" s="163" t="s">
        <v>193</v>
      </c>
      <c r="C37" s="162">
        <v>122.8</v>
      </c>
      <c r="D37" s="162">
        <v>124.3</v>
      </c>
      <c r="E37" s="162">
        <v>128.1</v>
      </c>
      <c r="F37" s="162">
        <v>127.9</v>
      </c>
      <c r="G37" s="162">
        <v>124.2</v>
      </c>
      <c r="H37" s="162">
        <v>124.6</v>
      </c>
      <c r="I37" s="162">
        <v>119.2</v>
      </c>
      <c r="J37" s="162">
        <v>121.1</v>
      </c>
      <c r="K37" s="162">
        <v>113.4</v>
      </c>
      <c r="L37" s="162">
        <v>115.7</v>
      </c>
      <c r="M37" s="162">
        <v>104.6</v>
      </c>
      <c r="N37" s="162">
        <v>111.2</v>
      </c>
    </row>
    <row r="38" spans="1:14" ht="12" customHeight="1">
      <c r="A38" s="160"/>
      <c r="B38" s="163" t="s">
        <v>194</v>
      </c>
      <c r="C38" s="162">
        <v>106.6</v>
      </c>
      <c r="D38" s="162">
        <v>109</v>
      </c>
      <c r="E38" s="162">
        <v>114.4</v>
      </c>
      <c r="F38" s="162">
        <v>114.8</v>
      </c>
      <c r="G38" s="162">
        <v>113.7</v>
      </c>
      <c r="H38" s="162">
        <v>113</v>
      </c>
      <c r="I38" s="162">
        <v>111</v>
      </c>
      <c r="J38" s="162">
        <v>113.9</v>
      </c>
      <c r="K38" s="162">
        <v>102.9</v>
      </c>
      <c r="L38" s="162">
        <v>102.7</v>
      </c>
      <c r="M38" s="162">
        <v>85.9</v>
      </c>
      <c r="N38" s="162">
        <v>102.4</v>
      </c>
    </row>
    <row r="39" spans="1:14" ht="12" customHeight="1">
      <c r="A39" s="160"/>
      <c r="B39" s="163" t="s">
        <v>195</v>
      </c>
      <c r="C39" s="162">
        <v>110.6</v>
      </c>
      <c r="D39" s="162">
        <v>112.2</v>
      </c>
      <c r="E39" s="162">
        <v>106</v>
      </c>
      <c r="F39" s="162">
        <v>105.2</v>
      </c>
      <c r="G39" s="162">
        <v>110.8</v>
      </c>
      <c r="H39" s="162">
        <v>110.5</v>
      </c>
      <c r="I39" s="162">
        <v>119.5</v>
      </c>
      <c r="J39" s="162">
        <v>121.7</v>
      </c>
      <c r="K39" s="162">
        <v>116.6</v>
      </c>
      <c r="L39" s="162">
        <v>118</v>
      </c>
      <c r="M39" s="162">
        <v>113.8</v>
      </c>
      <c r="N39" s="162">
        <v>108.6</v>
      </c>
    </row>
    <row r="40" spans="1:14" ht="12" customHeight="1">
      <c r="A40" s="160"/>
      <c r="B40" s="163" t="s">
        <v>657</v>
      </c>
      <c r="C40" s="162">
        <v>70.5</v>
      </c>
      <c r="D40" s="162">
        <v>69.599999999999994</v>
      </c>
      <c r="E40" s="162">
        <v>60.4</v>
      </c>
      <c r="F40" s="162">
        <v>57.3</v>
      </c>
      <c r="G40" s="162">
        <v>81</v>
      </c>
      <c r="H40" s="162">
        <v>81.8</v>
      </c>
      <c r="I40" s="162">
        <v>123.9</v>
      </c>
      <c r="J40" s="162">
        <v>124.2</v>
      </c>
      <c r="K40" s="162">
        <v>119.6</v>
      </c>
      <c r="L40" s="162">
        <v>122.6</v>
      </c>
      <c r="M40" s="162">
        <v>99.7</v>
      </c>
      <c r="N40" s="162">
        <v>107.9</v>
      </c>
    </row>
    <row r="41" spans="1:14" ht="24" customHeight="1">
      <c r="A41" s="160">
        <v>2017</v>
      </c>
      <c r="B41" s="163" t="s">
        <v>834</v>
      </c>
      <c r="C41" s="162">
        <v>41.9</v>
      </c>
      <c r="D41" s="162">
        <v>37.6</v>
      </c>
      <c r="E41" s="162">
        <v>35.299999999999997</v>
      </c>
      <c r="F41" s="162">
        <v>28.8</v>
      </c>
      <c r="G41" s="162">
        <v>53.4</v>
      </c>
      <c r="H41" s="162">
        <v>51.3</v>
      </c>
      <c r="I41" s="162">
        <v>73.599999999999994</v>
      </c>
      <c r="J41" s="162">
        <v>74.900000000000006</v>
      </c>
      <c r="K41" s="162">
        <v>76.7</v>
      </c>
      <c r="L41" s="162">
        <v>75.5</v>
      </c>
      <c r="M41" s="162">
        <v>77.400000000000006</v>
      </c>
      <c r="N41" s="162">
        <v>79.900000000000006</v>
      </c>
    </row>
    <row r="42" spans="1:14" ht="12" customHeight="1">
      <c r="A42" s="160"/>
      <c r="B42" s="163" t="s">
        <v>54</v>
      </c>
      <c r="C42" s="162">
        <v>79.8</v>
      </c>
      <c r="D42" s="162">
        <v>77.599999999999994</v>
      </c>
      <c r="E42" s="162">
        <v>64.7</v>
      </c>
      <c r="F42" s="162">
        <v>61.8</v>
      </c>
      <c r="G42" s="162">
        <v>78</v>
      </c>
      <c r="H42" s="162">
        <v>76.3</v>
      </c>
      <c r="I42" s="162">
        <v>88.2</v>
      </c>
      <c r="J42" s="162">
        <v>88.1</v>
      </c>
      <c r="K42" s="162">
        <v>85.3</v>
      </c>
      <c r="L42" s="162">
        <v>84.1</v>
      </c>
      <c r="M42" s="162">
        <v>93</v>
      </c>
      <c r="N42" s="162">
        <v>96.3</v>
      </c>
    </row>
    <row r="43" spans="1:14" ht="12" customHeight="1">
      <c r="A43" s="160"/>
      <c r="B43" s="163" t="s">
        <v>59</v>
      </c>
      <c r="C43" s="162">
        <v>123.9</v>
      </c>
      <c r="D43" s="162">
        <v>124.2</v>
      </c>
      <c r="E43" s="162">
        <v>111.6</v>
      </c>
      <c r="F43" s="162">
        <v>111.5</v>
      </c>
      <c r="G43" s="162">
        <v>123.5</v>
      </c>
      <c r="H43" s="162">
        <v>122.3</v>
      </c>
      <c r="I43" s="162">
        <v>120.7</v>
      </c>
      <c r="J43" s="162">
        <v>121.4</v>
      </c>
      <c r="K43" s="162">
        <v>121.2</v>
      </c>
      <c r="L43" s="162">
        <v>117.5</v>
      </c>
      <c r="M43" s="162">
        <v>130.80000000000001</v>
      </c>
      <c r="N43" s="162">
        <v>151.80000000000001</v>
      </c>
    </row>
    <row r="44" spans="1:14" ht="12" customHeight="1">
      <c r="A44" s="160"/>
      <c r="B44" s="163" t="s">
        <v>60</v>
      </c>
      <c r="C44" s="162">
        <v>106</v>
      </c>
      <c r="D44" s="162">
        <v>106.9</v>
      </c>
      <c r="E44" s="162">
        <v>102.4</v>
      </c>
      <c r="F44" s="162">
        <v>101.3</v>
      </c>
      <c r="G44" s="162">
        <v>110.1</v>
      </c>
      <c r="H44" s="162">
        <v>110.1</v>
      </c>
      <c r="I44" s="162">
        <v>95.2</v>
      </c>
      <c r="J44" s="162">
        <v>97.3</v>
      </c>
      <c r="K44" s="162">
        <v>93.9</v>
      </c>
      <c r="L44" s="162">
        <v>93.6</v>
      </c>
      <c r="M44" s="162">
        <v>102.4</v>
      </c>
      <c r="N44" s="162">
        <v>130.4</v>
      </c>
    </row>
    <row r="45" spans="1:14" ht="12" customHeight="1">
      <c r="A45" s="160"/>
      <c r="B45" s="163" t="s">
        <v>690</v>
      </c>
      <c r="C45" s="162">
        <v>125.3</v>
      </c>
      <c r="D45" s="162">
        <v>126.7</v>
      </c>
      <c r="E45" s="162">
        <v>122.6</v>
      </c>
      <c r="F45" s="162">
        <v>123.5</v>
      </c>
      <c r="G45" s="162">
        <v>125.5</v>
      </c>
      <c r="H45" s="162">
        <v>124.5</v>
      </c>
      <c r="I45" s="162">
        <v>113</v>
      </c>
      <c r="J45" s="162">
        <v>113.4</v>
      </c>
      <c r="K45" s="162">
        <v>110.1</v>
      </c>
      <c r="L45" s="162">
        <v>107.8</v>
      </c>
      <c r="M45" s="162">
        <v>115.6</v>
      </c>
      <c r="N45" s="162">
        <v>138.6</v>
      </c>
    </row>
    <row r="46" spans="1:14" ht="12" customHeight="1">
      <c r="A46" s="160"/>
      <c r="B46" s="163" t="s">
        <v>691</v>
      </c>
      <c r="C46" s="162">
        <v>121.3</v>
      </c>
      <c r="D46" s="162">
        <v>121.7</v>
      </c>
      <c r="E46" s="162">
        <v>122.2</v>
      </c>
      <c r="F46" s="162">
        <v>121.4</v>
      </c>
      <c r="G46" s="162">
        <v>126.4</v>
      </c>
      <c r="H46" s="162">
        <v>124.9</v>
      </c>
      <c r="I46" s="162">
        <v>111.3</v>
      </c>
      <c r="J46" s="162">
        <v>110.5</v>
      </c>
      <c r="K46" s="162">
        <v>115.2</v>
      </c>
      <c r="L46" s="162">
        <v>113.5</v>
      </c>
      <c r="M46" s="162">
        <v>103</v>
      </c>
      <c r="N46" s="162">
        <v>112.6</v>
      </c>
    </row>
    <row r="47" spans="1:14" ht="12" customHeight="1">
      <c r="A47" s="160"/>
      <c r="B47" s="163" t="s">
        <v>692</v>
      </c>
      <c r="C47" s="162">
        <v>116.7</v>
      </c>
      <c r="D47" s="162">
        <v>120</v>
      </c>
      <c r="E47" s="162">
        <v>112.8</v>
      </c>
      <c r="F47" s="162">
        <v>113.3</v>
      </c>
      <c r="G47" s="162">
        <v>123.5</v>
      </c>
      <c r="H47" s="162">
        <v>123.3</v>
      </c>
      <c r="I47" s="162">
        <v>108.6</v>
      </c>
      <c r="J47" s="162">
        <v>109.8</v>
      </c>
      <c r="K47" s="162">
        <v>111.6</v>
      </c>
      <c r="L47" s="162">
        <v>112.4</v>
      </c>
      <c r="M47" s="162">
        <v>98.5</v>
      </c>
      <c r="N47" s="162">
        <v>107.1</v>
      </c>
    </row>
    <row r="48" spans="1:14" ht="12" customHeight="1">
      <c r="A48" s="160"/>
      <c r="B48" s="163" t="s">
        <v>215</v>
      </c>
      <c r="C48" s="162">
        <v>118.6</v>
      </c>
      <c r="D48" s="162">
        <v>124</v>
      </c>
      <c r="E48" s="162">
        <v>114.1</v>
      </c>
      <c r="F48" s="162">
        <v>116.6</v>
      </c>
      <c r="G48" s="162">
        <v>118.2</v>
      </c>
      <c r="H48" s="162">
        <v>118</v>
      </c>
      <c r="I48" s="162">
        <v>107.6</v>
      </c>
      <c r="J48" s="162">
        <v>110.1</v>
      </c>
      <c r="K48" s="162">
        <v>112.3</v>
      </c>
      <c r="L48" s="162">
        <v>113.7</v>
      </c>
      <c r="M48" s="162">
        <v>96</v>
      </c>
      <c r="N48" s="162">
        <v>97.7</v>
      </c>
    </row>
    <row r="49" spans="1:14" ht="12" customHeight="1">
      <c r="A49" s="160"/>
      <c r="B49" s="163" t="s">
        <v>193</v>
      </c>
      <c r="C49" s="162">
        <v>120.7</v>
      </c>
      <c r="D49" s="162">
        <v>123.1</v>
      </c>
      <c r="E49" s="162">
        <v>118.1</v>
      </c>
      <c r="F49" s="162">
        <v>118.3</v>
      </c>
      <c r="G49" s="162">
        <v>123.8</v>
      </c>
      <c r="H49" s="162">
        <v>123.3</v>
      </c>
      <c r="I49" s="162">
        <v>114.6</v>
      </c>
      <c r="J49" s="162">
        <v>115.4</v>
      </c>
      <c r="K49" s="162">
        <v>112.2</v>
      </c>
      <c r="L49" s="162">
        <v>111.1</v>
      </c>
      <c r="M49" s="162">
        <v>104.5</v>
      </c>
      <c r="N49" s="162">
        <v>115.4</v>
      </c>
    </row>
    <row r="50" spans="1:14" ht="12" customHeight="1">
      <c r="A50" s="160"/>
      <c r="B50" s="163" t="s">
        <v>194</v>
      </c>
      <c r="C50" s="162">
        <v>114.2</v>
      </c>
      <c r="D50" s="162">
        <v>115</v>
      </c>
      <c r="E50" s="162">
        <v>111.6</v>
      </c>
      <c r="F50" s="162">
        <v>110.8</v>
      </c>
      <c r="G50" s="162">
        <v>114.7</v>
      </c>
      <c r="H50" s="162">
        <v>112.8</v>
      </c>
      <c r="I50" s="162">
        <v>108.8</v>
      </c>
      <c r="J50" s="162">
        <v>108.2</v>
      </c>
      <c r="K50" s="162">
        <v>115.2</v>
      </c>
      <c r="L50" s="162">
        <v>109.2</v>
      </c>
      <c r="M50" s="162">
        <v>103.2</v>
      </c>
      <c r="N50" s="162">
        <v>103.4</v>
      </c>
    </row>
    <row r="51" spans="1:14" ht="12" customHeight="1">
      <c r="A51" s="160"/>
      <c r="B51" s="163" t="s">
        <v>195</v>
      </c>
      <c r="C51" s="162">
        <v>117.5</v>
      </c>
      <c r="D51" s="162">
        <v>120.5</v>
      </c>
      <c r="E51" s="162">
        <v>108.3</v>
      </c>
      <c r="F51" s="162">
        <v>107.4</v>
      </c>
      <c r="G51" s="162">
        <v>118.5</v>
      </c>
      <c r="H51" s="162">
        <v>117.1</v>
      </c>
      <c r="I51" s="162">
        <v>119.9</v>
      </c>
      <c r="J51" s="162">
        <v>120.5</v>
      </c>
      <c r="K51" s="162">
        <v>134.9</v>
      </c>
      <c r="L51" s="162">
        <v>126.2</v>
      </c>
      <c r="M51" s="162">
        <v>113.3</v>
      </c>
      <c r="N51" s="162">
        <v>112.2</v>
      </c>
    </row>
    <row r="52" spans="1:14" ht="12" customHeight="1">
      <c r="A52" s="160"/>
      <c r="B52" s="163" t="s">
        <v>657</v>
      </c>
      <c r="C52" s="162">
        <v>64.7</v>
      </c>
      <c r="D52" s="162">
        <v>64.2</v>
      </c>
      <c r="E52" s="162">
        <v>52.3</v>
      </c>
      <c r="F52" s="162">
        <v>50.7</v>
      </c>
      <c r="G52" s="162">
        <v>80.7</v>
      </c>
      <c r="H52" s="162">
        <v>81.3</v>
      </c>
      <c r="I52" s="162">
        <v>114.3</v>
      </c>
      <c r="J52" s="162">
        <v>117.1</v>
      </c>
      <c r="K52" s="162">
        <v>131.19999999999999</v>
      </c>
      <c r="L52" s="162">
        <v>128.5</v>
      </c>
      <c r="M52" s="162">
        <v>101</v>
      </c>
      <c r="N52" s="162">
        <v>98.4</v>
      </c>
    </row>
    <row r="53" spans="1:14" ht="24" customHeight="1">
      <c r="A53" s="160">
        <v>2018</v>
      </c>
      <c r="B53" s="163" t="s">
        <v>834</v>
      </c>
      <c r="C53" s="162">
        <v>63.9</v>
      </c>
      <c r="D53" s="162">
        <v>62.3</v>
      </c>
      <c r="E53" s="162">
        <v>60.5</v>
      </c>
      <c r="F53" s="162">
        <v>55.5</v>
      </c>
      <c r="G53" s="162">
        <v>69</v>
      </c>
      <c r="H53" s="162">
        <v>66.5</v>
      </c>
      <c r="I53" s="162">
        <v>81</v>
      </c>
      <c r="J53" s="162">
        <v>81</v>
      </c>
      <c r="K53" s="162">
        <v>85.9</v>
      </c>
      <c r="L53" s="162">
        <v>82.1</v>
      </c>
      <c r="M53" s="162">
        <v>91.5</v>
      </c>
      <c r="N53" s="162">
        <v>103.2</v>
      </c>
    </row>
    <row r="54" spans="1:14" ht="12" customHeight="1">
      <c r="A54" s="160"/>
      <c r="B54" s="163" t="s">
        <v>54</v>
      </c>
      <c r="C54" s="162">
        <v>66</v>
      </c>
      <c r="D54" s="162">
        <v>62</v>
      </c>
      <c r="E54" s="162">
        <v>61.1</v>
      </c>
      <c r="F54" s="162">
        <v>57.2</v>
      </c>
      <c r="G54" s="162">
        <v>78</v>
      </c>
      <c r="H54" s="162">
        <v>75</v>
      </c>
      <c r="I54" s="162">
        <v>94</v>
      </c>
      <c r="J54" s="162">
        <v>94.2</v>
      </c>
      <c r="K54" s="162">
        <v>93.9</v>
      </c>
      <c r="L54" s="162">
        <v>92.3</v>
      </c>
      <c r="M54" s="162">
        <v>103.6</v>
      </c>
      <c r="N54" s="162">
        <v>113.1</v>
      </c>
    </row>
    <row r="55" spans="1:14" ht="12" customHeight="1">
      <c r="A55" s="160"/>
      <c r="B55" s="163" t="s">
        <v>59</v>
      </c>
      <c r="C55" s="162">
        <v>94.3</v>
      </c>
      <c r="D55" s="162">
        <v>93.1</v>
      </c>
      <c r="E55" s="162">
        <v>92.3</v>
      </c>
      <c r="F55" s="162">
        <v>90.4</v>
      </c>
      <c r="G55" s="162">
        <v>99.9</v>
      </c>
      <c r="H55" s="162">
        <v>97.4</v>
      </c>
      <c r="I55" s="162">
        <v>110.8</v>
      </c>
      <c r="J55" s="162">
        <v>110.2</v>
      </c>
      <c r="K55" s="162">
        <v>107.6</v>
      </c>
      <c r="L55" s="162">
        <v>103.3</v>
      </c>
      <c r="M55" s="162">
        <v>131.30000000000001</v>
      </c>
      <c r="N55" s="162">
        <v>137</v>
      </c>
    </row>
    <row r="56" spans="1:14" ht="12" customHeight="1">
      <c r="A56" s="160"/>
      <c r="B56" s="163" t="s">
        <v>60</v>
      </c>
      <c r="C56" s="162">
        <v>120.2</v>
      </c>
      <c r="D56" s="162">
        <v>121.7</v>
      </c>
      <c r="E56" s="162">
        <v>120.2</v>
      </c>
      <c r="F56" s="162">
        <v>121</v>
      </c>
      <c r="G56" s="162">
        <v>119</v>
      </c>
      <c r="H56" s="162">
        <v>117.4</v>
      </c>
      <c r="I56" s="162">
        <v>103.9</v>
      </c>
      <c r="J56" s="162">
        <v>104.3</v>
      </c>
      <c r="K56" s="162">
        <v>106.1</v>
      </c>
      <c r="L56" s="162">
        <v>104.9</v>
      </c>
      <c r="M56" s="162">
        <v>116.8</v>
      </c>
      <c r="N56" s="162">
        <v>134</v>
      </c>
    </row>
    <row r="57" spans="1:14" ht="12" customHeight="1">
      <c r="A57" s="160"/>
      <c r="B57" s="163" t="s">
        <v>690</v>
      </c>
      <c r="C57" s="162">
        <v>118.2</v>
      </c>
      <c r="D57" s="162">
        <v>121</v>
      </c>
      <c r="E57" s="162">
        <v>120.3</v>
      </c>
      <c r="F57" s="162">
        <v>119.7</v>
      </c>
      <c r="G57" s="162">
        <v>125.7</v>
      </c>
      <c r="H57" s="162">
        <v>123.9</v>
      </c>
      <c r="I57" s="162">
        <v>104.4</v>
      </c>
      <c r="J57" s="162">
        <v>105.5</v>
      </c>
      <c r="K57" s="162">
        <v>107.9</v>
      </c>
      <c r="L57" s="162">
        <v>108.3</v>
      </c>
      <c r="M57" s="162">
        <v>118.6</v>
      </c>
      <c r="N57" s="162">
        <v>117</v>
      </c>
    </row>
    <row r="58" spans="1:14" ht="12" customHeight="1">
      <c r="A58" s="160"/>
      <c r="B58" s="163" t="s">
        <v>691</v>
      </c>
      <c r="C58" s="162">
        <v>131.80000000000001</v>
      </c>
      <c r="D58" s="162">
        <v>133.69999999999999</v>
      </c>
      <c r="E58" s="162">
        <v>134.5</v>
      </c>
      <c r="F58" s="162">
        <v>133.5</v>
      </c>
      <c r="G58" s="162">
        <v>133.1</v>
      </c>
      <c r="H58" s="162">
        <v>131.30000000000001</v>
      </c>
      <c r="I58" s="162">
        <v>117.5</v>
      </c>
      <c r="J58" s="162">
        <v>116.6</v>
      </c>
      <c r="K58" s="162">
        <v>116.3</v>
      </c>
      <c r="L58" s="162">
        <v>115.9</v>
      </c>
      <c r="M58" s="162">
        <v>123.1</v>
      </c>
      <c r="N58" s="162">
        <v>138.5</v>
      </c>
    </row>
    <row r="59" spans="1:14" ht="12" customHeight="1">
      <c r="A59" s="160"/>
      <c r="B59" s="163" t="s">
        <v>692</v>
      </c>
      <c r="C59" s="162">
        <v>127.5</v>
      </c>
      <c r="D59" s="162">
        <v>132.4</v>
      </c>
      <c r="E59" s="162">
        <v>127.6</v>
      </c>
      <c r="F59" s="162">
        <v>128.69999999999999</v>
      </c>
      <c r="G59" s="162">
        <v>136.69999999999999</v>
      </c>
      <c r="H59" s="162">
        <v>134.9</v>
      </c>
      <c r="I59" s="162">
        <v>116.3</v>
      </c>
      <c r="J59" s="162">
        <v>116.4</v>
      </c>
      <c r="K59" s="162">
        <v>115.6</v>
      </c>
      <c r="L59" s="162">
        <v>114.7</v>
      </c>
      <c r="M59" s="162">
        <v>107.4</v>
      </c>
      <c r="N59" s="162">
        <v>122.5</v>
      </c>
    </row>
    <row r="60" spans="1:14" ht="12" customHeight="1">
      <c r="A60" s="160"/>
      <c r="B60" s="163" t="s">
        <v>215</v>
      </c>
      <c r="C60" s="162">
        <v>117.3</v>
      </c>
      <c r="D60" s="162">
        <v>122.9</v>
      </c>
      <c r="E60" s="162">
        <v>116.6</v>
      </c>
      <c r="F60" s="162">
        <v>118.7</v>
      </c>
      <c r="G60" s="162">
        <v>122</v>
      </c>
      <c r="H60" s="162">
        <v>122</v>
      </c>
      <c r="I60" s="162">
        <v>117.3</v>
      </c>
      <c r="J60" s="162">
        <v>119.2</v>
      </c>
      <c r="K60" s="162">
        <v>116.4</v>
      </c>
      <c r="L60" s="162">
        <v>116.2</v>
      </c>
      <c r="M60" s="162">
        <v>110.2</v>
      </c>
      <c r="N60" s="162">
        <v>114</v>
      </c>
    </row>
    <row r="61" spans="1:14" ht="12" customHeight="1">
      <c r="A61" s="160"/>
      <c r="B61" s="163" t="s">
        <v>193</v>
      </c>
      <c r="C61" s="162">
        <v>117.2</v>
      </c>
      <c r="D61" s="162">
        <v>119.9</v>
      </c>
      <c r="E61" s="162">
        <v>122</v>
      </c>
      <c r="F61" s="162">
        <v>122.2</v>
      </c>
      <c r="G61" s="162">
        <v>121.3</v>
      </c>
      <c r="H61" s="162">
        <v>119.8</v>
      </c>
      <c r="I61" s="162">
        <v>117.5</v>
      </c>
      <c r="J61" s="162">
        <v>116.9</v>
      </c>
      <c r="K61" s="162">
        <v>109.8</v>
      </c>
      <c r="L61" s="162">
        <v>109.6</v>
      </c>
      <c r="M61" s="162">
        <v>115.4</v>
      </c>
      <c r="N61" s="162">
        <v>110.5</v>
      </c>
    </row>
    <row r="62" spans="1:14" ht="12" customHeight="1">
      <c r="A62" s="160"/>
      <c r="B62" s="163" t="s">
        <v>194</v>
      </c>
      <c r="C62" s="162">
        <v>129.69999999999999</v>
      </c>
      <c r="D62" s="162">
        <v>131.19999999999999</v>
      </c>
      <c r="E62" s="162">
        <v>131.9</v>
      </c>
      <c r="F62" s="162">
        <v>131.1</v>
      </c>
      <c r="G62" s="162">
        <v>133.9</v>
      </c>
      <c r="H62" s="162">
        <v>132</v>
      </c>
      <c r="I62" s="162">
        <v>124.5</v>
      </c>
      <c r="J62" s="162">
        <v>126.4</v>
      </c>
      <c r="K62" s="162">
        <v>121.5</v>
      </c>
      <c r="L62" s="162">
        <v>122.8</v>
      </c>
      <c r="M62" s="162">
        <v>120.1</v>
      </c>
      <c r="N62" s="162">
        <v>125.4</v>
      </c>
    </row>
    <row r="63" spans="1:14" ht="12" customHeight="1">
      <c r="A63" s="160"/>
      <c r="B63" s="163" t="s">
        <v>195</v>
      </c>
      <c r="C63" s="162">
        <v>123.7</v>
      </c>
      <c r="D63" s="162">
        <v>125.9</v>
      </c>
      <c r="E63" s="162">
        <v>114.6</v>
      </c>
      <c r="F63" s="162">
        <v>113.9</v>
      </c>
      <c r="G63" s="162">
        <v>123.4</v>
      </c>
      <c r="H63" s="162">
        <v>121.5</v>
      </c>
      <c r="I63" s="162">
        <v>128.30000000000001</v>
      </c>
      <c r="J63" s="162">
        <v>130.9</v>
      </c>
      <c r="K63" s="162">
        <v>133.4</v>
      </c>
      <c r="L63" s="162">
        <v>132.19999999999999</v>
      </c>
      <c r="M63" s="162">
        <v>131.69999999999999</v>
      </c>
      <c r="N63" s="162">
        <v>126.2</v>
      </c>
    </row>
    <row r="64" spans="1:14" ht="12" customHeight="1">
      <c r="A64" s="160"/>
      <c r="B64" s="163" t="s">
        <v>657</v>
      </c>
      <c r="C64" s="162">
        <v>71.2</v>
      </c>
      <c r="D64" s="162">
        <v>70.3</v>
      </c>
      <c r="E64" s="162">
        <v>59.9</v>
      </c>
      <c r="F64" s="162">
        <v>57.7</v>
      </c>
      <c r="G64" s="162">
        <v>85.6</v>
      </c>
      <c r="H64" s="162">
        <v>86.1</v>
      </c>
      <c r="I64" s="162">
        <v>113.5</v>
      </c>
      <c r="J64" s="162">
        <v>116.2</v>
      </c>
      <c r="K64" s="162">
        <v>126.5</v>
      </c>
      <c r="L64" s="162">
        <v>131.9</v>
      </c>
      <c r="M64" s="162">
        <v>130.9</v>
      </c>
      <c r="N64" s="162">
        <v>123.4</v>
      </c>
    </row>
    <row r="65" spans="1:15" ht="24" customHeight="1">
      <c r="A65" s="160">
        <v>2019</v>
      </c>
      <c r="B65" s="163" t="s">
        <v>834</v>
      </c>
      <c r="C65" s="162">
        <v>57.6</v>
      </c>
      <c r="D65" s="162">
        <v>55.9</v>
      </c>
      <c r="E65" s="162">
        <v>53</v>
      </c>
      <c r="F65" s="162">
        <v>47.5</v>
      </c>
      <c r="G65" s="162">
        <v>68.099999999999994</v>
      </c>
      <c r="H65" s="162">
        <v>64.900000000000006</v>
      </c>
      <c r="I65" s="162">
        <v>83.6</v>
      </c>
      <c r="J65" s="162">
        <v>85.2</v>
      </c>
      <c r="K65" s="162">
        <v>89.4</v>
      </c>
      <c r="L65" s="162">
        <v>88</v>
      </c>
      <c r="M65" s="162">
        <v>121.5</v>
      </c>
      <c r="N65" s="162">
        <v>108</v>
      </c>
    </row>
    <row r="66" spans="1:15" ht="12" customHeight="1">
      <c r="A66" s="160"/>
      <c r="B66" s="163" t="s">
        <v>54</v>
      </c>
      <c r="C66" s="162">
        <v>87.4</v>
      </c>
      <c r="D66" s="162">
        <v>86.3</v>
      </c>
      <c r="E66" s="162">
        <v>74.099999999999994</v>
      </c>
      <c r="F66" s="162">
        <v>70.599999999999994</v>
      </c>
      <c r="G66" s="162">
        <v>87.7</v>
      </c>
      <c r="H66" s="162">
        <v>84.5</v>
      </c>
      <c r="I66" s="162">
        <v>103.3</v>
      </c>
      <c r="J66" s="162">
        <v>103.5</v>
      </c>
      <c r="K66" s="162">
        <v>99.6</v>
      </c>
      <c r="L66" s="162">
        <v>97.8</v>
      </c>
      <c r="M66" s="162">
        <v>114.4</v>
      </c>
      <c r="N66" s="162">
        <v>124.2</v>
      </c>
    </row>
    <row r="67" spans="1:15" ht="12" customHeight="1">
      <c r="A67" s="160"/>
      <c r="B67" s="163" t="s">
        <v>59</v>
      </c>
      <c r="C67" s="162">
        <v>112.8</v>
      </c>
      <c r="D67" s="162">
        <v>113.8</v>
      </c>
      <c r="E67" s="162">
        <v>103.3</v>
      </c>
      <c r="F67" s="162">
        <v>100.9</v>
      </c>
      <c r="G67" s="162">
        <v>112.1</v>
      </c>
      <c r="H67" s="162">
        <v>109.6</v>
      </c>
      <c r="I67" s="162">
        <v>110.5</v>
      </c>
      <c r="J67" s="162">
        <v>112.4</v>
      </c>
      <c r="K67" s="162">
        <v>120.8</v>
      </c>
      <c r="L67" s="162">
        <v>117.1</v>
      </c>
      <c r="M67" s="162">
        <v>127.7</v>
      </c>
      <c r="N67" s="162">
        <v>135.30000000000001</v>
      </c>
    </row>
    <row r="68" spans="1:15" ht="12" customHeight="1">
      <c r="A68" s="160"/>
      <c r="B68" s="163" t="s">
        <v>60</v>
      </c>
      <c r="C68" s="162">
        <v>123.5</v>
      </c>
      <c r="D68" s="162">
        <v>126.3</v>
      </c>
      <c r="E68" s="162">
        <v>113.6</v>
      </c>
      <c r="F68" s="162">
        <v>113.7</v>
      </c>
      <c r="G68" s="162">
        <v>119.1</v>
      </c>
      <c r="H68" s="162">
        <v>117.4</v>
      </c>
      <c r="I68" s="162">
        <v>116.9</v>
      </c>
      <c r="J68" s="162">
        <v>117.5</v>
      </c>
      <c r="K68" s="162">
        <v>126.7</v>
      </c>
      <c r="L68" s="162">
        <v>119.7</v>
      </c>
      <c r="M68" s="162">
        <v>136.69999999999999</v>
      </c>
      <c r="N68" s="162">
        <v>135.6</v>
      </c>
    </row>
    <row r="69" spans="1:15" ht="12" customHeight="1">
      <c r="A69" s="160"/>
      <c r="B69" s="163" t="s">
        <v>690</v>
      </c>
      <c r="C69" s="162">
        <v>128.6</v>
      </c>
      <c r="D69" s="162">
        <v>133.6</v>
      </c>
      <c r="E69" s="162">
        <v>127.9</v>
      </c>
      <c r="F69" s="162">
        <v>127.6</v>
      </c>
      <c r="G69" s="162">
        <v>123.2</v>
      </c>
      <c r="H69" s="162">
        <v>121.1</v>
      </c>
      <c r="I69" s="162">
        <v>115.8</v>
      </c>
      <c r="J69" s="162">
        <v>116.9</v>
      </c>
      <c r="K69" s="162">
        <v>117.9</v>
      </c>
      <c r="L69" s="162">
        <v>118.8</v>
      </c>
      <c r="M69" s="162">
        <v>124.7</v>
      </c>
      <c r="N69" s="162">
        <v>139.5</v>
      </c>
      <c r="O69" s="235"/>
    </row>
    <row r="70" spans="1:15" ht="12" customHeight="1">
      <c r="A70" s="160"/>
      <c r="B70" s="163" t="s">
        <v>691</v>
      </c>
      <c r="C70" s="162">
        <v>111.7</v>
      </c>
      <c r="D70" s="162">
        <v>115.9</v>
      </c>
      <c r="E70" s="162">
        <v>112</v>
      </c>
      <c r="F70" s="162">
        <v>110.2</v>
      </c>
      <c r="G70" s="162">
        <v>118.5</v>
      </c>
      <c r="H70" s="162">
        <v>117.1</v>
      </c>
      <c r="I70" s="162">
        <v>109.9</v>
      </c>
      <c r="J70" s="162">
        <v>111.1</v>
      </c>
      <c r="K70" s="162">
        <v>109.9</v>
      </c>
      <c r="L70" s="162">
        <v>111.3</v>
      </c>
      <c r="M70" s="162">
        <v>120.1</v>
      </c>
      <c r="N70" s="162">
        <v>111.3</v>
      </c>
    </row>
    <row r="71" spans="1:15" ht="12" customHeight="1">
      <c r="A71" s="160"/>
      <c r="B71" s="163" t="s">
        <v>692</v>
      </c>
      <c r="C71" s="162">
        <v>135.5</v>
      </c>
      <c r="D71" s="162">
        <v>142.30000000000001</v>
      </c>
      <c r="E71" s="162">
        <v>130.19999999999999</v>
      </c>
      <c r="F71" s="162">
        <v>133.30000000000001</v>
      </c>
      <c r="G71" s="162">
        <v>155.6</v>
      </c>
      <c r="H71" s="162">
        <v>156.4</v>
      </c>
      <c r="I71" s="162">
        <v>121.1</v>
      </c>
      <c r="J71" s="162">
        <v>120</v>
      </c>
      <c r="K71" s="162">
        <v>123.6</v>
      </c>
      <c r="L71" s="162">
        <v>126</v>
      </c>
      <c r="M71" s="162">
        <v>120.6</v>
      </c>
      <c r="N71" s="162">
        <v>131.19999999999999</v>
      </c>
    </row>
    <row r="72" spans="1:15" ht="12" customHeight="1">
      <c r="A72" s="160"/>
      <c r="B72" s="163" t="s">
        <v>215</v>
      </c>
      <c r="C72" s="162">
        <v>113.1</v>
      </c>
      <c r="D72" s="162">
        <v>120.2</v>
      </c>
      <c r="E72" s="162">
        <v>107.6</v>
      </c>
      <c r="F72" s="162">
        <v>108.9</v>
      </c>
      <c r="G72" s="162">
        <v>116.5</v>
      </c>
      <c r="H72" s="162">
        <v>116.7</v>
      </c>
      <c r="I72" s="162">
        <v>111.1</v>
      </c>
      <c r="J72" s="162">
        <v>115</v>
      </c>
      <c r="K72" s="162">
        <v>107.2</v>
      </c>
      <c r="L72" s="162">
        <v>111.6</v>
      </c>
      <c r="M72" s="162">
        <v>103.6</v>
      </c>
      <c r="N72" s="162">
        <v>102.5</v>
      </c>
    </row>
    <row r="73" spans="1:15" ht="12" customHeight="1">
      <c r="A73" s="160"/>
      <c r="B73" s="163" t="s">
        <v>193</v>
      </c>
      <c r="C73" s="162">
        <v>126.5</v>
      </c>
      <c r="D73" s="162">
        <v>131.5</v>
      </c>
      <c r="E73" s="162">
        <v>124.7</v>
      </c>
      <c r="F73" s="162">
        <v>126.6</v>
      </c>
      <c r="G73" s="162">
        <v>130.1</v>
      </c>
      <c r="H73" s="162">
        <v>129.19999999999999</v>
      </c>
      <c r="I73" s="162">
        <v>118.7</v>
      </c>
      <c r="J73" s="162">
        <v>120.4</v>
      </c>
      <c r="K73" s="162">
        <v>117.3</v>
      </c>
      <c r="L73" s="162">
        <v>120.2</v>
      </c>
      <c r="M73" s="162">
        <v>124.4</v>
      </c>
      <c r="N73" s="162">
        <v>127.1</v>
      </c>
    </row>
    <row r="74" spans="1:15" ht="12" customHeight="1">
      <c r="A74" s="160"/>
      <c r="B74" s="163" t="s">
        <v>194</v>
      </c>
      <c r="C74" s="162">
        <v>129.9</v>
      </c>
      <c r="D74" s="162">
        <v>132.69999999999999</v>
      </c>
      <c r="E74" s="162">
        <v>127.2</v>
      </c>
      <c r="F74" s="162">
        <v>127.6</v>
      </c>
      <c r="G74" s="162">
        <v>139.19999999999999</v>
      </c>
      <c r="H74" s="162">
        <v>137.19999999999999</v>
      </c>
      <c r="I74" s="162">
        <v>125.8</v>
      </c>
      <c r="J74" s="162">
        <v>127.7</v>
      </c>
      <c r="K74" s="162">
        <v>120.7</v>
      </c>
      <c r="L74" s="162">
        <v>122.8</v>
      </c>
      <c r="M74" s="162">
        <v>110</v>
      </c>
      <c r="N74" s="162">
        <v>119.1</v>
      </c>
    </row>
    <row r="75" spans="1:15" ht="12" customHeight="1">
      <c r="A75" s="160"/>
      <c r="B75" s="163" t="s">
        <v>195</v>
      </c>
      <c r="C75" s="162">
        <v>129.19999999999999</v>
      </c>
      <c r="D75" s="162">
        <v>133.30000000000001</v>
      </c>
      <c r="E75" s="162">
        <v>107.8</v>
      </c>
      <c r="F75" s="162">
        <v>109.5</v>
      </c>
      <c r="G75" s="162">
        <v>115.7</v>
      </c>
      <c r="H75" s="162">
        <v>113</v>
      </c>
      <c r="I75" s="162">
        <v>124.8</v>
      </c>
      <c r="J75" s="162">
        <v>127.7</v>
      </c>
      <c r="K75" s="162">
        <v>120.7</v>
      </c>
      <c r="L75" s="162">
        <v>127.4</v>
      </c>
      <c r="M75" s="162">
        <v>108.5</v>
      </c>
      <c r="N75" s="162">
        <v>120.8</v>
      </c>
    </row>
    <row r="76" spans="1:15" ht="12" customHeight="1">
      <c r="A76" s="160"/>
      <c r="B76" s="163" t="s">
        <v>657</v>
      </c>
      <c r="C76" s="162">
        <v>77</v>
      </c>
      <c r="D76" s="162">
        <v>78.5</v>
      </c>
      <c r="E76" s="162">
        <v>64.900000000000006</v>
      </c>
      <c r="F76" s="162">
        <v>64.8</v>
      </c>
      <c r="G76" s="162">
        <v>81.8</v>
      </c>
      <c r="H76" s="162">
        <v>81.400000000000006</v>
      </c>
      <c r="I76" s="162">
        <v>119.3</v>
      </c>
      <c r="J76" s="162">
        <v>122.1</v>
      </c>
      <c r="K76" s="162">
        <v>133.6</v>
      </c>
      <c r="L76" s="162">
        <v>146.9</v>
      </c>
      <c r="M76" s="162">
        <v>125.3</v>
      </c>
      <c r="N76" s="162">
        <v>118.3</v>
      </c>
    </row>
    <row r="77" spans="1:15" ht="24" customHeight="1">
      <c r="A77" s="160">
        <v>2020</v>
      </c>
      <c r="B77" s="163" t="s">
        <v>834</v>
      </c>
      <c r="C77" s="162">
        <v>80.8</v>
      </c>
      <c r="D77" s="162">
        <v>80.8</v>
      </c>
      <c r="E77" s="162">
        <v>76.5</v>
      </c>
      <c r="F77" s="162">
        <v>74.5</v>
      </c>
      <c r="G77" s="162">
        <v>85.9</v>
      </c>
      <c r="H77" s="162">
        <v>83.7</v>
      </c>
      <c r="I77" s="162">
        <v>94.5</v>
      </c>
      <c r="J77" s="162">
        <v>96.4</v>
      </c>
      <c r="K77" s="162">
        <v>93.4</v>
      </c>
      <c r="L77" s="162">
        <v>94.3</v>
      </c>
      <c r="M77" s="162">
        <v>102.2</v>
      </c>
      <c r="N77" s="162">
        <v>107.9</v>
      </c>
    </row>
    <row r="78" spans="1:15" ht="12" customHeight="1">
      <c r="A78" s="160"/>
      <c r="B78" s="163" t="s">
        <v>54</v>
      </c>
      <c r="C78" s="162">
        <v>95.8</v>
      </c>
      <c r="D78" s="162">
        <v>96</v>
      </c>
      <c r="E78" s="162">
        <v>76.7</v>
      </c>
      <c r="F78" s="162">
        <v>74</v>
      </c>
      <c r="G78" s="162">
        <v>95.3</v>
      </c>
      <c r="H78" s="162">
        <v>93.2</v>
      </c>
      <c r="I78" s="162">
        <v>115.3</v>
      </c>
      <c r="J78" s="162">
        <v>119.1</v>
      </c>
      <c r="K78" s="162">
        <v>97.1</v>
      </c>
      <c r="L78" s="162">
        <v>97.6</v>
      </c>
      <c r="M78" s="162">
        <v>106</v>
      </c>
      <c r="N78" s="162">
        <v>124.3</v>
      </c>
    </row>
    <row r="79" spans="1:15" ht="12" customHeight="1">
      <c r="A79" s="160"/>
      <c r="B79" s="163" t="s">
        <v>59</v>
      </c>
      <c r="C79" s="162">
        <v>128.1</v>
      </c>
      <c r="D79" s="162">
        <v>132.5</v>
      </c>
      <c r="E79" s="162">
        <v>110.2</v>
      </c>
      <c r="F79" s="162">
        <v>112.3</v>
      </c>
      <c r="G79" s="162">
        <v>126.7</v>
      </c>
      <c r="H79" s="162">
        <v>126.9</v>
      </c>
      <c r="I79" s="162">
        <v>138.80000000000001</v>
      </c>
      <c r="J79" s="162">
        <v>143.80000000000001</v>
      </c>
      <c r="K79" s="162">
        <v>114.4</v>
      </c>
      <c r="L79" s="162">
        <v>116.8</v>
      </c>
      <c r="M79" s="162">
        <v>120.1</v>
      </c>
      <c r="N79" s="162">
        <v>145.9</v>
      </c>
    </row>
    <row r="80" spans="1:15" ht="12" customHeight="1">
      <c r="A80" s="160"/>
      <c r="B80" s="163" t="s">
        <v>60</v>
      </c>
      <c r="C80" s="162">
        <v>132.80000000000001</v>
      </c>
      <c r="D80" s="162">
        <v>140.80000000000001</v>
      </c>
      <c r="E80" s="162">
        <v>114.5</v>
      </c>
      <c r="F80" s="162">
        <v>119</v>
      </c>
      <c r="G80" s="162">
        <v>130</v>
      </c>
      <c r="H80" s="162">
        <v>131.1</v>
      </c>
      <c r="I80" s="162">
        <v>135.19999999999999</v>
      </c>
      <c r="J80" s="162">
        <v>144.19999999999999</v>
      </c>
      <c r="K80" s="162">
        <v>95.9</v>
      </c>
      <c r="L80" s="162">
        <v>103.4</v>
      </c>
      <c r="M80" s="162">
        <v>77</v>
      </c>
      <c r="N80" s="162">
        <v>94.3</v>
      </c>
    </row>
    <row r="81" spans="1:15" ht="12" customHeight="1">
      <c r="A81" s="160"/>
      <c r="B81" s="163" t="s">
        <v>690</v>
      </c>
      <c r="C81" s="162">
        <v>145.4</v>
      </c>
      <c r="D81" s="162">
        <v>152.30000000000001</v>
      </c>
      <c r="E81" s="162">
        <v>114.7</v>
      </c>
      <c r="F81" s="162">
        <v>119.2</v>
      </c>
      <c r="G81" s="162">
        <v>146.4</v>
      </c>
      <c r="H81" s="162">
        <v>148.5</v>
      </c>
      <c r="I81" s="162">
        <v>123.1</v>
      </c>
      <c r="J81" s="162">
        <v>129.69999999999999</v>
      </c>
      <c r="K81" s="162">
        <v>99.7</v>
      </c>
      <c r="L81" s="162">
        <v>106.5</v>
      </c>
      <c r="M81" s="162">
        <v>91.6</v>
      </c>
      <c r="N81" s="162">
        <v>110.7</v>
      </c>
      <c r="O81" s="233"/>
    </row>
    <row r="82" spans="1:15" ht="12" customHeight="1">
      <c r="A82" s="160"/>
      <c r="B82" s="163" t="s">
        <v>691</v>
      </c>
      <c r="C82" s="162">
        <v>145.4</v>
      </c>
      <c r="D82" s="162">
        <v>150.80000000000001</v>
      </c>
      <c r="E82" s="162">
        <v>126.3</v>
      </c>
      <c r="F82" s="162">
        <v>129.19999999999999</v>
      </c>
      <c r="G82" s="162">
        <v>139.1</v>
      </c>
      <c r="H82" s="162">
        <v>138.69999999999999</v>
      </c>
      <c r="I82" s="162">
        <v>119.9</v>
      </c>
      <c r="J82" s="162">
        <v>124.1</v>
      </c>
      <c r="K82" s="162">
        <v>115.9</v>
      </c>
      <c r="L82" s="162">
        <v>119.4</v>
      </c>
      <c r="M82" s="162">
        <v>100</v>
      </c>
      <c r="N82" s="162">
        <v>125.2</v>
      </c>
    </row>
    <row r="83" spans="1:15" ht="12" customHeight="1">
      <c r="A83" s="160"/>
      <c r="B83" s="163" t="s">
        <v>692</v>
      </c>
      <c r="C83" s="162">
        <v>170.2</v>
      </c>
      <c r="D83" s="162">
        <v>178.8</v>
      </c>
      <c r="E83" s="162">
        <v>134.4</v>
      </c>
      <c r="F83" s="162">
        <v>137.9</v>
      </c>
      <c r="G83" s="162">
        <v>142.30000000000001</v>
      </c>
      <c r="H83" s="162">
        <v>141.9</v>
      </c>
      <c r="I83" s="162">
        <v>155.19999999999999</v>
      </c>
      <c r="J83" s="162">
        <v>163.19999999999999</v>
      </c>
      <c r="K83" s="162">
        <v>111.9</v>
      </c>
      <c r="L83" s="162">
        <v>117.8</v>
      </c>
      <c r="M83" s="162">
        <v>110.2</v>
      </c>
      <c r="N83" s="162">
        <v>127.7</v>
      </c>
    </row>
    <row r="84" spans="1:15" ht="12" customHeight="1">
      <c r="A84" s="160"/>
      <c r="B84" s="163" t="s">
        <v>215</v>
      </c>
      <c r="C84" s="162">
        <v>134.80000000000001</v>
      </c>
      <c r="D84" s="162">
        <v>143.80000000000001</v>
      </c>
      <c r="E84" s="162">
        <v>114.9</v>
      </c>
      <c r="F84" s="162">
        <v>119</v>
      </c>
      <c r="G84" s="162">
        <v>123.9</v>
      </c>
      <c r="H84" s="162">
        <v>124.7</v>
      </c>
      <c r="I84" s="162">
        <v>115.5</v>
      </c>
      <c r="J84" s="162">
        <v>121.4</v>
      </c>
      <c r="K84" s="162">
        <v>104.7</v>
      </c>
      <c r="L84" s="162">
        <v>110.3</v>
      </c>
      <c r="M84" s="162">
        <v>82.4</v>
      </c>
      <c r="N84" s="162">
        <v>100.9</v>
      </c>
    </row>
    <row r="85" spans="1:15" ht="12" customHeight="1">
      <c r="A85" s="160"/>
      <c r="B85" s="163" t="s">
        <v>193</v>
      </c>
      <c r="C85" s="162">
        <v>138.19999999999999</v>
      </c>
      <c r="D85" s="162">
        <v>144.9</v>
      </c>
      <c r="E85" s="162">
        <v>139.1</v>
      </c>
      <c r="F85" s="162">
        <v>141.69999999999999</v>
      </c>
      <c r="G85" s="162">
        <v>139</v>
      </c>
      <c r="H85" s="162">
        <v>139</v>
      </c>
      <c r="I85" s="162">
        <v>143.30000000000001</v>
      </c>
      <c r="J85" s="162">
        <v>149.4</v>
      </c>
      <c r="K85" s="162">
        <v>111.2</v>
      </c>
      <c r="L85" s="162">
        <v>116.3</v>
      </c>
      <c r="M85" s="162">
        <v>103.1</v>
      </c>
      <c r="N85" s="162">
        <v>114.9</v>
      </c>
    </row>
    <row r="86" spans="1:15" ht="12" customHeight="1">
      <c r="A86" s="160"/>
      <c r="B86" s="163" t="s">
        <v>194</v>
      </c>
      <c r="C86" s="162">
        <v>136.80000000000001</v>
      </c>
      <c r="D86" s="162">
        <v>142.80000000000001</v>
      </c>
      <c r="E86" s="162">
        <v>138.19999999999999</v>
      </c>
      <c r="F86" s="162">
        <v>142.1</v>
      </c>
      <c r="G86" s="162">
        <v>138.69999999999999</v>
      </c>
      <c r="H86" s="162">
        <v>138.80000000000001</v>
      </c>
      <c r="I86" s="162">
        <v>157.1</v>
      </c>
      <c r="J86" s="162">
        <v>154.1</v>
      </c>
      <c r="K86" s="162">
        <v>132.69999999999999</v>
      </c>
      <c r="L86" s="162">
        <v>125.6</v>
      </c>
      <c r="M86" s="162">
        <v>104.5</v>
      </c>
      <c r="N86" s="162">
        <v>112.3</v>
      </c>
    </row>
    <row r="87" spans="1:15" ht="12" customHeight="1">
      <c r="A87" s="160"/>
      <c r="B87" s="163" t="s">
        <v>195</v>
      </c>
      <c r="C87" s="162">
        <v>132.30000000000001</v>
      </c>
      <c r="D87" s="162">
        <v>137.9</v>
      </c>
      <c r="E87" s="162">
        <v>130.80000000000001</v>
      </c>
      <c r="F87" s="162">
        <v>135.5</v>
      </c>
      <c r="G87" s="162">
        <v>134.6</v>
      </c>
      <c r="H87" s="162">
        <v>134.19999999999999</v>
      </c>
      <c r="I87" s="162">
        <v>159.69999999999999</v>
      </c>
      <c r="J87" s="162">
        <v>167.6</v>
      </c>
      <c r="K87" s="162">
        <v>119.5</v>
      </c>
      <c r="L87" s="162">
        <v>126.2</v>
      </c>
      <c r="M87" s="162">
        <v>90.1</v>
      </c>
      <c r="N87" s="162">
        <v>106.2</v>
      </c>
    </row>
    <row r="88" spans="1:15" ht="20.100000000000001" customHeight="1">
      <c r="A88" s="236" t="s">
        <v>1350</v>
      </c>
      <c r="B88" s="236"/>
      <c r="C88" s="236"/>
      <c r="D88" s="236"/>
      <c r="E88" s="236"/>
      <c r="F88" s="236"/>
      <c r="G88" s="236"/>
      <c r="H88" s="236"/>
      <c r="I88" s="236"/>
      <c r="J88" s="236"/>
      <c r="K88" s="236"/>
      <c r="L88" s="236"/>
      <c r="M88" s="236"/>
      <c r="N88" s="236"/>
    </row>
    <row r="89" spans="1:15" ht="12" customHeight="1">
      <c r="A89" s="1044" t="s">
        <v>1351</v>
      </c>
      <c r="B89" s="1044"/>
      <c r="C89" s="1044"/>
      <c r="D89" s="1044"/>
      <c r="E89" s="1044"/>
      <c r="F89" s="1044"/>
      <c r="G89" s="1044"/>
      <c r="H89" s="1044"/>
      <c r="I89" s="1044"/>
      <c r="J89" s="1044"/>
      <c r="K89" s="1044"/>
      <c r="L89" s="1044"/>
      <c r="M89" s="1044"/>
      <c r="N89" s="1044"/>
    </row>
    <row r="90" spans="1:15" ht="12" customHeight="1">
      <c r="A90" s="1044" t="s">
        <v>1352</v>
      </c>
      <c r="B90" s="1044"/>
      <c r="C90" s="1044"/>
      <c r="D90" s="1044"/>
      <c r="E90" s="1044"/>
      <c r="F90" s="1044"/>
      <c r="G90" s="1044"/>
      <c r="H90" s="1044"/>
      <c r="I90" s="1044"/>
      <c r="J90" s="1044"/>
      <c r="K90" s="1044"/>
      <c r="L90" s="1044"/>
      <c r="M90" s="1044"/>
      <c r="N90" s="1044"/>
    </row>
    <row r="91" spans="1:15" s="237" customFormat="1" ht="15.95" customHeight="1">
      <c r="A91" s="1056" t="s">
        <v>1757</v>
      </c>
      <c r="B91" s="1044"/>
      <c r="C91" s="1044"/>
      <c r="D91" s="1044"/>
      <c r="E91" s="1044"/>
      <c r="F91" s="1044"/>
      <c r="G91" s="1044"/>
      <c r="H91" s="1044"/>
      <c r="I91" s="1044"/>
      <c r="J91" s="1044"/>
      <c r="K91" s="1044"/>
      <c r="L91" s="1044"/>
      <c r="M91" s="1044"/>
      <c r="N91" s="164"/>
    </row>
    <row r="92" spans="1:15" ht="24" customHeight="1">
      <c r="A92" s="236"/>
      <c r="B92" s="236"/>
      <c r="C92" s="236"/>
      <c r="D92" s="236"/>
      <c r="E92" s="236"/>
      <c r="F92" s="236"/>
      <c r="G92" s="236"/>
      <c r="H92" s="236"/>
      <c r="I92" s="236"/>
      <c r="J92" s="236"/>
      <c r="K92" s="236"/>
      <c r="L92" s="236"/>
      <c r="M92" s="236"/>
      <c r="N92" s="23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6" customWidth="1"/>
    <col min="2" max="2" width="12.7109375" style="156" customWidth="1"/>
    <col min="3" max="14" width="9.7109375" style="156" customWidth="1"/>
    <col min="15" max="256" width="11.42578125" style="156"/>
    <col min="257" max="257" width="7.7109375" style="156" customWidth="1"/>
    <col min="258" max="258" width="12.7109375" style="156" customWidth="1"/>
    <col min="259" max="270" width="9.7109375" style="156" customWidth="1"/>
    <col min="271" max="512" width="11.42578125" style="156"/>
    <col min="513" max="513" width="7.7109375" style="156" customWidth="1"/>
    <col min="514" max="514" width="12.7109375" style="156" customWidth="1"/>
    <col min="515" max="526" width="9.7109375" style="156" customWidth="1"/>
    <col min="527" max="768" width="11.42578125" style="156"/>
    <col min="769" max="769" width="7.7109375" style="156" customWidth="1"/>
    <col min="770" max="770" width="12.7109375" style="156" customWidth="1"/>
    <col min="771" max="782" width="9.7109375" style="156" customWidth="1"/>
    <col min="783" max="1024" width="11.42578125" style="156"/>
    <col min="1025" max="1025" width="7.7109375" style="156" customWidth="1"/>
    <col min="1026" max="1026" width="12.7109375" style="156" customWidth="1"/>
    <col min="1027" max="1038" width="9.7109375" style="156" customWidth="1"/>
    <col min="1039" max="1280" width="11.42578125" style="156"/>
    <col min="1281" max="1281" width="7.7109375" style="156" customWidth="1"/>
    <col min="1282" max="1282" width="12.7109375" style="156" customWidth="1"/>
    <col min="1283" max="1294" width="9.7109375" style="156" customWidth="1"/>
    <col min="1295" max="1536" width="11.42578125" style="156"/>
    <col min="1537" max="1537" width="7.7109375" style="156" customWidth="1"/>
    <col min="1538" max="1538" width="12.7109375" style="156" customWidth="1"/>
    <col min="1539" max="1550" width="9.7109375" style="156" customWidth="1"/>
    <col min="1551" max="1792" width="11.42578125" style="156"/>
    <col min="1793" max="1793" width="7.7109375" style="156" customWidth="1"/>
    <col min="1794" max="1794" width="12.7109375" style="156" customWidth="1"/>
    <col min="1795" max="1806" width="9.7109375" style="156" customWidth="1"/>
    <col min="1807" max="2048" width="11.42578125" style="156"/>
    <col min="2049" max="2049" width="7.7109375" style="156" customWidth="1"/>
    <col min="2050" max="2050" width="12.7109375" style="156" customWidth="1"/>
    <col min="2051" max="2062" width="9.7109375" style="156" customWidth="1"/>
    <col min="2063" max="2304" width="11.42578125" style="156"/>
    <col min="2305" max="2305" width="7.7109375" style="156" customWidth="1"/>
    <col min="2306" max="2306" width="12.7109375" style="156" customWidth="1"/>
    <col min="2307" max="2318" width="9.7109375" style="156" customWidth="1"/>
    <col min="2319" max="2560" width="11.42578125" style="156"/>
    <col min="2561" max="2561" width="7.7109375" style="156" customWidth="1"/>
    <col min="2562" max="2562" width="12.7109375" style="156" customWidth="1"/>
    <col min="2563" max="2574" width="9.7109375" style="156" customWidth="1"/>
    <col min="2575" max="2816" width="11.42578125" style="156"/>
    <col min="2817" max="2817" width="7.7109375" style="156" customWidth="1"/>
    <col min="2818" max="2818" width="12.7109375" style="156" customWidth="1"/>
    <col min="2819" max="2830" width="9.7109375" style="156" customWidth="1"/>
    <col min="2831" max="3072" width="11.42578125" style="156"/>
    <col min="3073" max="3073" width="7.7109375" style="156" customWidth="1"/>
    <col min="3074" max="3074" width="12.7109375" style="156" customWidth="1"/>
    <col min="3075" max="3086" width="9.7109375" style="156" customWidth="1"/>
    <col min="3087" max="3328" width="11.42578125" style="156"/>
    <col min="3329" max="3329" width="7.7109375" style="156" customWidth="1"/>
    <col min="3330" max="3330" width="12.7109375" style="156" customWidth="1"/>
    <col min="3331" max="3342" width="9.7109375" style="156" customWidth="1"/>
    <col min="3343" max="3584" width="11.42578125" style="156"/>
    <col min="3585" max="3585" width="7.7109375" style="156" customWidth="1"/>
    <col min="3586" max="3586" width="12.7109375" style="156" customWidth="1"/>
    <col min="3587" max="3598" width="9.7109375" style="156" customWidth="1"/>
    <col min="3599" max="3840" width="11.42578125" style="156"/>
    <col min="3841" max="3841" width="7.7109375" style="156" customWidth="1"/>
    <col min="3842" max="3842" width="12.7109375" style="156" customWidth="1"/>
    <col min="3843" max="3854" width="9.7109375" style="156" customWidth="1"/>
    <col min="3855" max="4096" width="11.42578125" style="156"/>
    <col min="4097" max="4097" width="7.7109375" style="156" customWidth="1"/>
    <col min="4098" max="4098" width="12.7109375" style="156" customWidth="1"/>
    <col min="4099" max="4110" width="9.7109375" style="156" customWidth="1"/>
    <col min="4111" max="4352" width="11.42578125" style="156"/>
    <col min="4353" max="4353" width="7.7109375" style="156" customWidth="1"/>
    <col min="4354" max="4354" width="12.7109375" style="156" customWidth="1"/>
    <col min="4355" max="4366" width="9.7109375" style="156" customWidth="1"/>
    <col min="4367" max="4608" width="11.42578125" style="156"/>
    <col min="4609" max="4609" width="7.7109375" style="156" customWidth="1"/>
    <col min="4610" max="4610" width="12.7109375" style="156" customWidth="1"/>
    <col min="4611" max="4622" width="9.7109375" style="156" customWidth="1"/>
    <col min="4623" max="4864" width="11.42578125" style="156"/>
    <col min="4865" max="4865" width="7.7109375" style="156" customWidth="1"/>
    <col min="4866" max="4866" width="12.7109375" style="156" customWidth="1"/>
    <col min="4867" max="4878" width="9.7109375" style="156" customWidth="1"/>
    <col min="4879" max="5120" width="11.42578125" style="156"/>
    <col min="5121" max="5121" width="7.7109375" style="156" customWidth="1"/>
    <col min="5122" max="5122" width="12.7109375" style="156" customWidth="1"/>
    <col min="5123" max="5134" width="9.7109375" style="156" customWidth="1"/>
    <col min="5135" max="5376" width="11.42578125" style="156"/>
    <col min="5377" max="5377" width="7.7109375" style="156" customWidth="1"/>
    <col min="5378" max="5378" width="12.7109375" style="156" customWidth="1"/>
    <col min="5379" max="5390" width="9.7109375" style="156" customWidth="1"/>
    <col min="5391" max="5632" width="11.42578125" style="156"/>
    <col min="5633" max="5633" width="7.7109375" style="156" customWidth="1"/>
    <col min="5634" max="5634" width="12.7109375" style="156" customWidth="1"/>
    <col min="5635" max="5646" width="9.7109375" style="156" customWidth="1"/>
    <col min="5647" max="5888" width="11.42578125" style="156"/>
    <col min="5889" max="5889" width="7.7109375" style="156" customWidth="1"/>
    <col min="5890" max="5890" width="12.7109375" style="156" customWidth="1"/>
    <col min="5891" max="5902" width="9.7109375" style="156" customWidth="1"/>
    <col min="5903" max="6144" width="11.42578125" style="156"/>
    <col min="6145" max="6145" width="7.7109375" style="156" customWidth="1"/>
    <col min="6146" max="6146" width="12.7109375" style="156" customWidth="1"/>
    <col min="6147" max="6158" width="9.7109375" style="156" customWidth="1"/>
    <col min="6159" max="6400" width="11.42578125" style="156"/>
    <col min="6401" max="6401" width="7.7109375" style="156" customWidth="1"/>
    <col min="6402" max="6402" width="12.7109375" style="156" customWidth="1"/>
    <col min="6403" max="6414" width="9.7109375" style="156" customWidth="1"/>
    <col min="6415" max="6656" width="11.42578125" style="156"/>
    <col min="6657" max="6657" width="7.7109375" style="156" customWidth="1"/>
    <col min="6658" max="6658" width="12.7109375" style="156" customWidth="1"/>
    <col min="6659" max="6670" width="9.7109375" style="156" customWidth="1"/>
    <col min="6671" max="6912" width="11.42578125" style="156"/>
    <col min="6913" max="6913" width="7.7109375" style="156" customWidth="1"/>
    <col min="6914" max="6914" width="12.7109375" style="156" customWidth="1"/>
    <col min="6915" max="6926" width="9.7109375" style="156" customWidth="1"/>
    <col min="6927" max="7168" width="11.42578125" style="156"/>
    <col min="7169" max="7169" width="7.7109375" style="156" customWidth="1"/>
    <col min="7170" max="7170" width="12.7109375" style="156" customWidth="1"/>
    <col min="7171" max="7182" width="9.7109375" style="156" customWidth="1"/>
    <col min="7183" max="7424" width="11.42578125" style="156"/>
    <col min="7425" max="7425" width="7.7109375" style="156" customWidth="1"/>
    <col min="7426" max="7426" width="12.7109375" style="156" customWidth="1"/>
    <col min="7427" max="7438" width="9.7109375" style="156" customWidth="1"/>
    <col min="7439" max="7680" width="11.42578125" style="156"/>
    <col min="7681" max="7681" width="7.7109375" style="156" customWidth="1"/>
    <col min="7682" max="7682" width="12.7109375" style="156" customWidth="1"/>
    <col min="7683" max="7694" width="9.7109375" style="156" customWidth="1"/>
    <col min="7695" max="7936" width="11.42578125" style="156"/>
    <col min="7937" max="7937" width="7.7109375" style="156" customWidth="1"/>
    <col min="7938" max="7938" width="12.7109375" style="156" customWidth="1"/>
    <col min="7939" max="7950" width="9.7109375" style="156" customWidth="1"/>
    <col min="7951" max="8192" width="11.42578125" style="156"/>
    <col min="8193" max="8193" width="7.7109375" style="156" customWidth="1"/>
    <col min="8194" max="8194" width="12.7109375" style="156" customWidth="1"/>
    <col min="8195" max="8206" width="9.7109375" style="156" customWidth="1"/>
    <col min="8207" max="8448" width="11.42578125" style="156"/>
    <col min="8449" max="8449" width="7.7109375" style="156" customWidth="1"/>
    <col min="8450" max="8450" width="12.7109375" style="156" customWidth="1"/>
    <col min="8451" max="8462" width="9.7109375" style="156" customWidth="1"/>
    <col min="8463" max="8704" width="11.42578125" style="156"/>
    <col min="8705" max="8705" width="7.7109375" style="156" customWidth="1"/>
    <col min="8706" max="8706" width="12.7109375" style="156" customWidth="1"/>
    <col min="8707" max="8718" width="9.7109375" style="156" customWidth="1"/>
    <col min="8719" max="8960" width="11.42578125" style="156"/>
    <col min="8961" max="8961" width="7.7109375" style="156" customWidth="1"/>
    <col min="8962" max="8962" width="12.7109375" style="156" customWidth="1"/>
    <col min="8963" max="8974" width="9.7109375" style="156" customWidth="1"/>
    <col min="8975" max="9216" width="11.42578125" style="156"/>
    <col min="9217" max="9217" width="7.7109375" style="156" customWidth="1"/>
    <col min="9218" max="9218" width="12.7109375" style="156" customWidth="1"/>
    <col min="9219" max="9230" width="9.7109375" style="156" customWidth="1"/>
    <col min="9231" max="9472" width="11.42578125" style="156"/>
    <col min="9473" max="9473" width="7.7109375" style="156" customWidth="1"/>
    <col min="9474" max="9474" width="12.7109375" style="156" customWidth="1"/>
    <col min="9475" max="9486" width="9.7109375" style="156" customWidth="1"/>
    <col min="9487" max="9728" width="11.42578125" style="156"/>
    <col min="9729" max="9729" width="7.7109375" style="156" customWidth="1"/>
    <col min="9730" max="9730" width="12.7109375" style="156" customWidth="1"/>
    <col min="9731" max="9742" width="9.7109375" style="156" customWidth="1"/>
    <col min="9743" max="9984" width="11.42578125" style="156"/>
    <col min="9985" max="9985" width="7.7109375" style="156" customWidth="1"/>
    <col min="9986" max="9986" width="12.7109375" style="156" customWidth="1"/>
    <col min="9987" max="9998" width="9.7109375" style="156" customWidth="1"/>
    <col min="9999" max="10240" width="11.42578125" style="156"/>
    <col min="10241" max="10241" width="7.7109375" style="156" customWidth="1"/>
    <col min="10242" max="10242" width="12.7109375" style="156" customWidth="1"/>
    <col min="10243" max="10254" width="9.7109375" style="156" customWidth="1"/>
    <col min="10255" max="10496" width="11.42578125" style="156"/>
    <col min="10497" max="10497" width="7.7109375" style="156" customWidth="1"/>
    <col min="10498" max="10498" width="12.7109375" style="156" customWidth="1"/>
    <col min="10499" max="10510" width="9.7109375" style="156" customWidth="1"/>
    <col min="10511" max="10752" width="11.42578125" style="156"/>
    <col min="10753" max="10753" width="7.7109375" style="156" customWidth="1"/>
    <col min="10754" max="10754" width="12.7109375" style="156" customWidth="1"/>
    <col min="10755" max="10766" width="9.7109375" style="156" customWidth="1"/>
    <col min="10767" max="11008" width="11.42578125" style="156"/>
    <col min="11009" max="11009" width="7.7109375" style="156" customWidth="1"/>
    <col min="11010" max="11010" width="12.7109375" style="156" customWidth="1"/>
    <col min="11011" max="11022" width="9.7109375" style="156" customWidth="1"/>
    <col min="11023" max="11264" width="11.42578125" style="156"/>
    <col min="11265" max="11265" width="7.7109375" style="156" customWidth="1"/>
    <col min="11266" max="11266" width="12.7109375" style="156" customWidth="1"/>
    <col min="11267" max="11278" width="9.7109375" style="156" customWidth="1"/>
    <col min="11279" max="11520" width="11.42578125" style="156"/>
    <col min="11521" max="11521" width="7.7109375" style="156" customWidth="1"/>
    <col min="11522" max="11522" width="12.7109375" style="156" customWidth="1"/>
    <col min="11523" max="11534" width="9.7109375" style="156" customWidth="1"/>
    <col min="11535" max="11776" width="11.42578125" style="156"/>
    <col min="11777" max="11777" width="7.7109375" style="156" customWidth="1"/>
    <col min="11778" max="11778" width="12.7109375" style="156" customWidth="1"/>
    <col min="11779" max="11790" width="9.7109375" style="156" customWidth="1"/>
    <col min="11791" max="12032" width="11.42578125" style="156"/>
    <col min="12033" max="12033" width="7.7109375" style="156" customWidth="1"/>
    <col min="12034" max="12034" width="12.7109375" style="156" customWidth="1"/>
    <col min="12035" max="12046" width="9.7109375" style="156" customWidth="1"/>
    <col min="12047" max="12288" width="11.42578125" style="156"/>
    <col min="12289" max="12289" width="7.7109375" style="156" customWidth="1"/>
    <col min="12290" max="12290" width="12.7109375" style="156" customWidth="1"/>
    <col min="12291" max="12302" width="9.7109375" style="156" customWidth="1"/>
    <col min="12303" max="12544" width="11.42578125" style="156"/>
    <col min="12545" max="12545" width="7.7109375" style="156" customWidth="1"/>
    <col min="12546" max="12546" width="12.7109375" style="156" customWidth="1"/>
    <col min="12547" max="12558" width="9.7109375" style="156" customWidth="1"/>
    <col min="12559" max="12800" width="11.42578125" style="156"/>
    <col min="12801" max="12801" width="7.7109375" style="156" customWidth="1"/>
    <col min="12802" max="12802" width="12.7109375" style="156" customWidth="1"/>
    <col min="12803" max="12814" width="9.7109375" style="156" customWidth="1"/>
    <col min="12815" max="13056" width="11.42578125" style="156"/>
    <col min="13057" max="13057" width="7.7109375" style="156" customWidth="1"/>
    <col min="13058" max="13058" width="12.7109375" style="156" customWidth="1"/>
    <col min="13059" max="13070" width="9.7109375" style="156" customWidth="1"/>
    <col min="13071" max="13312" width="11.42578125" style="156"/>
    <col min="13313" max="13313" width="7.7109375" style="156" customWidth="1"/>
    <col min="13314" max="13314" width="12.7109375" style="156" customWidth="1"/>
    <col min="13315" max="13326" width="9.7109375" style="156" customWidth="1"/>
    <col min="13327" max="13568" width="11.42578125" style="156"/>
    <col min="13569" max="13569" width="7.7109375" style="156" customWidth="1"/>
    <col min="13570" max="13570" width="12.7109375" style="156" customWidth="1"/>
    <col min="13571" max="13582" width="9.7109375" style="156" customWidth="1"/>
    <col min="13583" max="13824" width="11.42578125" style="156"/>
    <col min="13825" max="13825" width="7.7109375" style="156" customWidth="1"/>
    <col min="13826" max="13826" width="12.7109375" style="156" customWidth="1"/>
    <col min="13827" max="13838" width="9.7109375" style="156" customWidth="1"/>
    <col min="13839" max="14080" width="11.42578125" style="156"/>
    <col min="14081" max="14081" width="7.7109375" style="156" customWidth="1"/>
    <col min="14082" max="14082" width="12.7109375" style="156" customWidth="1"/>
    <col min="14083" max="14094" width="9.7109375" style="156" customWidth="1"/>
    <col min="14095" max="14336" width="11.42578125" style="156"/>
    <col min="14337" max="14337" width="7.7109375" style="156" customWidth="1"/>
    <col min="14338" max="14338" width="12.7109375" style="156" customWidth="1"/>
    <col min="14339" max="14350" width="9.7109375" style="156" customWidth="1"/>
    <col min="14351" max="14592" width="11.42578125" style="156"/>
    <col min="14593" max="14593" width="7.7109375" style="156" customWidth="1"/>
    <col min="14594" max="14594" width="12.7109375" style="156" customWidth="1"/>
    <col min="14595" max="14606" width="9.7109375" style="156" customWidth="1"/>
    <col min="14607" max="14848" width="11.42578125" style="156"/>
    <col min="14849" max="14849" width="7.7109375" style="156" customWidth="1"/>
    <col min="14850" max="14850" width="12.7109375" style="156" customWidth="1"/>
    <col min="14851" max="14862" width="9.7109375" style="156" customWidth="1"/>
    <col min="14863" max="15104" width="11.42578125" style="156"/>
    <col min="15105" max="15105" width="7.7109375" style="156" customWidth="1"/>
    <col min="15106" max="15106" width="12.7109375" style="156" customWidth="1"/>
    <col min="15107" max="15118" width="9.7109375" style="156" customWidth="1"/>
    <col min="15119" max="15360" width="11.42578125" style="156"/>
    <col min="15361" max="15361" width="7.7109375" style="156" customWidth="1"/>
    <col min="15362" max="15362" width="12.7109375" style="156" customWidth="1"/>
    <col min="15363" max="15374" width="9.7109375" style="156" customWidth="1"/>
    <col min="15375" max="15616" width="11.42578125" style="156"/>
    <col min="15617" max="15617" width="7.7109375" style="156" customWidth="1"/>
    <col min="15618" max="15618" width="12.7109375" style="156" customWidth="1"/>
    <col min="15619" max="15630" width="9.7109375" style="156" customWidth="1"/>
    <col min="15631" max="15872" width="11.42578125" style="156"/>
    <col min="15873" max="15873" width="7.7109375" style="156" customWidth="1"/>
    <col min="15874" max="15874" width="12.7109375" style="156" customWidth="1"/>
    <col min="15875" max="15886" width="9.7109375" style="156" customWidth="1"/>
    <col min="15887" max="16128" width="11.42578125" style="156"/>
    <col min="16129" max="16129" width="7.7109375" style="156" customWidth="1"/>
    <col min="16130" max="16130" width="12.7109375" style="156" customWidth="1"/>
    <col min="16131" max="16142" width="9.7109375" style="156" customWidth="1"/>
    <col min="16143" max="16384" width="11.42578125" style="156"/>
  </cols>
  <sheetData>
    <row r="1" spans="1:14" ht="15" customHeight="1">
      <c r="A1" s="1061" t="s">
        <v>1777</v>
      </c>
    </row>
    <row r="2" spans="1:14" ht="15" customHeight="1">
      <c r="A2" s="1276" t="s">
        <v>131</v>
      </c>
      <c r="B2" s="1276"/>
      <c r="C2" s="1276"/>
      <c r="D2" s="1276"/>
      <c r="E2" s="1276"/>
      <c r="F2" s="1276"/>
      <c r="G2" s="1276"/>
      <c r="H2" s="1276"/>
      <c r="I2" s="1276"/>
      <c r="J2" s="1276"/>
      <c r="K2" s="1276"/>
      <c r="L2" s="1276"/>
      <c r="M2" s="1276"/>
      <c r="N2" s="1276"/>
    </row>
    <row r="3" spans="1:14" ht="15" customHeight="1">
      <c r="A3" s="1276" t="s">
        <v>891</v>
      </c>
      <c r="B3" s="1276"/>
      <c r="C3" s="1276"/>
      <c r="D3" s="1276"/>
      <c r="E3" s="1276"/>
      <c r="F3" s="1276"/>
      <c r="G3" s="1276"/>
      <c r="H3" s="1276"/>
      <c r="I3" s="1276"/>
      <c r="J3" s="1276"/>
      <c r="K3" s="1276"/>
      <c r="L3" s="1276"/>
      <c r="M3" s="1276"/>
      <c r="N3" s="1276"/>
    </row>
    <row r="4" spans="1:14" ht="15" customHeight="1">
      <c r="A4" s="1276" t="s">
        <v>1353</v>
      </c>
      <c r="B4" s="1276"/>
      <c r="C4" s="1276"/>
      <c r="D4" s="1276"/>
      <c r="E4" s="1276"/>
      <c r="F4" s="1276"/>
      <c r="G4" s="1276"/>
      <c r="H4" s="1276"/>
      <c r="I4" s="1276"/>
      <c r="J4" s="1276"/>
      <c r="K4" s="1276"/>
      <c r="L4" s="1276"/>
      <c r="M4" s="1276"/>
      <c r="N4" s="1276"/>
    </row>
    <row r="5" spans="1:14" ht="15" customHeight="1">
      <c r="A5" s="1276" t="s">
        <v>1469</v>
      </c>
      <c r="B5" s="1276"/>
      <c r="C5" s="1276"/>
      <c r="D5" s="1276"/>
      <c r="E5" s="1276"/>
      <c r="F5" s="1276"/>
      <c r="G5" s="1276"/>
      <c r="H5" s="1276"/>
      <c r="I5" s="1276"/>
      <c r="J5" s="1276"/>
      <c r="K5" s="1276"/>
      <c r="L5" s="1276"/>
      <c r="M5" s="1276"/>
      <c r="N5" s="1276"/>
    </row>
    <row r="6" spans="1:14" ht="20.100000000000001" customHeight="1">
      <c r="A6" s="1510" t="s">
        <v>342</v>
      </c>
      <c r="B6" s="1510"/>
      <c r="C6" s="1510"/>
      <c r="D6" s="1510"/>
      <c r="E6" s="1510"/>
      <c r="F6" s="1510"/>
      <c r="G6" s="1510"/>
      <c r="H6" s="1510"/>
      <c r="I6" s="1510"/>
      <c r="J6" s="1510"/>
      <c r="K6" s="1510"/>
      <c r="L6" s="1510"/>
      <c r="M6" s="1510"/>
      <c r="N6" s="1510"/>
    </row>
    <row r="7" spans="1:14" ht="12" customHeight="1">
      <c r="A7" s="1266" t="s">
        <v>41</v>
      </c>
      <c r="B7" s="1511"/>
      <c r="C7" s="229"/>
      <c r="D7" s="230"/>
      <c r="E7" s="1505"/>
      <c r="F7" s="1506"/>
      <c r="G7" s="1513"/>
      <c r="H7" s="1514"/>
      <c r="I7" s="1513" t="s">
        <v>1325</v>
      </c>
      <c r="J7" s="1514"/>
      <c r="K7" s="1513"/>
      <c r="L7" s="1514"/>
      <c r="M7" s="1265"/>
      <c r="N7" s="1265"/>
    </row>
    <row r="8" spans="1:14" ht="6" customHeight="1">
      <c r="A8" s="1512"/>
      <c r="B8" s="1512"/>
      <c r="C8" s="231"/>
      <c r="D8" s="232"/>
      <c r="E8" s="1505"/>
      <c r="F8" s="1506"/>
      <c r="G8" s="1505"/>
      <c r="H8" s="1506"/>
      <c r="I8" s="1505"/>
      <c r="J8" s="1506"/>
      <c r="K8" s="1505"/>
      <c r="L8" s="1506"/>
      <c r="M8" s="1507"/>
      <c r="N8" s="1507"/>
    </row>
    <row r="9" spans="1:14" ht="6" customHeight="1">
      <c r="A9" s="1512"/>
      <c r="B9" s="1512"/>
      <c r="C9" s="231"/>
      <c r="D9" s="232"/>
      <c r="E9" s="1505" t="s">
        <v>1326</v>
      </c>
      <c r="F9" s="1506"/>
      <c r="G9" s="1505" t="s">
        <v>1326</v>
      </c>
      <c r="H9" s="1506"/>
      <c r="I9" s="1505" t="s">
        <v>1327</v>
      </c>
      <c r="J9" s="1506"/>
      <c r="K9" s="1048"/>
      <c r="L9" s="1049"/>
      <c r="M9" s="1507" t="s">
        <v>1325</v>
      </c>
      <c r="N9" s="1507"/>
    </row>
    <row r="10" spans="1:14" ht="6" customHeight="1">
      <c r="A10" s="1512"/>
      <c r="B10" s="1512"/>
      <c r="C10" s="1505" t="s">
        <v>1326</v>
      </c>
      <c r="D10" s="1506"/>
      <c r="E10" s="1505"/>
      <c r="F10" s="1506"/>
      <c r="G10" s="1505"/>
      <c r="H10" s="1506"/>
      <c r="I10" s="1505"/>
      <c r="J10" s="1506"/>
      <c r="K10" s="1048"/>
      <c r="L10" s="1049"/>
      <c r="M10" s="1507"/>
      <c r="N10" s="1507"/>
    </row>
    <row r="11" spans="1:14" ht="6" customHeight="1">
      <c r="A11" s="1512"/>
      <c r="B11" s="1512"/>
      <c r="C11" s="1505"/>
      <c r="D11" s="1506"/>
      <c r="E11" s="1505" t="s">
        <v>1328</v>
      </c>
      <c r="F11" s="1506"/>
      <c r="G11" s="1505" t="s">
        <v>1329</v>
      </c>
      <c r="H11" s="1506"/>
      <c r="I11" s="1505" t="s">
        <v>1330</v>
      </c>
      <c r="J11" s="1506"/>
      <c r="K11" s="1505" t="s">
        <v>605</v>
      </c>
      <c r="L11" s="1506"/>
      <c r="M11" s="1507" t="s">
        <v>1331</v>
      </c>
      <c r="N11" s="1507"/>
    </row>
    <row r="12" spans="1:14" ht="6" customHeight="1">
      <c r="A12" s="1512"/>
      <c r="B12" s="1512"/>
      <c r="C12" s="1505" t="s">
        <v>1332</v>
      </c>
      <c r="D12" s="1506"/>
      <c r="E12" s="1505"/>
      <c r="F12" s="1506"/>
      <c r="G12" s="1505"/>
      <c r="H12" s="1506"/>
      <c r="I12" s="1505"/>
      <c r="J12" s="1506"/>
      <c r="K12" s="1505"/>
      <c r="L12" s="1506"/>
      <c r="M12" s="1507"/>
      <c r="N12" s="1507"/>
    </row>
    <row r="13" spans="1:14" ht="6" customHeight="1">
      <c r="A13" s="1512"/>
      <c r="B13" s="1512"/>
      <c r="C13" s="1505"/>
      <c r="D13" s="1506"/>
      <c r="E13" s="1505" t="s">
        <v>1333</v>
      </c>
      <c r="F13" s="1506"/>
      <c r="G13" s="1505" t="s">
        <v>1334</v>
      </c>
      <c r="H13" s="1506"/>
      <c r="I13" s="1505" t="s">
        <v>1335</v>
      </c>
      <c r="J13" s="1506"/>
      <c r="K13" s="1505" t="s">
        <v>1336</v>
      </c>
      <c r="L13" s="1506"/>
      <c r="M13" s="1507" t="s">
        <v>673</v>
      </c>
      <c r="N13" s="1507"/>
    </row>
    <row r="14" spans="1:14" ht="6" customHeight="1">
      <c r="A14" s="1512"/>
      <c r="B14" s="1512"/>
      <c r="C14" s="1505" t="s">
        <v>970</v>
      </c>
      <c r="D14" s="1506"/>
      <c r="E14" s="1505"/>
      <c r="F14" s="1506"/>
      <c r="G14" s="1505"/>
      <c r="H14" s="1506"/>
      <c r="I14" s="1505"/>
      <c r="J14" s="1506"/>
      <c r="K14" s="1505"/>
      <c r="L14" s="1506"/>
      <c r="M14" s="1507"/>
      <c r="N14" s="1507"/>
    </row>
    <row r="15" spans="1:14" ht="6" customHeight="1">
      <c r="A15" s="1512"/>
      <c r="B15" s="1512"/>
      <c r="C15" s="1505"/>
      <c r="D15" s="1506"/>
      <c r="E15" s="1505" t="s">
        <v>81</v>
      </c>
      <c r="F15" s="1506"/>
      <c r="G15" s="1505" t="s">
        <v>1337</v>
      </c>
      <c r="H15" s="1506"/>
      <c r="I15" s="1505" t="s">
        <v>1338</v>
      </c>
      <c r="J15" s="1506"/>
      <c r="K15" s="1505"/>
      <c r="L15" s="1506"/>
      <c r="M15" s="1507" t="s">
        <v>1339</v>
      </c>
      <c r="N15" s="1507"/>
    </row>
    <row r="16" spans="1:14" ht="6" customHeight="1">
      <c r="A16" s="1512"/>
      <c r="B16" s="1512"/>
      <c r="C16" s="231"/>
      <c r="D16" s="232"/>
      <c r="E16" s="1505"/>
      <c r="F16" s="1506"/>
      <c r="G16" s="1505"/>
      <c r="H16" s="1506"/>
      <c r="I16" s="1505"/>
      <c r="J16" s="1506"/>
      <c r="K16" s="1505"/>
      <c r="L16" s="1506"/>
      <c r="M16" s="1507"/>
      <c r="N16" s="1507"/>
    </row>
    <row r="17" spans="1:15" ht="6" customHeight="1">
      <c r="A17" s="1512"/>
      <c r="B17" s="1512"/>
      <c r="C17" s="231"/>
      <c r="D17" s="232"/>
      <c r="E17" s="1505"/>
      <c r="F17" s="1506"/>
      <c r="G17" s="1505"/>
      <c r="H17" s="1506"/>
      <c r="I17" s="1505" t="s">
        <v>1340</v>
      </c>
      <c r="J17" s="1506"/>
      <c r="K17" s="1505"/>
      <c r="L17" s="1506"/>
      <c r="M17" s="1507"/>
      <c r="N17" s="1507"/>
    </row>
    <row r="18" spans="1:15" ht="6" customHeight="1">
      <c r="A18" s="1512"/>
      <c r="B18" s="1512"/>
      <c r="C18" s="231"/>
      <c r="D18" s="232"/>
      <c r="E18" s="1505"/>
      <c r="F18" s="1506"/>
      <c r="G18" s="1505"/>
      <c r="H18" s="1506"/>
      <c r="I18" s="1505"/>
      <c r="J18" s="1506"/>
      <c r="K18" s="1505"/>
      <c r="L18" s="1506"/>
      <c r="M18" s="1507"/>
      <c r="N18" s="1507"/>
    </row>
    <row r="19" spans="1:15" ht="18" customHeight="1">
      <c r="A19" s="1512"/>
      <c r="B19" s="1512"/>
      <c r="C19" s="1301" t="s">
        <v>1341</v>
      </c>
      <c r="D19" s="1272"/>
      <c r="E19" s="1508" t="s">
        <v>1342</v>
      </c>
      <c r="F19" s="1509"/>
      <c r="G19" s="1508" t="s">
        <v>1343</v>
      </c>
      <c r="H19" s="1509"/>
      <c r="I19" s="1301" t="s">
        <v>1344</v>
      </c>
      <c r="J19" s="1272"/>
      <c r="K19" s="1508" t="s">
        <v>1345</v>
      </c>
      <c r="L19" s="1509"/>
      <c r="M19" s="1271" t="s">
        <v>1346</v>
      </c>
      <c r="N19" s="1271"/>
    </row>
    <row r="20" spans="1:15" ht="17.100000000000001" customHeight="1">
      <c r="A20" s="1512"/>
      <c r="B20" s="1512"/>
      <c r="C20" s="157" t="s">
        <v>1347</v>
      </c>
      <c r="D20" s="157" t="s">
        <v>786</v>
      </c>
      <c r="E20" s="157" t="s">
        <v>1347</v>
      </c>
      <c r="F20" s="157" t="s">
        <v>786</v>
      </c>
      <c r="G20" s="157" t="s">
        <v>1347</v>
      </c>
      <c r="H20" s="157" t="s">
        <v>786</v>
      </c>
      <c r="I20" s="157" t="s">
        <v>1347</v>
      </c>
      <c r="J20" s="157" t="s">
        <v>786</v>
      </c>
      <c r="K20" s="157" t="s">
        <v>1347</v>
      </c>
      <c r="L20" s="157" t="s">
        <v>786</v>
      </c>
      <c r="M20" s="157" t="s">
        <v>1347</v>
      </c>
      <c r="N20" s="1052" t="s">
        <v>786</v>
      </c>
    </row>
    <row r="21" spans="1:15" ht="11.45" customHeight="1">
      <c r="A21" s="1512"/>
      <c r="B21" s="1512"/>
      <c r="C21" s="1054" t="s">
        <v>1348</v>
      </c>
      <c r="D21" s="1054" t="s">
        <v>1349</v>
      </c>
      <c r="E21" s="1054" t="s">
        <v>1348</v>
      </c>
      <c r="F21" s="1054" t="s">
        <v>1349</v>
      </c>
      <c r="G21" s="1054" t="s">
        <v>1348</v>
      </c>
      <c r="H21" s="1054" t="s">
        <v>1349</v>
      </c>
      <c r="I21" s="1054" t="s">
        <v>1348</v>
      </c>
      <c r="J21" s="1054" t="s">
        <v>1349</v>
      </c>
      <c r="K21" s="1054" t="s">
        <v>1348</v>
      </c>
      <c r="L21" s="1054" t="s">
        <v>1349</v>
      </c>
      <c r="M21" s="1054" t="s">
        <v>1348</v>
      </c>
      <c r="N21" s="1048" t="s">
        <v>1349</v>
      </c>
    </row>
    <row r="22" spans="1:15" ht="5.0999999999999996" customHeight="1">
      <c r="A22" s="1271"/>
      <c r="B22" s="1271"/>
      <c r="C22" s="158"/>
      <c r="D22" s="158"/>
      <c r="E22" s="158"/>
      <c r="F22" s="158"/>
      <c r="G22" s="158"/>
      <c r="H22" s="158"/>
      <c r="I22" s="158"/>
      <c r="J22" s="158"/>
      <c r="K22" s="158"/>
      <c r="L22" s="158"/>
      <c r="M22" s="158"/>
      <c r="N22" s="159"/>
    </row>
    <row r="23" spans="1:15" ht="24.95" customHeight="1">
      <c r="A23" s="160">
        <v>2016</v>
      </c>
      <c r="B23" s="161" t="s">
        <v>273</v>
      </c>
      <c r="C23" s="162">
        <v>99.8</v>
      </c>
      <c r="D23" s="162">
        <v>100.5</v>
      </c>
      <c r="E23" s="162">
        <v>99.4</v>
      </c>
      <c r="F23" s="162">
        <v>99.2</v>
      </c>
      <c r="G23" s="162">
        <v>104</v>
      </c>
      <c r="H23" s="162">
        <v>103.4</v>
      </c>
      <c r="I23" s="162">
        <v>105.1</v>
      </c>
      <c r="J23" s="162">
        <v>106.2</v>
      </c>
      <c r="K23" s="162">
        <v>104.8</v>
      </c>
      <c r="L23" s="162">
        <v>104.4</v>
      </c>
      <c r="M23" s="162">
        <v>96</v>
      </c>
      <c r="N23" s="162">
        <v>103.2</v>
      </c>
      <c r="O23" s="233"/>
    </row>
    <row r="24" spans="1:15" ht="12" customHeight="1">
      <c r="A24" s="160">
        <v>2017</v>
      </c>
      <c r="B24" s="161" t="s">
        <v>273</v>
      </c>
      <c r="C24" s="162">
        <v>104.4</v>
      </c>
      <c r="D24" s="162">
        <v>105.4</v>
      </c>
      <c r="E24" s="162">
        <v>96.9</v>
      </c>
      <c r="F24" s="162">
        <v>94</v>
      </c>
      <c r="G24" s="162">
        <v>106</v>
      </c>
      <c r="H24" s="162">
        <v>105.1</v>
      </c>
      <c r="I24" s="162">
        <v>102.6</v>
      </c>
      <c r="J24" s="162">
        <v>103.1</v>
      </c>
      <c r="K24" s="162">
        <v>107</v>
      </c>
      <c r="L24" s="162">
        <v>104.7</v>
      </c>
      <c r="M24" s="162">
        <v>101.6</v>
      </c>
      <c r="N24" s="162">
        <v>110.5</v>
      </c>
      <c r="O24" s="233"/>
    </row>
    <row r="25" spans="1:15" ht="12" customHeight="1">
      <c r="A25" s="160">
        <v>2018</v>
      </c>
      <c r="B25" s="161" t="s">
        <v>273</v>
      </c>
      <c r="C25" s="162">
        <v>104.1</v>
      </c>
      <c r="D25" s="162">
        <v>106.1</v>
      </c>
      <c r="E25" s="162">
        <v>102</v>
      </c>
      <c r="F25" s="162">
        <v>98.9</v>
      </c>
      <c r="G25" s="162">
        <v>107.7</v>
      </c>
      <c r="H25" s="162">
        <v>105.9</v>
      </c>
      <c r="I25" s="162">
        <v>103.3</v>
      </c>
      <c r="J25" s="162">
        <v>103.7</v>
      </c>
      <c r="K25" s="162">
        <v>105.8</v>
      </c>
      <c r="L25" s="162">
        <v>105</v>
      </c>
      <c r="M25" s="162">
        <v>113.5</v>
      </c>
      <c r="N25" s="162">
        <v>118.7</v>
      </c>
    </row>
    <row r="26" spans="1:15" ht="12" customHeight="1">
      <c r="A26" s="160">
        <v>2019</v>
      </c>
      <c r="B26" s="161" t="s">
        <v>273</v>
      </c>
      <c r="C26" s="162">
        <v>104.2</v>
      </c>
      <c r="D26" s="162">
        <v>107.6</v>
      </c>
      <c r="E26" s="162">
        <v>99.4</v>
      </c>
      <c r="F26" s="162">
        <v>96.7</v>
      </c>
      <c r="G26" s="162">
        <v>105.1</v>
      </c>
      <c r="H26" s="162">
        <v>103.3</v>
      </c>
      <c r="I26" s="162">
        <v>102.5</v>
      </c>
      <c r="J26" s="162">
        <v>103.5</v>
      </c>
      <c r="K26" s="162">
        <v>107.3</v>
      </c>
      <c r="L26" s="162">
        <v>108.7</v>
      </c>
      <c r="M26" s="162">
        <v>114.6</v>
      </c>
      <c r="N26" s="162">
        <v>117.1</v>
      </c>
    </row>
    <row r="27" spans="1:15" ht="24.95" customHeight="1">
      <c r="A27" s="160">
        <v>2015</v>
      </c>
      <c r="B27" s="163" t="s">
        <v>195</v>
      </c>
      <c r="C27" s="162">
        <v>109.1</v>
      </c>
      <c r="D27" s="162">
        <v>109.6</v>
      </c>
      <c r="E27" s="162">
        <v>104.9</v>
      </c>
      <c r="F27" s="162">
        <v>105.2</v>
      </c>
      <c r="G27" s="162">
        <v>108.8</v>
      </c>
      <c r="H27" s="162">
        <v>109.2</v>
      </c>
      <c r="I27" s="162">
        <v>116.7</v>
      </c>
      <c r="J27" s="162">
        <v>116.1</v>
      </c>
      <c r="K27" s="162">
        <v>112.6</v>
      </c>
      <c r="L27" s="162">
        <v>117</v>
      </c>
      <c r="M27" s="162">
        <v>99</v>
      </c>
      <c r="N27" s="162">
        <v>90.6</v>
      </c>
    </row>
    <row r="28" spans="1:15" ht="12" customHeight="1">
      <c r="A28" s="160"/>
      <c r="B28" s="163" t="s">
        <v>657</v>
      </c>
      <c r="C28" s="162">
        <v>64.400000000000006</v>
      </c>
      <c r="D28" s="162">
        <v>67.3</v>
      </c>
      <c r="E28" s="162">
        <v>63.4</v>
      </c>
      <c r="F28" s="162">
        <v>61.2</v>
      </c>
      <c r="G28" s="162">
        <v>79.400000000000006</v>
      </c>
      <c r="H28" s="162">
        <v>79.599999999999994</v>
      </c>
      <c r="I28" s="162">
        <v>116</v>
      </c>
      <c r="J28" s="162">
        <v>115.7</v>
      </c>
      <c r="K28" s="162">
        <v>126.2</v>
      </c>
      <c r="L28" s="162">
        <v>127.7</v>
      </c>
      <c r="M28" s="162">
        <v>108.3</v>
      </c>
      <c r="N28" s="162">
        <v>89.2</v>
      </c>
    </row>
    <row r="29" spans="1:15" ht="24" customHeight="1">
      <c r="A29" s="160">
        <v>2016</v>
      </c>
      <c r="B29" s="163" t="s">
        <v>834</v>
      </c>
      <c r="C29" s="162">
        <v>44.7</v>
      </c>
      <c r="D29" s="162">
        <v>40.700000000000003</v>
      </c>
      <c r="E29" s="162">
        <v>38.700000000000003</v>
      </c>
      <c r="F29" s="162">
        <v>33.4</v>
      </c>
      <c r="G29" s="162">
        <v>56.5</v>
      </c>
      <c r="H29" s="162">
        <v>54.8</v>
      </c>
      <c r="I29" s="162">
        <v>66.7</v>
      </c>
      <c r="J29" s="162">
        <v>66.5</v>
      </c>
      <c r="K29" s="162">
        <v>71.3</v>
      </c>
      <c r="L29" s="162">
        <v>70.2</v>
      </c>
      <c r="M29" s="162">
        <v>64.2</v>
      </c>
      <c r="N29" s="162">
        <v>71.3</v>
      </c>
    </row>
    <row r="30" spans="1:15" ht="12" customHeight="1">
      <c r="A30" s="160"/>
      <c r="B30" s="163" t="s">
        <v>54</v>
      </c>
      <c r="C30" s="162">
        <v>77.3</v>
      </c>
      <c r="D30" s="162">
        <v>75.900000000000006</v>
      </c>
      <c r="E30" s="162">
        <v>67.599999999999994</v>
      </c>
      <c r="F30" s="162">
        <v>66.2</v>
      </c>
      <c r="G30" s="162">
        <v>84.2</v>
      </c>
      <c r="H30" s="162">
        <v>82.9</v>
      </c>
      <c r="I30" s="162">
        <v>97</v>
      </c>
      <c r="J30" s="162">
        <v>98</v>
      </c>
      <c r="K30" s="162">
        <v>90.1</v>
      </c>
      <c r="L30" s="162">
        <v>87.5</v>
      </c>
      <c r="M30" s="162">
        <v>100.1</v>
      </c>
      <c r="N30" s="162">
        <v>91.8</v>
      </c>
    </row>
    <row r="31" spans="1:15" ht="12" customHeight="1">
      <c r="A31" s="160"/>
      <c r="B31" s="163" t="s">
        <v>59</v>
      </c>
      <c r="C31" s="162">
        <v>97.2</v>
      </c>
      <c r="D31" s="162">
        <v>97</v>
      </c>
      <c r="E31" s="162">
        <v>97</v>
      </c>
      <c r="F31" s="162">
        <v>98.1</v>
      </c>
      <c r="G31" s="162">
        <v>98.8</v>
      </c>
      <c r="H31" s="162">
        <v>97.1</v>
      </c>
      <c r="I31" s="162">
        <v>104.1</v>
      </c>
      <c r="J31" s="162">
        <v>105.1</v>
      </c>
      <c r="K31" s="162">
        <v>106.9</v>
      </c>
      <c r="L31" s="162">
        <v>104.9</v>
      </c>
      <c r="M31" s="162">
        <v>107.5</v>
      </c>
      <c r="N31" s="162">
        <v>115.6</v>
      </c>
    </row>
    <row r="32" spans="1:15" ht="12" customHeight="1">
      <c r="A32" s="160"/>
      <c r="B32" s="163" t="s">
        <v>60</v>
      </c>
      <c r="C32" s="162">
        <v>114.9</v>
      </c>
      <c r="D32" s="162">
        <v>116.4</v>
      </c>
      <c r="E32" s="162">
        <v>114.8</v>
      </c>
      <c r="F32" s="162">
        <v>116.6</v>
      </c>
      <c r="G32" s="162">
        <v>114.1</v>
      </c>
      <c r="H32" s="162">
        <v>112.9</v>
      </c>
      <c r="I32" s="162">
        <v>105</v>
      </c>
      <c r="J32" s="162">
        <v>105.5</v>
      </c>
      <c r="K32" s="162">
        <v>106.5</v>
      </c>
      <c r="L32" s="162">
        <v>105.4</v>
      </c>
      <c r="M32" s="162">
        <v>106.8</v>
      </c>
      <c r="N32" s="162">
        <v>108.5</v>
      </c>
    </row>
    <row r="33" spans="1:14" ht="12" customHeight="1">
      <c r="A33" s="160"/>
      <c r="B33" s="163" t="s">
        <v>690</v>
      </c>
      <c r="C33" s="162">
        <v>106.3</v>
      </c>
      <c r="D33" s="162">
        <v>106</v>
      </c>
      <c r="E33" s="162">
        <v>111.1</v>
      </c>
      <c r="F33" s="162">
        <v>113</v>
      </c>
      <c r="G33" s="162">
        <v>109.5</v>
      </c>
      <c r="H33" s="162">
        <v>109.1</v>
      </c>
      <c r="I33" s="162">
        <v>99.6</v>
      </c>
      <c r="J33" s="162">
        <v>101.6</v>
      </c>
      <c r="K33" s="162">
        <v>104.5</v>
      </c>
      <c r="L33" s="162">
        <v>101.3</v>
      </c>
      <c r="M33" s="162">
        <v>94.1</v>
      </c>
      <c r="N33" s="162">
        <v>118.2</v>
      </c>
    </row>
    <row r="34" spans="1:14" ht="12" customHeight="1">
      <c r="A34" s="160"/>
      <c r="B34" s="163" t="s">
        <v>691</v>
      </c>
      <c r="C34" s="162">
        <v>122.3</v>
      </c>
      <c r="D34" s="162">
        <v>123.3</v>
      </c>
      <c r="E34" s="162">
        <v>124.7</v>
      </c>
      <c r="F34" s="162">
        <v>127.1</v>
      </c>
      <c r="G34" s="162">
        <v>126.5</v>
      </c>
      <c r="H34" s="162">
        <v>125.9</v>
      </c>
      <c r="I34" s="162">
        <v>120.3</v>
      </c>
      <c r="J34" s="162">
        <v>117.6</v>
      </c>
      <c r="K34" s="162">
        <v>120.9</v>
      </c>
      <c r="L34" s="162">
        <v>120.7</v>
      </c>
      <c r="M34" s="162">
        <v>107.3</v>
      </c>
      <c r="N34" s="162">
        <v>115.1</v>
      </c>
    </row>
    <row r="35" spans="1:14" ht="12" customHeight="1">
      <c r="A35" s="160"/>
      <c r="B35" s="163" t="s">
        <v>692</v>
      </c>
      <c r="C35" s="162">
        <v>111.3</v>
      </c>
      <c r="D35" s="162">
        <v>114.1</v>
      </c>
      <c r="E35" s="162">
        <v>115.6</v>
      </c>
      <c r="F35" s="162">
        <v>117.1</v>
      </c>
      <c r="G35" s="162">
        <v>115.8</v>
      </c>
      <c r="H35" s="162">
        <v>115.7</v>
      </c>
      <c r="I35" s="162">
        <v>105.3</v>
      </c>
      <c r="J35" s="162">
        <v>106.3</v>
      </c>
      <c r="K35" s="162">
        <v>100.8</v>
      </c>
      <c r="L35" s="162">
        <v>100.9</v>
      </c>
      <c r="M35" s="162">
        <v>84.8</v>
      </c>
      <c r="N35" s="162">
        <v>104.7</v>
      </c>
    </row>
    <row r="36" spans="1:14" ht="12" customHeight="1">
      <c r="A36" s="160"/>
      <c r="B36" s="163" t="s">
        <v>215</v>
      </c>
      <c r="C36" s="162">
        <v>110.4</v>
      </c>
      <c r="D36" s="162">
        <v>114.7</v>
      </c>
      <c r="E36" s="162">
        <v>117</v>
      </c>
      <c r="F36" s="162">
        <v>119.4</v>
      </c>
      <c r="G36" s="162">
        <v>116</v>
      </c>
      <c r="H36" s="162">
        <v>116.8</v>
      </c>
      <c r="I36" s="162">
        <v>99.9</v>
      </c>
      <c r="J36" s="162">
        <v>103.3</v>
      </c>
      <c r="K36" s="162">
        <v>106.9</v>
      </c>
      <c r="L36" s="162">
        <v>106.2</v>
      </c>
      <c r="M36" s="162">
        <v>85.9</v>
      </c>
      <c r="N36" s="162">
        <v>86.3</v>
      </c>
    </row>
    <row r="37" spans="1:14" ht="12" customHeight="1">
      <c r="A37" s="160"/>
      <c r="B37" s="163" t="s">
        <v>193</v>
      </c>
      <c r="C37" s="162">
        <v>123.5</v>
      </c>
      <c r="D37" s="162">
        <v>125.2</v>
      </c>
      <c r="E37" s="162">
        <v>127.1</v>
      </c>
      <c r="F37" s="162">
        <v>125.9</v>
      </c>
      <c r="G37" s="162">
        <v>123.1</v>
      </c>
      <c r="H37" s="162">
        <v>123.2</v>
      </c>
      <c r="I37" s="162">
        <v>117</v>
      </c>
      <c r="J37" s="162">
        <v>118.6</v>
      </c>
      <c r="K37" s="162">
        <v>113</v>
      </c>
      <c r="L37" s="162">
        <v>115</v>
      </c>
      <c r="M37" s="162">
        <v>104.1</v>
      </c>
      <c r="N37" s="162">
        <v>110.5</v>
      </c>
    </row>
    <row r="38" spans="1:14" ht="12" customHeight="1">
      <c r="A38" s="160"/>
      <c r="B38" s="163" t="s">
        <v>194</v>
      </c>
      <c r="C38" s="162">
        <v>107.3</v>
      </c>
      <c r="D38" s="162">
        <v>109.8</v>
      </c>
      <c r="E38" s="162">
        <v>113.7</v>
      </c>
      <c r="F38" s="162">
        <v>113</v>
      </c>
      <c r="G38" s="162">
        <v>112.9</v>
      </c>
      <c r="H38" s="162">
        <v>111.9</v>
      </c>
      <c r="I38" s="162">
        <v>108.7</v>
      </c>
      <c r="J38" s="162">
        <v>111.2</v>
      </c>
      <c r="K38" s="162">
        <v>102.5</v>
      </c>
      <c r="L38" s="162">
        <v>102.1</v>
      </c>
      <c r="M38" s="162">
        <v>85.4</v>
      </c>
      <c r="N38" s="162">
        <v>101.8</v>
      </c>
    </row>
    <row r="39" spans="1:14" ht="12" customHeight="1">
      <c r="A39" s="160"/>
      <c r="B39" s="163" t="s">
        <v>195</v>
      </c>
      <c r="C39" s="162">
        <v>111.3</v>
      </c>
      <c r="D39" s="162">
        <v>113</v>
      </c>
      <c r="E39" s="162">
        <v>105.5</v>
      </c>
      <c r="F39" s="162">
        <v>103.6</v>
      </c>
      <c r="G39" s="162">
        <v>110.1</v>
      </c>
      <c r="H39" s="162">
        <v>109.5</v>
      </c>
      <c r="I39" s="162">
        <v>116.9</v>
      </c>
      <c r="J39" s="162">
        <v>118.8</v>
      </c>
      <c r="K39" s="162">
        <v>116</v>
      </c>
      <c r="L39" s="162">
        <v>117.3</v>
      </c>
      <c r="M39" s="162">
        <v>112.9</v>
      </c>
      <c r="N39" s="162">
        <v>107.9</v>
      </c>
    </row>
    <row r="40" spans="1:14" ht="12" customHeight="1">
      <c r="A40" s="160"/>
      <c r="B40" s="163" t="s">
        <v>657</v>
      </c>
      <c r="C40" s="162">
        <v>70.900000000000006</v>
      </c>
      <c r="D40" s="162">
        <v>70.099999999999994</v>
      </c>
      <c r="E40" s="162">
        <v>60.2</v>
      </c>
      <c r="F40" s="162">
        <v>56.4</v>
      </c>
      <c r="G40" s="162">
        <v>80.599999999999994</v>
      </c>
      <c r="H40" s="162">
        <v>81</v>
      </c>
      <c r="I40" s="162">
        <v>121.2</v>
      </c>
      <c r="J40" s="162">
        <v>121.3</v>
      </c>
      <c r="K40" s="162">
        <v>118.7</v>
      </c>
      <c r="L40" s="162">
        <v>121.5</v>
      </c>
      <c r="M40" s="162">
        <v>98.8</v>
      </c>
      <c r="N40" s="162">
        <v>107.2</v>
      </c>
    </row>
    <row r="41" spans="1:14" ht="24" customHeight="1">
      <c r="A41" s="160">
        <v>2017</v>
      </c>
      <c r="B41" s="163" t="s">
        <v>834</v>
      </c>
      <c r="C41" s="162">
        <v>42.2</v>
      </c>
      <c r="D41" s="162">
        <v>38</v>
      </c>
      <c r="E41" s="162">
        <v>35.200000000000003</v>
      </c>
      <c r="F41" s="162">
        <v>28.1</v>
      </c>
      <c r="G41" s="162">
        <v>52.9</v>
      </c>
      <c r="H41" s="162">
        <v>50.8</v>
      </c>
      <c r="I41" s="162">
        <v>71.599999999999994</v>
      </c>
      <c r="J41" s="162">
        <v>72.7</v>
      </c>
      <c r="K41" s="162">
        <v>75.3</v>
      </c>
      <c r="L41" s="162">
        <v>74.099999999999994</v>
      </c>
      <c r="M41" s="162">
        <v>76.5</v>
      </c>
      <c r="N41" s="162">
        <v>79.099999999999994</v>
      </c>
    </row>
    <row r="42" spans="1:14" ht="12" customHeight="1">
      <c r="A42" s="160"/>
      <c r="B42" s="163" t="s">
        <v>54</v>
      </c>
      <c r="C42" s="162">
        <v>80.3</v>
      </c>
      <c r="D42" s="162">
        <v>78.3</v>
      </c>
      <c r="E42" s="162">
        <v>64.7</v>
      </c>
      <c r="F42" s="162">
        <v>60.3</v>
      </c>
      <c r="G42" s="162">
        <v>77.2</v>
      </c>
      <c r="H42" s="162">
        <v>75.5</v>
      </c>
      <c r="I42" s="162">
        <v>85.6</v>
      </c>
      <c r="J42" s="162">
        <v>85.1</v>
      </c>
      <c r="K42" s="162">
        <v>83.7</v>
      </c>
      <c r="L42" s="162">
        <v>82.5</v>
      </c>
      <c r="M42" s="162">
        <v>91.7</v>
      </c>
      <c r="N42" s="162">
        <v>95.3</v>
      </c>
    </row>
    <row r="43" spans="1:14" ht="12" customHeight="1">
      <c r="A43" s="160"/>
      <c r="B43" s="163" t="s">
        <v>59</v>
      </c>
      <c r="C43" s="162">
        <v>124.7</v>
      </c>
      <c r="D43" s="162">
        <v>125.3</v>
      </c>
      <c r="E43" s="162">
        <v>110.8</v>
      </c>
      <c r="F43" s="162">
        <v>108.5</v>
      </c>
      <c r="G43" s="162">
        <v>121.8</v>
      </c>
      <c r="H43" s="162">
        <v>120.6</v>
      </c>
      <c r="I43" s="162">
        <v>116.8</v>
      </c>
      <c r="J43" s="162">
        <v>117.1</v>
      </c>
      <c r="K43" s="162">
        <v>118.5</v>
      </c>
      <c r="L43" s="162">
        <v>115</v>
      </c>
      <c r="M43" s="162">
        <v>129.19999999999999</v>
      </c>
      <c r="N43" s="162">
        <v>150.30000000000001</v>
      </c>
    </row>
    <row r="44" spans="1:14" ht="12" customHeight="1">
      <c r="A44" s="160"/>
      <c r="B44" s="163" t="s">
        <v>60</v>
      </c>
      <c r="C44" s="162">
        <v>106.1</v>
      </c>
      <c r="D44" s="162">
        <v>107.2</v>
      </c>
      <c r="E44" s="162">
        <v>101.1</v>
      </c>
      <c r="F44" s="162">
        <v>97.9</v>
      </c>
      <c r="G44" s="162">
        <v>108.4</v>
      </c>
      <c r="H44" s="162">
        <v>108.3</v>
      </c>
      <c r="I44" s="162">
        <v>91.9</v>
      </c>
      <c r="J44" s="162">
        <v>93.7</v>
      </c>
      <c r="K44" s="162">
        <v>91.7</v>
      </c>
      <c r="L44" s="162">
        <v>91.5</v>
      </c>
      <c r="M44" s="162">
        <v>100.9</v>
      </c>
      <c r="N44" s="162">
        <v>128.80000000000001</v>
      </c>
    </row>
    <row r="45" spans="1:14" ht="12" customHeight="1">
      <c r="A45" s="160"/>
      <c r="B45" s="163" t="s">
        <v>690</v>
      </c>
      <c r="C45" s="162">
        <v>125.3</v>
      </c>
      <c r="D45" s="162">
        <v>126.8</v>
      </c>
      <c r="E45" s="162">
        <v>120.9</v>
      </c>
      <c r="F45" s="162">
        <v>119.3</v>
      </c>
      <c r="G45" s="162">
        <v>123.1</v>
      </c>
      <c r="H45" s="162">
        <v>122.1</v>
      </c>
      <c r="I45" s="162">
        <v>109.1</v>
      </c>
      <c r="J45" s="162">
        <v>109.2</v>
      </c>
      <c r="K45" s="162">
        <v>107.2</v>
      </c>
      <c r="L45" s="162">
        <v>104.9</v>
      </c>
      <c r="M45" s="162">
        <v>113.8</v>
      </c>
      <c r="N45" s="162">
        <v>136.69999999999999</v>
      </c>
    </row>
    <row r="46" spans="1:14" ht="12" customHeight="1">
      <c r="A46" s="160"/>
      <c r="B46" s="163" t="s">
        <v>691</v>
      </c>
      <c r="C46" s="162">
        <v>121.6</v>
      </c>
      <c r="D46" s="162">
        <v>122.1</v>
      </c>
      <c r="E46" s="162">
        <v>120.7</v>
      </c>
      <c r="F46" s="162">
        <v>117.3</v>
      </c>
      <c r="G46" s="162">
        <v>124.1</v>
      </c>
      <c r="H46" s="162">
        <v>122.7</v>
      </c>
      <c r="I46" s="162">
        <v>107.6</v>
      </c>
      <c r="J46" s="162">
        <v>106.4</v>
      </c>
      <c r="K46" s="162">
        <v>112.1</v>
      </c>
      <c r="L46" s="162">
        <v>110.5</v>
      </c>
      <c r="M46" s="162">
        <v>101.4</v>
      </c>
      <c r="N46" s="162">
        <v>111</v>
      </c>
    </row>
    <row r="47" spans="1:14" ht="12" customHeight="1">
      <c r="A47" s="160"/>
      <c r="B47" s="163" t="s">
        <v>692</v>
      </c>
      <c r="C47" s="162">
        <v>116.9</v>
      </c>
      <c r="D47" s="162">
        <v>120.4</v>
      </c>
      <c r="E47" s="162">
        <v>111.3</v>
      </c>
      <c r="F47" s="162">
        <v>109.5</v>
      </c>
      <c r="G47" s="162">
        <v>120.9</v>
      </c>
      <c r="H47" s="162">
        <v>120.6</v>
      </c>
      <c r="I47" s="162">
        <v>104.7</v>
      </c>
      <c r="J47" s="162">
        <v>105.6</v>
      </c>
      <c r="K47" s="162">
        <v>108.5</v>
      </c>
      <c r="L47" s="162">
        <v>109.1</v>
      </c>
      <c r="M47" s="162">
        <v>96.8</v>
      </c>
      <c r="N47" s="162">
        <v>105.6</v>
      </c>
    </row>
    <row r="48" spans="1:14" ht="12" customHeight="1">
      <c r="A48" s="160"/>
      <c r="B48" s="163" t="s">
        <v>215</v>
      </c>
      <c r="C48" s="162">
        <v>118.5</v>
      </c>
      <c r="D48" s="162">
        <v>124</v>
      </c>
      <c r="E48" s="162">
        <v>112.4</v>
      </c>
      <c r="F48" s="162">
        <v>112.7</v>
      </c>
      <c r="G48" s="162">
        <v>115.6</v>
      </c>
      <c r="H48" s="162">
        <v>115.3</v>
      </c>
      <c r="I48" s="162">
        <v>103.8</v>
      </c>
      <c r="J48" s="162">
        <v>105.9</v>
      </c>
      <c r="K48" s="162">
        <v>108.8</v>
      </c>
      <c r="L48" s="162">
        <v>110.1</v>
      </c>
      <c r="M48" s="162">
        <v>94.4</v>
      </c>
      <c r="N48" s="162">
        <v>96.2</v>
      </c>
    </row>
    <row r="49" spans="1:14" ht="12" customHeight="1">
      <c r="A49" s="160"/>
      <c r="B49" s="163" t="s">
        <v>193</v>
      </c>
      <c r="C49" s="162">
        <v>120.5</v>
      </c>
      <c r="D49" s="162">
        <v>123.1</v>
      </c>
      <c r="E49" s="162">
        <v>116.6</v>
      </c>
      <c r="F49" s="162">
        <v>114.2</v>
      </c>
      <c r="G49" s="162">
        <v>121.2</v>
      </c>
      <c r="H49" s="162">
        <v>120.6</v>
      </c>
      <c r="I49" s="162">
        <v>110.2</v>
      </c>
      <c r="J49" s="162">
        <v>110.7</v>
      </c>
      <c r="K49" s="162">
        <v>109</v>
      </c>
      <c r="L49" s="162">
        <v>107.8</v>
      </c>
      <c r="M49" s="162">
        <v>102.8</v>
      </c>
      <c r="N49" s="162">
        <v>113.7</v>
      </c>
    </row>
    <row r="50" spans="1:14" ht="12" customHeight="1">
      <c r="A50" s="160"/>
      <c r="B50" s="163" t="s">
        <v>194</v>
      </c>
      <c r="C50" s="162">
        <v>114.1</v>
      </c>
      <c r="D50" s="162">
        <v>115</v>
      </c>
      <c r="E50" s="162">
        <v>110.2</v>
      </c>
      <c r="F50" s="162">
        <v>107</v>
      </c>
      <c r="G50" s="162">
        <v>112.2</v>
      </c>
      <c r="H50" s="162">
        <v>110.4</v>
      </c>
      <c r="I50" s="162">
        <v>104.5</v>
      </c>
      <c r="J50" s="162">
        <v>103.7</v>
      </c>
      <c r="K50" s="162">
        <v>111.6</v>
      </c>
      <c r="L50" s="162">
        <v>105.6</v>
      </c>
      <c r="M50" s="162">
        <v>101.5</v>
      </c>
      <c r="N50" s="162">
        <v>101.7</v>
      </c>
    </row>
    <row r="51" spans="1:14" ht="12" customHeight="1">
      <c r="A51" s="160"/>
      <c r="B51" s="163" t="s">
        <v>195</v>
      </c>
      <c r="C51" s="162">
        <v>117.4</v>
      </c>
      <c r="D51" s="162">
        <v>120.5</v>
      </c>
      <c r="E51" s="162">
        <v>107</v>
      </c>
      <c r="F51" s="162">
        <v>103.7</v>
      </c>
      <c r="G51" s="162">
        <v>116</v>
      </c>
      <c r="H51" s="162">
        <v>114.5</v>
      </c>
      <c r="I51" s="162">
        <v>115.1</v>
      </c>
      <c r="J51" s="162">
        <v>115.4</v>
      </c>
      <c r="K51" s="162">
        <v>130.4</v>
      </c>
      <c r="L51" s="162">
        <v>121.7</v>
      </c>
      <c r="M51" s="162">
        <v>111.3</v>
      </c>
      <c r="N51" s="162">
        <v>110.4</v>
      </c>
    </row>
    <row r="52" spans="1:14" ht="12" customHeight="1">
      <c r="A52" s="160"/>
      <c r="B52" s="163" t="s">
        <v>657</v>
      </c>
      <c r="C52" s="162">
        <v>64.7</v>
      </c>
      <c r="D52" s="162">
        <v>64.3</v>
      </c>
      <c r="E52" s="162">
        <v>51.7</v>
      </c>
      <c r="F52" s="162">
        <v>48.9</v>
      </c>
      <c r="G52" s="162">
        <v>79</v>
      </c>
      <c r="H52" s="162">
        <v>79.400000000000006</v>
      </c>
      <c r="I52" s="162">
        <v>109.8</v>
      </c>
      <c r="J52" s="162">
        <v>112.2</v>
      </c>
      <c r="K52" s="162">
        <v>126.9</v>
      </c>
      <c r="L52" s="162">
        <v>123.8</v>
      </c>
      <c r="M52" s="162">
        <v>99.1</v>
      </c>
      <c r="N52" s="162">
        <v>96.8</v>
      </c>
    </row>
    <row r="53" spans="1:14" ht="24" customHeight="1">
      <c r="A53" s="160">
        <v>2018</v>
      </c>
      <c r="B53" s="163" t="s">
        <v>834</v>
      </c>
      <c r="C53" s="162">
        <v>63.1</v>
      </c>
      <c r="D53" s="162">
        <v>62</v>
      </c>
      <c r="E53" s="162">
        <v>59.2</v>
      </c>
      <c r="F53" s="162">
        <v>53.1</v>
      </c>
      <c r="G53" s="162">
        <v>67.099999999999994</v>
      </c>
      <c r="H53" s="162">
        <v>64.599999999999994</v>
      </c>
      <c r="I53" s="162">
        <v>76.5</v>
      </c>
      <c r="J53" s="162">
        <v>76.3</v>
      </c>
      <c r="K53" s="162">
        <v>82.5</v>
      </c>
      <c r="L53" s="162">
        <v>78.400000000000006</v>
      </c>
      <c r="M53" s="162">
        <v>89.3</v>
      </c>
      <c r="N53" s="162">
        <v>100.9</v>
      </c>
    </row>
    <row r="54" spans="1:14" ht="12" customHeight="1">
      <c r="A54" s="160"/>
      <c r="B54" s="163" t="s">
        <v>54</v>
      </c>
      <c r="C54" s="162">
        <v>65.3</v>
      </c>
      <c r="D54" s="162">
        <v>61.8</v>
      </c>
      <c r="E54" s="162">
        <v>59.7</v>
      </c>
      <c r="F54" s="162">
        <v>54.6</v>
      </c>
      <c r="G54" s="162">
        <v>75.599999999999994</v>
      </c>
      <c r="H54" s="162">
        <v>72.599999999999994</v>
      </c>
      <c r="I54" s="162">
        <v>88.6</v>
      </c>
      <c r="J54" s="162">
        <v>88.5</v>
      </c>
      <c r="K54" s="162">
        <v>90</v>
      </c>
      <c r="L54" s="162">
        <v>87.9</v>
      </c>
      <c r="M54" s="162">
        <v>101</v>
      </c>
      <c r="N54" s="162">
        <v>110.5</v>
      </c>
    </row>
    <row r="55" spans="1:14" ht="12" customHeight="1">
      <c r="A55" s="160"/>
      <c r="B55" s="163" t="s">
        <v>59</v>
      </c>
      <c r="C55" s="162">
        <v>93.3</v>
      </c>
      <c r="D55" s="162">
        <v>92.7</v>
      </c>
      <c r="E55" s="162">
        <v>89.7</v>
      </c>
      <c r="F55" s="162">
        <v>86.2</v>
      </c>
      <c r="G55" s="162">
        <v>96.5</v>
      </c>
      <c r="H55" s="162">
        <v>93.9</v>
      </c>
      <c r="I55" s="162">
        <v>104.5</v>
      </c>
      <c r="J55" s="162">
        <v>103.6</v>
      </c>
      <c r="K55" s="162">
        <v>103.2</v>
      </c>
      <c r="L55" s="162">
        <v>98.4</v>
      </c>
      <c r="M55" s="162">
        <v>127.8</v>
      </c>
      <c r="N55" s="162">
        <v>133.5</v>
      </c>
    </row>
    <row r="56" spans="1:14" ht="12" customHeight="1">
      <c r="A56" s="160"/>
      <c r="B56" s="163" t="s">
        <v>60</v>
      </c>
      <c r="C56" s="162">
        <v>117.6</v>
      </c>
      <c r="D56" s="162">
        <v>119.8</v>
      </c>
      <c r="E56" s="162">
        <v>116.6</v>
      </c>
      <c r="F56" s="162">
        <v>115.2</v>
      </c>
      <c r="G56" s="162">
        <v>114.3</v>
      </c>
      <c r="H56" s="162">
        <v>112.7</v>
      </c>
      <c r="I56" s="162">
        <v>97.8</v>
      </c>
      <c r="J56" s="162">
        <v>97.9</v>
      </c>
      <c r="K56" s="162">
        <v>100.9</v>
      </c>
      <c r="L56" s="162">
        <v>99.7</v>
      </c>
      <c r="M56" s="162">
        <v>113.6</v>
      </c>
      <c r="N56" s="162">
        <v>130.4</v>
      </c>
    </row>
    <row r="57" spans="1:14" ht="12" customHeight="1">
      <c r="A57" s="160"/>
      <c r="B57" s="163" t="s">
        <v>690</v>
      </c>
      <c r="C57" s="162">
        <v>115.1</v>
      </c>
      <c r="D57" s="162">
        <v>118.6</v>
      </c>
      <c r="E57" s="162">
        <v>116.6</v>
      </c>
      <c r="F57" s="162">
        <v>113.7</v>
      </c>
      <c r="G57" s="162">
        <v>120.6</v>
      </c>
      <c r="H57" s="162">
        <v>118.7</v>
      </c>
      <c r="I57" s="162">
        <v>98</v>
      </c>
      <c r="J57" s="162">
        <v>98.8</v>
      </c>
      <c r="K57" s="162">
        <v>102.4</v>
      </c>
      <c r="L57" s="162">
        <v>102.7</v>
      </c>
      <c r="M57" s="162">
        <v>115.4</v>
      </c>
      <c r="N57" s="162">
        <v>113.8</v>
      </c>
    </row>
    <row r="58" spans="1:14" ht="12" customHeight="1">
      <c r="A58" s="160"/>
      <c r="B58" s="163" t="s">
        <v>691</v>
      </c>
      <c r="C58" s="162">
        <v>128.19999999999999</v>
      </c>
      <c r="D58" s="162">
        <v>130.9</v>
      </c>
      <c r="E58" s="162">
        <v>130.4</v>
      </c>
      <c r="F58" s="162">
        <v>126.8</v>
      </c>
      <c r="G58" s="162">
        <v>127.6</v>
      </c>
      <c r="H58" s="162">
        <v>125.7</v>
      </c>
      <c r="I58" s="162">
        <v>110.2</v>
      </c>
      <c r="J58" s="162">
        <v>109.1</v>
      </c>
      <c r="K58" s="162">
        <v>110.1</v>
      </c>
      <c r="L58" s="162">
        <v>109.7</v>
      </c>
      <c r="M58" s="162">
        <v>119.5</v>
      </c>
      <c r="N58" s="162">
        <v>134.6</v>
      </c>
    </row>
    <row r="59" spans="1:14" ht="12" customHeight="1">
      <c r="A59" s="160"/>
      <c r="B59" s="163" t="s">
        <v>692</v>
      </c>
      <c r="C59" s="162">
        <v>123.9</v>
      </c>
      <c r="D59" s="162">
        <v>129.5</v>
      </c>
      <c r="E59" s="162">
        <v>123.5</v>
      </c>
      <c r="F59" s="162">
        <v>122.2</v>
      </c>
      <c r="G59" s="162">
        <v>130.80000000000001</v>
      </c>
      <c r="H59" s="162">
        <v>128.9</v>
      </c>
      <c r="I59" s="162">
        <v>108.3</v>
      </c>
      <c r="J59" s="162">
        <v>108</v>
      </c>
      <c r="K59" s="162">
        <v>109.3</v>
      </c>
      <c r="L59" s="162">
        <v>108.4</v>
      </c>
      <c r="M59" s="162">
        <v>104.3</v>
      </c>
      <c r="N59" s="162">
        <v>119</v>
      </c>
    </row>
    <row r="60" spans="1:14" ht="12" customHeight="1">
      <c r="A60" s="160"/>
      <c r="B60" s="163" t="s">
        <v>215</v>
      </c>
      <c r="C60" s="162">
        <v>114</v>
      </c>
      <c r="D60" s="162">
        <v>120.1</v>
      </c>
      <c r="E60" s="162">
        <v>112.9</v>
      </c>
      <c r="F60" s="162">
        <v>112.7</v>
      </c>
      <c r="G60" s="162">
        <v>116.8</v>
      </c>
      <c r="H60" s="162">
        <v>116.6</v>
      </c>
      <c r="I60" s="162">
        <v>108.9</v>
      </c>
      <c r="J60" s="162">
        <v>110.3</v>
      </c>
      <c r="K60" s="162">
        <v>109.8</v>
      </c>
      <c r="L60" s="162">
        <v>109.3</v>
      </c>
      <c r="M60" s="162">
        <v>107.1</v>
      </c>
      <c r="N60" s="162">
        <v>110.7</v>
      </c>
    </row>
    <row r="61" spans="1:14" ht="12" customHeight="1">
      <c r="A61" s="160"/>
      <c r="B61" s="163" t="s">
        <v>193</v>
      </c>
      <c r="C61" s="162">
        <v>113.7</v>
      </c>
      <c r="D61" s="162">
        <v>117.1</v>
      </c>
      <c r="E61" s="162">
        <v>118.2</v>
      </c>
      <c r="F61" s="162">
        <v>115.6</v>
      </c>
      <c r="G61" s="162">
        <v>116.1</v>
      </c>
      <c r="H61" s="162">
        <v>114.5</v>
      </c>
      <c r="I61" s="162">
        <v>108.8</v>
      </c>
      <c r="J61" s="162">
        <v>108</v>
      </c>
      <c r="K61" s="162">
        <v>103.6</v>
      </c>
      <c r="L61" s="162">
        <v>103.1</v>
      </c>
      <c r="M61" s="162">
        <v>112.1</v>
      </c>
      <c r="N61" s="162">
        <v>107.3</v>
      </c>
    </row>
    <row r="62" spans="1:14" ht="12" customHeight="1">
      <c r="A62" s="160"/>
      <c r="B62" s="163" t="s">
        <v>194</v>
      </c>
      <c r="C62" s="162">
        <v>126.2</v>
      </c>
      <c r="D62" s="162">
        <v>128.6</v>
      </c>
      <c r="E62" s="162">
        <v>127.7</v>
      </c>
      <c r="F62" s="162">
        <v>124</v>
      </c>
      <c r="G62" s="162">
        <v>127.6</v>
      </c>
      <c r="H62" s="162">
        <v>125.6</v>
      </c>
      <c r="I62" s="162">
        <v>115.2</v>
      </c>
      <c r="J62" s="162">
        <v>116.7</v>
      </c>
      <c r="K62" s="162">
        <v>114.3</v>
      </c>
      <c r="L62" s="162">
        <v>115.1</v>
      </c>
      <c r="M62" s="162">
        <v>116.6</v>
      </c>
      <c r="N62" s="162">
        <v>121.7</v>
      </c>
    </row>
    <row r="63" spans="1:14" ht="12" customHeight="1">
      <c r="A63" s="160"/>
      <c r="B63" s="163" t="s">
        <v>195</v>
      </c>
      <c r="C63" s="162">
        <v>120.2</v>
      </c>
      <c r="D63" s="162">
        <v>123.3</v>
      </c>
      <c r="E63" s="162">
        <v>111.2</v>
      </c>
      <c r="F63" s="162">
        <v>107.9</v>
      </c>
      <c r="G63" s="162">
        <v>117.5</v>
      </c>
      <c r="H63" s="162">
        <v>115.5</v>
      </c>
      <c r="I63" s="162">
        <v>118.6</v>
      </c>
      <c r="J63" s="162">
        <v>120.6</v>
      </c>
      <c r="K63" s="162">
        <v>125.2</v>
      </c>
      <c r="L63" s="162">
        <v>123.6</v>
      </c>
      <c r="M63" s="162">
        <v>127.9</v>
      </c>
      <c r="N63" s="162">
        <v>122.5</v>
      </c>
    </row>
    <row r="64" spans="1:14" ht="12" customHeight="1">
      <c r="A64" s="160"/>
      <c r="B64" s="163" t="s">
        <v>657</v>
      </c>
      <c r="C64" s="162">
        <v>69.099999999999994</v>
      </c>
      <c r="D64" s="162">
        <v>68.8</v>
      </c>
      <c r="E64" s="162">
        <v>58.2</v>
      </c>
      <c r="F64" s="162">
        <v>54.6</v>
      </c>
      <c r="G64" s="162">
        <v>81.5</v>
      </c>
      <c r="H64" s="162">
        <v>81.8</v>
      </c>
      <c r="I64" s="162">
        <v>104.7</v>
      </c>
      <c r="J64" s="162">
        <v>106.9</v>
      </c>
      <c r="K64" s="162">
        <v>118.5</v>
      </c>
      <c r="L64" s="162">
        <v>123.3</v>
      </c>
      <c r="M64" s="162">
        <v>126.9</v>
      </c>
      <c r="N64" s="162">
        <v>119.8</v>
      </c>
    </row>
    <row r="65" spans="1:14" ht="24" customHeight="1">
      <c r="A65" s="160">
        <v>2019</v>
      </c>
      <c r="B65" s="163" t="s">
        <v>834</v>
      </c>
      <c r="C65" s="162">
        <v>55.4</v>
      </c>
      <c r="D65" s="162">
        <v>54.2</v>
      </c>
      <c r="E65" s="162">
        <v>51.3</v>
      </c>
      <c r="F65" s="162">
        <v>44.6</v>
      </c>
      <c r="G65" s="162">
        <v>64.5</v>
      </c>
      <c r="H65" s="162">
        <v>61.3</v>
      </c>
      <c r="I65" s="162">
        <v>76.7</v>
      </c>
      <c r="J65" s="162">
        <v>77.900000000000006</v>
      </c>
      <c r="K65" s="162">
        <v>83.5</v>
      </c>
      <c r="L65" s="162">
        <v>82</v>
      </c>
      <c r="M65" s="162">
        <v>117.2</v>
      </c>
      <c r="N65" s="162">
        <v>104.2</v>
      </c>
    </row>
    <row r="66" spans="1:14" ht="12" customHeight="1">
      <c r="A66" s="160"/>
      <c r="B66" s="163" t="s">
        <v>54</v>
      </c>
      <c r="C66" s="162">
        <v>83.9</v>
      </c>
      <c r="D66" s="162">
        <v>83.5</v>
      </c>
      <c r="E66" s="162">
        <v>71.900000000000006</v>
      </c>
      <c r="F66" s="162">
        <v>66.900000000000006</v>
      </c>
      <c r="G66" s="162">
        <v>82.3</v>
      </c>
      <c r="H66" s="162">
        <v>79</v>
      </c>
      <c r="I66" s="162">
        <v>94.5</v>
      </c>
      <c r="J66" s="162">
        <v>94.4</v>
      </c>
      <c r="K66" s="162">
        <v>93</v>
      </c>
      <c r="L66" s="162">
        <v>91</v>
      </c>
      <c r="M66" s="162">
        <v>109.8</v>
      </c>
      <c r="N66" s="162">
        <v>119.4</v>
      </c>
    </row>
    <row r="67" spans="1:14" ht="12" customHeight="1">
      <c r="A67" s="160"/>
      <c r="B67" s="163" t="s">
        <v>59</v>
      </c>
      <c r="C67" s="162">
        <v>107.4</v>
      </c>
      <c r="D67" s="162">
        <v>109.1</v>
      </c>
      <c r="E67" s="162">
        <v>99.3</v>
      </c>
      <c r="F67" s="162">
        <v>94.7</v>
      </c>
      <c r="G67" s="162">
        <v>103.9</v>
      </c>
      <c r="H67" s="162">
        <v>101.4</v>
      </c>
      <c r="I67" s="162">
        <v>100.8</v>
      </c>
      <c r="J67" s="162">
        <v>102.2</v>
      </c>
      <c r="K67" s="162">
        <v>112.4</v>
      </c>
      <c r="L67" s="162">
        <v>108.9</v>
      </c>
      <c r="M67" s="162">
        <v>122.4</v>
      </c>
      <c r="N67" s="162">
        <v>129.69999999999999</v>
      </c>
    </row>
    <row r="68" spans="1:14" ht="12" customHeight="1">
      <c r="A68" s="160"/>
      <c r="B68" s="163" t="s">
        <v>60</v>
      </c>
      <c r="C68" s="162">
        <v>115.5</v>
      </c>
      <c r="D68" s="162">
        <v>118.6</v>
      </c>
      <c r="E68" s="162">
        <v>108.6</v>
      </c>
      <c r="F68" s="162">
        <v>106.4</v>
      </c>
      <c r="G68" s="162">
        <v>109.7</v>
      </c>
      <c r="H68" s="162">
        <v>108</v>
      </c>
      <c r="I68" s="162">
        <v>106.1</v>
      </c>
      <c r="J68" s="162">
        <v>106.2</v>
      </c>
      <c r="K68" s="162">
        <v>117.9</v>
      </c>
      <c r="L68" s="162">
        <v>111.2</v>
      </c>
      <c r="M68" s="162">
        <v>130.9</v>
      </c>
      <c r="N68" s="162">
        <v>129.6</v>
      </c>
    </row>
    <row r="69" spans="1:14" ht="12" customHeight="1">
      <c r="A69" s="160"/>
      <c r="B69" s="163" t="s">
        <v>690</v>
      </c>
      <c r="C69" s="162">
        <v>119.9</v>
      </c>
      <c r="D69" s="162">
        <v>125</v>
      </c>
      <c r="E69" s="162">
        <v>122.5</v>
      </c>
      <c r="F69" s="162">
        <v>119.4</v>
      </c>
      <c r="G69" s="162">
        <v>113.7</v>
      </c>
      <c r="H69" s="162">
        <v>111.4</v>
      </c>
      <c r="I69" s="162">
        <v>105</v>
      </c>
      <c r="J69" s="162">
        <v>105.7</v>
      </c>
      <c r="K69" s="162">
        <v>109.6</v>
      </c>
      <c r="L69" s="162">
        <v>110.3</v>
      </c>
      <c r="M69" s="162">
        <v>119.3</v>
      </c>
      <c r="N69" s="162">
        <v>133.1</v>
      </c>
    </row>
    <row r="70" spans="1:14" ht="12" customHeight="1">
      <c r="A70" s="160"/>
      <c r="B70" s="163" t="s">
        <v>691</v>
      </c>
      <c r="C70" s="162">
        <v>104.1</v>
      </c>
      <c r="D70" s="162">
        <v>108.4</v>
      </c>
      <c r="E70" s="162">
        <v>107.3</v>
      </c>
      <c r="F70" s="162">
        <v>103</v>
      </c>
      <c r="G70" s="162">
        <v>108.9</v>
      </c>
      <c r="H70" s="162">
        <v>107.4</v>
      </c>
      <c r="I70" s="162">
        <v>99.1</v>
      </c>
      <c r="J70" s="162">
        <v>99.8</v>
      </c>
      <c r="K70" s="162">
        <v>102.2</v>
      </c>
      <c r="L70" s="162">
        <v>103.3</v>
      </c>
      <c r="M70" s="162">
        <v>114.9</v>
      </c>
      <c r="N70" s="162">
        <v>106.1</v>
      </c>
    </row>
    <row r="71" spans="1:14" ht="12" customHeight="1">
      <c r="A71" s="160"/>
      <c r="B71" s="163" t="s">
        <v>692</v>
      </c>
      <c r="C71" s="162">
        <v>126.6</v>
      </c>
      <c r="D71" s="162">
        <v>133.5</v>
      </c>
      <c r="E71" s="162">
        <v>124.4</v>
      </c>
      <c r="F71" s="162">
        <v>124.5</v>
      </c>
      <c r="G71" s="162">
        <v>142.80000000000001</v>
      </c>
      <c r="H71" s="162">
        <v>143.1</v>
      </c>
      <c r="I71" s="162">
        <v>109</v>
      </c>
      <c r="J71" s="162">
        <v>107.5</v>
      </c>
      <c r="K71" s="162">
        <v>114.9</v>
      </c>
      <c r="L71" s="162">
        <v>116.9</v>
      </c>
      <c r="M71" s="162">
        <v>115.2</v>
      </c>
      <c r="N71" s="162">
        <v>124.8</v>
      </c>
    </row>
    <row r="72" spans="1:14" ht="12" customHeight="1">
      <c r="A72" s="160"/>
      <c r="B72" s="163" t="s">
        <v>215</v>
      </c>
      <c r="C72" s="162">
        <v>105.6</v>
      </c>
      <c r="D72" s="162">
        <v>112.7</v>
      </c>
      <c r="E72" s="162">
        <v>102.8</v>
      </c>
      <c r="F72" s="162">
        <v>101.7</v>
      </c>
      <c r="G72" s="162">
        <v>106.9</v>
      </c>
      <c r="H72" s="162">
        <v>106.9</v>
      </c>
      <c r="I72" s="162">
        <v>99.9</v>
      </c>
      <c r="J72" s="162">
        <v>103</v>
      </c>
      <c r="K72" s="162">
        <v>99.3</v>
      </c>
      <c r="L72" s="162">
        <v>103.1</v>
      </c>
      <c r="M72" s="162">
        <v>99</v>
      </c>
      <c r="N72" s="162">
        <v>97.4</v>
      </c>
    </row>
    <row r="73" spans="1:14" ht="12" customHeight="1">
      <c r="A73" s="160"/>
      <c r="B73" s="163" t="s">
        <v>193</v>
      </c>
      <c r="C73" s="162">
        <v>118</v>
      </c>
      <c r="D73" s="162">
        <v>123.2</v>
      </c>
      <c r="E73" s="162">
        <v>118.9</v>
      </c>
      <c r="F73" s="162">
        <v>118</v>
      </c>
      <c r="G73" s="162">
        <v>119.4</v>
      </c>
      <c r="H73" s="162">
        <v>118.2</v>
      </c>
      <c r="I73" s="162">
        <v>106.7</v>
      </c>
      <c r="J73" s="162">
        <v>107.8</v>
      </c>
      <c r="K73" s="162">
        <v>108.7</v>
      </c>
      <c r="L73" s="162">
        <v>111.1</v>
      </c>
      <c r="M73" s="162">
        <v>118.8</v>
      </c>
      <c r="N73" s="162">
        <v>120.8</v>
      </c>
    </row>
    <row r="74" spans="1:14" ht="12" customHeight="1">
      <c r="A74" s="160"/>
      <c r="B74" s="163" t="s">
        <v>194</v>
      </c>
      <c r="C74" s="162">
        <v>121.3</v>
      </c>
      <c r="D74" s="162">
        <v>124.5</v>
      </c>
      <c r="E74" s="162">
        <v>121.7</v>
      </c>
      <c r="F74" s="162">
        <v>119.2</v>
      </c>
      <c r="G74" s="162">
        <v>127.9</v>
      </c>
      <c r="H74" s="162">
        <v>125.7</v>
      </c>
      <c r="I74" s="162">
        <v>112.9</v>
      </c>
      <c r="J74" s="162">
        <v>114.1</v>
      </c>
      <c r="K74" s="162">
        <v>111.6</v>
      </c>
      <c r="L74" s="162">
        <v>113.2</v>
      </c>
      <c r="M74" s="162">
        <v>105.1</v>
      </c>
      <c r="N74" s="162">
        <v>113.2</v>
      </c>
    </row>
    <row r="75" spans="1:14" ht="12" customHeight="1">
      <c r="A75" s="160"/>
      <c r="B75" s="163" t="s">
        <v>195</v>
      </c>
      <c r="C75" s="162">
        <v>120.7</v>
      </c>
      <c r="D75" s="162">
        <v>125</v>
      </c>
      <c r="E75" s="162">
        <v>102.7</v>
      </c>
      <c r="F75" s="162">
        <v>102</v>
      </c>
      <c r="G75" s="162">
        <v>106.2</v>
      </c>
      <c r="H75" s="162">
        <v>103.4</v>
      </c>
      <c r="I75" s="162">
        <v>112.2</v>
      </c>
      <c r="J75" s="162">
        <v>114.4</v>
      </c>
      <c r="K75" s="162">
        <v>111.6</v>
      </c>
      <c r="L75" s="162">
        <v>117.5</v>
      </c>
      <c r="M75" s="162">
        <v>103.5</v>
      </c>
      <c r="N75" s="162">
        <v>114.6</v>
      </c>
    </row>
    <row r="76" spans="1:14" ht="12" customHeight="1">
      <c r="A76" s="160"/>
      <c r="B76" s="163" t="s">
        <v>657</v>
      </c>
      <c r="C76" s="162">
        <v>71.7</v>
      </c>
      <c r="D76" s="162">
        <v>73.400000000000006</v>
      </c>
      <c r="E76" s="162">
        <v>61.9</v>
      </c>
      <c r="F76" s="162">
        <v>60.2</v>
      </c>
      <c r="G76" s="162">
        <v>74.900000000000006</v>
      </c>
      <c r="H76" s="162">
        <v>74.3</v>
      </c>
      <c r="I76" s="162">
        <v>107.2</v>
      </c>
      <c r="J76" s="162">
        <v>109.3</v>
      </c>
      <c r="K76" s="162">
        <v>123.3</v>
      </c>
      <c r="L76" s="162">
        <v>135.30000000000001</v>
      </c>
      <c r="M76" s="162">
        <v>119.4</v>
      </c>
      <c r="N76" s="162">
        <v>112.1</v>
      </c>
    </row>
    <row r="77" spans="1:14" ht="24" customHeight="1">
      <c r="A77" s="160">
        <v>2020</v>
      </c>
      <c r="B77" s="163" t="s">
        <v>834</v>
      </c>
      <c r="C77" s="162">
        <v>75.2</v>
      </c>
      <c r="D77" s="162">
        <v>75.5</v>
      </c>
      <c r="E77" s="162">
        <v>72.8</v>
      </c>
      <c r="F77" s="162">
        <v>69.099999999999994</v>
      </c>
      <c r="G77" s="162">
        <v>78.2</v>
      </c>
      <c r="H77" s="162">
        <v>75.900000000000006</v>
      </c>
      <c r="I77" s="162">
        <v>84.3</v>
      </c>
      <c r="J77" s="162">
        <v>85.6</v>
      </c>
      <c r="K77" s="162">
        <v>85.9</v>
      </c>
      <c r="L77" s="162">
        <v>86.4</v>
      </c>
      <c r="M77" s="162">
        <v>97</v>
      </c>
      <c r="N77" s="162">
        <v>101.5</v>
      </c>
    </row>
    <row r="78" spans="1:14" ht="12" customHeight="1">
      <c r="A78" s="160"/>
      <c r="B78" s="163" t="s">
        <v>54</v>
      </c>
      <c r="C78" s="162">
        <v>88.9</v>
      </c>
      <c r="D78" s="162">
        <v>89.5</v>
      </c>
      <c r="E78" s="162">
        <v>73</v>
      </c>
      <c r="F78" s="162">
        <v>68.5</v>
      </c>
      <c r="G78" s="162">
        <v>85.8</v>
      </c>
      <c r="H78" s="162">
        <v>83.6</v>
      </c>
      <c r="I78" s="162">
        <v>102.7</v>
      </c>
      <c r="J78" s="162">
        <v>105.7</v>
      </c>
      <c r="K78" s="162">
        <v>89.1</v>
      </c>
      <c r="L78" s="162">
        <v>89.3</v>
      </c>
      <c r="M78" s="162">
        <v>100.4</v>
      </c>
      <c r="N78" s="162">
        <v>116.2</v>
      </c>
    </row>
    <row r="79" spans="1:14" ht="12" customHeight="1">
      <c r="A79" s="160"/>
      <c r="B79" s="163" t="s">
        <v>59</v>
      </c>
      <c r="C79" s="162">
        <v>117.4</v>
      </c>
      <c r="D79" s="162">
        <v>121.7</v>
      </c>
      <c r="E79" s="162">
        <v>104</v>
      </c>
      <c r="F79" s="162">
        <v>103.7</v>
      </c>
      <c r="G79" s="162">
        <v>113.7</v>
      </c>
      <c r="H79" s="162">
        <v>113.5</v>
      </c>
      <c r="I79" s="162">
        <v>123.1</v>
      </c>
      <c r="J79" s="162">
        <v>127.1</v>
      </c>
      <c r="K79" s="162">
        <v>105</v>
      </c>
      <c r="L79" s="162">
        <v>107</v>
      </c>
      <c r="M79" s="162">
        <v>113.7</v>
      </c>
      <c r="N79" s="162">
        <v>136.4</v>
      </c>
    </row>
    <row r="80" spans="1:14" ht="12" customHeight="1">
      <c r="A80" s="160"/>
      <c r="B80" s="163" t="s">
        <v>60</v>
      </c>
      <c r="C80" s="162">
        <v>121.6</v>
      </c>
      <c r="D80" s="162">
        <v>129.30000000000001</v>
      </c>
      <c r="E80" s="162">
        <v>107.2</v>
      </c>
      <c r="F80" s="162">
        <v>109.3</v>
      </c>
      <c r="G80" s="162">
        <v>116.1</v>
      </c>
      <c r="H80" s="162">
        <v>116.7</v>
      </c>
      <c r="I80" s="162">
        <v>119.8</v>
      </c>
      <c r="J80" s="162">
        <v>127.5</v>
      </c>
      <c r="K80" s="162">
        <v>88.1</v>
      </c>
      <c r="L80" s="162">
        <v>94.9</v>
      </c>
      <c r="M80" s="162">
        <v>72.900000000000006</v>
      </c>
      <c r="N80" s="162">
        <v>88.2</v>
      </c>
    </row>
    <row r="81" spans="1:14" ht="12" customHeight="1">
      <c r="A81" s="160"/>
      <c r="B81" s="163" t="s">
        <v>690</v>
      </c>
      <c r="C81" s="162">
        <v>132.80000000000001</v>
      </c>
      <c r="D81" s="162">
        <v>139.5</v>
      </c>
      <c r="E81" s="162">
        <v>107.4</v>
      </c>
      <c r="F81" s="162">
        <v>109.4</v>
      </c>
      <c r="G81" s="162">
        <v>130.4</v>
      </c>
      <c r="H81" s="162">
        <v>131.9</v>
      </c>
      <c r="I81" s="162">
        <v>109.2</v>
      </c>
      <c r="J81" s="162">
        <v>114.7</v>
      </c>
      <c r="K81" s="162">
        <v>91.5</v>
      </c>
      <c r="L81" s="162">
        <v>97.4</v>
      </c>
      <c r="M81" s="162">
        <v>86.6</v>
      </c>
      <c r="N81" s="162">
        <v>103.4</v>
      </c>
    </row>
    <row r="82" spans="1:14" ht="12" customHeight="1">
      <c r="A82" s="160"/>
      <c r="B82" s="163" t="s">
        <v>691</v>
      </c>
      <c r="C82" s="162">
        <v>132.80000000000001</v>
      </c>
      <c r="D82" s="162">
        <v>138.1</v>
      </c>
      <c r="E82" s="162">
        <v>118.2</v>
      </c>
      <c r="F82" s="162">
        <v>118.3</v>
      </c>
      <c r="G82" s="162">
        <v>124</v>
      </c>
      <c r="H82" s="162">
        <v>123.2</v>
      </c>
      <c r="I82" s="162">
        <v>106</v>
      </c>
      <c r="J82" s="162">
        <v>109.3</v>
      </c>
      <c r="K82" s="162">
        <v>106.3</v>
      </c>
      <c r="L82" s="162">
        <v>109.1</v>
      </c>
      <c r="M82" s="162">
        <v>94.6</v>
      </c>
      <c r="N82" s="162">
        <v>117</v>
      </c>
    </row>
    <row r="83" spans="1:14" ht="12" customHeight="1">
      <c r="A83" s="160"/>
      <c r="B83" s="163" t="s">
        <v>692</v>
      </c>
      <c r="C83" s="162">
        <v>155.30000000000001</v>
      </c>
      <c r="D83" s="162">
        <v>163.6</v>
      </c>
      <c r="E83" s="162">
        <v>125.6</v>
      </c>
      <c r="F83" s="162">
        <v>126.3</v>
      </c>
      <c r="G83" s="162">
        <v>127</v>
      </c>
      <c r="H83" s="162">
        <v>126.3</v>
      </c>
      <c r="I83" s="162">
        <v>136.80000000000001</v>
      </c>
      <c r="J83" s="162">
        <v>143.30000000000001</v>
      </c>
      <c r="K83" s="162">
        <v>102.5</v>
      </c>
      <c r="L83" s="162">
        <v>107.6</v>
      </c>
      <c r="M83" s="162">
        <v>104.2</v>
      </c>
      <c r="N83" s="162">
        <v>119.3</v>
      </c>
    </row>
    <row r="84" spans="1:14" ht="12" customHeight="1">
      <c r="A84" s="160"/>
      <c r="B84" s="163" t="s">
        <v>215</v>
      </c>
      <c r="C84" s="162">
        <v>123.1</v>
      </c>
      <c r="D84" s="162">
        <v>131.6</v>
      </c>
      <c r="E84" s="162">
        <v>107.2</v>
      </c>
      <c r="F84" s="162">
        <v>108.9</v>
      </c>
      <c r="G84" s="162">
        <v>110.2</v>
      </c>
      <c r="H84" s="162">
        <v>110.5</v>
      </c>
      <c r="I84" s="162">
        <v>101.8</v>
      </c>
      <c r="J84" s="162">
        <v>106.6</v>
      </c>
      <c r="K84" s="162">
        <v>96</v>
      </c>
      <c r="L84" s="162">
        <v>100.8</v>
      </c>
      <c r="M84" s="162">
        <v>77.900000000000006</v>
      </c>
      <c r="N84" s="162">
        <v>94.2</v>
      </c>
    </row>
    <row r="85" spans="1:14" ht="12" customHeight="1">
      <c r="A85" s="160"/>
      <c r="B85" s="163" t="s">
        <v>193</v>
      </c>
      <c r="C85" s="162">
        <v>126</v>
      </c>
      <c r="D85" s="162">
        <v>132.4</v>
      </c>
      <c r="E85" s="162">
        <v>130</v>
      </c>
      <c r="F85" s="162">
        <v>129.9</v>
      </c>
      <c r="G85" s="162">
        <v>123.7</v>
      </c>
      <c r="H85" s="162">
        <v>123.4</v>
      </c>
      <c r="I85" s="162">
        <v>125.9</v>
      </c>
      <c r="J85" s="162">
        <v>130.80000000000001</v>
      </c>
      <c r="K85" s="162">
        <v>102</v>
      </c>
      <c r="L85" s="162">
        <v>106.3</v>
      </c>
      <c r="M85" s="162">
        <v>97.5</v>
      </c>
      <c r="N85" s="162">
        <v>107.3</v>
      </c>
    </row>
    <row r="86" spans="1:14" ht="12" customHeight="1">
      <c r="A86" s="160"/>
      <c r="B86" s="163" t="s">
        <v>194</v>
      </c>
      <c r="C86" s="162">
        <v>124.7</v>
      </c>
      <c r="D86" s="162">
        <v>130.5</v>
      </c>
      <c r="E86" s="162">
        <v>129.1</v>
      </c>
      <c r="F86" s="162">
        <v>130.4</v>
      </c>
      <c r="G86" s="162">
        <v>123.5</v>
      </c>
      <c r="H86" s="162">
        <v>123.1</v>
      </c>
      <c r="I86" s="162">
        <v>138</v>
      </c>
      <c r="J86" s="162">
        <v>134.4</v>
      </c>
      <c r="K86" s="162">
        <v>121.4</v>
      </c>
      <c r="L86" s="162">
        <v>114.5</v>
      </c>
      <c r="M86" s="162">
        <v>99.1</v>
      </c>
      <c r="N86" s="162">
        <v>104.8</v>
      </c>
    </row>
    <row r="87" spans="1:14" ht="12" customHeight="1">
      <c r="A87" s="160"/>
      <c r="B87" s="163" t="s">
        <v>195</v>
      </c>
      <c r="C87" s="162">
        <v>120.6</v>
      </c>
      <c r="D87" s="162">
        <v>126</v>
      </c>
      <c r="E87" s="162">
        <v>121.6</v>
      </c>
      <c r="F87" s="162">
        <v>124.2</v>
      </c>
      <c r="G87" s="162">
        <v>119.7</v>
      </c>
      <c r="H87" s="162">
        <v>118.9</v>
      </c>
      <c r="I87" s="162">
        <v>139.6</v>
      </c>
      <c r="J87" s="162">
        <v>146</v>
      </c>
      <c r="K87" s="162">
        <v>109.5</v>
      </c>
      <c r="L87" s="162">
        <v>115.2</v>
      </c>
      <c r="M87" s="162">
        <v>85.2</v>
      </c>
      <c r="N87" s="162">
        <v>99</v>
      </c>
    </row>
    <row r="88" spans="1:14" ht="20.100000000000001" customHeight="1">
      <c r="A88" s="236" t="s">
        <v>1350</v>
      </c>
      <c r="B88" s="236"/>
      <c r="C88" s="236"/>
      <c r="D88" s="236"/>
      <c r="E88" s="236"/>
      <c r="F88" s="236"/>
      <c r="G88" s="236"/>
      <c r="H88" s="236"/>
      <c r="I88" s="236"/>
      <c r="J88" s="236"/>
      <c r="K88" s="236"/>
      <c r="L88" s="236"/>
      <c r="M88" s="236"/>
      <c r="N88" s="236"/>
    </row>
    <row r="89" spans="1:14" ht="12" customHeight="1">
      <c r="A89" s="1276" t="s">
        <v>1354</v>
      </c>
      <c r="B89" s="1276"/>
      <c r="C89" s="1276"/>
      <c r="D89" s="1276"/>
      <c r="E89" s="1276"/>
      <c r="F89" s="1276"/>
      <c r="G89" s="1276"/>
      <c r="H89" s="1276"/>
      <c r="I89" s="1276"/>
      <c r="J89" s="1276"/>
      <c r="K89" s="1276"/>
      <c r="L89" s="1276"/>
      <c r="M89" s="1276"/>
      <c r="N89" s="1276"/>
    </row>
    <row r="90" spans="1:14" ht="12" customHeight="1">
      <c r="A90" s="1276" t="s">
        <v>1352</v>
      </c>
      <c r="B90" s="1276"/>
      <c r="C90" s="1276"/>
      <c r="D90" s="1276"/>
      <c r="E90" s="1276"/>
      <c r="F90" s="1276"/>
      <c r="G90" s="1276"/>
      <c r="H90" s="1276"/>
      <c r="I90" s="1276"/>
      <c r="J90" s="1276"/>
      <c r="K90" s="1276"/>
      <c r="L90" s="1276"/>
      <c r="M90" s="1276"/>
      <c r="N90" s="1276"/>
    </row>
    <row r="91" spans="1:14" s="237" customFormat="1" ht="15.95" customHeight="1">
      <c r="A91" s="1056" t="s">
        <v>1757</v>
      </c>
      <c r="B91" s="164"/>
      <c r="C91" s="164"/>
      <c r="D91" s="164"/>
      <c r="E91" s="164"/>
      <c r="F91" s="164"/>
      <c r="G91" s="164"/>
      <c r="H91" s="164"/>
      <c r="I91" s="164"/>
      <c r="J91" s="164"/>
      <c r="K91" s="164"/>
      <c r="L91" s="164"/>
      <c r="M91" s="164"/>
      <c r="N91" s="164"/>
    </row>
    <row r="92" spans="1:14" ht="24" customHeight="1">
      <c r="A92" s="236"/>
      <c r="B92" s="236"/>
      <c r="C92" s="236"/>
      <c r="D92" s="236"/>
      <c r="E92" s="236"/>
      <c r="F92" s="236"/>
      <c r="G92" s="236"/>
      <c r="H92" s="236"/>
      <c r="I92" s="236"/>
      <c r="J92" s="236"/>
      <c r="K92" s="236"/>
      <c r="L92" s="236"/>
      <c r="M92" s="236"/>
      <c r="N92" s="23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6" customWidth="1"/>
    <col min="2" max="2" width="14.5703125" style="156" customWidth="1"/>
    <col min="3" max="3" width="20.28515625" style="156" customWidth="1"/>
    <col min="4" max="8" width="18.7109375" style="156" customWidth="1"/>
    <col min="9" max="256" width="11.42578125" style="156"/>
    <col min="257" max="257" width="8.28515625" style="156" customWidth="1"/>
    <col min="258" max="258" width="14.5703125" style="156" customWidth="1"/>
    <col min="259" max="259" width="20.28515625" style="156" customWidth="1"/>
    <col min="260" max="264" width="18.7109375" style="156" customWidth="1"/>
    <col min="265" max="512" width="11.42578125" style="156"/>
    <col min="513" max="513" width="8.28515625" style="156" customWidth="1"/>
    <col min="514" max="514" width="14.5703125" style="156" customWidth="1"/>
    <col min="515" max="515" width="20.28515625" style="156" customWidth="1"/>
    <col min="516" max="520" width="18.7109375" style="156" customWidth="1"/>
    <col min="521" max="768" width="11.42578125" style="156"/>
    <col min="769" max="769" width="8.28515625" style="156" customWidth="1"/>
    <col min="770" max="770" width="14.5703125" style="156" customWidth="1"/>
    <col min="771" max="771" width="20.28515625" style="156" customWidth="1"/>
    <col min="772" max="776" width="18.7109375" style="156" customWidth="1"/>
    <col min="777" max="1024" width="11.42578125" style="156"/>
    <col min="1025" max="1025" width="8.28515625" style="156" customWidth="1"/>
    <col min="1026" max="1026" width="14.5703125" style="156" customWidth="1"/>
    <col min="1027" max="1027" width="20.28515625" style="156" customWidth="1"/>
    <col min="1028" max="1032" width="18.7109375" style="156" customWidth="1"/>
    <col min="1033" max="1280" width="11.42578125" style="156"/>
    <col min="1281" max="1281" width="8.28515625" style="156" customWidth="1"/>
    <col min="1282" max="1282" width="14.5703125" style="156" customWidth="1"/>
    <col min="1283" max="1283" width="20.28515625" style="156" customWidth="1"/>
    <col min="1284" max="1288" width="18.7109375" style="156" customWidth="1"/>
    <col min="1289" max="1536" width="11.42578125" style="156"/>
    <col min="1537" max="1537" width="8.28515625" style="156" customWidth="1"/>
    <col min="1538" max="1538" width="14.5703125" style="156" customWidth="1"/>
    <col min="1539" max="1539" width="20.28515625" style="156" customWidth="1"/>
    <col min="1540" max="1544" width="18.7109375" style="156" customWidth="1"/>
    <col min="1545" max="1792" width="11.42578125" style="156"/>
    <col min="1793" max="1793" width="8.28515625" style="156" customWidth="1"/>
    <col min="1794" max="1794" width="14.5703125" style="156" customWidth="1"/>
    <col min="1795" max="1795" width="20.28515625" style="156" customWidth="1"/>
    <col min="1796" max="1800" width="18.7109375" style="156" customWidth="1"/>
    <col min="1801" max="2048" width="11.42578125" style="156"/>
    <col min="2049" max="2049" width="8.28515625" style="156" customWidth="1"/>
    <col min="2050" max="2050" width="14.5703125" style="156" customWidth="1"/>
    <col min="2051" max="2051" width="20.28515625" style="156" customWidth="1"/>
    <col min="2052" max="2056" width="18.7109375" style="156" customWidth="1"/>
    <col min="2057" max="2304" width="11.42578125" style="156"/>
    <col min="2305" max="2305" width="8.28515625" style="156" customWidth="1"/>
    <col min="2306" max="2306" width="14.5703125" style="156" customWidth="1"/>
    <col min="2307" max="2307" width="20.28515625" style="156" customWidth="1"/>
    <col min="2308" max="2312" width="18.7109375" style="156" customWidth="1"/>
    <col min="2313" max="2560" width="11.42578125" style="156"/>
    <col min="2561" max="2561" width="8.28515625" style="156" customWidth="1"/>
    <col min="2562" max="2562" width="14.5703125" style="156" customWidth="1"/>
    <col min="2563" max="2563" width="20.28515625" style="156" customWidth="1"/>
    <col min="2564" max="2568" width="18.7109375" style="156" customWidth="1"/>
    <col min="2569" max="2816" width="11.42578125" style="156"/>
    <col min="2817" max="2817" width="8.28515625" style="156" customWidth="1"/>
    <col min="2818" max="2818" width="14.5703125" style="156" customWidth="1"/>
    <col min="2819" max="2819" width="20.28515625" style="156" customWidth="1"/>
    <col min="2820" max="2824" width="18.7109375" style="156" customWidth="1"/>
    <col min="2825" max="3072" width="11.42578125" style="156"/>
    <col min="3073" max="3073" width="8.28515625" style="156" customWidth="1"/>
    <col min="3074" max="3074" width="14.5703125" style="156" customWidth="1"/>
    <col min="3075" max="3075" width="20.28515625" style="156" customWidth="1"/>
    <col min="3076" max="3080" width="18.7109375" style="156" customWidth="1"/>
    <col min="3081" max="3328" width="11.42578125" style="156"/>
    <col min="3329" max="3329" width="8.28515625" style="156" customWidth="1"/>
    <col min="3330" max="3330" width="14.5703125" style="156" customWidth="1"/>
    <col min="3331" max="3331" width="20.28515625" style="156" customWidth="1"/>
    <col min="3332" max="3336" width="18.7109375" style="156" customWidth="1"/>
    <col min="3337" max="3584" width="11.42578125" style="156"/>
    <col min="3585" max="3585" width="8.28515625" style="156" customWidth="1"/>
    <col min="3586" max="3586" width="14.5703125" style="156" customWidth="1"/>
    <col min="3587" max="3587" width="20.28515625" style="156" customWidth="1"/>
    <col min="3588" max="3592" width="18.7109375" style="156" customWidth="1"/>
    <col min="3593" max="3840" width="11.42578125" style="156"/>
    <col min="3841" max="3841" width="8.28515625" style="156" customWidth="1"/>
    <col min="3842" max="3842" width="14.5703125" style="156" customWidth="1"/>
    <col min="3843" max="3843" width="20.28515625" style="156" customWidth="1"/>
    <col min="3844" max="3848" width="18.7109375" style="156" customWidth="1"/>
    <col min="3849" max="4096" width="11.42578125" style="156"/>
    <col min="4097" max="4097" width="8.28515625" style="156" customWidth="1"/>
    <col min="4098" max="4098" width="14.5703125" style="156" customWidth="1"/>
    <col min="4099" max="4099" width="20.28515625" style="156" customWidth="1"/>
    <col min="4100" max="4104" width="18.7109375" style="156" customWidth="1"/>
    <col min="4105" max="4352" width="11.42578125" style="156"/>
    <col min="4353" max="4353" width="8.28515625" style="156" customWidth="1"/>
    <col min="4354" max="4354" width="14.5703125" style="156" customWidth="1"/>
    <col min="4355" max="4355" width="20.28515625" style="156" customWidth="1"/>
    <col min="4356" max="4360" width="18.7109375" style="156" customWidth="1"/>
    <col min="4361" max="4608" width="11.42578125" style="156"/>
    <col min="4609" max="4609" width="8.28515625" style="156" customWidth="1"/>
    <col min="4610" max="4610" width="14.5703125" style="156" customWidth="1"/>
    <col min="4611" max="4611" width="20.28515625" style="156" customWidth="1"/>
    <col min="4612" max="4616" width="18.7109375" style="156" customWidth="1"/>
    <col min="4617" max="4864" width="11.42578125" style="156"/>
    <col min="4865" max="4865" width="8.28515625" style="156" customWidth="1"/>
    <col min="4866" max="4866" width="14.5703125" style="156" customWidth="1"/>
    <col min="4867" max="4867" width="20.28515625" style="156" customWidth="1"/>
    <col min="4868" max="4872" width="18.7109375" style="156" customWidth="1"/>
    <col min="4873" max="5120" width="11.42578125" style="156"/>
    <col min="5121" max="5121" width="8.28515625" style="156" customWidth="1"/>
    <col min="5122" max="5122" width="14.5703125" style="156" customWidth="1"/>
    <col min="5123" max="5123" width="20.28515625" style="156" customWidth="1"/>
    <col min="5124" max="5128" width="18.7109375" style="156" customWidth="1"/>
    <col min="5129" max="5376" width="11.42578125" style="156"/>
    <col min="5377" max="5377" width="8.28515625" style="156" customWidth="1"/>
    <col min="5378" max="5378" width="14.5703125" style="156" customWidth="1"/>
    <col min="5379" max="5379" width="20.28515625" style="156" customWidth="1"/>
    <col min="5380" max="5384" width="18.7109375" style="156" customWidth="1"/>
    <col min="5385" max="5632" width="11.42578125" style="156"/>
    <col min="5633" max="5633" width="8.28515625" style="156" customWidth="1"/>
    <col min="5634" max="5634" width="14.5703125" style="156" customWidth="1"/>
    <col min="5635" max="5635" width="20.28515625" style="156" customWidth="1"/>
    <col min="5636" max="5640" width="18.7109375" style="156" customWidth="1"/>
    <col min="5641" max="5888" width="11.42578125" style="156"/>
    <col min="5889" max="5889" width="8.28515625" style="156" customWidth="1"/>
    <col min="5890" max="5890" width="14.5703125" style="156" customWidth="1"/>
    <col min="5891" max="5891" width="20.28515625" style="156" customWidth="1"/>
    <col min="5892" max="5896" width="18.7109375" style="156" customWidth="1"/>
    <col min="5897" max="6144" width="11.42578125" style="156"/>
    <col min="6145" max="6145" width="8.28515625" style="156" customWidth="1"/>
    <col min="6146" max="6146" width="14.5703125" style="156" customWidth="1"/>
    <col min="6147" max="6147" width="20.28515625" style="156" customWidth="1"/>
    <col min="6148" max="6152" width="18.7109375" style="156" customWidth="1"/>
    <col min="6153" max="6400" width="11.42578125" style="156"/>
    <col min="6401" max="6401" width="8.28515625" style="156" customWidth="1"/>
    <col min="6402" max="6402" width="14.5703125" style="156" customWidth="1"/>
    <col min="6403" max="6403" width="20.28515625" style="156" customWidth="1"/>
    <col min="6404" max="6408" width="18.7109375" style="156" customWidth="1"/>
    <col min="6409" max="6656" width="11.42578125" style="156"/>
    <col min="6657" max="6657" width="8.28515625" style="156" customWidth="1"/>
    <col min="6658" max="6658" width="14.5703125" style="156" customWidth="1"/>
    <col min="6659" max="6659" width="20.28515625" style="156" customWidth="1"/>
    <col min="6660" max="6664" width="18.7109375" style="156" customWidth="1"/>
    <col min="6665" max="6912" width="11.42578125" style="156"/>
    <col min="6913" max="6913" width="8.28515625" style="156" customWidth="1"/>
    <col min="6914" max="6914" width="14.5703125" style="156" customWidth="1"/>
    <col min="6915" max="6915" width="20.28515625" style="156" customWidth="1"/>
    <col min="6916" max="6920" width="18.7109375" style="156" customWidth="1"/>
    <col min="6921" max="7168" width="11.42578125" style="156"/>
    <col min="7169" max="7169" width="8.28515625" style="156" customWidth="1"/>
    <col min="7170" max="7170" width="14.5703125" style="156" customWidth="1"/>
    <col min="7171" max="7171" width="20.28515625" style="156" customWidth="1"/>
    <col min="7172" max="7176" width="18.7109375" style="156" customWidth="1"/>
    <col min="7177" max="7424" width="11.42578125" style="156"/>
    <col min="7425" max="7425" width="8.28515625" style="156" customWidth="1"/>
    <col min="7426" max="7426" width="14.5703125" style="156" customWidth="1"/>
    <col min="7427" max="7427" width="20.28515625" style="156" customWidth="1"/>
    <col min="7428" max="7432" width="18.7109375" style="156" customWidth="1"/>
    <col min="7433" max="7680" width="11.42578125" style="156"/>
    <col min="7681" max="7681" width="8.28515625" style="156" customWidth="1"/>
    <col min="7682" max="7682" width="14.5703125" style="156" customWidth="1"/>
    <col min="7683" max="7683" width="20.28515625" style="156" customWidth="1"/>
    <col min="7684" max="7688" width="18.7109375" style="156" customWidth="1"/>
    <col min="7689" max="7936" width="11.42578125" style="156"/>
    <col min="7937" max="7937" width="8.28515625" style="156" customWidth="1"/>
    <col min="7938" max="7938" width="14.5703125" style="156" customWidth="1"/>
    <col min="7939" max="7939" width="20.28515625" style="156" customWidth="1"/>
    <col min="7940" max="7944" width="18.7109375" style="156" customWidth="1"/>
    <col min="7945" max="8192" width="11.42578125" style="156"/>
    <col min="8193" max="8193" width="8.28515625" style="156" customWidth="1"/>
    <col min="8194" max="8194" width="14.5703125" style="156" customWidth="1"/>
    <col min="8195" max="8195" width="20.28515625" style="156" customWidth="1"/>
    <col min="8196" max="8200" width="18.7109375" style="156" customWidth="1"/>
    <col min="8201" max="8448" width="11.42578125" style="156"/>
    <col min="8449" max="8449" width="8.28515625" style="156" customWidth="1"/>
    <col min="8450" max="8450" width="14.5703125" style="156" customWidth="1"/>
    <col min="8451" max="8451" width="20.28515625" style="156" customWidth="1"/>
    <col min="8452" max="8456" width="18.7109375" style="156" customWidth="1"/>
    <col min="8457" max="8704" width="11.42578125" style="156"/>
    <col min="8705" max="8705" width="8.28515625" style="156" customWidth="1"/>
    <col min="8706" max="8706" width="14.5703125" style="156" customWidth="1"/>
    <col min="8707" max="8707" width="20.28515625" style="156" customWidth="1"/>
    <col min="8708" max="8712" width="18.7109375" style="156" customWidth="1"/>
    <col min="8713" max="8960" width="11.42578125" style="156"/>
    <col min="8961" max="8961" width="8.28515625" style="156" customWidth="1"/>
    <col min="8962" max="8962" width="14.5703125" style="156" customWidth="1"/>
    <col min="8963" max="8963" width="20.28515625" style="156" customWidth="1"/>
    <col min="8964" max="8968" width="18.7109375" style="156" customWidth="1"/>
    <col min="8969" max="9216" width="11.42578125" style="156"/>
    <col min="9217" max="9217" width="8.28515625" style="156" customWidth="1"/>
    <col min="9218" max="9218" width="14.5703125" style="156" customWidth="1"/>
    <col min="9219" max="9219" width="20.28515625" style="156" customWidth="1"/>
    <col min="9220" max="9224" width="18.7109375" style="156" customWidth="1"/>
    <col min="9225" max="9472" width="11.42578125" style="156"/>
    <col min="9473" max="9473" width="8.28515625" style="156" customWidth="1"/>
    <col min="9474" max="9474" width="14.5703125" style="156" customWidth="1"/>
    <col min="9475" max="9475" width="20.28515625" style="156" customWidth="1"/>
    <col min="9476" max="9480" width="18.7109375" style="156" customWidth="1"/>
    <col min="9481" max="9728" width="11.42578125" style="156"/>
    <col min="9729" max="9729" width="8.28515625" style="156" customWidth="1"/>
    <col min="9730" max="9730" width="14.5703125" style="156" customWidth="1"/>
    <col min="9731" max="9731" width="20.28515625" style="156" customWidth="1"/>
    <col min="9732" max="9736" width="18.7109375" style="156" customWidth="1"/>
    <col min="9737" max="9984" width="11.42578125" style="156"/>
    <col min="9985" max="9985" width="8.28515625" style="156" customWidth="1"/>
    <col min="9986" max="9986" width="14.5703125" style="156" customWidth="1"/>
    <col min="9987" max="9987" width="20.28515625" style="156" customWidth="1"/>
    <col min="9988" max="9992" width="18.7109375" style="156" customWidth="1"/>
    <col min="9993" max="10240" width="11.42578125" style="156"/>
    <col min="10241" max="10241" width="8.28515625" style="156" customWidth="1"/>
    <col min="10242" max="10242" width="14.5703125" style="156" customWidth="1"/>
    <col min="10243" max="10243" width="20.28515625" style="156" customWidth="1"/>
    <col min="10244" max="10248" width="18.7109375" style="156" customWidth="1"/>
    <col min="10249" max="10496" width="11.42578125" style="156"/>
    <col min="10497" max="10497" width="8.28515625" style="156" customWidth="1"/>
    <col min="10498" max="10498" width="14.5703125" style="156" customWidth="1"/>
    <col min="10499" max="10499" width="20.28515625" style="156" customWidth="1"/>
    <col min="10500" max="10504" width="18.7109375" style="156" customWidth="1"/>
    <col min="10505" max="10752" width="11.42578125" style="156"/>
    <col min="10753" max="10753" width="8.28515625" style="156" customWidth="1"/>
    <col min="10754" max="10754" width="14.5703125" style="156" customWidth="1"/>
    <col min="10755" max="10755" width="20.28515625" style="156" customWidth="1"/>
    <col min="10756" max="10760" width="18.7109375" style="156" customWidth="1"/>
    <col min="10761" max="11008" width="11.42578125" style="156"/>
    <col min="11009" max="11009" width="8.28515625" style="156" customWidth="1"/>
    <col min="11010" max="11010" width="14.5703125" style="156" customWidth="1"/>
    <col min="11011" max="11011" width="20.28515625" style="156" customWidth="1"/>
    <col min="11012" max="11016" width="18.7109375" style="156" customWidth="1"/>
    <col min="11017" max="11264" width="11.42578125" style="156"/>
    <col min="11265" max="11265" width="8.28515625" style="156" customWidth="1"/>
    <col min="11266" max="11266" width="14.5703125" style="156" customWidth="1"/>
    <col min="11267" max="11267" width="20.28515625" style="156" customWidth="1"/>
    <col min="11268" max="11272" width="18.7109375" style="156" customWidth="1"/>
    <col min="11273" max="11520" width="11.42578125" style="156"/>
    <col min="11521" max="11521" width="8.28515625" style="156" customWidth="1"/>
    <col min="11522" max="11522" width="14.5703125" style="156" customWidth="1"/>
    <col min="11523" max="11523" width="20.28515625" style="156" customWidth="1"/>
    <col min="11524" max="11528" width="18.7109375" style="156" customWidth="1"/>
    <col min="11529" max="11776" width="11.42578125" style="156"/>
    <col min="11777" max="11777" width="8.28515625" style="156" customWidth="1"/>
    <col min="11778" max="11778" width="14.5703125" style="156" customWidth="1"/>
    <col min="11779" max="11779" width="20.28515625" style="156" customWidth="1"/>
    <col min="11780" max="11784" width="18.7109375" style="156" customWidth="1"/>
    <col min="11785" max="12032" width="11.42578125" style="156"/>
    <col min="12033" max="12033" width="8.28515625" style="156" customWidth="1"/>
    <col min="12034" max="12034" width="14.5703125" style="156" customWidth="1"/>
    <col min="12035" max="12035" width="20.28515625" style="156" customWidth="1"/>
    <col min="12036" max="12040" width="18.7109375" style="156" customWidth="1"/>
    <col min="12041" max="12288" width="11.42578125" style="156"/>
    <col min="12289" max="12289" width="8.28515625" style="156" customWidth="1"/>
    <col min="12290" max="12290" width="14.5703125" style="156" customWidth="1"/>
    <col min="12291" max="12291" width="20.28515625" style="156" customWidth="1"/>
    <col min="12292" max="12296" width="18.7109375" style="156" customWidth="1"/>
    <col min="12297" max="12544" width="11.42578125" style="156"/>
    <col min="12545" max="12545" width="8.28515625" style="156" customWidth="1"/>
    <col min="12546" max="12546" width="14.5703125" style="156" customWidth="1"/>
    <col min="12547" max="12547" width="20.28515625" style="156" customWidth="1"/>
    <col min="12548" max="12552" width="18.7109375" style="156" customWidth="1"/>
    <col min="12553" max="12800" width="11.42578125" style="156"/>
    <col min="12801" max="12801" width="8.28515625" style="156" customWidth="1"/>
    <col min="12802" max="12802" width="14.5703125" style="156" customWidth="1"/>
    <col min="12803" max="12803" width="20.28515625" style="156" customWidth="1"/>
    <col min="12804" max="12808" width="18.7109375" style="156" customWidth="1"/>
    <col min="12809" max="13056" width="11.42578125" style="156"/>
    <col min="13057" max="13057" width="8.28515625" style="156" customWidth="1"/>
    <col min="13058" max="13058" width="14.5703125" style="156" customWidth="1"/>
    <col min="13059" max="13059" width="20.28515625" style="156" customWidth="1"/>
    <col min="13060" max="13064" width="18.7109375" style="156" customWidth="1"/>
    <col min="13065" max="13312" width="11.42578125" style="156"/>
    <col min="13313" max="13313" width="8.28515625" style="156" customWidth="1"/>
    <col min="13314" max="13314" width="14.5703125" style="156" customWidth="1"/>
    <col min="13315" max="13315" width="20.28515625" style="156" customWidth="1"/>
    <col min="13316" max="13320" width="18.7109375" style="156" customWidth="1"/>
    <col min="13321" max="13568" width="11.42578125" style="156"/>
    <col min="13569" max="13569" width="8.28515625" style="156" customWidth="1"/>
    <col min="13570" max="13570" width="14.5703125" style="156" customWidth="1"/>
    <col min="13571" max="13571" width="20.28515625" style="156" customWidth="1"/>
    <col min="13572" max="13576" width="18.7109375" style="156" customWidth="1"/>
    <col min="13577" max="13824" width="11.42578125" style="156"/>
    <col min="13825" max="13825" width="8.28515625" style="156" customWidth="1"/>
    <col min="13826" max="13826" width="14.5703125" style="156" customWidth="1"/>
    <col min="13827" max="13827" width="20.28515625" style="156" customWidth="1"/>
    <col min="13828" max="13832" width="18.7109375" style="156" customWidth="1"/>
    <col min="13833" max="14080" width="11.42578125" style="156"/>
    <col min="14081" max="14081" width="8.28515625" style="156" customWidth="1"/>
    <col min="14082" max="14082" width="14.5703125" style="156" customWidth="1"/>
    <col min="14083" max="14083" width="20.28515625" style="156" customWidth="1"/>
    <col min="14084" max="14088" width="18.7109375" style="156" customWidth="1"/>
    <col min="14089" max="14336" width="11.42578125" style="156"/>
    <col min="14337" max="14337" width="8.28515625" style="156" customWidth="1"/>
    <col min="14338" max="14338" width="14.5703125" style="156" customWidth="1"/>
    <col min="14339" max="14339" width="20.28515625" style="156" customWidth="1"/>
    <col min="14340" max="14344" width="18.7109375" style="156" customWidth="1"/>
    <col min="14345" max="14592" width="11.42578125" style="156"/>
    <col min="14593" max="14593" width="8.28515625" style="156" customWidth="1"/>
    <col min="14594" max="14594" width="14.5703125" style="156" customWidth="1"/>
    <col min="14595" max="14595" width="20.28515625" style="156" customWidth="1"/>
    <col min="14596" max="14600" width="18.7109375" style="156" customWidth="1"/>
    <col min="14601" max="14848" width="11.42578125" style="156"/>
    <col min="14849" max="14849" width="8.28515625" style="156" customWidth="1"/>
    <col min="14850" max="14850" width="14.5703125" style="156" customWidth="1"/>
    <col min="14851" max="14851" width="20.28515625" style="156" customWidth="1"/>
    <col min="14852" max="14856" width="18.7109375" style="156" customWidth="1"/>
    <col min="14857" max="15104" width="11.42578125" style="156"/>
    <col min="15105" max="15105" width="8.28515625" style="156" customWidth="1"/>
    <col min="15106" max="15106" width="14.5703125" style="156" customWidth="1"/>
    <col min="15107" max="15107" width="20.28515625" style="156" customWidth="1"/>
    <col min="15108" max="15112" width="18.7109375" style="156" customWidth="1"/>
    <col min="15113" max="15360" width="11.42578125" style="156"/>
    <col min="15361" max="15361" width="8.28515625" style="156" customWidth="1"/>
    <col min="15362" max="15362" width="14.5703125" style="156" customWidth="1"/>
    <col min="15363" max="15363" width="20.28515625" style="156" customWidth="1"/>
    <col min="15364" max="15368" width="18.7109375" style="156" customWidth="1"/>
    <col min="15369" max="15616" width="11.42578125" style="156"/>
    <col min="15617" max="15617" width="8.28515625" style="156" customWidth="1"/>
    <col min="15618" max="15618" width="14.5703125" style="156" customWidth="1"/>
    <col min="15619" max="15619" width="20.28515625" style="156" customWidth="1"/>
    <col min="15620" max="15624" width="18.7109375" style="156" customWidth="1"/>
    <col min="15625" max="15872" width="11.42578125" style="156"/>
    <col min="15873" max="15873" width="8.28515625" style="156" customWidth="1"/>
    <col min="15874" max="15874" width="14.5703125" style="156" customWidth="1"/>
    <col min="15875" max="15875" width="20.28515625" style="156" customWidth="1"/>
    <col min="15876" max="15880" width="18.7109375" style="156" customWidth="1"/>
    <col min="15881" max="16128" width="11.42578125" style="156"/>
    <col min="16129" max="16129" width="8.28515625" style="156" customWidth="1"/>
    <col min="16130" max="16130" width="14.5703125" style="156" customWidth="1"/>
    <col min="16131" max="16131" width="20.28515625" style="156" customWidth="1"/>
    <col min="16132" max="16136" width="18.7109375" style="156" customWidth="1"/>
    <col min="16137" max="16384" width="11.42578125" style="156"/>
  </cols>
  <sheetData>
    <row r="1" spans="1:8" ht="15" customHeight="1">
      <c r="A1" s="1061" t="s">
        <v>1777</v>
      </c>
    </row>
    <row r="2" spans="1:8" ht="16.5" customHeight="1">
      <c r="A2" s="1276" t="s">
        <v>131</v>
      </c>
      <c r="B2" s="1276"/>
      <c r="C2" s="1276"/>
      <c r="D2" s="1276"/>
      <c r="E2" s="1276"/>
      <c r="F2" s="1276"/>
      <c r="G2" s="1276"/>
      <c r="H2" s="1276"/>
    </row>
    <row r="3" spans="1:8" ht="16.5" customHeight="1">
      <c r="A3" s="1276" t="s">
        <v>891</v>
      </c>
      <c r="B3" s="1276"/>
      <c r="C3" s="1276"/>
      <c r="D3" s="1276"/>
      <c r="E3" s="1276"/>
      <c r="F3" s="1276"/>
      <c r="G3" s="1276"/>
      <c r="H3" s="1276"/>
    </row>
    <row r="4" spans="1:8" ht="16.5" customHeight="1">
      <c r="A4" s="1276" t="s">
        <v>1355</v>
      </c>
      <c r="B4" s="1276"/>
      <c r="C4" s="1276"/>
      <c r="D4" s="1276"/>
      <c r="E4" s="1276"/>
      <c r="F4" s="1276"/>
      <c r="G4" s="1276"/>
      <c r="H4" s="1276"/>
    </row>
    <row r="5" spans="1:8" ht="16.5" customHeight="1">
      <c r="A5" s="1276" t="s">
        <v>1470</v>
      </c>
      <c r="B5" s="1276"/>
      <c r="C5" s="1276"/>
      <c r="D5" s="1276"/>
      <c r="E5" s="1276"/>
      <c r="F5" s="1276"/>
      <c r="G5" s="1276"/>
      <c r="H5" s="1276"/>
    </row>
    <row r="6" spans="1:8" ht="24" customHeight="1">
      <c r="A6" s="1520" t="s">
        <v>342</v>
      </c>
      <c r="B6" s="1520"/>
      <c r="C6" s="1520"/>
      <c r="D6" s="1520"/>
      <c r="E6" s="1520"/>
      <c r="F6" s="1520"/>
      <c r="G6" s="1520"/>
      <c r="H6" s="1520"/>
    </row>
    <row r="7" spans="1:8" ht="6" customHeight="1">
      <c r="A7" s="1266" t="s">
        <v>41</v>
      </c>
      <c r="B7" s="1267"/>
      <c r="C7" s="238"/>
      <c r="D7" s="1515" t="s">
        <v>751</v>
      </c>
      <c r="E7" s="1511"/>
      <c r="F7" s="1511"/>
      <c r="G7" s="1511"/>
      <c r="H7" s="1511"/>
    </row>
    <row r="8" spans="1:8" ht="6" customHeight="1">
      <c r="A8" s="1512"/>
      <c r="B8" s="1269"/>
      <c r="C8" s="239"/>
      <c r="D8" s="1300"/>
      <c r="E8" s="1512"/>
      <c r="F8" s="1512"/>
      <c r="G8" s="1512"/>
      <c r="H8" s="1512"/>
    </row>
    <row r="9" spans="1:8" ht="6" customHeight="1">
      <c r="A9" s="1512"/>
      <c r="B9" s="1269"/>
      <c r="C9" s="1516" t="s">
        <v>1356</v>
      </c>
      <c r="D9" s="1301"/>
      <c r="E9" s="1271"/>
      <c r="F9" s="1271"/>
      <c r="G9" s="1271"/>
      <c r="H9" s="1271"/>
    </row>
    <row r="10" spans="1:8" ht="6" customHeight="1">
      <c r="A10" s="1512"/>
      <c r="B10" s="1269"/>
      <c r="C10" s="1516"/>
      <c r="D10" s="1517" t="s">
        <v>1471</v>
      </c>
      <c r="E10" s="238"/>
      <c r="F10" s="1515" t="s">
        <v>648</v>
      </c>
      <c r="G10" s="1511"/>
      <c r="H10" s="1511"/>
    </row>
    <row r="11" spans="1:8" ht="6" customHeight="1">
      <c r="A11" s="1512"/>
      <c r="B11" s="1269"/>
      <c r="C11" s="1516" t="s">
        <v>94</v>
      </c>
      <c r="D11" s="1518"/>
      <c r="E11" s="1516"/>
      <c r="F11" s="1300"/>
      <c r="G11" s="1512"/>
      <c r="H11" s="1512"/>
    </row>
    <row r="12" spans="1:8" ht="6" customHeight="1">
      <c r="A12" s="1512"/>
      <c r="B12" s="1269"/>
      <c r="C12" s="1516"/>
      <c r="D12" s="1518"/>
      <c r="E12" s="1516"/>
      <c r="F12" s="1300"/>
      <c r="G12" s="1512"/>
      <c r="H12" s="1512"/>
    </row>
    <row r="13" spans="1:8" ht="6" customHeight="1">
      <c r="A13" s="1512"/>
      <c r="B13" s="1269"/>
      <c r="C13" s="239"/>
      <c r="D13" s="1518"/>
      <c r="E13" s="1516" t="s">
        <v>1357</v>
      </c>
      <c r="F13" s="1301"/>
      <c r="G13" s="1271"/>
      <c r="H13" s="1271"/>
    </row>
    <row r="14" spans="1:8" ht="6" customHeight="1">
      <c r="A14" s="1512"/>
      <c r="B14" s="1269"/>
      <c r="C14" s="1516" t="s">
        <v>1358</v>
      </c>
      <c r="D14" s="1518"/>
      <c r="E14" s="1516"/>
      <c r="F14" s="1298" t="s">
        <v>654</v>
      </c>
      <c r="G14" s="239"/>
      <c r="H14" s="231"/>
    </row>
    <row r="15" spans="1:8" ht="6" customHeight="1">
      <c r="A15" s="1512"/>
      <c r="B15" s="1269"/>
      <c r="C15" s="1516"/>
      <c r="D15" s="1518"/>
      <c r="E15" s="1516" t="s">
        <v>94</v>
      </c>
      <c r="F15" s="1298"/>
      <c r="G15" s="1516" t="s">
        <v>1359</v>
      </c>
      <c r="H15" s="1505" t="s">
        <v>1360</v>
      </c>
    </row>
    <row r="16" spans="1:8" ht="6" customHeight="1">
      <c r="A16" s="1512"/>
      <c r="B16" s="1269"/>
      <c r="C16" s="1516" t="s">
        <v>1361</v>
      </c>
      <c r="D16" s="1518"/>
      <c r="E16" s="1516"/>
      <c r="F16" s="1298"/>
      <c r="G16" s="1516"/>
      <c r="H16" s="1505"/>
    </row>
    <row r="17" spans="1:8" ht="6" customHeight="1">
      <c r="A17" s="1512"/>
      <c r="B17" s="1269"/>
      <c r="C17" s="1516"/>
      <c r="D17" s="1518"/>
      <c r="E17" s="1516"/>
      <c r="F17" s="1298"/>
      <c r="G17" s="1516" t="s">
        <v>1362</v>
      </c>
      <c r="H17" s="1505" t="s">
        <v>1362</v>
      </c>
    </row>
    <row r="18" spans="1:8" ht="6" customHeight="1">
      <c r="A18" s="1512"/>
      <c r="B18" s="1269"/>
      <c r="C18" s="239"/>
      <c r="D18" s="1518"/>
      <c r="E18" s="1516"/>
      <c r="F18" s="1298"/>
      <c r="G18" s="1516"/>
      <c r="H18" s="1505"/>
    </row>
    <row r="19" spans="1:8" ht="6" customHeight="1">
      <c r="A19" s="1271"/>
      <c r="B19" s="1272"/>
      <c r="C19" s="240"/>
      <c r="D19" s="1519"/>
      <c r="E19" s="240"/>
      <c r="F19" s="1299"/>
      <c r="G19" s="240"/>
      <c r="H19" s="241"/>
    </row>
    <row r="20" spans="1:8" ht="30" customHeight="1">
      <c r="A20" s="160">
        <v>2016</v>
      </c>
      <c r="B20" s="161" t="s">
        <v>273</v>
      </c>
      <c r="C20" s="162">
        <v>102</v>
      </c>
      <c r="D20" s="162">
        <v>94.4</v>
      </c>
      <c r="E20" s="162">
        <v>101.5</v>
      </c>
      <c r="F20" s="162">
        <v>103.6</v>
      </c>
      <c r="G20" s="162">
        <v>104.8</v>
      </c>
      <c r="H20" s="162">
        <v>103</v>
      </c>
    </row>
    <row r="21" spans="1:8" ht="12" customHeight="1">
      <c r="A21" s="160">
        <v>2017</v>
      </c>
      <c r="B21" s="161" t="s">
        <v>273</v>
      </c>
      <c r="C21" s="162">
        <v>104.7</v>
      </c>
      <c r="D21" s="162">
        <v>94.8</v>
      </c>
      <c r="E21" s="162">
        <v>104.5</v>
      </c>
      <c r="F21" s="162">
        <v>109</v>
      </c>
      <c r="G21" s="162">
        <v>112.1</v>
      </c>
      <c r="H21" s="162">
        <v>107.4</v>
      </c>
    </row>
    <row r="22" spans="1:8" ht="12" customHeight="1">
      <c r="A22" s="160">
        <v>2018</v>
      </c>
      <c r="B22" s="161" t="s">
        <v>273</v>
      </c>
      <c r="C22" s="162">
        <v>105.6</v>
      </c>
      <c r="D22" s="162">
        <v>88.6</v>
      </c>
      <c r="E22" s="162">
        <v>105.6</v>
      </c>
      <c r="F22" s="162">
        <v>117.4</v>
      </c>
      <c r="G22" s="162">
        <v>119.1</v>
      </c>
      <c r="H22" s="162">
        <v>112.8</v>
      </c>
    </row>
    <row r="23" spans="1:8" ht="12" customHeight="1">
      <c r="A23" s="160">
        <v>2019</v>
      </c>
      <c r="B23" s="161" t="s">
        <v>273</v>
      </c>
      <c r="C23" s="162">
        <v>102.1</v>
      </c>
      <c r="D23" s="162">
        <v>76.7</v>
      </c>
      <c r="E23" s="162">
        <v>101.2</v>
      </c>
      <c r="F23" s="162">
        <v>124.3</v>
      </c>
      <c r="G23" s="162">
        <v>126.3</v>
      </c>
      <c r="H23" s="162">
        <v>119.1</v>
      </c>
    </row>
    <row r="24" spans="1:8" ht="30" customHeight="1">
      <c r="A24" s="160">
        <v>2015</v>
      </c>
      <c r="B24" s="163" t="s">
        <v>195</v>
      </c>
      <c r="C24" s="162">
        <v>107.2</v>
      </c>
      <c r="D24" s="162">
        <v>98.9</v>
      </c>
      <c r="E24" s="162">
        <v>106.2</v>
      </c>
      <c r="F24" s="162">
        <v>112.9</v>
      </c>
      <c r="G24" s="162">
        <v>112</v>
      </c>
      <c r="H24" s="162">
        <v>113.4</v>
      </c>
    </row>
    <row r="25" spans="1:8" ht="12" customHeight="1">
      <c r="A25" s="160"/>
      <c r="B25" s="163" t="s">
        <v>657</v>
      </c>
      <c r="C25" s="162">
        <v>98.5</v>
      </c>
      <c r="D25" s="162">
        <v>82</v>
      </c>
      <c r="E25" s="162">
        <v>95</v>
      </c>
      <c r="F25" s="162">
        <v>81.599999999999994</v>
      </c>
      <c r="G25" s="162">
        <v>84.5</v>
      </c>
      <c r="H25" s="162">
        <v>80.2</v>
      </c>
    </row>
    <row r="26" spans="1:8" ht="24" customHeight="1">
      <c r="A26" s="160">
        <v>2016</v>
      </c>
      <c r="B26" s="163" t="s">
        <v>834</v>
      </c>
      <c r="C26" s="162">
        <v>86</v>
      </c>
      <c r="D26" s="162">
        <v>80.5</v>
      </c>
      <c r="E26" s="162">
        <v>88.3</v>
      </c>
      <c r="F26" s="162">
        <v>58.3</v>
      </c>
      <c r="G26" s="162">
        <v>69.7</v>
      </c>
      <c r="H26" s="162">
        <v>52.6</v>
      </c>
    </row>
    <row r="27" spans="1:8" ht="12" customHeight="1">
      <c r="A27" s="160"/>
      <c r="B27" s="163" t="s">
        <v>54</v>
      </c>
      <c r="C27" s="162">
        <v>98.3</v>
      </c>
      <c r="D27" s="162">
        <v>86.8</v>
      </c>
      <c r="E27" s="162">
        <v>100.4</v>
      </c>
      <c r="F27" s="162">
        <v>79.400000000000006</v>
      </c>
      <c r="G27" s="162">
        <v>88.8</v>
      </c>
      <c r="H27" s="162">
        <v>74.7</v>
      </c>
    </row>
    <row r="28" spans="1:8" ht="12" customHeight="1">
      <c r="A28" s="160"/>
      <c r="B28" s="163" t="s">
        <v>59</v>
      </c>
      <c r="C28" s="162">
        <v>105.2</v>
      </c>
      <c r="D28" s="162">
        <v>98.5</v>
      </c>
      <c r="E28" s="162">
        <v>106.2</v>
      </c>
      <c r="F28" s="162">
        <v>98.3</v>
      </c>
      <c r="G28" s="162">
        <v>102.1</v>
      </c>
      <c r="H28" s="162">
        <v>96.4</v>
      </c>
    </row>
    <row r="29" spans="1:8" ht="12" customHeight="1">
      <c r="A29" s="160"/>
      <c r="B29" s="163" t="s">
        <v>60</v>
      </c>
      <c r="C29" s="162">
        <v>104.4</v>
      </c>
      <c r="D29" s="162">
        <v>101.4</v>
      </c>
      <c r="E29" s="162">
        <v>104.5</v>
      </c>
      <c r="F29" s="162">
        <v>113.6</v>
      </c>
      <c r="G29" s="162">
        <v>112.5</v>
      </c>
      <c r="H29" s="162">
        <v>114.1</v>
      </c>
    </row>
    <row r="30" spans="1:8" ht="12" customHeight="1">
      <c r="A30" s="160"/>
      <c r="B30" s="163" t="s">
        <v>690</v>
      </c>
      <c r="C30" s="162">
        <v>96.9</v>
      </c>
      <c r="D30" s="162">
        <v>101.7</v>
      </c>
      <c r="E30" s="162">
        <v>96.3</v>
      </c>
      <c r="F30" s="162">
        <v>105.8</v>
      </c>
      <c r="G30" s="162">
        <v>105.1</v>
      </c>
      <c r="H30" s="162">
        <v>106.1</v>
      </c>
    </row>
    <row r="31" spans="1:8" ht="12" customHeight="1">
      <c r="A31" s="160"/>
      <c r="B31" s="163" t="s">
        <v>691</v>
      </c>
      <c r="C31" s="162">
        <v>110.4</v>
      </c>
      <c r="D31" s="162">
        <v>100.2</v>
      </c>
      <c r="E31" s="162">
        <v>110.7</v>
      </c>
      <c r="F31" s="162">
        <v>121.2</v>
      </c>
      <c r="G31" s="162">
        <v>120.1</v>
      </c>
      <c r="H31" s="162">
        <v>121.8</v>
      </c>
    </row>
    <row r="32" spans="1:8" ht="12" customHeight="1">
      <c r="A32" s="160"/>
      <c r="B32" s="163" t="s">
        <v>692</v>
      </c>
      <c r="C32" s="162">
        <v>98.5</v>
      </c>
      <c r="D32" s="162">
        <v>96.9</v>
      </c>
      <c r="E32" s="162">
        <v>96.8</v>
      </c>
      <c r="F32" s="162">
        <v>112.2</v>
      </c>
      <c r="G32" s="162">
        <v>111.1</v>
      </c>
      <c r="H32" s="162">
        <v>112.7</v>
      </c>
    </row>
    <row r="33" spans="1:8" ht="12" customHeight="1">
      <c r="A33" s="160"/>
      <c r="B33" s="163" t="s">
        <v>215</v>
      </c>
      <c r="C33" s="162">
        <v>99.7</v>
      </c>
      <c r="D33" s="162">
        <v>97.6</v>
      </c>
      <c r="E33" s="162">
        <v>98</v>
      </c>
      <c r="F33" s="162">
        <v>115.7</v>
      </c>
      <c r="G33" s="162">
        <v>112.9</v>
      </c>
      <c r="H33" s="162">
        <v>117.1</v>
      </c>
    </row>
    <row r="34" spans="1:8" ht="12" customHeight="1">
      <c r="A34" s="160"/>
      <c r="B34" s="163" t="s">
        <v>193</v>
      </c>
      <c r="C34" s="162">
        <v>109.5</v>
      </c>
      <c r="D34" s="162">
        <v>97.1</v>
      </c>
      <c r="E34" s="162">
        <v>109.2</v>
      </c>
      <c r="F34" s="162">
        <v>122</v>
      </c>
      <c r="G34" s="162">
        <v>119.6</v>
      </c>
      <c r="H34" s="162">
        <v>123.2</v>
      </c>
    </row>
    <row r="35" spans="1:8" ht="12" customHeight="1">
      <c r="A35" s="160"/>
      <c r="B35" s="163" t="s">
        <v>194</v>
      </c>
      <c r="C35" s="162">
        <v>101.9</v>
      </c>
      <c r="D35" s="162">
        <v>95.1</v>
      </c>
      <c r="E35" s="162">
        <v>100.4</v>
      </c>
      <c r="F35" s="162">
        <v>112.4</v>
      </c>
      <c r="G35" s="162">
        <v>110.7</v>
      </c>
      <c r="H35" s="162">
        <v>113.2</v>
      </c>
    </row>
    <row r="36" spans="1:8" ht="12" customHeight="1">
      <c r="A36" s="160"/>
      <c r="B36" s="163" t="s">
        <v>195</v>
      </c>
      <c r="C36" s="162">
        <v>111.6</v>
      </c>
      <c r="D36" s="162">
        <v>94.2</v>
      </c>
      <c r="E36" s="162">
        <v>110.4</v>
      </c>
      <c r="F36" s="162">
        <v>119</v>
      </c>
      <c r="G36" s="162">
        <v>116.9</v>
      </c>
      <c r="H36" s="162">
        <v>120.1</v>
      </c>
    </row>
    <row r="37" spans="1:8" ht="12" customHeight="1">
      <c r="A37" s="160"/>
      <c r="B37" s="163" t="s">
        <v>657</v>
      </c>
      <c r="C37" s="162">
        <v>101.2</v>
      </c>
      <c r="D37" s="162">
        <v>82.3</v>
      </c>
      <c r="E37" s="162">
        <v>96.9</v>
      </c>
      <c r="F37" s="162">
        <v>85.2</v>
      </c>
      <c r="G37" s="162">
        <v>87.5</v>
      </c>
      <c r="H37" s="162">
        <v>84</v>
      </c>
    </row>
    <row r="38" spans="1:8" ht="24" customHeight="1">
      <c r="A38" s="160">
        <v>2017</v>
      </c>
      <c r="B38" s="163" t="s">
        <v>834</v>
      </c>
      <c r="C38" s="162">
        <v>91.7</v>
      </c>
      <c r="D38" s="162">
        <v>84.6</v>
      </c>
      <c r="E38" s="162">
        <v>94.8</v>
      </c>
      <c r="F38" s="162">
        <v>58.4</v>
      </c>
      <c r="G38" s="162">
        <v>70.599999999999994</v>
      </c>
      <c r="H38" s="162">
        <v>52.3</v>
      </c>
    </row>
    <row r="39" spans="1:8" ht="12" customHeight="1">
      <c r="A39" s="160"/>
      <c r="B39" s="163" t="s">
        <v>54</v>
      </c>
      <c r="C39" s="162">
        <v>95.8</v>
      </c>
      <c r="D39" s="162">
        <v>81.8</v>
      </c>
      <c r="E39" s="162">
        <v>97.9</v>
      </c>
      <c r="F39" s="162">
        <v>80.400000000000006</v>
      </c>
      <c r="G39" s="162">
        <v>93.6</v>
      </c>
      <c r="H39" s="162">
        <v>73.8</v>
      </c>
    </row>
    <row r="40" spans="1:8" ht="12" customHeight="1">
      <c r="A40" s="160"/>
      <c r="B40" s="163" t="s">
        <v>59</v>
      </c>
      <c r="C40" s="162">
        <v>115</v>
      </c>
      <c r="D40" s="162">
        <v>102.1</v>
      </c>
      <c r="E40" s="162">
        <v>116.4</v>
      </c>
      <c r="F40" s="162">
        <v>117.9</v>
      </c>
      <c r="G40" s="162">
        <v>123.6</v>
      </c>
      <c r="H40" s="162">
        <v>115</v>
      </c>
    </row>
    <row r="41" spans="1:8" ht="12" customHeight="1">
      <c r="A41" s="160"/>
      <c r="B41" s="163" t="s">
        <v>60</v>
      </c>
      <c r="C41" s="162">
        <v>96.6</v>
      </c>
      <c r="D41" s="162">
        <v>97.2</v>
      </c>
      <c r="E41" s="162">
        <v>95.8</v>
      </c>
      <c r="F41" s="162">
        <v>110</v>
      </c>
      <c r="G41" s="162">
        <v>111.1</v>
      </c>
      <c r="H41" s="162">
        <v>109.4</v>
      </c>
    </row>
    <row r="42" spans="1:8" ht="12" customHeight="1">
      <c r="A42" s="160"/>
      <c r="B42" s="163" t="s">
        <v>690</v>
      </c>
      <c r="C42" s="162">
        <v>107.8</v>
      </c>
      <c r="D42" s="162">
        <v>105.3</v>
      </c>
      <c r="E42" s="162">
        <v>107.3</v>
      </c>
      <c r="F42" s="162">
        <v>124.4</v>
      </c>
      <c r="G42" s="162">
        <v>125.9</v>
      </c>
      <c r="H42" s="162">
        <v>123.6</v>
      </c>
    </row>
    <row r="43" spans="1:8" ht="12" customHeight="1">
      <c r="A43" s="160"/>
      <c r="B43" s="163" t="s">
        <v>691</v>
      </c>
      <c r="C43" s="162">
        <v>106.7</v>
      </c>
      <c r="D43" s="162">
        <v>95</v>
      </c>
      <c r="E43" s="162">
        <v>106.4</v>
      </c>
      <c r="F43" s="162">
        <v>120.3</v>
      </c>
      <c r="G43" s="162">
        <v>121.6</v>
      </c>
      <c r="H43" s="162">
        <v>119.6</v>
      </c>
    </row>
    <row r="44" spans="1:8" ht="12" customHeight="1">
      <c r="A44" s="160"/>
      <c r="B44" s="163" t="s">
        <v>692</v>
      </c>
      <c r="C44" s="162">
        <v>102.3</v>
      </c>
      <c r="D44" s="162">
        <v>98.8</v>
      </c>
      <c r="E44" s="162">
        <v>101.2</v>
      </c>
      <c r="F44" s="162">
        <v>118.7</v>
      </c>
      <c r="G44" s="162">
        <v>120</v>
      </c>
      <c r="H44" s="162">
        <v>118</v>
      </c>
    </row>
    <row r="45" spans="1:8" ht="12" customHeight="1">
      <c r="A45" s="160"/>
      <c r="B45" s="163" t="s">
        <v>215</v>
      </c>
      <c r="C45" s="162">
        <v>104.2</v>
      </c>
      <c r="D45" s="162">
        <v>101</v>
      </c>
      <c r="E45" s="162">
        <v>102.9</v>
      </c>
      <c r="F45" s="162">
        <v>122.7</v>
      </c>
      <c r="G45" s="162">
        <v>121.5</v>
      </c>
      <c r="H45" s="162">
        <v>123.3</v>
      </c>
    </row>
    <row r="46" spans="1:8" ht="12" customHeight="1">
      <c r="A46" s="160"/>
      <c r="B46" s="163" t="s">
        <v>193</v>
      </c>
      <c r="C46" s="162">
        <v>109.8</v>
      </c>
      <c r="D46" s="162">
        <v>100.6</v>
      </c>
      <c r="E46" s="162">
        <v>109.9</v>
      </c>
      <c r="F46" s="162">
        <v>123.8</v>
      </c>
      <c r="G46" s="162">
        <v>123.5</v>
      </c>
      <c r="H46" s="162">
        <v>124</v>
      </c>
    </row>
    <row r="47" spans="1:8" ht="12" customHeight="1">
      <c r="A47" s="160"/>
      <c r="B47" s="163" t="s">
        <v>194</v>
      </c>
      <c r="C47" s="162">
        <v>104.5</v>
      </c>
      <c r="D47" s="162">
        <v>93.5</v>
      </c>
      <c r="E47" s="162">
        <v>102.8</v>
      </c>
      <c r="F47" s="162">
        <v>117.8</v>
      </c>
      <c r="G47" s="162">
        <v>117.6</v>
      </c>
      <c r="H47" s="162">
        <v>117.9</v>
      </c>
    </row>
    <row r="48" spans="1:8" ht="12" customHeight="1">
      <c r="A48" s="160"/>
      <c r="B48" s="163" t="s">
        <v>195</v>
      </c>
      <c r="C48" s="162">
        <v>117.9</v>
      </c>
      <c r="D48" s="162">
        <v>96.9</v>
      </c>
      <c r="E48" s="162">
        <v>117.5</v>
      </c>
      <c r="F48" s="162">
        <v>127.6</v>
      </c>
      <c r="G48" s="162">
        <v>127.2</v>
      </c>
      <c r="H48" s="162">
        <v>127.8</v>
      </c>
    </row>
    <row r="49" spans="1:8" ht="12" customHeight="1">
      <c r="A49" s="160"/>
      <c r="B49" s="163" t="s">
        <v>657</v>
      </c>
      <c r="C49" s="162">
        <v>103.8</v>
      </c>
      <c r="D49" s="162">
        <v>81.3</v>
      </c>
      <c r="E49" s="162">
        <v>100.5</v>
      </c>
      <c r="F49" s="162">
        <v>85.4</v>
      </c>
      <c r="G49" s="162">
        <v>89.3</v>
      </c>
      <c r="H49" s="162">
        <v>83.5</v>
      </c>
    </row>
    <row r="50" spans="1:8" ht="24" customHeight="1">
      <c r="A50" s="160">
        <v>2018</v>
      </c>
      <c r="B50" s="163" t="s">
        <v>834</v>
      </c>
      <c r="C50" s="162">
        <v>98.5</v>
      </c>
      <c r="D50" s="162">
        <v>81.7</v>
      </c>
      <c r="E50" s="162">
        <v>101.5</v>
      </c>
      <c r="F50" s="162">
        <v>90.6</v>
      </c>
      <c r="G50" s="162">
        <v>97.6</v>
      </c>
      <c r="H50" s="162">
        <v>72.5</v>
      </c>
    </row>
    <row r="51" spans="1:8" ht="12" customHeight="1">
      <c r="A51" s="160"/>
      <c r="B51" s="163" t="s">
        <v>54</v>
      </c>
      <c r="C51" s="162">
        <v>97.7</v>
      </c>
      <c r="D51" s="162">
        <v>78.8</v>
      </c>
      <c r="E51" s="162">
        <v>100.2</v>
      </c>
      <c r="F51" s="162">
        <v>84</v>
      </c>
      <c r="G51" s="162">
        <v>89.2</v>
      </c>
      <c r="H51" s="162">
        <v>70.599999999999994</v>
      </c>
    </row>
    <row r="52" spans="1:8" ht="12" customHeight="1">
      <c r="A52" s="160"/>
      <c r="B52" s="163" t="s">
        <v>59</v>
      </c>
      <c r="C52" s="162">
        <v>110.8</v>
      </c>
      <c r="D52" s="162">
        <v>91.3</v>
      </c>
      <c r="E52" s="162">
        <v>112.7</v>
      </c>
      <c r="F52" s="162">
        <v>107.9</v>
      </c>
      <c r="G52" s="162">
        <v>111.7</v>
      </c>
      <c r="H52" s="162">
        <v>98</v>
      </c>
    </row>
    <row r="53" spans="1:8" ht="12" customHeight="1">
      <c r="A53" s="160"/>
      <c r="B53" s="163" t="s">
        <v>60</v>
      </c>
      <c r="C53" s="162">
        <v>105</v>
      </c>
      <c r="D53" s="162">
        <v>97.6</v>
      </c>
      <c r="E53" s="162">
        <v>105.4</v>
      </c>
      <c r="F53" s="162">
        <v>124.3</v>
      </c>
      <c r="G53" s="162">
        <v>125.1</v>
      </c>
      <c r="H53" s="162">
        <v>122.3</v>
      </c>
    </row>
    <row r="54" spans="1:8" ht="12" customHeight="1">
      <c r="A54" s="160"/>
      <c r="B54" s="163" t="s">
        <v>690</v>
      </c>
      <c r="C54" s="162">
        <v>104.4</v>
      </c>
      <c r="D54" s="162">
        <v>96.1</v>
      </c>
      <c r="E54" s="162">
        <v>104.6</v>
      </c>
      <c r="F54" s="162">
        <v>124.9</v>
      </c>
      <c r="G54" s="162">
        <v>125.8</v>
      </c>
      <c r="H54" s="162">
        <v>122.7</v>
      </c>
    </row>
    <row r="55" spans="1:8" ht="12" customHeight="1">
      <c r="A55" s="160"/>
      <c r="B55" s="163" t="s">
        <v>691</v>
      </c>
      <c r="C55" s="162">
        <v>112.1</v>
      </c>
      <c r="D55" s="162">
        <v>98.8</v>
      </c>
      <c r="E55" s="162">
        <v>113</v>
      </c>
      <c r="F55" s="162">
        <v>130.4</v>
      </c>
      <c r="G55" s="162">
        <v>131.1</v>
      </c>
      <c r="H55" s="162">
        <v>128.6</v>
      </c>
    </row>
    <row r="56" spans="1:8" ht="12" customHeight="1">
      <c r="A56" s="160"/>
      <c r="B56" s="163" t="s">
        <v>692</v>
      </c>
      <c r="C56" s="162">
        <v>106.6</v>
      </c>
      <c r="D56" s="162">
        <v>97.6</v>
      </c>
      <c r="E56" s="162">
        <v>105.6</v>
      </c>
      <c r="F56" s="162">
        <v>130.69999999999999</v>
      </c>
      <c r="G56" s="162">
        <v>131</v>
      </c>
      <c r="H56" s="162">
        <v>130.1</v>
      </c>
    </row>
    <row r="57" spans="1:8" ht="12" customHeight="1">
      <c r="A57" s="160"/>
      <c r="B57" s="163" t="s">
        <v>215</v>
      </c>
      <c r="C57" s="162">
        <v>103.3</v>
      </c>
      <c r="D57" s="162">
        <v>90</v>
      </c>
      <c r="E57" s="162">
        <v>101.9</v>
      </c>
      <c r="F57" s="162">
        <v>126.4</v>
      </c>
      <c r="G57" s="162">
        <v>126.1</v>
      </c>
      <c r="H57" s="162">
        <v>127.1</v>
      </c>
    </row>
    <row r="58" spans="1:8" ht="12" customHeight="1">
      <c r="A58" s="160"/>
      <c r="B58" s="163" t="s">
        <v>193</v>
      </c>
      <c r="C58" s="162">
        <v>105.7</v>
      </c>
      <c r="D58" s="162">
        <v>86</v>
      </c>
      <c r="E58" s="162">
        <v>105.6</v>
      </c>
      <c r="F58" s="162">
        <v>127.2</v>
      </c>
      <c r="G58" s="162">
        <v>127.5</v>
      </c>
      <c r="H58" s="162">
        <v>126.5</v>
      </c>
    </row>
    <row r="59" spans="1:8" ht="12" customHeight="1">
      <c r="A59" s="160"/>
      <c r="B59" s="163" t="s">
        <v>194</v>
      </c>
      <c r="C59" s="162">
        <v>111.9</v>
      </c>
      <c r="D59" s="162">
        <v>88.9</v>
      </c>
      <c r="E59" s="162">
        <v>110.9</v>
      </c>
      <c r="F59" s="162">
        <v>136.19999999999999</v>
      </c>
      <c r="G59" s="162">
        <v>136.5</v>
      </c>
      <c r="H59" s="162">
        <v>135.6</v>
      </c>
    </row>
    <row r="60" spans="1:8" ht="12" customHeight="1">
      <c r="A60" s="160"/>
      <c r="B60" s="163" t="s">
        <v>195</v>
      </c>
      <c r="C60" s="162">
        <v>113.3</v>
      </c>
      <c r="D60" s="162">
        <v>85.9</v>
      </c>
      <c r="E60" s="162">
        <v>112.3</v>
      </c>
      <c r="F60" s="162">
        <v>132.80000000000001</v>
      </c>
      <c r="G60" s="162">
        <v>133.30000000000001</v>
      </c>
      <c r="H60" s="162">
        <v>131.6</v>
      </c>
    </row>
    <row r="61" spans="1:8" ht="12" customHeight="1">
      <c r="A61" s="160"/>
      <c r="B61" s="163" t="s">
        <v>657</v>
      </c>
      <c r="C61" s="162">
        <v>97.5</v>
      </c>
      <c r="D61" s="162">
        <v>70.599999999999994</v>
      </c>
      <c r="E61" s="162">
        <v>93.8</v>
      </c>
      <c r="F61" s="162">
        <v>92.8</v>
      </c>
      <c r="G61" s="162">
        <v>94.8</v>
      </c>
      <c r="H61" s="162">
        <v>87.7</v>
      </c>
    </row>
    <row r="62" spans="1:8" ht="24" customHeight="1">
      <c r="A62" s="160">
        <v>2019</v>
      </c>
      <c r="B62" s="163" t="s">
        <v>834</v>
      </c>
      <c r="C62" s="162">
        <v>96.2</v>
      </c>
      <c r="D62" s="162">
        <v>67.099999999999994</v>
      </c>
      <c r="E62" s="162">
        <v>98.4</v>
      </c>
      <c r="F62" s="162">
        <v>87.9</v>
      </c>
      <c r="G62" s="162">
        <v>94.5</v>
      </c>
      <c r="H62" s="162">
        <v>71.099999999999994</v>
      </c>
    </row>
    <row r="63" spans="1:8" ht="12" customHeight="1">
      <c r="A63" s="160"/>
      <c r="B63" s="163" t="s">
        <v>54</v>
      </c>
      <c r="C63" s="162">
        <v>99</v>
      </c>
      <c r="D63" s="162">
        <v>66.7</v>
      </c>
      <c r="E63" s="162">
        <v>100.3</v>
      </c>
      <c r="F63" s="162">
        <v>105.6</v>
      </c>
      <c r="G63" s="162">
        <v>111.6</v>
      </c>
      <c r="H63" s="162">
        <v>90.4</v>
      </c>
    </row>
    <row r="64" spans="1:8" ht="12" customHeight="1">
      <c r="A64" s="160"/>
      <c r="B64" s="163" t="s">
        <v>59</v>
      </c>
      <c r="C64" s="162">
        <v>108.3</v>
      </c>
      <c r="D64" s="162">
        <v>77.2</v>
      </c>
      <c r="E64" s="162">
        <v>108.9</v>
      </c>
      <c r="F64" s="162">
        <v>121.2</v>
      </c>
      <c r="G64" s="162">
        <v>124.3</v>
      </c>
      <c r="H64" s="162">
        <v>113.4</v>
      </c>
    </row>
    <row r="65" spans="1:8" ht="12" customHeight="1">
      <c r="A65" s="160"/>
      <c r="B65" s="163" t="s">
        <v>60</v>
      </c>
      <c r="C65" s="162">
        <v>102.3</v>
      </c>
      <c r="D65" s="162">
        <v>83.2</v>
      </c>
      <c r="E65" s="162">
        <v>101.3</v>
      </c>
      <c r="F65" s="162">
        <v>132.69999999999999</v>
      </c>
      <c r="G65" s="162">
        <v>133.5</v>
      </c>
      <c r="H65" s="162">
        <v>130.5</v>
      </c>
    </row>
    <row r="66" spans="1:8" ht="12" customHeight="1">
      <c r="A66" s="160"/>
      <c r="B66" s="163" t="s">
        <v>690</v>
      </c>
      <c r="C66" s="162">
        <v>106.4</v>
      </c>
      <c r="D66" s="162">
        <v>85.6</v>
      </c>
      <c r="E66" s="162">
        <v>106</v>
      </c>
      <c r="F66" s="162">
        <v>135.6</v>
      </c>
      <c r="G66" s="162">
        <v>136.9</v>
      </c>
      <c r="H66" s="162">
        <v>132.30000000000001</v>
      </c>
    </row>
    <row r="67" spans="1:8" ht="12" customHeight="1">
      <c r="A67" s="160"/>
      <c r="B67" s="163" t="s">
        <v>691</v>
      </c>
      <c r="C67" s="162">
        <v>97.1</v>
      </c>
      <c r="D67" s="162">
        <v>74</v>
      </c>
      <c r="E67" s="162">
        <v>96.7</v>
      </c>
      <c r="F67" s="162">
        <v>124.2</v>
      </c>
      <c r="G67" s="162">
        <v>125.4</v>
      </c>
      <c r="H67" s="162">
        <v>121</v>
      </c>
    </row>
    <row r="68" spans="1:8" ht="12" customHeight="1">
      <c r="A68" s="160"/>
      <c r="B68" s="163" t="s">
        <v>692</v>
      </c>
      <c r="C68" s="162">
        <v>106.6</v>
      </c>
      <c r="D68" s="162">
        <v>83.1</v>
      </c>
      <c r="E68" s="162">
        <v>105</v>
      </c>
      <c r="F68" s="162">
        <v>143.19999999999999</v>
      </c>
      <c r="G68" s="162">
        <v>144</v>
      </c>
      <c r="H68" s="162">
        <v>141.30000000000001</v>
      </c>
    </row>
    <row r="69" spans="1:8" ht="12" customHeight="1">
      <c r="A69" s="160"/>
      <c r="B69" s="163" t="s">
        <v>215</v>
      </c>
      <c r="C69" s="162">
        <v>96.1</v>
      </c>
      <c r="D69" s="162">
        <v>77.400000000000006</v>
      </c>
      <c r="E69" s="162">
        <v>94.4</v>
      </c>
      <c r="F69" s="162">
        <v>127.1</v>
      </c>
      <c r="G69" s="162">
        <v>127.1</v>
      </c>
      <c r="H69" s="162">
        <v>127.1</v>
      </c>
    </row>
    <row r="70" spans="1:8" ht="12" customHeight="1">
      <c r="A70" s="160"/>
      <c r="B70" s="163" t="s">
        <v>193</v>
      </c>
      <c r="C70" s="162">
        <v>105.1</v>
      </c>
      <c r="D70" s="162">
        <v>81.3</v>
      </c>
      <c r="E70" s="162">
        <v>104.4</v>
      </c>
      <c r="F70" s="162">
        <v>137.80000000000001</v>
      </c>
      <c r="G70" s="162">
        <v>138.6</v>
      </c>
      <c r="H70" s="162">
        <v>135.80000000000001</v>
      </c>
    </row>
    <row r="71" spans="1:8" ht="12" customHeight="1">
      <c r="A71" s="160"/>
      <c r="B71" s="163" t="s">
        <v>194</v>
      </c>
      <c r="C71" s="162">
        <v>106.7</v>
      </c>
      <c r="D71" s="162">
        <v>82.2</v>
      </c>
      <c r="E71" s="162">
        <v>104.7</v>
      </c>
      <c r="F71" s="162">
        <v>141</v>
      </c>
      <c r="G71" s="162">
        <v>141.69999999999999</v>
      </c>
      <c r="H71" s="162">
        <v>139.30000000000001</v>
      </c>
    </row>
    <row r="72" spans="1:8" ht="12" customHeight="1">
      <c r="A72" s="160"/>
      <c r="B72" s="163" t="s">
        <v>195</v>
      </c>
      <c r="C72" s="162">
        <v>106.7</v>
      </c>
      <c r="D72" s="162">
        <v>77.7</v>
      </c>
      <c r="E72" s="162">
        <v>104.5</v>
      </c>
      <c r="F72" s="162">
        <v>135.19999999999999</v>
      </c>
      <c r="G72" s="162">
        <v>135.69999999999999</v>
      </c>
      <c r="H72" s="162">
        <v>133.80000000000001</v>
      </c>
    </row>
    <row r="73" spans="1:8" ht="12" customHeight="1">
      <c r="A73" s="160"/>
      <c r="B73" s="163" t="s">
        <v>657</v>
      </c>
      <c r="C73" s="162">
        <v>94.3</v>
      </c>
      <c r="D73" s="162">
        <v>64.5</v>
      </c>
      <c r="E73" s="162">
        <v>89.6</v>
      </c>
      <c r="F73" s="162">
        <v>99.6</v>
      </c>
      <c r="G73" s="162">
        <v>102</v>
      </c>
      <c r="H73" s="162">
        <v>93.3</v>
      </c>
    </row>
    <row r="74" spans="1:8" ht="24" customHeight="1">
      <c r="A74" s="160">
        <v>2020</v>
      </c>
      <c r="B74" s="163" t="s">
        <v>834</v>
      </c>
      <c r="C74" s="162">
        <v>93.6</v>
      </c>
      <c r="D74" s="162">
        <v>64</v>
      </c>
      <c r="E74" s="162">
        <v>94.3</v>
      </c>
      <c r="F74" s="162">
        <v>106.8</v>
      </c>
      <c r="G74" s="162">
        <v>114.1</v>
      </c>
      <c r="H74" s="162">
        <v>88.2</v>
      </c>
    </row>
    <row r="75" spans="1:8" ht="12" customHeight="1">
      <c r="A75" s="160"/>
      <c r="B75" s="163" t="s">
        <v>54</v>
      </c>
      <c r="C75" s="162">
        <v>96.3</v>
      </c>
      <c r="D75" s="162">
        <v>60.8</v>
      </c>
      <c r="E75" s="162">
        <v>96.6</v>
      </c>
      <c r="F75" s="162">
        <v>109.1</v>
      </c>
      <c r="G75" s="162">
        <v>115.4</v>
      </c>
      <c r="H75" s="162">
        <v>93</v>
      </c>
    </row>
    <row r="76" spans="1:8" ht="12" customHeight="1">
      <c r="A76" s="160"/>
      <c r="B76" s="163" t="s">
        <v>59</v>
      </c>
      <c r="C76" s="162">
        <v>101.2</v>
      </c>
      <c r="D76" s="162">
        <v>73.5</v>
      </c>
      <c r="E76" s="162">
        <v>98.9</v>
      </c>
      <c r="F76" s="162">
        <v>132.19999999999999</v>
      </c>
      <c r="G76" s="162">
        <v>135.19999999999999</v>
      </c>
      <c r="H76" s="162">
        <v>124.6</v>
      </c>
    </row>
    <row r="77" spans="1:8" ht="12" customHeight="1">
      <c r="A77" s="160"/>
      <c r="B77" s="163" t="s">
        <v>60</v>
      </c>
      <c r="C77" s="162">
        <v>77.3</v>
      </c>
      <c r="D77" s="162">
        <v>74.400000000000006</v>
      </c>
      <c r="E77" s="162">
        <v>71.099999999999994</v>
      </c>
      <c r="F77" s="162">
        <v>136.9</v>
      </c>
      <c r="G77" s="162">
        <v>136.69999999999999</v>
      </c>
      <c r="H77" s="162">
        <v>137.4</v>
      </c>
    </row>
    <row r="78" spans="1:8" ht="12" customHeight="1">
      <c r="A78" s="160"/>
      <c r="B78" s="163" t="s">
        <v>690</v>
      </c>
      <c r="C78" s="162">
        <v>80.2</v>
      </c>
      <c r="D78" s="162">
        <v>73.3</v>
      </c>
      <c r="E78" s="162">
        <v>75.7</v>
      </c>
      <c r="F78" s="162">
        <v>131.4</v>
      </c>
      <c r="G78" s="162">
        <v>131.6</v>
      </c>
      <c r="H78" s="162">
        <v>131</v>
      </c>
    </row>
    <row r="79" spans="1:8" ht="12" customHeight="1">
      <c r="A79" s="160"/>
      <c r="B79" s="163" t="s">
        <v>691</v>
      </c>
      <c r="C79" s="162">
        <v>93</v>
      </c>
      <c r="D79" s="162">
        <v>74.3</v>
      </c>
      <c r="E79" s="162">
        <v>89.5</v>
      </c>
      <c r="F79" s="162">
        <v>138.80000000000001</v>
      </c>
      <c r="G79" s="162">
        <v>138.69999999999999</v>
      </c>
      <c r="H79" s="162">
        <v>139.19999999999999</v>
      </c>
    </row>
    <row r="80" spans="1:8" ht="12" customHeight="1">
      <c r="A80" s="160"/>
      <c r="B80" s="163" t="s">
        <v>692</v>
      </c>
      <c r="C80" s="162">
        <v>95.9</v>
      </c>
      <c r="D80" s="162">
        <v>76.8</v>
      </c>
      <c r="E80" s="162">
        <v>92.8</v>
      </c>
      <c r="F80" s="162">
        <v>147.19999999999999</v>
      </c>
      <c r="G80" s="162">
        <v>147.4</v>
      </c>
      <c r="H80" s="162">
        <v>146.80000000000001</v>
      </c>
    </row>
    <row r="81" spans="1:8" ht="12" customHeight="1">
      <c r="A81" s="160"/>
      <c r="B81" s="163" t="s">
        <v>215</v>
      </c>
      <c r="C81" s="162">
        <v>85.2</v>
      </c>
      <c r="D81" s="162">
        <v>71.599999999999994</v>
      </c>
      <c r="E81" s="162">
        <v>81.3</v>
      </c>
      <c r="F81" s="162">
        <v>126.6</v>
      </c>
      <c r="G81" s="162">
        <v>126.3</v>
      </c>
      <c r="H81" s="162">
        <v>127.5</v>
      </c>
    </row>
    <row r="82" spans="1:8" ht="12" customHeight="1">
      <c r="A82" s="160"/>
      <c r="B82" s="163" t="s">
        <v>193</v>
      </c>
      <c r="C82" s="162">
        <v>101.1</v>
      </c>
      <c r="D82" s="162">
        <v>77.400000000000006</v>
      </c>
      <c r="E82" s="162">
        <v>98.5</v>
      </c>
      <c r="F82" s="162">
        <v>147.6</v>
      </c>
      <c r="G82" s="162">
        <v>147.1</v>
      </c>
      <c r="H82" s="162">
        <v>149</v>
      </c>
    </row>
    <row r="83" spans="1:8" ht="12" customHeight="1">
      <c r="A83" s="160"/>
      <c r="B83" s="163" t="s">
        <v>194</v>
      </c>
      <c r="C83" s="162">
        <v>104.2</v>
      </c>
      <c r="D83" s="162">
        <v>79.900000000000006</v>
      </c>
      <c r="E83" s="162">
        <v>100.6</v>
      </c>
      <c r="F83" s="162">
        <v>146.4</v>
      </c>
      <c r="G83" s="162">
        <v>146.69999999999999</v>
      </c>
      <c r="H83" s="162">
        <v>145.5</v>
      </c>
    </row>
    <row r="84" spans="1:8" ht="12" customHeight="1">
      <c r="A84" s="160"/>
      <c r="B84" s="163" t="s">
        <v>195</v>
      </c>
      <c r="C84" s="162">
        <v>106.7</v>
      </c>
      <c r="D84" s="162">
        <v>80.2</v>
      </c>
      <c r="E84" s="162">
        <v>103.3</v>
      </c>
      <c r="F84" s="162">
        <v>144.30000000000001</v>
      </c>
      <c r="G84" s="162">
        <v>144.19999999999999</v>
      </c>
      <c r="H84" s="162">
        <v>144.5</v>
      </c>
    </row>
    <row r="85" spans="1:8" ht="50.1" customHeight="1">
      <c r="A85" s="236" t="s">
        <v>1363</v>
      </c>
      <c r="B85" s="236"/>
      <c r="C85" s="236"/>
      <c r="D85" s="236"/>
      <c r="E85" s="236"/>
      <c r="F85" s="236"/>
      <c r="G85" s="236"/>
      <c r="H85" s="236"/>
    </row>
    <row r="86" spans="1:8" s="237" customFormat="1" ht="42" customHeight="1">
      <c r="A86" s="1056" t="s">
        <v>1757</v>
      </c>
      <c r="B86" s="1056"/>
      <c r="C86" s="1056"/>
      <c r="D86" s="1056"/>
      <c r="E86" s="1056"/>
      <c r="F86" s="1056"/>
      <c r="G86" s="1056"/>
      <c r="H86" s="1056"/>
    </row>
    <row r="87" spans="1:8">
      <c r="A87" s="236"/>
      <c r="B87" s="236"/>
      <c r="C87" s="236"/>
      <c r="D87" s="236"/>
      <c r="E87" s="236"/>
      <c r="F87" s="236"/>
      <c r="G87" s="236"/>
      <c r="H87" s="236"/>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24" customWidth="1"/>
    <col min="2" max="2" width="6.7109375" style="324" customWidth="1"/>
    <col min="3" max="25" width="1.5703125" style="324" customWidth="1"/>
    <col min="26" max="34" width="1.7109375" style="324" customWidth="1"/>
    <col min="35" max="43" width="1.5703125" style="324" customWidth="1"/>
    <col min="44" max="54" width="1.7109375" style="324" customWidth="1"/>
    <col min="55" max="55" width="1.5703125" style="324" customWidth="1"/>
    <col min="56" max="58" width="1.42578125" style="324" customWidth="1"/>
    <col min="59" max="60" width="1.5703125" style="324" customWidth="1"/>
    <col min="61" max="62" width="1.42578125" style="324" customWidth="1"/>
    <col min="63" max="69" width="1.5703125" style="324" customWidth="1"/>
    <col min="70" max="81" width="1.42578125" style="324" customWidth="1"/>
    <col min="82" max="82" width="1.7109375" style="324" customWidth="1"/>
    <col min="83" max="257" width="16.28515625" style="324"/>
    <col min="258" max="258" width="5.5703125" style="324" customWidth="1"/>
    <col min="259" max="259" width="6.7109375" style="324" customWidth="1"/>
    <col min="260" max="282" width="1.5703125" style="324" customWidth="1"/>
    <col min="283" max="291" width="1.7109375" style="324" customWidth="1"/>
    <col min="292" max="300" width="1.5703125" style="324" customWidth="1"/>
    <col min="301" max="311" width="1.7109375" style="324" customWidth="1"/>
    <col min="312" max="312" width="1.5703125" style="324" customWidth="1"/>
    <col min="313" max="315" width="1.42578125" style="324" customWidth="1"/>
    <col min="316" max="317" width="1.5703125" style="324" customWidth="1"/>
    <col min="318" max="319" width="1.42578125" style="324" customWidth="1"/>
    <col min="320" max="326" width="1.5703125" style="324" customWidth="1"/>
    <col min="327" max="338" width="1.42578125" style="324" customWidth="1"/>
    <col min="339" max="513" width="16.28515625" style="324"/>
    <col min="514" max="514" width="5.5703125" style="324" customWidth="1"/>
    <col min="515" max="515" width="6.7109375" style="324" customWidth="1"/>
    <col min="516" max="538" width="1.5703125" style="324" customWidth="1"/>
    <col min="539" max="547" width="1.7109375" style="324" customWidth="1"/>
    <col min="548" max="556" width="1.5703125" style="324" customWidth="1"/>
    <col min="557" max="567" width="1.7109375" style="324" customWidth="1"/>
    <col min="568" max="568" width="1.5703125" style="324" customWidth="1"/>
    <col min="569" max="571" width="1.42578125" style="324" customWidth="1"/>
    <col min="572" max="573" width="1.5703125" style="324" customWidth="1"/>
    <col min="574" max="575" width="1.42578125" style="324" customWidth="1"/>
    <col min="576" max="582" width="1.5703125" style="324" customWidth="1"/>
    <col min="583" max="594" width="1.42578125" style="324" customWidth="1"/>
    <col min="595" max="769" width="16.28515625" style="324"/>
    <col min="770" max="770" width="5.5703125" style="324" customWidth="1"/>
    <col min="771" max="771" width="6.7109375" style="324" customWidth="1"/>
    <col min="772" max="794" width="1.5703125" style="324" customWidth="1"/>
    <col min="795" max="803" width="1.7109375" style="324" customWidth="1"/>
    <col min="804" max="812" width="1.5703125" style="324" customWidth="1"/>
    <col min="813" max="823" width="1.7109375" style="324" customWidth="1"/>
    <col min="824" max="824" width="1.5703125" style="324" customWidth="1"/>
    <col min="825" max="827" width="1.42578125" style="324" customWidth="1"/>
    <col min="828" max="829" width="1.5703125" style="324" customWidth="1"/>
    <col min="830" max="831" width="1.42578125" style="324" customWidth="1"/>
    <col min="832" max="838" width="1.5703125" style="324" customWidth="1"/>
    <col min="839" max="850" width="1.42578125" style="324" customWidth="1"/>
    <col min="851" max="1025" width="16.28515625" style="324"/>
    <col min="1026" max="1026" width="5.5703125" style="324" customWidth="1"/>
    <col min="1027" max="1027" width="6.7109375" style="324" customWidth="1"/>
    <col min="1028" max="1050" width="1.5703125" style="324" customWidth="1"/>
    <col min="1051" max="1059" width="1.7109375" style="324" customWidth="1"/>
    <col min="1060" max="1068" width="1.5703125" style="324" customWidth="1"/>
    <col min="1069" max="1079" width="1.7109375" style="324" customWidth="1"/>
    <col min="1080" max="1080" width="1.5703125" style="324" customWidth="1"/>
    <col min="1081" max="1083" width="1.42578125" style="324" customWidth="1"/>
    <col min="1084" max="1085" width="1.5703125" style="324" customWidth="1"/>
    <col min="1086" max="1087" width="1.42578125" style="324" customWidth="1"/>
    <col min="1088" max="1094" width="1.5703125" style="324" customWidth="1"/>
    <col min="1095" max="1106" width="1.42578125" style="324" customWidth="1"/>
    <col min="1107" max="1281" width="16.28515625" style="324"/>
    <col min="1282" max="1282" width="5.5703125" style="324" customWidth="1"/>
    <col min="1283" max="1283" width="6.7109375" style="324" customWidth="1"/>
    <col min="1284" max="1306" width="1.5703125" style="324" customWidth="1"/>
    <col min="1307" max="1315" width="1.7109375" style="324" customWidth="1"/>
    <col min="1316" max="1324" width="1.5703125" style="324" customWidth="1"/>
    <col min="1325" max="1335" width="1.7109375" style="324" customWidth="1"/>
    <col min="1336" max="1336" width="1.5703125" style="324" customWidth="1"/>
    <col min="1337" max="1339" width="1.42578125" style="324" customWidth="1"/>
    <col min="1340" max="1341" width="1.5703125" style="324" customWidth="1"/>
    <col min="1342" max="1343" width="1.42578125" style="324" customWidth="1"/>
    <col min="1344" max="1350" width="1.5703125" style="324" customWidth="1"/>
    <col min="1351" max="1362" width="1.42578125" style="324" customWidth="1"/>
    <col min="1363" max="1537" width="16.28515625" style="324"/>
    <col min="1538" max="1538" width="5.5703125" style="324" customWidth="1"/>
    <col min="1539" max="1539" width="6.7109375" style="324" customWidth="1"/>
    <col min="1540" max="1562" width="1.5703125" style="324" customWidth="1"/>
    <col min="1563" max="1571" width="1.7109375" style="324" customWidth="1"/>
    <col min="1572" max="1580" width="1.5703125" style="324" customWidth="1"/>
    <col min="1581" max="1591" width="1.7109375" style="324" customWidth="1"/>
    <col min="1592" max="1592" width="1.5703125" style="324" customWidth="1"/>
    <col min="1593" max="1595" width="1.42578125" style="324" customWidth="1"/>
    <col min="1596" max="1597" width="1.5703125" style="324" customWidth="1"/>
    <col min="1598" max="1599" width="1.42578125" style="324" customWidth="1"/>
    <col min="1600" max="1606" width="1.5703125" style="324" customWidth="1"/>
    <col min="1607" max="1618" width="1.42578125" style="324" customWidth="1"/>
    <col min="1619" max="1793" width="16.28515625" style="324"/>
    <col min="1794" max="1794" width="5.5703125" style="324" customWidth="1"/>
    <col min="1795" max="1795" width="6.7109375" style="324" customWidth="1"/>
    <col min="1796" max="1818" width="1.5703125" style="324" customWidth="1"/>
    <col min="1819" max="1827" width="1.7109375" style="324" customWidth="1"/>
    <col min="1828" max="1836" width="1.5703125" style="324" customWidth="1"/>
    <col min="1837" max="1847" width="1.7109375" style="324" customWidth="1"/>
    <col min="1848" max="1848" width="1.5703125" style="324" customWidth="1"/>
    <col min="1849" max="1851" width="1.42578125" style="324" customWidth="1"/>
    <col min="1852" max="1853" width="1.5703125" style="324" customWidth="1"/>
    <col min="1854" max="1855" width="1.42578125" style="324" customWidth="1"/>
    <col min="1856" max="1862" width="1.5703125" style="324" customWidth="1"/>
    <col min="1863" max="1874" width="1.42578125" style="324" customWidth="1"/>
    <col min="1875" max="2049" width="16.28515625" style="324"/>
    <col min="2050" max="2050" width="5.5703125" style="324" customWidth="1"/>
    <col min="2051" max="2051" width="6.7109375" style="324" customWidth="1"/>
    <col min="2052" max="2074" width="1.5703125" style="324" customWidth="1"/>
    <col min="2075" max="2083" width="1.7109375" style="324" customWidth="1"/>
    <col min="2084" max="2092" width="1.5703125" style="324" customWidth="1"/>
    <col min="2093" max="2103" width="1.7109375" style="324" customWidth="1"/>
    <col min="2104" max="2104" width="1.5703125" style="324" customWidth="1"/>
    <col min="2105" max="2107" width="1.42578125" style="324" customWidth="1"/>
    <col min="2108" max="2109" width="1.5703125" style="324" customWidth="1"/>
    <col min="2110" max="2111" width="1.42578125" style="324" customWidth="1"/>
    <col min="2112" max="2118" width="1.5703125" style="324" customWidth="1"/>
    <col min="2119" max="2130" width="1.42578125" style="324" customWidth="1"/>
    <col min="2131" max="2305" width="16.28515625" style="324"/>
    <col min="2306" max="2306" width="5.5703125" style="324" customWidth="1"/>
    <col min="2307" max="2307" width="6.7109375" style="324" customWidth="1"/>
    <col min="2308" max="2330" width="1.5703125" style="324" customWidth="1"/>
    <col min="2331" max="2339" width="1.7109375" style="324" customWidth="1"/>
    <col min="2340" max="2348" width="1.5703125" style="324" customWidth="1"/>
    <col min="2349" max="2359" width="1.7109375" style="324" customWidth="1"/>
    <col min="2360" max="2360" width="1.5703125" style="324" customWidth="1"/>
    <col min="2361" max="2363" width="1.42578125" style="324" customWidth="1"/>
    <col min="2364" max="2365" width="1.5703125" style="324" customWidth="1"/>
    <col min="2366" max="2367" width="1.42578125" style="324" customWidth="1"/>
    <col min="2368" max="2374" width="1.5703125" style="324" customWidth="1"/>
    <col min="2375" max="2386" width="1.42578125" style="324" customWidth="1"/>
    <col min="2387" max="2561" width="16.28515625" style="324"/>
    <col min="2562" max="2562" width="5.5703125" style="324" customWidth="1"/>
    <col min="2563" max="2563" width="6.7109375" style="324" customWidth="1"/>
    <col min="2564" max="2586" width="1.5703125" style="324" customWidth="1"/>
    <col min="2587" max="2595" width="1.7109375" style="324" customWidth="1"/>
    <col min="2596" max="2604" width="1.5703125" style="324" customWidth="1"/>
    <col min="2605" max="2615" width="1.7109375" style="324" customWidth="1"/>
    <col min="2616" max="2616" width="1.5703125" style="324" customWidth="1"/>
    <col min="2617" max="2619" width="1.42578125" style="324" customWidth="1"/>
    <col min="2620" max="2621" width="1.5703125" style="324" customWidth="1"/>
    <col min="2622" max="2623" width="1.42578125" style="324" customWidth="1"/>
    <col min="2624" max="2630" width="1.5703125" style="324" customWidth="1"/>
    <col min="2631" max="2642" width="1.42578125" style="324" customWidth="1"/>
    <col min="2643" max="2817" width="16.28515625" style="324"/>
    <col min="2818" max="2818" width="5.5703125" style="324" customWidth="1"/>
    <col min="2819" max="2819" width="6.7109375" style="324" customWidth="1"/>
    <col min="2820" max="2842" width="1.5703125" style="324" customWidth="1"/>
    <col min="2843" max="2851" width="1.7109375" style="324" customWidth="1"/>
    <col min="2852" max="2860" width="1.5703125" style="324" customWidth="1"/>
    <col min="2861" max="2871" width="1.7109375" style="324" customWidth="1"/>
    <col min="2872" max="2872" width="1.5703125" style="324" customWidth="1"/>
    <col min="2873" max="2875" width="1.42578125" style="324" customWidth="1"/>
    <col min="2876" max="2877" width="1.5703125" style="324" customWidth="1"/>
    <col min="2878" max="2879" width="1.42578125" style="324" customWidth="1"/>
    <col min="2880" max="2886" width="1.5703125" style="324" customWidth="1"/>
    <col min="2887" max="2898" width="1.42578125" style="324" customWidth="1"/>
    <col min="2899" max="3073" width="16.28515625" style="324"/>
    <col min="3074" max="3074" width="5.5703125" style="324" customWidth="1"/>
    <col min="3075" max="3075" width="6.7109375" style="324" customWidth="1"/>
    <col min="3076" max="3098" width="1.5703125" style="324" customWidth="1"/>
    <col min="3099" max="3107" width="1.7109375" style="324" customWidth="1"/>
    <col min="3108" max="3116" width="1.5703125" style="324" customWidth="1"/>
    <col min="3117" max="3127" width="1.7109375" style="324" customWidth="1"/>
    <col min="3128" max="3128" width="1.5703125" style="324" customWidth="1"/>
    <col min="3129" max="3131" width="1.42578125" style="324" customWidth="1"/>
    <col min="3132" max="3133" width="1.5703125" style="324" customWidth="1"/>
    <col min="3134" max="3135" width="1.42578125" style="324" customWidth="1"/>
    <col min="3136" max="3142" width="1.5703125" style="324" customWidth="1"/>
    <col min="3143" max="3154" width="1.42578125" style="324" customWidth="1"/>
    <col min="3155" max="3329" width="16.28515625" style="324"/>
    <col min="3330" max="3330" width="5.5703125" style="324" customWidth="1"/>
    <col min="3331" max="3331" width="6.7109375" style="324" customWidth="1"/>
    <col min="3332" max="3354" width="1.5703125" style="324" customWidth="1"/>
    <col min="3355" max="3363" width="1.7109375" style="324" customWidth="1"/>
    <col min="3364" max="3372" width="1.5703125" style="324" customWidth="1"/>
    <col min="3373" max="3383" width="1.7109375" style="324" customWidth="1"/>
    <col min="3384" max="3384" width="1.5703125" style="324" customWidth="1"/>
    <col min="3385" max="3387" width="1.42578125" style="324" customWidth="1"/>
    <col min="3388" max="3389" width="1.5703125" style="324" customWidth="1"/>
    <col min="3390" max="3391" width="1.42578125" style="324" customWidth="1"/>
    <col min="3392" max="3398" width="1.5703125" style="324" customWidth="1"/>
    <col min="3399" max="3410" width="1.42578125" style="324" customWidth="1"/>
    <col min="3411" max="3585" width="16.28515625" style="324"/>
    <col min="3586" max="3586" width="5.5703125" style="324" customWidth="1"/>
    <col min="3587" max="3587" width="6.7109375" style="324" customWidth="1"/>
    <col min="3588" max="3610" width="1.5703125" style="324" customWidth="1"/>
    <col min="3611" max="3619" width="1.7109375" style="324" customWidth="1"/>
    <col min="3620" max="3628" width="1.5703125" style="324" customWidth="1"/>
    <col min="3629" max="3639" width="1.7109375" style="324" customWidth="1"/>
    <col min="3640" max="3640" width="1.5703125" style="324" customWidth="1"/>
    <col min="3641" max="3643" width="1.42578125" style="324" customWidth="1"/>
    <col min="3644" max="3645" width="1.5703125" style="324" customWidth="1"/>
    <col min="3646" max="3647" width="1.42578125" style="324" customWidth="1"/>
    <col min="3648" max="3654" width="1.5703125" style="324" customWidth="1"/>
    <col min="3655" max="3666" width="1.42578125" style="324" customWidth="1"/>
    <col min="3667" max="3841" width="16.28515625" style="324"/>
    <col min="3842" max="3842" width="5.5703125" style="324" customWidth="1"/>
    <col min="3843" max="3843" width="6.7109375" style="324" customWidth="1"/>
    <col min="3844" max="3866" width="1.5703125" style="324" customWidth="1"/>
    <col min="3867" max="3875" width="1.7109375" style="324" customWidth="1"/>
    <col min="3876" max="3884" width="1.5703125" style="324" customWidth="1"/>
    <col min="3885" max="3895" width="1.7109375" style="324" customWidth="1"/>
    <col min="3896" max="3896" width="1.5703125" style="324" customWidth="1"/>
    <col min="3897" max="3899" width="1.42578125" style="324" customWidth="1"/>
    <col min="3900" max="3901" width="1.5703125" style="324" customWidth="1"/>
    <col min="3902" max="3903" width="1.42578125" style="324" customWidth="1"/>
    <col min="3904" max="3910" width="1.5703125" style="324" customWidth="1"/>
    <col min="3911" max="3922" width="1.42578125" style="324" customWidth="1"/>
    <col min="3923" max="4097" width="16.28515625" style="324"/>
    <col min="4098" max="4098" width="5.5703125" style="324" customWidth="1"/>
    <col min="4099" max="4099" width="6.7109375" style="324" customWidth="1"/>
    <col min="4100" max="4122" width="1.5703125" style="324" customWidth="1"/>
    <col min="4123" max="4131" width="1.7109375" style="324" customWidth="1"/>
    <col min="4132" max="4140" width="1.5703125" style="324" customWidth="1"/>
    <col min="4141" max="4151" width="1.7109375" style="324" customWidth="1"/>
    <col min="4152" max="4152" width="1.5703125" style="324" customWidth="1"/>
    <col min="4153" max="4155" width="1.42578125" style="324" customWidth="1"/>
    <col min="4156" max="4157" width="1.5703125" style="324" customWidth="1"/>
    <col min="4158" max="4159" width="1.42578125" style="324" customWidth="1"/>
    <col min="4160" max="4166" width="1.5703125" style="324" customWidth="1"/>
    <col min="4167" max="4178" width="1.42578125" style="324" customWidth="1"/>
    <col min="4179" max="4353" width="16.28515625" style="324"/>
    <col min="4354" max="4354" width="5.5703125" style="324" customWidth="1"/>
    <col min="4355" max="4355" width="6.7109375" style="324" customWidth="1"/>
    <col min="4356" max="4378" width="1.5703125" style="324" customWidth="1"/>
    <col min="4379" max="4387" width="1.7109375" style="324" customWidth="1"/>
    <col min="4388" max="4396" width="1.5703125" style="324" customWidth="1"/>
    <col min="4397" max="4407" width="1.7109375" style="324" customWidth="1"/>
    <col min="4408" max="4408" width="1.5703125" style="324" customWidth="1"/>
    <col min="4409" max="4411" width="1.42578125" style="324" customWidth="1"/>
    <col min="4412" max="4413" width="1.5703125" style="324" customWidth="1"/>
    <col min="4414" max="4415" width="1.42578125" style="324" customWidth="1"/>
    <col min="4416" max="4422" width="1.5703125" style="324" customWidth="1"/>
    <col min="4423" max="4434" width="1.42578125" style="324" customWidth="1"/>
    <col min="4435" max="4609" width="16.28515625" style="324"/>
    <col min="4610" max="4610" width="5.5703125" style="324" customWidth="1"/>
    <col min="4611" max="4611" width="6.7109375" style="324" customWidth="1"/>
    <col min="4612" max="4634" width="1.5703125" style="324" customWidth="1"/>
    <col min="4635" max="4643" width="1.7109375" style="324" customWidth="1"/>
    <col min="4644" max="4652" width="1.5703125" style="324" customWidth="1"/>
    <col min="4653" max="4663" width="1.7109375" style="324" customWidth="1"/>
    <col min="4664" max="4664" width="1.5703125" style="324" customWidth="1"/>
    <col min="4665" max="4667" width="1.42578125" style="324" customWidth="1"/>
    <col min="4668" max="4669" width="1.5703125" style="324" customWidth="1"/>
    <col min="4670" max="4671" width="1.42578125" style="324" customWidth="1"/>
    <col min="4672" max="4678" width="1.5703125" style="324" customWidth="1"/>
    <col min="4679" max="4690" width="1.42578125" style="324" customWidth="1"/>
    <col min="4691" max="4865" width="16.28515625" style="324"/>
    <col min="4866" max="4866" width="5.5703125" style="324" customWidth="1"/>
    <col min="4867" max="4867" width="6.7109375" style="324" customWidth="1"/>
    <col min="4868" max="4890" width="1.5703125" style="324" customWidth="1"/>
    <col min="4891" max="4899" width="1.7109375" style="324" customWidth="1"/>
    <col min="4900" max="4908" width="1.5703125" style="324" customWidth="1"/>
    <col min="4909" max="4919" width="1.7109375" style="324" customWidth="1"/>
    <col min="4920" max="4920" width="1.5703125" style="324" customWidth="1"/>
    <col min="4921" max="4923" width="1.42578125" style="324" customWidth="1"/>
    <col min="4924" max="4925" width="1.5703125" style="324" customWidth="1"/>
    <col min="4926" max="4927" width="1.42578125" style="324" customWidth="1"/>
    <col min="4928" max="4934" width="1.5703125" style="324" customWidth="1"/>
    <col min="4935" max="4946" width="1.42578125" style="324" customWidth="1"/>
    <col min="4947" max="5121" width="16.28515625" style="324"/>
    <col min="5122" max="5122" width="5.5703125" style="324" customWidth="1"/>
    <col min="5123" max="5123" width="6.7109375" style="324" customWidth="1"/>
    <col min="5124" max="5146" width="1.5703125" style="324" customWidth="1"/>
    <col min="5147" max="5155" width="1.7109375" style="324" customWidth="1"/>
    <col min="5156" max="5164" width="1.5703125" style="324" customWidth="1"/>
    <col min="5165" max="5175" width="1.7109375" style="324" customWidth="1"/>
    <col min="5176" max="5176" width="1.5703125" style="324" customWidth="1"/>
    <col min="5177" max="5179" width="1.42578125" style="324" customWidth="1"/>
    <col min="5180" max="5181" width="1.5703125" style="324" customWidth="1"/>
    <col min="5182" max="5183" width="1.42578125" style="324" customWidth="1"/>
    <col min="5184" max="5190" width="1.5703125" style="324" customWidth="1"/>
    <col min="5191" max="5202" width="1.42578125" style="324" customWidth="1"/>
    <col min="5203" max="5377" width="16.28515625" style="324"/>
    <col min="5378" max="5378" width="5.5703125" style="324" customWidth="1"/>
    <col min="5379" max="5379" width="6.7109375" style="324" customWidth="1"/>
    <col min="5380" max="5402" width="1.5703125" style="324" customWidth="1"/>
    <col min="5403" max="5411" width="1.7109375" style="324" customWidth="1"/>
    <col min="5412" max="5420" width="1.5703125" style="324" customWidth="1"/>
    <col min="5421" max="5431" width="1.7109375" style="324" customWidth="1"/>
    <col min="5432" max="5432" width="1.5703125" style="324" customWidth="1"/>
    <col min="5433" max="5435" width="1.42578125" style="324" customWidth="1"/>
    <col min="5436" max="5437" width="1.5703125" style="324" customWidth="1"/>
    <col min="5438" max="5439" width="1.42578125" style="324" customWidth="1"/>
    <col min="5440" max="5446" width="1.5703125" style="324" customWidth="1"/>
    <col min="5447" max="5458" width="1.42578125" style="324" customWidth="1"/>
    <col min="5459" max="5633" width="16.28515625" style="324"/>
    <col min="5634" max="5634" width="5.5703125" style="324" customWidth="1"/>
    <col min="5635" max="5635" width="6.7109375" style="324" customWidth="1"/>
    <col min="5636" max="5658" width="1.5703125" style="324" customWidth="1"/>
    <col min="5659" max="5667" width="1.7109375" style="324" customWidth="1"/>
    <col min="5668" max="5676" width="1.5703125" style="324" customWidth="1"/>
    <col min="5677" max="5687" width="1.7109375" style="324" customWidth="1"/>
    <col min="5688" max="5688" width="1.5703125" style="324" customWidth="1"/>
    <col min="5689" max="5691" width="1.42578125" style="324" customWidth="1"/>
    <col min="5692" max="5693" width="1.5703125" style="324" customWidth="1"/>
    <col min="5694" max="5695" width="1.42578125" style="324" customWidth="1"/>
    <col min="5696" max="5702" width="1.5703125" style="324" customWidth="1"/>
    <col min="5703" max="5714" width="1.42578125" style="324" customWidth="1"/>
    <col min="5715" max="5889" width="16.28515625" style="324"/>
    <col min="5890" max="5890" width="5.5703125" style="324" customWidth="1"/>
    <col min="5891" max="5891" width="6.7109375" style="324" customWidth="1"/>
    <col min="5892" max="5914" width="1.5703125" style="324" customWidth="1"/>
    <col min="5915" max="5923" width="1.7109375" style="324" customWidth="1"/>
    <col min="5924" max="5932" width="1.5703125" style="324" customWidth="1"/>
    <col min="5933" max="5943" width="1.7109375" style="324" customWidth="1"/>
    <col min="5944" max="5944" width="1.5703125" style="324" customWidth="1"/>
    <col min="5945" max="5947" width="1.42578125" style="324" customWidth="1"/>
    <col min="5948" max="5949" width="1.5703125" style="324" customWidth="1"/>
    <col min="5950" max="5951" width="1.42578125" style="324" customWidth="1"/>
    <col min="5952" max="5958" width="1.5703125" style="324" customWidth="1"/>
    <col min="5959" max="5970" width="1.42578125" style="324" customWidth="1"/>
    <col min="5971" max="6145" width="16.28515625" style="324"/>
    <col min="6146" max="6146" width="5.5703125" style="324" customWidth="1"/>
    <col min="6147" max="6147" width="6.7109375" style="324" customWidth="1"/>
    <col min="6148" max="6170" width="1.5703125" style="324" customWidth="1"/>
    <col min="6171" max="6179" width="1.7109375" style="324" customWidth="1"/>
    <col min="6180" max="6188" width="1.5703125" style="324" customWidth="1"/>
    <col min="6189" max="6199" width="1.7109375" style="324" customWidth="1"/>
    <col min="6200" max="6200" width="1.5703125" style="324" customWidth="1"/>
    <col min="6201" max="6203" width="1.42578125" style="324" customWidth="1"/>
    <col min="6204" max="6205" width="1.5703125" style="324" customWidth="1"/>
    <col min="6206" max="6207" width="1.42578125" style="324" customWidth="1"/>
    <col min="6208" max="6214" width="1.5703125" style="324" customWidth="1"/>
    <col min="6215" max="6226" width="1.42578125" style="324" customWidth="1"/>
    <col min="6227" max="6401" width="16.28515625" style="324"/>
    <col min="6402" max="6402" width="5.5703125" style="324" customWidth="1"/>
    <col min="6403" max="6403" width="6.7109375" style="324" customWidth="1"/>
    <col min="6404" max="6426" width="1.5703125" style="324" customWidth="1"/>
    <col min="6427" max="6435" width="1.7109375" style="324" customWidth="1"/>
    <col min="6436" max="6444" width="1.5703125" style="324" customWidth="1"/>
    <col min="6445" max="6455" width="1.7109375" style="324" customWidth="1"/>
    <col min="6456" max="6456" width="1.5703125" style="324" customWidth="1"/>
    <col min="6457" max="6459" width="1.42578125" style="324" customWidth="1"/>
    <col min="6460" max="6461" width="1.5703125" style="324" customWidth="1"/>
    <col min="6462" max="6463" width="1.42578125" style="324" customWidth="1"/>
    <col min="6464" max="6470" width="1.5703125" style="324" customWidth="1"/>
    <col min="6471" max="6482" width="1.42578125" style="324" customWidth="1"/>
    <col min="6483" max="6657" width="16.28515625" style="324"/>
    <col min="6658" max="6658" width="5.5703125" style="324" customWidth="1"/>
    <col min="6659" max="6659" width="6.7109375" style="324" customWidth="1"/>
    <col min="6660" max="6682" width="1.5703125" style="324" customWidth="1"/>
    <col min="6683" max="6691" width="1.7109375" style="324" customWidth="1"/>
    <col min="6692" max="6700" width="1.5703125" style="324" customWidth="1"/>
    <col min="6701" max="6711" width="1.7109375" style="324" customWidth="1"/>
    <col min="6712" max="6712" width="1.5703125" style="324" customWidth="1"/>
    <col min="6713" max="6715" width="1.42578125" style="324" customWidth="1"/>
    <col min="6716" max="6717" width="1.5703125" style="324" customWidth="1"/>
    <col min="6718" max="6719" width="1.42578125" style="324" customWidth="1"/>
    <col min="6720" max="6726" width="1.5703125" style="324" customWidth="1"/>
    <col min="6727" max="6738" width="1.42578125" style="324" customWidth="1"/>
    <col min="6739" max="6913" width="16.28515625" style="324"/>
    <col min="6914" max="6914" width="5.5703125" style="324" customWidth="1"/>
    <col min="6915" max="6915" width="6.7109375" style="324" customWidth="1"/>
    <col min="6916" max="6938" width="1.5703125" style="324" customWidth="1"/>
    <col min="6939" max="6947" width="1.7109375" style="324" customWidth="1"/>
    <col min="6948" max="6956" width="1.5703125" style="324" customWidth="1"/>
    <col min="6957" max="6967" width="1.7109375" style="324" customWidth="1"/>
    <col min="6968" max="6968" width="1.5703125" style="324" customWidth="1"/>
    <col min="6969" max="6971" width="1.42578125" style="324" customWidth="1"/>
    <col min="6972" max="6973" width="1.5703125" style="324" customWidth="1"/>
    <col min="6974" max="6975" width="1.42578125" style="324" customWidth="1"/>
    <col min="6976" max="6982" width="1.5703125" style="324" customWidth="1"/>
    <col min="6983" max="6994" width="1.42578125" style="324" customWidth="1"/>
    <col min="6995" max="7169" width="16.28515625" style="324"/>
    <col min="7170" max="7170" width="5.5703125" style="324" customWidth="1"/>
    <col min="7171" max="7171" width="6.7109375" style="324" customWidth="1"/>
    <col min="7172" max="7194" width="1.5703125" style="324" customWidth="1"/>
    <col min="7195" max="7203" width="1.7109375" style="324" customWidth="1"/>
    <col min="7204" max="7212" width="1.5703125" style="324" customWidth="1"/>
    <col min="7213" max="7223" width="1.7109375" style="324" customWidth="1"/>
    <col min="7224" max="7224" width="1.5703125" style="324" customWidth="1"/>
    <col min="7225" max="7227" width="1.42578125" style="324" customWidth="1"/>
    <col min="7228" max="7229" width="1.5703125" style="324" customWidth="1"/>
    <col min="7230" max="7231" width="1.42578125" style="324" customWidth="1"/>
    <col min="7232" max="7238" width="1.5703125" style="324" customWidth="1"/>
    <col min="7239" max="7250" width="1.42578125" style="324" customWidth="1"/>
    <col min="7251" max="7425" width="16.28515625" style="324"/>
    <col min="7426" max="7426" width="5.5703125" style="324" customWidth="1"/>
    <col min="7427" max="7427" width="6.7109375" style="324" customWidth="1"/>
    <col min="7428" max="7450" width="1.5703125" style="324" customWidth="1"/>
    <col min="7451" max="7459" width="1.7109375" style="324" customWidth="1"/>
    <col min="7460" max="7468" width="1.5703125" style="324" customWidth="1"/>
    <col min="7469" max="7479" width="1.7109375" style="324" customWidth="1"/>
    <col min="7480" max="7480" width="1.5703125" style="324" customWidth="1"/>
    <col min="7481" max="7483" width="1.42578125" style="324" customWidth="1"/>
    <col min="7484" max="7485" width="1.5703125" style="324" customWidth="1"/>
    <col min="7486" max="7487" width="1.42578125" style="324" customWidth="1"/>
    <col min="7488" max="7494" width="1.5703125" style="324" customWidth="1"/>
    <col min="7495" max="7506" width="1.42578125" style="324" customWidth="1"/>
    <col min="7507" max="7681" width="16.28515625" style="324"/>
    <col min="7682" max="7682" width="5.5703125" style="324" customWidth="1"/>
    <col min="7683" max="7683" width="6.7109375" style="324" customWidth="1"/>
    <col min="7684" max="7706" width="1.5703125" style="324" customWidth="1"/>
    <col min="7707" max="7715" width="1.7109375" style="324" customWidth="1"/>
    <col min="7716" max="7724" width="1.5703125" style="324" customWidth="1"/>
    <col min="7725" max="7735" width="1.7109375" style="324" customWidth="1"/>
    <col min="7736" max="7736" width="1.5703125" style="324" customWidth="1"/>
    <col min="7737" max="7739" width="1.42578125" style="324" customWidth="1"/>
    <col min="7740" max="7741" width="1.5703125" style="324" customWidth="1"/>
    <col min="7742" max="7743" width="1.42578125" style="324" customWidth="1"/>
    <col min="7744" max="7750" width="1.5703125" style="324" customWidth="1"/>
    <col min="7751" max="7762" width="1.42578125" style="324" customWidth="1"/>
    <col min="7763" max="7937" width="16.28515625" style="324"/>
    <col min="7938" max="7938" width="5.5703125" style="324" customWidth="1"/>
    <col min="7939" max="7939" width="6.7109375" style="324" customWidth="1"/>
    <col min="7940" max="7962" width="1.5703125" style="324" customWidth="1"/>
    <col min="7963" max="7971" width="1.7109375" style="324" customWidth="1"/>
    <col min="7972" max="7980" width="1.5703125" style="324" customWidth="1"/>
    <col min="7981" max="7991" width="1.7109375" style="324" customWidth="1"/>
    <col min="7992" max="7992" width="1.5703125" style="324" customWidth="1"/>
    <col min="7993" max="7995" width="1.42578125" style="324" customWidth="1"/>
    <col min="7996" max="7997" width="1.5703125" style="324" customWidth="1"/>
    <col min="7998" max="7999" width="1.42578125" style="324" customWidth="1"/>
    <col min="8000" max="8006" width="1.5703125" style="324" customWidth="1"/>
    <col min="8007" max="8018" width="1.42578125" style="324" customWidth="1"/>
    <col min="8019" max="8193" width="16.28515625" style="324"/>
    <col min="8194" max="8194" width="5.5703125" style="324" customWidth="1"/>
    <col min="8195" max="8195" width="6.7109375" style="324" customWidth="1"/>
    <col min="8196" max="8218" width="1.5703125" style="324" customWidth="1"/>
    <col min="8219" max="8227" width="1.7109375" style="324" customWidth="1"/>
    <col min="8228" max="8236" width="1.5703125" style="324" customWidth="1"/>
    <col min="8237" max="8247" width="1.7109375" style="324" customWidth="1"/>
    <col min="8248" max="8248" width="1.5703125" style="324" customWidth="1"/>
    <col min="8249" max="8251" width="1.42578125" style="324" customWidth="1"/>
    <col min="8252" max="8253" width="1.5703125" style="324" customWidth="1"/>
    <col min="8254" max="8255" width="1.42578125" style="324" customWidth="1"/>
    <col min="8256" max="8262" width="1.5703125" style="324" customWidth="1"/>
    <col min="8263" max="8274" width="1.42578125" style="324" customWidth="1"/>
    <col min="8275" max="8449" width="16.28515625" style="324"/>
    <col min="8450" max="8450" width="5.5703125" style="324" customWidth="1"/>
    <col min="8451" max="8451" width="6.7109375" style="324" customWidth="1"/>
    <col min="8452" max="8474" width="1.5703125" style="324" customWidth="1"/>
    <col min="8475" max="8483" width="1.7109375" style="324" customWidth="1"/>
    <col min="8484" max="8492" width="1.5703125" style="324" customWidth="1"/>
    <col min="8493" max="8503" width="1.7109375" style="324" customWidth="1"/>
    <col min="8504" max="8504" width="1.5703125" style="324" customWidth="1"/>
    <col min="8505" max="8507" width="1.42578125" style="324" customWidth="1"/>
    <col min="8508" max="8509" width="1.5703125" style="324" customWidth="1"/>
    <col min="8510" max="8511" width="1.42578125" style="324" customWidth="1"/>
    <col min="8512" max="8518" width="1.5703125" style="324" customWidth="1"/>
    <col min="8519" max="8530" width="1.42578125" style="324" customWidth="1"/>
    <col min="8531" max="8705" width="16.28515625" style="324"/>
    <col min="8706" max="8706" width="5.5703125" style="324" customWidth="1"/>
    <col min="8707" max="8707" width="6.7109375" style="324" customWidth="1"/>
    <col min="8708" max="8730" width="1.5703125" style="324" customWidth="1"/>
    <col min="8731" max="8739" width="1.7109375" style="324" customWidth="1"/>
    <col min="8740" max="8748" width="1.5703125" style="324" customWidth="1"/>
    <col min="8749" max="8759" width="1.7109375" style="324" customWidth="1"/>
    <col min="8760" max="8760" width="1.5703125" style="324" customWidth="1"/>
    <col min="8761" max="8763" width="1.42578125" style="324" customWidth="1"/>
    <col min="8764" max="8765" width="1.5703125" style="324" customWidth="1"/>
    <col min="8766" max="8767" width="1.42578125" style="324" customWidth="1"/>
    <col min="8768" max="8774" width="1.5703125" style="324" customWidth="1"/>
    <col min="8775" max="8786" width="1.42578125" style="324" customWidth="1"/>
    <col min="8787" max="8961" width="16.28515625" style="324"/>
    <col min="8962" max="8962" width="5.5703125" style="324" customWidth="1"/>
    <col min="8963" max="8963" width="6.7109375" style="324" customWidth="1"/>
    <col min="8964" max="8986" width="1.5703125" style="324" customWidth="1"/>
    <col min="8987" max="8995" width="1.7109375" style="324" customWidth="1"/>
    <col min="8996" max="9004" width="1.5703125" style="324" customWidth="1"/>
    <col min="9005" max="9015" width="1.7109375" style="324" customWidth="1"/>
    <col min="9016" max="9016" width="1.5703125" style="324" customWidth="1"/>
    <col min="9017" max="9019" width="1.42578125" style="324" customWidth="1"/>
    <col min="9020" max="9021" width="1.5703125" style="324" customWidth="1"/>
    <col min="9022" max="9023" width="1.42578125" style="324" customWidth="1"/>
    <col min="9024" max="9030" width="1.5703125" style="324" customWidth="1"/>
    <col min="9031" max="9042" width="1.42578125" style="324" customWidth="1"/>
    <col min="9043" max="9217" width="16.28515625" style="324"/>
    <col min="9218" max="9218" width="5.5703125" style="324" customWidth="1"/>
    <col min="9219" max="9219" width="6.7109375" style="324" customWidth="1"/>
    <col min="9220" max="9242" width="1.5703125" style="324" customWidth="1"/>
    <col min="9243" max="9251" width="1.7109375" style="324" customWidth="1"/>
    <col min="9252" max="9260" width="1.5703125" style="324" customWidth="1"/>
    <col min="9261" max="9271" width="1.7109375" style="324" customWidth="1"/>
    <col min="9272" max="9272" width="1.5703125" style="324" customWidth="1"/>
    <col min="9273" max="9275" width="1.42578125" style="324" customWidth="1"/>
    <col min="9276" max="9277" width="1.5703125" style="324" customWidth="1"/>
    <col min="9278" max="9279" width="1.42578125" style="324" customWidth="1"/>
    <col min="9280" max="9286" width="1.5703125" style="324" customWidth="1"/>
    <col min="9287" max="9298" width="1.42578125" style="324" customWidth="1"/>
    <col min="9299" max="9473" width="16.28515625" style="324"/>
    <col min="9474" max="9474" width="5.5703125" style="324" customWidth="1"/>
    <col min="9475" max="9475" width="6.7109375" style="324" customWidth="1"/>
    <col min="9476" max="9498" width="1.5703125" style="324" customWidth="1"/>
    <col min="9499" max="9507" width="1.7109375" style="324" customWidth="1"/>
    <col min="9508" max="9516" width="1.5703125" style="324" customWidth="1"/>
    <col min="9517" max="9527" width="1.7109375" style="324" customWidth="1"/>
    <col min="9528" max="9528" width="1.5703125" style="324" customWidth="1"/>
    <col min="9529" max="9531" width="1.42578125" style="324" customWidth="1"/>
    <col min="9532" max="9533" width="1.5703125" style="324" customWidth="1"/>
    <col min="9534" max="9535" width="1.42578125" style="324" customWidth="1"/>
    <col min="9536" max="9542" width="1.5703125" style="324" customWidth="1"/>
    <col min="9543" max="9554" width="1.42578125" style="324" customWidth="1"/>
    <col min="9555" max="9729" width="16.28515625" style="324"/>
    <col min="9730" max="9730" width="5.5703125" style="324" customWidth="1"/>
    <col min="9731" max="9731" width="6.7109375" style="324" customWidth="1"/>
    <col min="9732" max="9754" width="1.5703125" style="324" customWidth="1"/>
    <col min="9755" max="9763" width="1.7109375" style="324" customWidth="1"/>
    <col min="9764" max="9772" width="1.5703125" style="324" customWidth="1"/>
    <col min="9773" max="9783" width="1.7109375" style="324" customWidth="1"/>
    <col min="9784" max="9784" width="1.5703125" style="324" customWidth="1"/>
    <col min="9785" max="9787" width="1.42578125" style="324" customWidth="1"/>
    <col min="9788" max="9789" width="1.5703125" style="324" customWidth="1"/>
    <col min="9790" max="9791" width="1.42578125" style="324" customWidth="1"/>
    <col min="9792" max="9798" width="1.5703125" style="324" customWidth="1"/>
    <col min="9799" max="9810" width="1.42578125" style="324" customWidth="1"/>
    <col min="9811" max="9985" width="16.28515625" style="324"/>
    <col min="9986" max="9986" width="5.5703125" style="324" customWidth="1"/>
    <col min="9987" max="9987" width="6.7109375" style="324" customWidth="1"/>
    <col min="9988" max="10010" width="1.5703125" style="324" customWidth="1"/>
    <col min="10011" max="10019" width="1.7109375" style="324" customWidth="1"/>
    <col min="10020" max="10028" width="1.5703125" style="324" customWidth="1"/>
    <col min="10029" max="10039" width="1.7109375" style="324" customWidth="1"/>
    <col min="10040" max="10040" width="1.5703125" style="324" customWidth="1"/>
    <col min="10041" max="10043" width="1.42578125" style="324" customWidth="1"/>
    <col min="10044" max="10045" width="1.5703125" style="324" customWidth="1"/>
    <col min="10046" max="10047" width="1.42578125" style="324" customWidth="1"/>
    <col min="10048" max="10054" width="1.5703125" style="324" customWidth="1"/>
    <col min="10055" max="10066" width="1.42578125" style="324" customWidth="1"/>
    <col min="10067" max="10241" width="16.28515625" style="324"/>
    <col min="10242" max="10242" width="5.5703125" style="324" customWidth="1"/>
    <col min="10243" max="10243" width="6.7109375" style="324" customWidth="1"/>
    <col min="10244" max="10266" width="1.5703125" style="324" customWidth="1"/>
    <col min="10267" max="10275" width="1.7109375" style="324" customWidth="1"/>
    <col min="10276" max="10284" width="1.5703125" style="324" customWidth="1"/>
    <col min="10285" max="10295" width="1.7109375" style="324" customWidth="1"/>
    <col min="10296" max="10296" width="1.5703125" style="324" customWidth="1"/>
    <col min="10297" max="10299" width="1.42578125" style="324" customWidth="1"/>
    <col min="10300" max="10301" width="1.5703125" style="324" customWidth="1"/>
    <col min="10302" max="10303" width="1.42578125" style="324" customWidth="1"/>
    <col min="10304" max="10310" width="1.5703125" style="324" customWidth="1"/>
    <col min="10311" max="10322" width="1.42578125" style="324" customWidth="1"/>
    <col min="10323" max="10497" width="16.28515625" style="324"/>
    <col min="10498" max="10498" width="5.5703125" style="324" customWidth="1"/>
    <col min="10499" max="10499" width="6.7109375" style="324" customWidth="1"/>
    <col min="10500" max="10522" width="1.5703125" style="324" customWidth="1"/>
    <col min="10523" max="10531" width="1.7109375" style="324" customWidth="1"/>
    <col min="10532" max="10540" width="1.5703125" style="324" customWidth="1"/>
    <col min="10541" max="10551" width="1.7109375" style="324" customWidth="1"/>
    <col min="10552" max="10552" width="1.5703125" style="324" customWidth="1"/>
    <col min="10553" max="10555" width="1.42578125" style="324" customWidth="1"/>
    <col min="10556" max="10557" width="1.5703125" style="324" customWidth="1"/>
    <col min="10558" max="10559" width="1.42578125" style="324" customWidth="1"/>
    <col min="10560" max="10566" width="1.5703125" style="324" customWidth="1"/>
    <col min="10567" max="10578" width="1.42578125" style="324" customWidth="1"/>
    <col min="10579" max="10753" width="16.28515625" style="324"/>
    <col min="10754" max="10754" width="5.5703125" style="324" customWidth="1"/>
    <col min="10755" max="10755" width="6.7109375" style="324" customWidth="1"/>
    <col min="10756" max="10778" width="1.5703125" style="324" customWidth="1"/>
    <col min="10779" max="10787" width="1.7109375" style="324" customWidth="1"/>
    <col min="10788" max="10796" width="1.5703125" style="324" customWidth="1"/>
    <col min="10797" max="10807" width="1.7109375" style="324" customWidth="1"/>
    <col min="10808" max="10808" width="1.5703125" style="324" customWidth="1"/>
    <col min="10809" max="10811" width="1.42578125" style="324" customWidth="1"/>
    <col min="10812" max="10813" width="1.5703125" style="324" customWidth="1"/>
    <col min="10814" max="10815" width="1.42578125" style="324" customWidth="1"/>
    <col min="10816" max="10822" width="1.5703125" style="324" customWidth="1"/>
    <col min="10823" max="10834" width="1.42578125" style="324" customWidth="1"/>
    <col min="10835" max="11009" width="16.28515625" style="324"/>
    <col min="11010" max="11010" width="5.5703125" style="324" customWidth="1"/>
    <col min="11011" max="11011" width="6.7109375" style="324" customWidth="1"/>
    <col min="11012" max="11034" width="1.5703125" style="324" customWidth="1"/>
    <col min="11035" max="11043" width="1.7109375" style="324" customWidth="1"/>
    <col min="11044" max="11052" width="1.5703125" style="324" customWidth="1"/>
    <col min="11053" max="11063" width="1.7109375" style="324" customWidth="1"/>
    <col min="11064" max="11064" width="1.5703125" style="324" customWidth="1"/>
    <col min="11065" max="11067" width="1.42578125" style="324" customWidth="1"/>
    <col min="11068" max="11069" width="1.5703125" style="324" customWidth="1"/>
    <col min="11070" max="11071" width="1.42578125" style="324" customWidth="1"/>
    <col min="11072" max="11078" width="1.5703125" style="324" customWidth="1"/>
    <col min="11079" max="11090" width="1.42578125" style="324" customWidth="1"/>
    <col min="11091" max="11265" width="16.28515625" style="324"/>
    <col min="11266" max="11266" width="5.5703125" style="324" customWidth="1"/>
    <col min="11267" max="11267" width="6.7109375" style="324" customWidth="1"/>
    <col min="11268" max="11290" width="1.5703125" style="324" customWidth="1"/>
    <col min="11291" max="11299" width="1.7109375" style="324" customWidth="1"/>
    <col min="11300" max="11308" width="1.5703125" style="324" customWidth="1"/>
    <col min="11309" max="11319" width="1.7109375" style="324" customWidth="1"/>
    <col min="11320" max="11320" width="1.5703125" style="324" customWidth="1"/>
    <col min="11321" max="11323" width="1.42578125" style="324" customWidth="1"/>
    <col min="11324" max="11325" width="1.5703125" style="324" customWidth="1"/>
    <col min="11326" max="11327" width="1.42578125" style="324" customWidth="1"/>
    <col min="11328" max="11334" width="1.5703125" style="324" customWidth="1"/>
    <col min="11335" max="11346" width="1.42578125" style="324" customWidth="1"/>
    <col min="11347" max="11521" width="16.28515625" style="324"/>
    <col min="11522" max="11522" width="5.5703125" style="324" customWidth="1"/>
    <col min="11523" max="11523" width="6.7109375" style="324" customWidth="1"/>
    <col min="11524" max="11546" width="1.5703125" style="324" customWidth="1"/>
    <col min="11547" max="11555" width="1.7109375" style="324" customWidth="1"/>
    <col min="11556" max="11564" width="1.5703125" style="324" customWidth="1"/>
    <col min="11565" max="11575" width="1.7109375" style="324" customWidth="1"/>
    <col min="11576" max="11576" width="1.5703125" style="324" customWidth="1"/>
    <col min="11577" max="11579" width="1.42578125" style="324" customWidth="1"/>
    <col min="11580" max="11581" width="1.5703125" style="324" customWidth="1"/>
    <col min="11582" max="11583" width="1.42578125" style="324" customWidth="1"/>
    <col min="11584" max="11590" width="1.5703125" style="324" customWidth="1"/>
    <col min="11591" max="11602" width="1.42578125" style="324" customWidth="1"/>
    <col min="11603" max="11777" width="16.28515625" style="324"/>
    <col min="11778" max="11778" width="5.5703125" style="324" customWidth="1"/>
    <col min="11779" max="11779" width="6.7109375" style="324" customWidth="1"/>
    <col min="11780" max="11802" width="1.5703125" style="324" customWidth="1"/>
    <col min="11803" max="11811" width="1.7109375" style="324" customWidth="1"/>
    <col min="11812" max="11820" width="1.5703125" style="324" customWidth="1"/>
    <col min="11821" max="11831" width="1.7109375" style="324" customWidth="1"/>
    <col min="11832" max="11832" width="1.5703125" style="324" customWidth="1"/>
    <col min="11833" max="11835" width="1.42578125" style="324" customWidth="1"/>
    <col min="11836" max="11837" width="1.5703125" style="324" customWidth="1"/>
    <col min="11838" max="11839" width="1.42578125" style="324" customWidth="1"/>
    <col min="11840" max="11846" width="1.5703125" style="324" customWidth="1"/>
    <col min="11847" max="11858" width="1.42578125" style="324" customWidth="1"/>
    <col min="11859" max="12033" width="16.28515625" style="324"/>
    <col min="12034" max="12034" width="5.5703125" style="324" customWidth="1"/>
    <col min="12035" max="12035" width="6.7109375" style="324" customWidth="1"/>
    <col min="12036" max="12058" width="1.5703125" style="324" customWidth="1"/>
    <col min="12059" max="12067" width="1.7109375" style="324" customWidth="1"/>
    <col min="12068" max="12076" width="1.5703125" style="324" customWidth="1"/>
    <col min="12077" max="12087" width="1.7109375" style="324" customWidth="1"/>
    <col min="12088" max="12088" width="1.5703125" style="324" customWidth="1"/>
    <col min="12089" max="12091" width="1.42578125" style="324" customWidth="1"/>
    <col min="12092" max="12093" width="1.5703125" style="324" customWidth="1"/>
    <col min="12094" max="12095" width="1.42578125" style="324" customWidth="1"/>
    <col min="12096" max="12102" width="1.5703125" style="324" customWidth="1"/>
    <col min="12103" max="12114" width="1.42578125" style="324" customWidth="1"/>
    <col min="12115" max="12289" width="16.28515625" style="324"/>
    <col min="12290" max="12290" width="5.5703125" style="324" customWidth="1"/>
    <col min="12291" max="12291" width="6.7109375" style="324" customWidth="1"/>
    <col min="12292" max="12314" width="1.5703125" style="324" customWidth="1"/>
    <col min="12315" max="12323" width="1.7109375" style="324" customWidth="1"/>
    <col min="12324" max="12332" width="1.5703125" style="324" customWidth="1"/>
    <col min="12333" max="12343" width="1.7109375" style="324" customWidth="1"/>
    <col min="12344" max="12344" width="1.5703125" style="324" customWidth="1"/>
    <col min="12345" max="12347" width="1.42578125" style="324" customWidth="1"/>
    <col min="12348" max="12349" width="1.5703125" style="324" customWidth="1"/>
    <col min="12350" max="12351" width="1.42578125" style="324" customWidth="1"/>
    <col min="12352" max="12358" width="1.5703125" style="324" customWidth="1"/>
    <col min="12359" max="12370" width="1.42578125" style="324" customWidth="1"/>
    <col min="12371" max="12545" width="16.28515625" style="324"/>
    <col min="12546" max="12546" width="5.5703125" style="324" customWidth="1"/>
    <col min="12547" max="12547" width="6.7109375" style="324" customWidth="1"/>
    <col min="12548" max="12570" width="1.5703125" style="324" customWidth="1"/>
    <col min="12571" max="12579" width="1.7109375" style="324" customWidth="1"/>
    <col min="12580" max="12588" width="1.5703125" style="324" customWidth="1"/>
    <col min="12589" max="12599" width="1.7109375" style="324" customWidth="1"/>
    <col min="12600" max="12600" width="1.5703125" style="324" customWidth="1"/>
    <col min="12601" max="12603" width="1.42578125" style="324" customWidth="1"/>
    <col min="12604" max="12605" width="1.5703125" style="324" customWidth="1"/>
    <col min="12606" max="12607" width="1.42578125" style="324" customWidth="1"/>
    <col min="12608" max="12614" width="1.5703125" style="324" customWidth="1"/>
    <col min="12615" max="12626" width="1.42578125" style="324" customWidth="1"/>
    <col min="12627" max="12801" width="16.28515625" style="324"/>
    <col min="12802" max="12802" width="5.5703125" style="324" customWidth="1"/>
    <col min="12803" max="12803" width="6.7109375" style="324" customWidth="1"/>
    <col min="12804" max="12826" width="1.5703125" style="324" customWidth="1"/>
    <col min="12827" max="12835" width="1.7109375" style="324" customWidth="1"/>
    <col min="12836" max="12844" width="1.5703125" style="324" customWidth="1"/>
    <col min="12845" max="12855" width="1.7109375" style="324" customWidth="1"/>
    <col min="12856" max="12856" width="1.5703125" style="324" customWidth="1"/>
    <col min="12857" max="12859" width="1.42578125" style="324" customWidth="1"/>
    <col min="12860" max="12861" width="1.5703125" style="324" customWidth="1"/>
    <col min="12862" max="12863" width="1.42578125" style="324" customWidth="1"/>
    <col min="12864" max="12870" width="1.5703125" style="324" customWidth="1"/>
    <col min="12871" max="12882" width="1.42578125" style="324" customWidth="1"/>
    <col min="12883" max="13057" width="16.28515625" style="324"/>
    <col min="13058" max="13058" width="5.5703125" style="324" customWidth="1"/>
    <col min="13059" max="13059" width="6.7109375" style="324" customWidth="1"/>
    <col min="13060" max="13082" width="1.5703125" style="324" customWidth="1"/>
    <col min="13083" max="13091" width="1.7109375" style="324" customWidth="1"/>
    <col min="13092" max="13100" width="1.5703125" style="324" customWidth="1"/>
    <col min="13101" max="13111" width="1.7109375" style="324" customWidth="1"/>
    <col min="13112" max="13112" width="1.5703125" style="324" customWidth="1"/>
    <col min="13113" max="13115" width="1.42578125" style="324" customWidth="1"/>
    <col min="13116" max="13117" width="1.5703125" style="324" customWidth="1"/>
    <col min="13118" max="13119" width="1.42578125" style="324" customWidth="1"/>
    <col min="13120" max="13126" width="1.5703125" style="324" customWidth="1"/>
    <col min="13127" max="13138" width="1.42578125" style="324" customWidth="1"/>
    <col min="13139" max="13313" width="16.28515625" style="324"/>
    <col min="13314" max="13314" width="5.5703125" style="324" customWidth="1"/>
    <col min="13315" max="13315" width="6.7109375" style="324" customWidth="1"/>
    <col min="13316" max="13338" width="1.5703125" style="324" customWidth="1"/>
    <col min="13339" max="13347" width="1.7109375" style="324" customWidth="1"/>
    <col min="13348" max="13356" width="1.5703125" style="324" customWidth="1"/>
    <col min="13357" max="13367" width="1.7109375" style="324" customWidth="1"/>
    <col min="13368" max="13368" width="1.5703125" style="324" customWidth="1"/>
    <col min="13369" max="13371" width="1.42578125" style="324" customWidth="1"/>
    <col min="13372" max="13373" width="1.5703125" style="324" customWidth="1"/>
    <col min="13374" max="13375" width="1.42578125" style="324" customWidth="1"/>
    <col min="13376" max="13382" width="1.5703125" style="324" customWidth="1"/>
    <col min="13383" max="13394" width="1.42578125" style="324" customWidth="1"/>
    <col min="13395" max="13569" width="16.28515625" style="324"/>
    <col min="13570" max="13570" width="5.5703125" style="324" customWidth="1"/>
    <col min="13571" max="13571" width="6.7109375" style="324" customWidth="1"/>
    <col min="13572" max="13594" width="1.5703125" style="324" customWidth="1"/>
    <col min="13595" max="13603" width="1.7109375" style="324" customWidth="1"/>
    <col min="13604" max="13612" width="1.5703125" style="324" customWidth="1"/>
    <col min="13613" max="13623" width="1.7109375" style="324" customWidth="1"/>
    <col min="13624" max="13624" width="1.5703125" style="324" customWidth="1"/>
    <col min="13625" max="13627" width="1.42578125" style="324" customWidth="1"/>
    <col min="13628" max="13629" width="1.5703125" style="324" customWidth="1"/>
    <col min="13630" max="13631" width="1.42578125" style="324" customWidth="1"/>
    <col min="13632" max="13638" width="1.5703125" style="324" customWidth="1"/>
    <col min="13639" max="13650" width="1.42578125" style="324" customWidth="1"/>
    <col min="13651" max="13825" width="16.28515625" style="324"/>
    <col min="13826" max="13826" width="5.5703125" style="324" customWidth="1"/>
    <col min="13827" max="13827" width="6.7109375" style="324" customWidth="1"/>
    <col min="13828" max="13850" width="1.5703125" style="324" customWidth="1"/>
    <col min="13851" max="13859" width="1.7109375" style="324" customWidth="1"/>
    <col min="13860" max="13868" width="1.5703125" style="324" customWidth="1"/>
    <col min="13869" max="13879" width="1.7109375" style="324" customWidth="1"/>
    <col min="13880" max="13880" width="1.5703125" style="324" customWidth="1"/>
    <col min="13881" max="13883" width="1.42578125" style="324" customWidth="1"/>
    <col min="13884" max="13885" width="1.5703125" style="324" customWidth="1"/>
    <col min="13886" max="13887" width="1.42578125" style="324" customWidth="1"/>
    <col min="13888" max="13894" width="1.5703125" style="324" customWidth="1"/>
    <col min="13895" max="13906" width="1.42578125" style="324" customWidth="1"/>
    <col min="13907" max="14081" width="16.28515625" style="324"/>
    <col min="14082" max="14082" width="5.5703125" style="324" customWidth="1"/>
    <col min="14083" max="14083" width="6.7109375" style="324" customWidth="1"/>
    <col min="14084" max="14106" width="1.5703125" style="324" customWidth="1"/>
    <col min="14107" max="14115" width="1.7109375" style="324" customWidth="1"/>
    <col min="14116" max="14124" width="1.5703125" style="324" customWidth="1"/>
    <col min="14125" max="14135" width="1.7109375" style="324" customWidth="1"/>
    <col min="14136" max="14136" width="1.5703125" style="324" customWidth="1"/>
    <col min="14137" max="14139" width="1.42578125" style="324" customWidth="1"/>
    <col min="14140" max="14141" width="1.5703125" style="324" customWidth="1"/>
    <col min="14142" max="14143" width="1.42578125" style="324" customWidth="1"/>
    <col min="14144" max="14150" width="1.5703125" style="324" customWidth="1"/>
    <col min="14151" max="14162" width="1.42578125" style="324" customWidth="1"/>
    <col min="14163" max="14337" width="16.28515625" style="324"/>
    <col min="14338" max="14338" width="5.5703125" style="324" customWidth="1"/>
    <col min="14339" max="14339" width="6.7109375" style="324" customWidth="1"/>
    <col min="14340" max="14362" width="1.5703125" style="324" customWidth="1"/>
    <col min="14363" max="14371" width="1.7109375" style="324" customWidth="1"/>
    <col min="14372" max="14380" width="1.5703125" style="324" customWidth="1"/>
    <col min="14381" max="14391" width="1.7109375" style="324" customWidth="1"/>
    <col min="14392" max="14392" width="1.5703125" style="324" customWidth="1"/>
    <col min="14393" max="14395" width="1.42578125" style="324" customWidth="1"/>
    <col min="14396" max="14397" width="1.5703125" style="324" customWidth="1"/>
    <col min="14398" max="14399" width="1.42578125" style="324" customWidth="1"/>
    <col min="14400" max="14406" width="1.5703125" style="324" customWidth="1"/>
    <col min="14407" max="14418" width="1.42578125" style="324" customWidth="1"/>
    <col min="14419" max="14593" width="16.28515625" style="324"/>
    <col min="14594" max="14594" width="5.5703125" style="324" customWidth="1"/>
    <col min="14595" max="14595" width="6.7109375" style="324" customWidth="1"/>
    <col min="14596" max="14618" width="1.5703125" style="324" customWidth="1"/>
    <col min="14619" max="14627" width="1.7109375" style="324" customWidth="1"/>
    <col min="14628" max="14636" width="1.5703125" style="324" customWidth="1"/>
    <col min="14637" max="14647" width="1.7109375" style="324" customWidth="1"/>
    <col min="14648" max="14648" width="1.5703125" style="324" customWidth="1"/>
    <col min="14649" max="14651" width="1.42578125" style="324" customWidth="1"/>
    <col min="14652" max="14653" width="1.5703125" style="324" customWidth="1"/>
    <col min="14654" max="14655" width="1.42578125" style="324" customWidth="1"/>
    <col min="14656" max="14662" width="1.5703125" style="324" customWidth="1"/>
    <col min="14663" max="14674" width="1.42578125" style="324" customWidth="1"/>
    <col min="14675" max="14849" width="16.28515625" style="324"/>
    <col min="14850" max="14850" width="5.5703125" style="324" customWidth="1"/>
    <col min="14851" max="14851" width="6.7109375" style="324" customWidth="1"/>
    <col min="14852" max="14874" width="1.5703125" style="324" customWidth="1"/>
    <col min="14875" max="14883" width="1.7109375" style="324" customWidth="1"/>
    <col min="14884" max="14892" width="1.5703125" style="324" customWidth="1"/>
    <col min="14893" max="14903" width="1.7109375" style="324" customWidth="1"/>
    <col min="14904" max="14904" width="1.5703125" style="324" customWidth="1"/>
    <col min="14905" max="14907" width="1.42578125" style="324" customWidth="1"/>
    <col min="14908" max="14909" width="1.5703125" style="324" customWidth="1"/>
    <col min="14910" max="14911" width="1.42578125" style="324" customWidth="1"/>
    <col min="14912" max="14918" width="1.5703125" style="324" customWidth="1"/>
    <col min="14919" max="14930" width="1.42578125" style="324" customWidth="1"/>
    <col min="14931" max="16384" width="16.28515625" style="324"/>
  </cols>
  <sheetData>
    <row r="1" spans="1:81" s="1060" customFormat="1" ht="15" customHeight="1">
      <c r="A1" s="1061" t="s">
        <v>1777</v>
      </c>
    </row>
    <row r="2" spans="1:81" ht="17.100000000000001" customHeight="1">
      <c r="A2" s="498" t="s">
        <v>131</v>
      </c>
      <c r="B2" s="493"/>
      <c r="C2" s="493"/>
      <c r="D2" s="493"/>
      <c r="E2" s="493"/>
      <c r="F2" s="493"/>
      <c r="G2" s="493"/>
      <c r="H2" s="493"/>
      <c r="I2" s="493"/>
      <c r="J2" s="493"/>
      <c r="K2" s="493"/>
      <c r="L2" s="493"/>
      <c r="M2" s="493"/>
      <c r="N2" s="493"/>
      <c r="O2" s="493"/>
      <c r="P2" s="493"/>
      <c r="Q2" s="493"/>
      <c r="R2" s="493"/>
      <c r="S2" s="493"/>
      <c r="T2" s="493"/>
      <c r="U2" s="493"/>
      <c r="V2" s="493"/>
      <c r="W2" s="493"/>
      <c r="X2" s="493"/>
      <c r="Y2" s="493"/>
      <c r="Z2" s="493"/>
      <c r="AA2" s="493"/>
      <c r="AB2" s="493"/>
      <c r="AC2" s="493"/>
      <c r="AD2" s="493"/>
      <c r="AE2" s="493"/>
      <c r="AF2" s="493"/>
      <c r="AG2" s="493"/>
      <c r="AH2" s="493"/>
      <c r="AI2" s="493"/>
      <c r="AJ2" s="493"/>
      <c r="AK2" s="493"/>
      <c r="AL2" s="493"/>
      <c r="AM2" s="493"/>
      <c r="AN2" s="493"/>
      <c r="AO2" s="493"/>
      <c r="AP2" s="493"/>
      <c r="AQ2" s="493"/>
      <c r="AR2" s="493"/>
      <c r="AS2" s="493"/>
      <c r="AT2" s="493"/>
      <c r="AU2" s="493"/>
      <c r="AV2" s="493"/>
      <c r="AW2" s="493"/>
      <c r="AX2" s="493"/>
      <c r="AY2" s="493"/>
      <c r="AZ2" s="493"/>
      <c r="BA2" s="493"/>
      <c r="BB2" s="493"/>
      <c r="BC2" s="493"/>
      <c r="BD2" s="493"/>
      <c r="BE2" s="493"/>
      <c r="BF2" s="493"/>
      <c r="BG2" s="493"/>
      <c r="BH2" s="493"/>
      <c r="BI2" s="493"/>
      <c r="BJ2" s="493"/>
      <c r="BK2" s="493"/>
      <c r="BL2" s="493"/>
      <c r="BM2" s="493"/>
      <c r="BN2" s="493"/>
      <c r="BO2" s="493"/>
      <c r="BP2" s="493"/>
      <c r="BQ2" s="493"/>
      <c r="BR2" s="493"/>
      <c r="BS2" s="493"/>
      <c r="BT2" s="493"/>
      <c r="BU2" s="493"/>
      <c r="BV2" s="493"/>
      <c r="BW2" s="493"/>
      <c r="BX2" s="493"/>
      <c r="BY2" s="493"/>
      <c r="BZ2" s="493"/>
      <c r="CA2" s="493"/>
      <c r="CB2" s="493"/>
    </row>
    <row r="3" spans="1:81" ht="17.100000000000001" customHeight="1">
      <c r="A3" s="1545" t="s">
        <v>616</v>
      </c>
      <c r="B3" s="1545"/>
      <c r="C3" s="1545"/>
      <c r="D3" s="1545"/>
      <c r="E3" s="1545"/>
      <c r="F3" s="1545"/>
      <c r="G3" s="1545"/>
      <c r="H3" s="1545"/>
      <c r="I3" s="1545"/>
      <c r="J3" s="1545"/>
      <c r="K3" s="1545"/>
      <c r="L3" s="1545"/>
      <c r="M3" s="1545"/>
      <c r="N3" s="1545"/>
      <c r="O3" s="1545"/>
      <c r="P3" s="1545"/>
      <c r="Q3" s="1545"/>
      <c r="R3" s="1545"/>
      <c r="S3" s="1545"/>
      <c r="T3" s="1545"/>
      <c r="U3" s="1545"/>
      <c r="V3" s="1545"/>
      <c r="W3" s="1545"/>
      <c r="X3" s="1545"/>
      <c r="Y3" s="1545"/>
      <c r="Z3" s="1545"/>
      <c r="AA3" s="1545"/>
      <c r="AB3" s="1545"/>
      <c r="AC3" s="1545"/>
      <c r="AD3" s="1545"/>
      <c r="AE3" s="1545"/>
      <c r="AF3" s="1545"/>
      <c r="AG3" s="1545"/>
      <c r="AH3" s="1545"/>
      <c r="AI3" s="1545"/>
      <c r="AJ3" s="1545"/>
      <c r="AK3" s="1545"/>
      <c r="AL3" s="1545"/>
      <c r="AM3" s="1545"/>
      <c r="AN3" s="1545"/>
      <c r="AO3" s="1545"/>
      <c r="AP3" s="1545"/>
      <c r="AQ3" s="1545"/>
      <c r="AR3" s="1545"/>
      <c r="AS3" s="1545"/>
      <c r="AT3" s="1545"/>
      <c r="AU3" s="1545"/>
      <c r="AV3" s="1545"/>
      <c r="AW3" s="1545"/>
      <c r="AX3" s="1545"/>
      <c r="AY3" s="1545"/>
      <c r="AZ3" s="1545"/>
      <c r="BA3" s="1545"/>
      <c r="BB3" s="1545"/>
      <c r="BC3" s="1545"/>
      <c r="BD3" s="1545"/>
      <c r="BE3" s="1545"/>
      <c r="BF3" s="1545"/>
      <c r="BG3" s="1545"/>
      <c r="BH3" s="1545"/>
      <c r="BI3" s="1545"/>
      <c r="BJ3" s="1545"/>
      <c r="BK3" s="1545"/>
      <c r="BL3" s="1545"/>
      <c r="BM3" s="1545"/>
      <c r="BN3" s="1545"/>
      <c r="BO3" s="1545"/>
      <c r="BP3" s="1545"/>
      <c r="BQ3" s="1545"/>
      <c r="BR3" s="1545"/>
      <c r="BS3" s="1545"/>
      <c r="BT3" s="1545"/>
      <c r="BU3" s="1545"/>
      <c r="BV3" s="1545"/>
      <c r="BW3" s="1545"/>
      <c r="BX3" s="1545"/>
      <c r="BY3" s="1545"/>
      <c r="BZ3" s="1545"/>
      <c r="CA3" s="1545"/>
      <c r="CB3" s="1545"/>
      <c r="CC3" s="1545"/>
    </row>
    <row r="4" spans="1:81" ht="17.100000000000001" customHeight="1">
      <c r="A4" s="1545" t="s">
        <v>1197</v>
      </c>
      <c r="B4" s="1545"/>
      <c r="C4" s="1545"/>
      <c r="D4" s="1545"/>
      <c r="E4" s="1545"/>
      <c r="F4" s="1545"/>
      <c r="G4" s="1545"/>
      <c r="H4" s="1545"/>
      <c r="I4" s="1545"/>
      <c r="J4" s="1545"/>
      <c r="K4" s="1545"/>
      <c r="L4" s="1545"/>
      <c r="M4" s="1545"/>
      <c r="N4" s="1545"/>
      <c r="O4" s="1545"/>
      <c r="P4" s="1545"/>
      <c r="Q4" s="1545"/>
      <c r="R4" s="1545"/>
      <c r="S4" s="1545"/>
      <c r="T4" s="1545"/>
      <c r="U4" s="1545"/>
      <c r="V4" s="1545"/>
      <c r="W4" s="1545"/>
      <c r="X4" s="1545"/>
      <c r="Y4" s="1545"/>
      <c r="Z4" s="1545"/>
      <c r="AA4" s="1545"/>
      <c r="AB4" s="1545"/>
      <c r="AC4" s="1545"/>
      <c r="AD4" s="1545"/>
      <c r="AE4" s="1545"/>
      <c r="AF4" s="1545"/>
      <c r="AG4" s="1545"/>
      <c r="AH4" s="1545"/>
      <c r="AI4" s="1545"/>
      <c r="AJ4" s="1545"/>
      <c r="AK4" s="1545"/>
      <c r="AL4" s="1545"/>
      <c r="AM4" s="1545"/>
      <c r="AN4" s="1545"/>
      <c r="AO4" s="1545"/>
      <c r="AP4" s="1545"/>
      <c r="AQ4" s="1545"/>
      <c r="AR4" s="1545"/>
      <c r="AS4" s="1545"/>
      <c r="AT4" s="1545"/>
      <c r="AU4" s="1545"/>
      <c r="AV4" s="1545"/>
      <c r="AW4" s="1545"/>
      <c r="AX4" s="1545"/>
      <c r="AY4" s="1545"/>
      <c r="AZ4" s="1545"/>
      <c r="BA4" s="1545"/>
      <c r="BB4" s="1545"/>
      <c r="BC4" s="1545"/>
      <c r="BD4" s="1545"/>
      <c r="BE4" s="1545"/>
      <c r="BF4" s="1545"/>
      <c r="BG4" s="1545"/>
      <c r="BH4" s="1545"/>
      <c r="BI4" s="1545"/>
      <c r="BJ4" s="1545"/>
      <c r="BK4" s="1545"/>
      <c r="BL4" s="1545"/>
      <c r="BM4" s="1545"/>
      <c r="BN4" s="1545"/>
      <c r="BO4" s="1545"/>
      <c r="BP4" s="1545"/>
      <c r="BQ4" s="1545"/>
      <c r="BR4" s="1545"/>
      <c r="BS4" s="1545"/>
      <c r="BT4" s="1545"/>
      <c r="BU4" s="1545"/>
      <c r="BV4" s="1545"/>
      <c r="BW4" s="1545"/>
      <c r="BX4" s="1545"/>
      <c r="BY4" s="1545"/>
      <c r="BZ4" s="1545"/>
      <c r="CA4" s="1545"/>
      <c r="CB4" s="1545"/>
      <c r="CC4" s="1545"/>
    </row>
    <row r="5" spans="1:81" ht="17.100000000000001" customHeight="1">
      <c r="A5" s="1546" t="s">
        <v>342</v>
      </c>
      <c r="B5" s="1546"/>
      <c r="C5" s="1546"/>
      <c r="D5" s="1546"/>
      <c r="E5" s="1546"/>
      <c r="F5" s="1546"/>
      <c r="G5" s="1546"/>
      <c r="H5" s="1546"/>
      <c r="I5" s="1546"/>
      <c r="J5" s="1546"/>
      <c r="K5" s="1546"/>
      <c r="L5" s="1546"/>
      <c r="M5" s="1546"/>
      <c r="N5" s="1546"/>
      <c r="O5" s="1546"/>
      <c r="P5" s="1546"/>
      <c r="Q5" s="1546"/>
      <c r="R5" s="1546"/>
      <c r="S5" s="1546"/>
      <c r="T5" s="1546"/>
      <c r="U5" s="1546"/>
      <c r="V5" s="1546"/>
      <c r="W5" s="1546"/>
      <c r="X5" s="1546"/>
      <c r="Y5" s="1546"/>
      <c r="Z5" s="1546"/>
      <c r="AA5" s="1546"/>
      <c r="AB5" s="1546"/>
      <c r="AC5" s="1546"/>
      <c r="AD5" s="1546"/>
      <c r="AE5" s="1546"/>
      <c r="AF5" s="1546"/>
      <c r="AG5" s="1546"/>
      <c r="AH5" s="1546"/>
      <c r="AI5" s="1546"/>
      <c r="AJ5" s="1546"/>
      <c r="AK5" s="1546"/>
      <c r="AL5" s="1546"/>
      <c r="AM5" s="1546"/>
      <c r="AN5" s="1546"/>
      <c r="AO5" s="1546"/>
      <c r="AP5" s="1546"/>
      <c r="AQ5" s="1546"/>
      <c r="AR5" s="1546"/>
      <c r="AS5" s="1546"/>
      <c r="AT5" s="1546"/>
      <c r="AU5" s="1546"/>
      <c r="AV5" s="1546"/>
      <c r="AW5" s="1546"/>
      <c r="AX5" s="1546"/>
      <c r="AY5" s="1546"/>
      <c r="AZ5" s="1546"/>
      <c r="BA5" s="1546"/>
      <c r="BB5" s="1546"/>
      <c r="BC5" s="1546"/>
      <c r="BD5" s="1546"/>
      <c r="BE5" s="1546"/>
      <c r="BF5" s="1546"/>
      <c r="BG5" s="1546"/>
      <c r="BH5" s="1546"/>
      <c r="BI5" s="1546"/>
      <c r="BJ5" s="1546"/>
      <c r="BK5" s="1546"/>
      <c r="BL5" s="1546"/>
      <c r="BM5" s="1546"/>
      <c r="BN5" s="1546"/>
      <c r="BO5" s="1546"/>
      <c r="BP5" s="1546"/>
      <c r="BQ5" s="1546"/>
      <c r="BR5" s="1546"/>
      <c r="BS5" s="1546"/>
      <c r="BT5" s="1546"/>
      <c r="BU5" s="1546"/>
      <c r="BV5" s="1546"/>
      <c r="BW5" s="1546"/>
      <c r="BX5" s="1546"/>
      <c r="BY5" s="1546"/>
      <c r="BZ5" s="1546"/>
      <c r="CA5" s="1546"/>
      <c r="CB5" s="1546"/>
      <c r="CC5" s="1546"/>
    </row>
    <row r="6" spans="1:81" ht="6" customHeight="1">
      <c r="A6" s="1535" t="s">
        <v>1046</v>
      </c>
      <c r="B6" s="1536"/>
      <c r="C6" s="1204" t="s">
        <v>1047</v>
      </c>
      <c r="D6" s="1534"/>
      <c r="E6" s="1534"/>
      <c r="F6" s="1534"/>
      <c r="G6" s="1534"/>
      <c r="H6" s="1534"/>
      <c r="I6" s="1534"/>
      <c r="J6" s="1534"/>
      <c r="K6" s="1534"/>
      <c r="L6" s="1534"/>
      <c r="M6" s="1534"/>
      <c r="N6" s="1534"/>
      <c r="O6" s="1534"/>
      <c r="P6" s="1534"/>
      <c r="Q6" s="1534"/>
      <c r="R6" s="1534"/>
      <c r="S6" s="1534"/>
      <c r="T6" s="1534"/>
      <c r="U6" s="1534"/>
      <c r="V6" s="1534"/>
      <c r="W6" s="1534"/>
      <c r="X6" s="1534"/>
      <c r="Y6" s="1534"/>
      <c r="Z6" s="1534"/>
      <c r="AA6" s="1534"/>
      <c r="AB6" s="1534"/>
      <c r="AC6" s="1534"/>
      <c r="AD6" s="1534"/>
      <c r="AE6" s="1534"/>
      <c r="AF6" s="1534"/>
      <c r="AG6" s="1534"/>
      <c r="AH6" s="1534"/>
      <c r="AI6" s="1534"/>
      <c r="AJ6" s="1534"/>
      <c r="AK6" s="1534"/>
      <c r="AL6" s="1534"/>
      <c r="AM6" s="1534"/>
      <c r="AN6" s="1534"/>
      <c r="AO6" s="1534"/>
      <c r="AP6" s="1534"/>
      <c r="AQ6" s="1534"/>
      <c r="AR6" s="1534"/>
      <c r="AS6" s="1534"/>
      <c r="AT6" s="1534"/>
      <c r="AU6" s="1534"/>
      <c r="AV6" s="1534"/>
      <c r="AW6" s="1534"/>
      <c r="AX6" s="1534"/>
      <c r="AY6" s="1534"/>
      <c r="AZ6" s="1534"/>
      <c r="BA6" s="1534"/>
      <c r="BB6" s="1534"/>
      <c r="BC6" s="1534"/>
      <c r="BD6" s="1534"/>
      <c r="BE6" s="1534"/>
      <c r="BF6" s="1534"/>
      <c r="BG6" s="1534"/>
      <c r="BH6" s="1534"/>
      <c r="BI6" s="1534"/>
      <c r="BJ6" s="1534"/>
      <c r="BK6" s="1534"/>
      <c r="BL6" s="1534"/>
      <c r="BM6" s="1534"/>
      <c r="BN6" s="1534"/>
      <c r="BO6" s="1534"/>
      <c r="BP6" s="1534"/>
      <c r="BQ6" s="1534"/>
      <c r="BR6" s="1534"/>
      <c r="BS6" s="1534"/>
      <c r="BT6" s="1534"/>
      <c r="BU6" s="1534"/>
      <c r="BV6" s="1534"/>
      <c r="BW6" s="1534"/>
      <c r="BX6" s="1534"/>
      <c r="BY6" s="1534"/>
      <c r="BZ6" s="1534"/>
      <c r="CA6" s="1534"/>
      <c r="CB6" s="1534"/>
      <c r="CC6" s="1534"/>
    </row>
    <row r="7" spans="1:81" ht="6" customHeight="1">
      <c r="A7" s="1537"/>
      <c r="B7" s="1538"/>
      <c r="C7" s="1205"/>
      <c r="D7" s="1525"/>
      <c r="E7" s="1525"/>
      <c r="F7" s="1525"/>
      <c r="G7" s="1525"/>
      <c r="H7" s="1525"/>
      <c r="I7" s="1525"/>
      <c r="J7" s="1525"/>
      <c r="K7" s="1525"/>
      <c r="L7" s="1525"/>
      <c r="M7" s="1525"/>
      <c r="N7" s="1525"/>
      <c r="O7" s="1525"/>
      <c r="P7" s="1525"/>
      <c r="Q7" s="1525"/>
      <c r="R7" s="1525"/>
      <c r="S7" s="1525"/>
      <c r="T7" s="1525"/>
      <c r="U7" s="1525"/>
      <c r="V7" s="1525"/>
      <c r="W7" s="1525"/>
      <c r="X7" s="1525"/>
      <c r="Y7" s="1525"/>
      <c r="Z7" s="1525"/>
      <c r="AA7" s="1525"/>
      <c r="AB7" s="1525"/>
      <c r="AC7" s="1525"/>
      <c r="AD7" s="1525"/>
      <c r="AE7" s="1525"/>
      <c r="AF7" s="1525"/>
      <c r="AG7" s="1525"/>
      <c r="AH7" s="1525"/>
      <c r="AI7" s="1525"/>
      <c r="AJ7" s="1525"/>
      <c r="AK7" s="1525"/>
      <c r="AL7" s="1525"/>
      <c r="AM7" s="1525"/>
      <c r="AN7" s="1525"/>
      <c r="AO7" s="1525"/>
      <c r="AP7" s="1525"/>
      <c r="AQ7" s="1525"/>
      <c r="AR7" s="1525"/>
      <c r="AS7" s="1525"/>
      <c r="AT7" s="1525"/>
      <c r="AU7" s="1525"/>
      <c r="AV7" s="1525"/>
      <c r="AW7" s="1525"/>
      <c r="AX7" s="1525"/>
      <c r="AY7" s="1525"/>
      <c r="AZ7" s="1525"/>
      <c r="BA7" s="1525"/>
      <c r="BB7" s="1525"/>
      <c r="BC7" s="1525"/>
      <c r="BD7" s="1525"/>
      <c r="BE7" s="1525"/>
      <c r="BF7" s="1525"/>
      <c r="BG7" s="1525"/>
      <c r="BH7" s="1525"/>
      <c r="BI7" s="1525"/>
      <c r="BJ7" s="1525"/>
      <c r="BK7" s="1525"/>
      <c r="BL7" s="1525"/>
      <c r="BM7" s="1525"/>
      <c r="BN7" s="1525"/>
      <c r="BO7" s="1525"/>
      <c r="BP7" s="1525"/>
      <c r="BQ7" s="1525"/>
      <c r="BR7" s="1525"/>
      <c r="BS7" s="1525"/>
      <c r="BT7" s="1525"/>
      <c r="BU7" s="1525"/>
      <c r="BV7" s="1525"/>
      <c r="BW7" s="1525"/>
      <c r="BX7" s="1525"/>
      <c r="BY7" s="1525"/>
      <c r="BZ7" s="1525"/>
      <c r="CA7" s="1525"/>
      <c r="CB7" s="1525"/>
      <c r="CC7" s="1525"/>
    </row>
    <row r="8" spans="1:81" ht="6" customHeight="1">
      <c r="A8" s="1537"/>
      <c r="B8" s="1538"/>
      <c r="C8" s="1206"/>
      <c r="D8" s="1526"/>
      <c r="E8" s="1526"/>
      <c r="F8" s="1526"/>
      <c r="G8" s="1526"/>
      <c r="H8" s="1526"/>
      <c r="I8" s="1526"/>
      <c r="J8" s="1526"/>
      <c r="K8" s="1526"/>
      <c r="L8" s="1526"/>
      <c r="M8" s="1526"/>
      <c r="N8" s="1526"/>
      <c r="O8" s="1526"/>
      <c r="P8" s="1526"/>
      <c r="Q8" s="1526"/>
      <c r="R8" s="1526"/>
      <c r="S8" s="1526"/>
      <c r="T8" s="1526"/>
      <c r="U8" s="1526"/>
      <c r="V8" s="1526"/>
      <c r="W8" s="1526"/>
      <c r="X8" s="1526"/>
      <c r="Y8" s="1526"/>
      <c r="Z8" s="1526"/>
      <c r="AA8" s="1526"/>
      <c r="AB8" s="1526"/>
      <c r="AC8" s="1526"/>
      <c r="AD8" s="1526"/>
      <c r="AE8" s="1526"/>
      <c r="AF8" s="1526"/>
      <c r="AG8" s="1526"/>
      <c r="AH8" s="1526"/>
      <c r="AI8" s="1526"/>
      <c r="AJ8" s="1526"/>
      <c r="AK8" s="1526"/>
      <c r="AL8" s="1526"/>
      <c r="AM8" s="1526"/>
      <c r="AN8" s="1526"/>
      <c r="AO8" s="1526"/>
      <c r="AP8" s="1526"/>
      <c r="AQ8" s="1526"/>
      <c r="AR8" s="1526"/>
      <c r="AS8" s="1526"/>
      <c r="AT8" s="1526"/>
      <c r="AU8" s="1526"/>
      <c r="AV8" s="1526"/>
      <c r="AW8" s="1526"/>
      <c r="AX8" s="1526"/>
      <c r="AY8" s="1526"/>
      <c r="AZ8" s="1526"/>
      <c r="BA8" s="1526"/>
      <c r="BB8" s="1526"/>
      <c r="BC8" s="1526"/>
      <c r="BD8" s="1526"/>
      <c r="BE8" s="1526"/>
      <c r="BF8" s="1526"/>
      <c r="BG8" s="1526"/>
      <c r="BH8" s="1526"/>
      <c r="BI8" s="1526"/>
      <c r="BJ8" s="1526"/>
      <c r="BK8" s="1526"/>
      <c r="BL8" s="1526"/>
      <c r="BM8" s="1526"/>
      <c r="BN8" s="1526"/>
      <c r="BO8" s="1526"/>
      <c r="BP8" s="1526"/>
      <c r="BQ8" s="1526"/>
      <c r="BR8" s="1526"/>
      <c r="BS8" s="1526"/>
      <c r="BT8" s="1526"/>
      <c r="BU8" s="1526"/>
      <c r="BV8" s="1526"/>
      <c r="BW8" s="1526"/>
      <c r="BX8" s="1526"/>
      <c r="BY8" s="1526"/>
      <c r="BZ8" s="1526"/>
      <c r="CA8" s="1526"/>
      <c r="CB8" s="1526"/>
      <c r="CC8" s="1526"/>
    </row>
    <row r="9" spans="1:81" ht="6" customHeight="1">
      <c r="A9" s="1537"/>
      <c r="B9" s="1538"/>
      <c r="C9" s="320"/>
      <c r="D9" s="332"/>
      <c r="E9" s="332"/>
      <c r="F9" s="332"/>
      <c r="G9" s="332"/>
      <c r="H9" s="332"/>
      <c r="I9" s="317"/>
      <c r="J9" s="320"/>
      <c r="K9" s="332"/>
      <c r="L9" s="332"/>
      <c r="M9" s="332"/>
      <c r="N9" s="332"/>
      <c r="O9" s="332"/>
      <c r="P9" s="317"/>
      <c r="Q9" s="320"/>
      <c r="R9" s="332"/>
      <c r="S9" s="332"/>
      <c r="T9" s="332"/>
      <c r="U9" s="332"/>
      <c r="V9" s="332"/>
      <c r="W9" s="332"/>
      <c r="X9" s="332"/>
      <c r="Y9" s="317"/>
      <c r="Z9" s="320"/>
      <c r="AA9" s="332"/>
      <c r="AB9" s="332"/>
      <c r="AC9" s="332"/>
      <c r="AD9" s="332"/>
      <c r="AE9" s="332"/>
      <c r="AF9" s="332"/>
      <c r="AG9" s="332"/>
      <c r="AH9" s="317"/>
      <c r="AI9" s="320"/>
      <c r="AJ9" s="332"/>
      <c r="AK9" s="332"/>
      <c r="AL9" s="332"/>
      <c r="AM9" s="332"/>
      <c r="AN9" s="332"/>
      <c r="AO9" s="332"/>
      <c r="AP9" s="332"/>
      <c r="AQ9" s="317"/>
      <c r="AR9" s="1204"/>
      <c r="AS9" s="1534"/>
      <c r="AT9" s="1534"/>
      <c r="AU9" s="1534"/>
      <c r="AV9" s="1534"/>
      <c r="AW9" s="1534"/>
      <c r="AX9" s="1534"/>
      <c r="AY9" s="1534"/>
      <c r="AZ9" s="1534"/>
      <c r="BA9" s="1534"/>
      <c r="BB9" s="1224"/>
      <c r="BC9" s="1541" t="s">
        <v>509</v>
      </c>
      <c r="BD9" s="1534"/>
      <c r="BE9" s="1534"/>
      <c r="BF9" s="1534"/>
      <c r="BG9" s="1534"/>
      <c r="BH9" s="1534"/>
      <c r="BI9" s="1534"/>
      <c r="BJ9" s="1534"/>
      <c r="BK9" s="1534"/>
      <c r="BL9" s="1534"/>
      <c r="BM9" s="1534"/>
      <c r="BN9" s="1534"/>
      <c r="BO9" s="1534"/>
      <c r="BP9" s="1534"/>
      <c r="BQ9" s="1224"/>
      <c r="BR9" s="1541" t="s">
        <v>154</v>
      </c>
      <c r="BS9" s="1534"/>
      <c r="BT9" s="1534"/>
      <c r="BU9" s="1534"/>
      <c r="BV9" s="1534"/>
      <c r="BW9" s="1534"/>
      <c r="BX9" s="1534"/>
      <c r="BY9" s="1534"/>
      <c r="BZ9" s="1534"/>
      <c r="CA9" s="1534"/>
      <c r="CB9" s="1534"/>
      <c r="CC9" s="1534"/>
    </row>
    <row r="10" spans="1:81" ht="6" customHeight="1">
      <c r="A10" s="1537"/>
      <c r="B10" s="1538"/>
      <c r="C10" s="321"/>
      <c r="D10" s="333"/>
      <c r="E10" s="333"/>
      <c r="F10" s="333"/>
      <c r="G10" s="333"/>
      <c r="H10" s="333"/>
      <c r="I10" s="318"/>
      <c r="J10" s="321"/>
      <c r="K10" s="333"/>
      <c r="L10" s="333"/>
      <c r="M10" s="333"/>
      <c r="N10" s="333"/>
      <c r="O10" s="333"/>
      <c r="P10" s="318"/>
      <c r="Q10" s="321"/>
      <c r="R10" s="333"/>
      <c r="S10" s="333"/>
      <c r="T10" s="333"/>
      <c r="U10" s="333"/>
      <c r="V10" s="333"/>
      <c r="W10" s="333"/>
      <c r="X10" s="333"/>
      <c r="Y10" s="318"/>
      <c r="Z10" s="321"/>
      <c r="AA10" s="333"/>
      <c r="AB10" s="333"/>
      <c r="AC10" s="333"/>
      <c r="AD10" s="333"/>
      <c r="AE10" s="333"/>
      <c r="AF10" s="333"/>
      <c r="AG10" s="333"/>
      <c r="AH10" s="318"/>
      <c r="AI10" s="321"/>
      <c r="AJ10" s="333"/>
      <c r="AK10" s="333"/>
      <c r="AL10" s="333"/>
      <c r="AM10" s="333"/>
      <c r="AN10" s="333"/>
      <c r="AO10" s="333"/>
      <c r="AP10" s="333"/>
      <c r="AQ10" s="318"/>
      <c r="AR10" s="1205"/>
      <c r="AS10" s="1525"/>
      <c r="AT10" s="1525"/>
      <c r="AU10" s="1525"/>
      <c r="AV10" s="1525"/>
      <c r="AW10" s="1525"/>
      <c r="AX10" s="1525"/>
      <c r="AY10" s="1525"/>
      <c r="AZ10" s="1525"/>
      <c r="BA10" s="1525"/>
      <c r="BB10" s="1225"/>
      <c r="BC10" s="1205"/>
      <c r="BD10" s="1525"/>
      <c r="BE10" s="1525"/>
      <c r="BF10" s="1525"/>
      <c r="BG10" s="1525"/>
      <c r="BH10" s="1525"/>
      <c r="BI10" s="1525"/>
      <c r="BJ10" s="1525"/>
      <c r="BK10" s="1525"/>
      <c r="BL10" s="1525"/>
      <c r="BM10" s="1525"/>
      <c r="BN10" s="1525"/>
      <c r="BO10" s="1525"/>
      <c r="BP10" s="1525"/>
      <c r="BQ10" s="1225"/>
      <c r="BR10" s="1205"/>
      <c r="BS10" s="1525"/>
      <c r="BT10" s="1525"/>
      <c r="BU10" s="1525"/>
      <c r="BV10" s="1525"/>
      <c r="BW10" s="1525"/>
      <c r="BX10" s="1525"/>
      <c r="BY10" s="1525"/>
      <c r="BZ10" s="1525"/>
      <c r="CA10" s="1525"/>
      <c r="CB10" s="1525"/>
      <c r="CC10" s="1525"/>
    </row>
    <row r="11" spans="1:81" ht="6" customHeight="1">
      <c r="A11" s="1537"/>
      <c r="B11" s="1538"/>
      <c r="C11" s="321"/>
      <c r="D11" s="333"/>
      <c r="E11" s="333"/>
      <c r="F11" s="333"/>
      <c r="G11" s="333"/>
      <c r="H11" s="333"/>
      <c r="I11" s="318"/>
      <c r="J11" s="321"/>
      <c r="K11" s="333"/>
      <c r="L11" s="333"/>
      <c r="M11" s="333"/>
      <c r="N11" s="333"/>
      <c r="O11" s="333"/>
      <c r="P11" s="318"/>
      <c r="Q11" s="321"/>
      <c r="R11" s="333"/>
      <c r="S11" s="333"/>
      <c r="T11" s="333"/>
      <c r="U11" s="333"/>
      <c r="V11" s="333"/>
      <c r="W11" s="333"/>
      <c r="X11" s="333"/>
      <c r="Y11" s="318"/>
      <c r="Z11" s="321"/>
      <c r="AA11" s="333"/>
      <c r="AB11" s="333"/>
      <c r="AC11" s="333"/>
      <c r="AD11" s="333"/>
      <c r="AE11" s="333"/>
      <c r="AF11" s="333"/>
      <c r="AG11" s="333"/>
      <c r="AH11" s="318"/>
      <c r="AI11" s="1205"/>
      <c r="AJ11" s="1525"/>
      <c r="AK11" s="1525"/>
      <c r="AL11" s="1525"/>
      <c r="AM11" s="1525"/>
      <c r="AN11" s="1525"/>
      <c r="AO11" s="1525"/>
      <c r="AP11" s="1525"/>
      <c r="AQ11" s="1225"/>
      <c r="AR11" s="1205"/>
      <c r="AS11" s="1525"/>
      <c r="AT11" s="1525"/>
      <c r="AU11" s="1525"/>
      <c r="AV11" s="1525"/>
      <c r="AW11" s="1525"/>
      <c r="AX11" s="1525"/>
      <c r="AY11" s="1525"/>
      <c r="AZ11" s="1525"/>
      <c r="BA11" s="1525"/>
      <c r="BB11" s="1225"/>
      <c r="BC11" s="1205"/>
      <c r="BD11" s="1525"/>
      <c r="BE11" s="1525"/>
      <c r="BF11" s="1525"/>
      <c r="BG11" s="1525"/>
      <c r="BH11" s="1525"/>
      <c r="BI11" s="1525"/>
      <c r="BJ11" s="1525"/>
      <c r="BK11" s="1525"/>
      <c r="BL11" s="1525"/>
      <c r="BM11" s="1525"/>
      <c r="BN11" s="1525"/>
      <c r="BO11" s="1525"/>
      <c r="BP11" s="1525"/>
      <c r="BQ11" s="1225"/>
      <c r="BR11" s="1205"/>
      <c r="BS11" s="1525"/>
      <c r="BT11" s="1525"/>
      <c r="BU11" s="1525"/>
      <c r="BV11" s="1525"/>
      <c r="BW11" s="1525"/>
      <c r="BX11" s="1525"/>
      <c r="BY11" s="1525"/>
      <c r="BZ11" s="1525"/>
      <c r="CA11" s="1525"/>
      <c r="CB11" s="1525"/>
      <c r="CC11" s="1525"/>
    </row>
    <row r="12" spans="1:81" ht="6" customHeight="1">
      <c r="A12" s="1537"/>
      <c r="B12" s="1538"/>
      <c r="C12" s="321"/>
      <c r="D12" s="333"/>
      <c r="E12" s="333"/>
      <c r="F12" s="333"/>
      <c r="G12" s="333"/>
      <c r="H12" s="333"/>
      <c r="I12" s="318"/>
      <c r="J12" s="321"/>
      <c r="K12" s="333"/>
      <c r="L12" s="333"/>
      <c r="M12" s="333"/>
      <c r="N12" s="333"/>
      <c r="O12" s="333"/>
      <c r="P12" s="318"/>
      <c r="Q12" s="321"/>
      <c r="R12" s="333"/>
      <c r="S12" s="333"/>
      <c r="T12" s="333"/>
      <c r="U12" s="333"/>
      <c r="V12" s="333"/>
      <c r="W12" s="333"/>
      <c r="X12" s="333"/>
      <c r="Y12" s="318"/>
      <c r="Z12" s="321"/>
      <c r="AA12" s="333"/>
      <c r="AB12" s="333"/>
      <c r="AC12" s="333"/>
      <c r="AD12" s="333"/>
      <c r="AE12" s="333"/>
      <c r="AF12" s="333"/>
      <c r="AG12" s="333"/>
      <c r="AH12" s="318"/>
      <c r="AI12" s="1205"/>
      <c r="AJ12" s="1525"/>
      <c r="AK12" s="1525"/>
      <c r="AL12" s="1525"/>
      <c r="AM12" s="1525"/>
      <c r="AN12" s="1525"/>
      <c r="AO12" s="1525"/>
      <c r="AP12" s="1525"/>
      <c r="AQ12" s="1225"/>
      <c r="AR12" s="1205"/>
      <c r="AS12" s="1525"/>
      <c r="AT12" s="1525"/>
      <c r="AU12" s="1525"/>
      <c r="AV12" s="1525"/>
      <c r="AW12" s="1525"/>
      <c r="AX12" s="1525"/>
      <c r="AY12" s="1525"/>
      <c r="AZ12" s="1525"/>
      <c r="BA12" s="1525"/>
      <c r="BB12" s="1225"/>
      <c r="BC12" s="1205"/>
      <c r="BD12" s="1525"/>
      <c r="BE12" s="1525"/>
      <c r="BF12" s="1525"/>
      <c r="BG12" s="1525"/>
      <c r="BH12" s="1525"/>
      <c r="BI12" s="1525"/>
      <c r="BJ12" s="1525"/>
      <c r="BK12" s="1525"/>
      <c r="BL12" s="1525"/>
      <c r="BM12" s="1525"/>
      <c r="BN12" s="1525"/>
      <c r="BO12" s="1525"/>
      <c r="BP12" s="1525"/>
      <c r="BQ12" s="1225"/>
      <c r="BR12" s="1205"/>
      <c r="BS12" s="1525"/>
      <c r="BT12" s="1525"/>
      <c r="BU12" s="1525"/>
      <c r="BV12" s="1525"/>
      <c r="BW12" s="1525"/>
      <c r="BX12" s="1525"/>
      <c r="BY12" s="1525"/>
      <c r="BZ12" s="1525"/>
      <c r="CA12" s="1525"/>
      <c r="CB12" s="1525"/>
      <c r="CC12" s="1525"/>
    </row>
    <row r="13" spans="1:81" ht="6" customHeight="1">
      <c r="A13" s="1537"/>
      <c r="B13" s="1538"/>
      <c r="C13" s="321"/>
      <c r="D13" s="333"/>
      <c r="E13" s="333"/>
      <c r="F13" s="333"/>
      <c r="G13" s="333"/>
      <c r="H13" s="333"/>
      <c r="I13" s="318"/>
      <c r="J13" s="321"/>
      <c r="K13" s="333"/>
      <c r="L13" s="333"/>
      <c r="M13" s="333"/>
      <c r="N13" s="333"/>
      <c r="O13" s="333"/>
      <c r="P13" s="318"/>
      <c r="Q13" s="1205" t="s">
        <v>852</v>
      </c>
      <c r="R13" s="1525"/>
      <c r="S13" s="1525"/>
      <c r="T13" s="1525"/>
      <c r="U13" s="1525"/>
      <c r="V13" s="1525"/>
      <c r="W13" s="1525"/>
      <c r="X13" s="1525"/>
      <c r="Y13" s="1225"/>
      <c r="Z13" s="1205" t="s">
        <v>853</v>
      </c>
      <c r="AA13" s="1525"/>
      <c r="AB13" s="1525"/>
      <c r="AC13" s="1525"/>
      <c r="AD13" s="1525"/>
      <c r="AE13" s="1525"/>
      <c r="AF13" s="1525"/>
      <c r="AG13" s="1525"/>
      <c r="AH13" s="1225"/>
      <c r="AI13" s="1205" t="s">
        <v>866</v>
      </c>
      <c r="AJ13" s="1525"/>
      <c r="AK13" s="1525"/>
      <c r="AL13" s="1525"/>
      <c r="AM13" s="1525"/>
      <c r="AN13" s="1525"/>
      <c r="AO13" s="1525"/>
      <c r="AP13" s="1525"/>
      <c r="AQ13" s="1225"/>
      <c r="AR13" s="1205" t="s">
        <v>1048</v>
      </c>
      <c r="AS13" s="1525"/>
      <c r="AT13" s="1525"/>
      <c r="AU13" s="1525"/>
      <c r="AV13" s="1525"/>
      <c r="AW13" s="1525"/>
      <c r="AX13" s="1525"/>
      <c r="AY13" s="1525"/>
      <c r="AZ13" s="1525"/>
      <c r="BA13" s="1525"/>
      <c r="BB13" s="1225"/>
      <c r="BC13" s="1205"/>
      <c r="BD13" s="1525"/>
      <c r="BE13" s="1525"/>
      <c r="BF13" s="1525"/>
      <c r="BG13" s="1525"/>
      <c r="BH13" s="1525"/>
      <c r="BI13" s="1525"/>
      <c r="BJ13" s="1525"/>
      <c r="BK13" s="1525"/>
      <c r="BL13" s="1525"/>
      <c r="BM13" s="1525"/>
      <c r="BN13" s="1525"/>
      <c r="BO13" s="1525"/>
      <c r="BP13" s="1525"/>
      <c r="BQ13" s="1225"/>
      <c r="BR13" s="1205"/>
      <c r="BS13" s="1525"/>
      <c r="BT13" s="1525"/>
      <c r="BU13" s="1525"/>
      <c r="BV13" s="1525"/>
      <c r="BW13" s="1525"/>
      <c r="BX13" s="1525"/>
      <c r="BY13" s="1525"/>
      <c r="BZ13" s="1525"/>
      <c r="CA13" s="1525"/>
      <c r="CB13" s="1525"/>
      <c r="CC13" s="1525"/>
    </row>
    <row r="14" spans="1:81" ht="6" customHeight="1">
      <c r="A14" s="1537"/>
      <c r="B14" s="1538"/>
      <c r="C14" s="321"/>
      <c r="D14" s="333"/>
      <c r="E14" s="333"/>
      <c r="F14" s="333"/>
      <c r="G14" s="333"/>
      <c r="H14" s="333"/>
      <c r="I14" s="318"/>
      <c r="J14" s="321"/>
      <c r="K14" s="333"/>
      <c r="L14" s="333"/>
      <c r="M14" s="333"/>
      <c r="N14" s="333"/>
      <c r="O14" s="333"/>
      <c r="P14" s="318"/>
      <c r="Q14" s="1205"/>
      <c r="R14" s="1525"/>
      <c r="S14" s="1525"/>
      <c r="T14" s="1525"/>
      <c r="U14" s="1525"/>
      <c r="V14" s="1525"/>
      <c r="W14" s="1525"/>
      <c r="X14" s="1525"/>
      <c r="Y14" s="1225"/>
      <c r="Z14" s="1205"/>
      <c r="AA14" s="1525"/>
      <c r="AB14" s="1525"/>
      <c r="AC14" s="1525"/>
      <c r="AD14" s="1525"/>
      <c r="AE14" s="1525"/>
      <c r="AF14" s="1525"/>
      <c r="AG14" s="1525"/>
      <c r="AH14" s="1225"/>
      <c r="AI14" s="1205"/>
      <c r="AJ14" s="1525"/>
      <c r="AK14" s="1525"/>
      <c r="AL14" s="1525"/>
      <c r="AM14" s="1525"/>
      <c r="AN14" s="1525"/>
      <c r="AO14" s="1525"/>
      <c r="AP14" s="1525"/>
      <c r="AQ14" s="1225"/>
      <c r="AR14" s="1205"/>
      <c r="AS14" s="1525"/>
      <c r="AT14" s="1525"/>
      <c r="AU14" s="1525"/>
      <c r="AV14" s="1525"/>
      <c r="AW14" s="1525"/>
      <c r="AX14" s="1525"/>
      <c r="AY14" s="1525"/>
      <c r="AZ14" s="1525"/>
      <c r="BA14" s="1525"/>
      <c r="BB14" s="1225"/>
      <c r="BC14" s="1205"/>
      <c r="BD14" s="1525"/>
      <c r="BE14" s="1525"/>
      <c r="BF14" s="1525"/>
      <c r="BG14" s="1525"/>
      <c r="BH14" s="1525"/>
      <c r="BI14" s="1525"/>
      <c r="BJ14" s="1525"/>
      <c r="BK14" s="1525"/>
      <c r="BL14" s="1525"/>
      <c r="BM14" s="1525"/>
      <c r="BN14" s="1525"/>
      <c r="BO14" s="1525"/>
      <c r="BP14" s="1525"/>
      <c r="BQ14" s="1225"/>
      <c r="BR14" s="1205"/>
      <c r="BS14" s="1525"/>
      <c r="BT14" s="1525"/>
      <c r="BU14" s="1525"/>
      <c r="BV14" s="1525"/>
      <c r="BW14" s="1525"/>
      <c r="BX14" s="1525"/>
      <c r="BY14" s="1525"/>
      <c r="BZ14" s="1525"/>
      <c r="CA14" s="1525"/>
      <c r="CB14" s="1525"/>
      <c r="CC14" s="1525"/>
    </row>
    <row r="15" spans="1:81" ht="6" customHeight="1">
      <c r="A15" s="1537"/>
      <c r="B15" s="1538"/>
      <c r="C15" s="1205" t="s">
        <v>867</v>
      </c>
      <c r="D15" s="1525"/>
      <c r="E15" s="1525"/>
      <c r="F15" s="1525"/>
      <c r="G15" s="1525"/>
      <c r="H15" s="1525"/>
      <c r="I15" s="1225"/>
      <c r="J15" s="1205" t="s">
        <v>868</v>
      </c>
      <c r="K15" s="1525"/>
      <c r="L15" s="1525"/>
      <c r="M15" s="1525"/>
      <c r="N15" s="1525"/>
      <c r="O15" s="1525"/>
      <c r="P15" s="1225"/>
      <c r="Q15" s="1205" t="s">
        <v>869</v>
      </c>
      <c r="R15" s="1525"/>
      <c r="S15" s="1525"/>
      <c r="T15" s="1525"/>
      <c r="U15" s="1525"/>
      <c r="V15" s="1525"/>
      <c r="W15" s="1525"/>
      <c r="X15" s="1525"/>
      <c r="Y15" s="1225"/>
      <c r="Z15" s="1205" t="s">
        <v>870</v>
      </c>
      <c r="AA15" s="1525"/>
      <c r="AB15" s="1525"/>
      <c r="AC15" s="1525"/>
      <c r="AD15" s="1525"/>
      <c r="AE15" s="1525"/>
      <c r="AF15" s="1525"/>
      <c r="AG15" s="1525"/>
      <c r="AH15" s="1225"/>
      <c r="AI15" s="1205" t="s">
        <v>871</v>
      </c>
      <c r="AJ15" s="1525"/>
      <c r="AK15" s="1525"/>
      <c r="AL15" s="1525"/>
      <c r="AM15" s="1525"/>
      <c r="AN15" s="1525"/>
      <c r="AO15" s="1525"/>
      <c r="AP15" s="1525"/>
      <c r="AQ15" s="1225"/>
      <c r="AR15" s="1205" t="s">
        <v>165</v>
      </c>
      <c r="AS15" s="1525"/>
      <c r="AT15" s="1525"/>
      <c r="AU15" s="1525"/>
      <c r="AV15" s="1525"/>
      <c r="AW15" s="1525"/>
      <c r="AX15" s="1525"/>
      <c r="AY15" s="1525"/>
      <c r="AZ15" s="1525"/>
      <c r="BA15" s="1525"/>
      <c r="BB15" s="1225"/>
      <c r="BC15" s="1205"/>
      <c r="BD15" s="1525"/>
      <c r="BE15" s="1525"/>
      <c r="BF15" s="1525"/>
      <c r="BG15" s="1525"/>
      <c r="BH15" s="1525"/>
      <c r="BI15" s="1525"/>
      <c r="BJ15" s="1525"/>
      <c r="BK15" s="1525"/>
      <c r="BL15" s="1525"/>
      <c r="BM15" s="1525"/>
      <c r="BN15" s="1525"/>
      <c r="BO15" s="1525"/>
      <c r="BP15" s="1525"/>
      <c r="BQ15" s="1225"/>
      <c r="BR15" s="1205"/>
      <c r="BS15" s="1525"/>
      <c r="BT15" s="1525"/>
      <c r="BU15" s="1525"/>
      <c r="BV15" s="1525"/>
      <c r="BW15" s="1525"/>
      <c r="BX15" s="1525"/>
      <c r="BY15" s="1525"/>
      <c r="BZ15" s="1525"/>
      <c r="CA15" s="1525"/>
      <c r="CB15" s="1525"/>
      <c r="CC15" s="1525"/>
    </row>
    <row r="16" spans="1:81" ht="6" customHeight="1">
      <c r="A16" s="1537"/>
      <c r="B16" s="1538"/>
      <c r="C16" s="1205"/>
      <c r="D16" s="1525"/>
      <c r="E16" s="1525"/>
      <c r="F16" s="1525"/>
      <c r="G16" s="1525"/>
      <c r="H16" s="1525"/>
      <c r="I16" s="1225"/>
      <c r="J16" s="1205"/>
      <c r="K16" s="1525"/>
      <c r="L16" s="1525"/>
      <c r="M16" s="1525"/>
      <c r="N16" s="1525"/>
      <c r="O16" s="1525"/>
      <c r="P16" s="1225"/>
      <c r="Q16" s="1205"/>
      <c r="R16" s="1525"/>
      <c r="S16" s="1525"/>
      <c r="T16" s="1525"/>
      <c r="U16" s="1525"/>
      <c r="V16" s="1525"/>
      <c r="W16" s="1525"/>
      <c r="X16" s="1525"/>
      <c r="Y16" s="1225"/>
      <c r="Z16" s="1205"/>
      <c r="AA16" s="1525"/>
      <c r="AB16" s="1525"/>
      <c r="AC16" s="1525"/>
      <c r="AD16" s="1525"/>
      <c r="AE16" s="1525"/>
      <c r="AF16" s="1525"/>
      <c r="AG16" s="1525"/>
      <c r="AH16" s="1225"/>
      <c r="AI16" s="1205"/>
      <c r="AJ16" s="1525"/>
      <c r="AK16" s="1525"/>
      <c r="AL16" s="1525"/>
      <c r="AM16" s="1525"/>
      <c r="AN16" s="1525"/>
      <c r="AO16" s="1525"/>
      <c r="AP16" s="1525"/>
      <c r="AQ16" s="1225"/>
      <c r="AR16" s="1205"/>
      <c r="AS16" s="1525"/>
      <c r="AT16" s="1525"/>
      <c r="AU16" s="1525"/>
      <c r="AV16" s="1525"/>
      <c r="AW16" s="1525"/>
      <c r="AX16" s="1525"/>
      <c r="AY16" s="1525"/>
      <c r="AZ16" s="1525"/>
      <c r="BA16" s="1525"/>
      <c r="BB16" s="1225"/>
      <c r="BC16" s="1205"/>
      <c r="BD16" s="1525"/>
      <c r="BE16" s="1525"/>
      <c r="BF16" s="1525"/>
      <c r="BG16" s="1525"/>
      <c r="BH16" s="1525"/>
      <c r="BI16" s="1525"/>
      <c r="BJ16" s="1525"/>
      <c r="BK16" s="1525"/>
      <c r="BL16" s="1525"/>
      <c r="BM16" s="1525"/>
      <c r="BN16" s="1525"/>
      <c r="BO16" s="1525"/>
      <c r="BP16" s="1525"/>
      <c r="BQ16" s="1225"/>
      <c r="BR16" s="1205"/>
      <c r="BS16" s="1525"/>
      <c r="BT16" s="1525"/>
      <c r="BU16" s="1525"/>
      <c r="BV16" s="1525"/>
      <c r="BW16" s="1525"/>
      <c r="BX16" s="1525"/>
      <c r="BY16" s="1525"/>
      <c r="BZ16" s="1525"/>
      <c r="CA16" s="1525"/>
      <c r="CB16" s="1525"/>
      <c r="CC16" s="1525"/>
    </row>
    <row r="17" spans="1:81" ht="6" customHeight="1">
      <c r="A17" s="1537"/>
      <c r="B17" s="1538"/>
      <c r="C17" s="1205" t="s">
        <v>376</v>
      </c>
      <c r="D17" s="1525"/>
      <c r="E17" s="1525"/>
      <c r="F17" s="1525"/>
      <c r="G17" s="1525"/>
      <c r="H17" s="1525"/>
      <c r="I17" s="1225"/>
      <c r="J17" s="1205" t="s">
        <v>377</v>
      </c>
      <c r="K17" s="1525"/>
      <c r="L17" s="1525"/>
      <c r="M17" s="1525"/>
      <c r="N17" s="1525"/>
      <c r="O17" s="1525"/>
      <c r="P17" s="1225"/>
      <c r="Q17" s="1205" t="s">
        <v>378</v>
      </c>
      <c r="R17" s="1525"/>
      <c r="S17" s="1525"/>
      <c r="T17" s="1525"/>
      <c r="U17" s="1525"/>
      <c r="V17" s="1525"/>
      <c r="W17" s="1525"/>
      <c r="X17" s="1525"/>
      <c r="Y17" s="1225"/>
      <c r="Z17" s="1205" t="s">
        <v>379</v>
      </c>
      <c r="AA17" s="1525"/>
      <c r="AB17" s="1525"/>
      <c r="AC17" s="1525"/>
      <c r="AD17" s="1525"/>
      <c r="AE17" s="1525"/>
      <c r="AF17" s="1525"/>
      <c r="AG17" s="1525"/>
      <c r="AH17" s="1225"/>
      <c r="AI17" s="1205" t="s">
        <v>102</v>
      </c>
      <c r="AJ17" s="1525"/>
      <c r="AK17" s="1525"/>
      <c r="AL17" s="1525"/>
      <c r="AM17" s="1525"/>
      <c r="AN17" s="1525"/>
      <c r="AO17" s="1525"/>
      <c r="AP17" s="1525"/>
      <c r="AQ17" s="1225"/>
      <c r="AR17" s="1205" t="s">
        <v>166</v>
      </c>
      <c r="AS17" s="1525"/>
      <c r="AT17" s="1525"/>
      <c r="AU17" s="1525"/>
      <c r="AV17" s="1525"/>
      <c r="AW17" s="1525"/>
      <c r="AX17" s="1525"/>
      <c r="AY17" s="1525"/>
      <c r="AZ17" s="1525"/>
      <c r="BA17" s="1525"/>
      <c r="BB17" s="1225"/>
      <c r="BC17" s="1205"/>
      <c r="BD17" s="1525"/>
      <c r="BE17" s="1525"/>
      <c r="BF17" s="1525"/>
      <c r="BG17" s="1525"/>
      <c r="BH17" s="1525"/>
      <c r="BI17" s="1525"/>
      <c r="BJ17" s="1525"/>
      <c r="BK17" s="1525"/>
      <c r="BL17" s="1525"/>
      <c r="BM17" s="1525"/>
      <c r="BN17" s="1525"/>
      <c r="BO17" s="1525"/>
      <c r="BP17" s="1525"/>
      <c r="BQ17" s="1225"/>
      <c r="BR17" s="1205"/>
      <c r="BS17" s="1525"/>
      <c r="BT17" s="1525"/>
      <c r="BU17" s="1525"/>
      <c r="BV17" s="1525"/>
      <c r="BW17" s="1525"/>
      <c r="BX17" s="1525"/>
      <c r="BY17" s="1525"/>
      <c r="BZ17" s="1525"/>
      <c r="CA17" s="1525"/>
      <c r="CB17" s="1525"/>
      <c r="CC17" s="1525"/>
    </row>
    <row r="18" spans="1:81" ht="6" customHeight="1">
      <c r="A18" s="1537"/>
      <c r="B18" s="1538"/>
      <c r="C18" s="1205"/>
      <c r="D18" s="1525"/>
      <c r="E18" s="1525"/>
      <c r="F18" s="1525"/>
      <c r="G18" s="1525"/>
      <c r="H18" s="1525"/>
      <c r="I18" s="1225"/>
      <c r="J18" s="1205"/>
      <c r="K18" s="1525"/>
      <c r="L18" s="1525"/>
      <c r="M18" s="1525"/>
      <c r="N18" s="1525"/>
      <c r="O18" s="1525"/>
      <c r="P18" s="1225"/>
      <c r="Q18" s="1205"/>
      <c r="R18" s="1525"/>
      <c r="S18" s="1525"/>
      <c r="T18" s="1525"/>
      <c r="U18" s="1525"/>
      <c r="V18" s="1525"/>
      <c r="W18" s="1525"/>
      <c r="X18" s="1525"/>
      <c r="Y18" s="1225"/>
      <c r="Z18" s="1205"/>
      <c r="AA18" s="1525"/>
      <c r="AB18" s="1525"/>
      <c r="AC18" s="1525"/>
      <c r="AD18" s="1525"/>
      <c r="AE18" s="1525"/>
      <c r="AF18" s="1525"/>
      <c r="AG18" s="1525"/>
      <c r="AH18" s="1225"/>
      <c r="AI18" s="1205"/>
      <c r="AJ18" s="1525"/>
      <c r="AK18" s="1525"/>
      <c r="AL18" s="1525"/>
      <c r="AM18" s="1525"/>
      <c r="AN18" s="1525"/>
      <c r="AO18" s="1525"/>
      <c r="AP18" s="1525"/>
      <c r="AQ18" s="1225"/>
      <c r="AR18" s="1205"/>
      <c r="AS18" s="1525"/>
      <c r="AT18" s="1525"/>
      <c r="AU18" s="1525"/>
      <c r="AV18" s="1525"/>
      <c r="AW18" s="1525"/>
      <c r="AX18" s="1525"/>
      <c r="AY18" s="1525"/>
      <c r="AZ18" s="1525"/>
      <c r="BA18" s="1525"/>
      <c r="BB18" s="1225"/>
      <c r="BC18" s="1205"/>
      <c r="BD18" s="1525"/>
      <c r="BE18" s="1525"/>
      <c r="BF18" s="1525"/>
      <c r="BG18" s="1525"/>
      <c r="BH18" s="1525"/>
      <c r="BI18" s="1525"/>
      <c r="BJ18" s="1525"/>
      <c r="BK18" s="1525"/>
      <c r="BL18" s="1525"/>
      <c r="BM18" s="1525"/>
      <c r="BN18" s="1525"/>
      <c r="BO18" s="1525"/>
      <c r="BP18" s="1525"/>
      <c r="BQ18" s="1225"/>
      <c r="BR18" s="1205"/>
      <c r="BS18" s="1525"/>
      <c r="BT18" s="1525"/>
      <c r="BU18" s="1525"/>
      <c r="BV18" s="1525"/>
      <c r="BW18" s="1525"/>
      <c r="BX18" s="1525"/>
      <c r="BY18" s="1525"/>
      <c r="BZ18" s="1525"/>
      <c r="CA18" s="1525"/>
      <c r="CB18" s="1525"/>
      <c r="CC18" s="1525"/>
    </row>
    <row r="19" spans="1:81" ht="6" customHeight="1">
      <c r="A19" s="1537"/>
      <c r="B19" s="1538"/>
      <c r="C19" s="321"/>
      <c r="D19" s="333"/>
      <c r="E19" s="333"/>
      <c r="F19" s="333"/>
      <c r="G19" s="333"/>
      <c r="H19" s="333"/>
      <c r="I19" s="318"/>
      <c r="J19" s="321"/>
      <c r="K19" s="333"/>
      <c r="L19" s="333"/>
      <c r="M19" s="333"/>
      <c r="N19" s="333"/>
      <c r="O19" s="333"/>
      <c r="P19" s="318"/>
      <c r="Q19" s="1205" t="s">
        <v>103</v>
      </c>
      <c r="R19" s="1525"/>
      <c r="S19" s="1525"/>
      <c r="T19" s="1525"/>
      <c r="U19" s="1525"/>
      <c r="V19" s="1525"/>
      <c r="W19" s="1525"/>
      <c r="X19" s="1525"/>
      <c r="Y19" s="1225"/>
      <c r="Z19" s="1205" t="s">
        <v>103</v>
      </c>
      <c r="AA19" s="1525"/>
      <c r="AB19" s="1525"/>
      <c r="AC19" s="1525"/>
      <c r="AD19" s="1525"/>
      <c r="AE19" s="1525"/>
      <c r="AF19" s="1525"/>
      <c r="AG19" s="1525"/>
      <c r="AH19" s="1225"/>
      <c r="AI19" s="1205" t="s">
        <v>104</v>
      </c>
      <c r="AJ19" s="1525"/>
      <c r="AK19" s="1525"/>
      <c r="AL19" s="1525"/>
      <c r="AM19" s="1525"/>
      <c r="AN19" s="1525"/>
      <c r="AO19" s="1525"/>
      <c r="AP19" s="1525"/>
      <c r="AQ19" s="1225"/>
      <c r="AR19" s="1205" t="s">
        <v>167</v>
      </c>
      <c r="AS19" s="1525"/>
      <c r="AT19" s="1525"/>
      <c r="AU19" s="1525"/>
      <c r="AV19" s="1525"/>
      <c r="AW19" s="1525"/>
      <c r="AX19" s="1525"/>
      <c r="AY19" s="1525"/>
      <c r="AZ19" s="1525"/>
      <c r="BA19" s="1525"/>
      <c r="BB19" s="1225"/>
      <c r="BC19" s="1205"/>
      <c r="BD19" s="1525"/>
      <c r="BE19" s="1525"/>
      <c r="BF19" s="1525"/>
      <c r="BG19" s="1525"/>
      <c r="BH19" s="1525"/>
      <c r="BI19" s="1525"/>
      <c r="BJ19" s="1525"/>
      <c r="BK19" s="1525"/>
      <c r="BL19" s="1525"/>
      <c r="BM19" s="1525"/>
      <c r="BN19" s="1525"/>
      <c r="BO19" s="1525"/>
      <c r="BP19" s="1525"/>
      <c r="BQ19" s="1225"/>
      <c r="BR19" s="1205"/>
      <c r="BS19" s="1525"/>
      <c r="BT19" s="1525"/>
      <c r="BU19" s="1525"/>
      <c r="BV19" s="1525"/>
      <c r="BW19" s="1525"/>
      <c r="BX19" s="1525"/>
      <c r="BY19" s="1525"/>
      <c r="BZ19" s="1525"/>
      <c r="CA19" s="1525"/>
      <c r="CB19" s="1525"/>
      <c r="CC19" s="1525"/>
    </row>
    <row r="20" spans="1:81" ht="6" customHeight="1">
      <c r="A20" s="1537"/>
      <c r="B20" s="1538"/>
      <c r="C20" s="321"/>
      <c r="D20" s="333"/>
      <c r="E20" s="333"/>
      <c r="F20" s="333"/>
      <c r="G20" s="333"/>
      <c r="H20" s="333"/>
      <c r="I20" s="318"/>
      <c r="J20" s="321"/>
      <c r="K20" s="333"/>
      <c r="L20" s="333"/>
      <c r="M20" s="333"/>
      <c r="N20" s="333"/>
      <c r="O20" s="333"/>
      <c r="P20" s="318"/>
      <c r="Q20" s="1205"/>
      <c r="R20" s="1525"/>
      <c r="S20" s="1525"/>
      <c r="T20" s="1525"/>
      <c r="U20" s="1525"/>
      <c r="V20" s="1525"/>
      <c r="W20" s="1525"/>
      <c r="X20" s="1525"/>
      <c r="Y20" s="1225"/>
      <c r="Z20" s="1205"/>
      <c r="AA20" s="1525"/>
      <c r="AB20" s="1525"/>
      <c r="AC20" s="1525"/>
      <c r="AD20" s="1525"/>
      <c r="AE20" s="1525"/>
      <c r="AF20" s="1525"/>
      <c r="AG20" s="1525"/>
      <c r="AH20" s="1225"/>
      <c r="AI20" s="1205"/>
      <c r="AJ20" s="1525"/>
      <c r="AK20" s="1525"/>
      <c r="AL20" s="1525"/>
      <c r="AM20" s="1525"/>
      <c r="AN20" s="1525"/>
      <c r="AO20" s="1525"/>
      <c r="AP20" s="1525"/>
      <c r="AQ20" s="1225"/>
      <c r="AR20" s="1205"/>
      <c r="AS20" s="1525"/>
      <c r="AT20" s="1525"/>
      <c r="AU20" s="1525"/>
      <c r="AV20" s="1525"/>
      <c r="AW20" s="1525"/>
      <c r="AX20" s="1525"/>
      <c r="AY20" s="1525"/>
      <c r="AZ20" s="1525"/>
      <c r="BA20" s="1525"/>
      <c r="BB20" s="1225"/>
      <c r="BC20" s="1205"/>
      <c r="BD20" s="1525"/>
      <c r="BE20" s="1525"/>
      <c r="BF20" s="1525"/>
      <c r="BG20" s="1525"/>
      <c r="BH20" s="1525"/>
      <c r="BI20" s="1525"/>
      <c r="BJ20" s="1525"/>
      <c r="BK20" s="1525"/>
      <c r="BL20" s="1525"/>
      <c r="BM20" s="1525"/>
      <c r="BN20" s="1525"/>
      <c r="BO20" s="1525"/>
      <c r="BP20" s="1525"/>
      <c r="BQ20" s="1225"/>
      <c r="BR20" s="1205"/>
      <c r="BS20" s="1525"/>
      <c r="BT20" s="1525"/>
      <c r="BU20" s="1525"/>
      <c r="BV20" s="1525"/>
      <c r="BW20" s="1525"/>
      <c r="BX20" s="1525"/>
      <c r="BY20" s="1525"/>
      <c r="BZ20" s="1525"/>
      <c r="CA20" s="1525"/>
      <c r="CB20" s="1525"/>
      <c r="CC20" s="1525"/>
    </row>
    <row r="21" spans="1:81" ht="6" customHeight="1">
      <c r="A21" s="1537"/>
      <c r="B21" s="1538"/>
      <c r="C21" s="321"/>
      <c r="D21" s="333"/>
      <c r="E21" s="333"/>
      <c r="F21" s="333"/>
      <c r="G21" s="333"/>
      <c r="H21" s="333"/>
      <c r="I21" s="318"/>
      <c r="J21" s="321"/>
      <c r="K21" s="333"/>
      <c r="L21" s="333"/>
      <c r="M21" s="333"/>
      <c r="N21" s="333"/>
      <c r="O21" s="333"/>
      <c r="P21" s="318"/>
      <c r="Q21" s="321"/>
      <c r="R21" s="333"/>
      <c r="S21" s="333"/>
      <c r="T21" s="333"/>
      <c r="U21" s="333"/>
      <c r="V21" s="333"/>
      <c r="W21" s="333"/>
      <c r="X21" s="333"/>
      <c r="Y21" s="318"/>
      <c r="Z21" s="321"/>
      <c r="AA21" s="333"/>
      <c r="AB21" s="333"/>
      <c r="AC21" s="333"/>
      <c r="AD21" s="333"/>
      <c r="AE21" s="333"/>
      <c r="AF21" s="333"/>
      <c r="AG21" s="333"/>
      <c r="AH21" s="318"/>
      <c r="AI21" s="321"/>
      <c r="AJ21" s="333"/>
      <c r="AK21" s="333"/>
      <c r="AL21" s="333"/>
      <c r="AM21" s="333"/>
      <c r="AN21" s="333"/>
      <c r="AO21" s="333"/>
      <c r="AP21" s="333"/>
      <c r="AQ21" s="318"/>
      <c r="AR21" s="1205"/>
      <c r="AS21" s="1525"/>
      <c r="AT21" s="1525"/>
      <c r="AU21" s="1525"/>
      <c r="AV21" s="1525"/>
      <c r="AW21" s="1525"/>
      <c r="AX21" s="1525"/>
      <c r="AY21" s="1525"/>
      <c r="AZ21" s="1525"/>
      <c r="BA21" s="1525"/>
      <c r="BB21" s="1225"/>
      <c r="BC21" s="1205"/>
      <c r="BD21" s="1525"/>
      <c r="BE21" s="1525"/>
      <c r="BF21" s="1525"/>
      <c r="BG21" s="1525"/>
      <c r="BH21" s="1525"/>
      <c r="BI21" s="1525"/>
      <c r="BJ21" s="1525"/>
      <c r="BK21" s="1525"/>
      <c r="BL21" s="1525"/>
      <c r="BM21" s="1525"/>
      <c r="BN21" s="1525"/>
      <c r="BO21" s="1525"/>
      <c r="BP21" s="1525"/>
      <c r="BQ21" s="1225"/>
      <c r="BR21" s="1205"/>
      <c r="BS21" s="1525"/>
      <c r="BT21" s="1525"/>
      <c r="BU21" s="1525"/>
      <c r="BV21" s="1525"/>
      <c r="BW21" s="1525"/>
      <c r="BX21" s="1525"/>
      <c r="BY21" s="1525"/>
      <c r="BZ21" s="1525"/>
      <c r="CA21" s="1525"/>
      <c r="CB21" s="1525"/>
      <c r="CC21" s="1525"/>
    </row>
    <row r="22" spans="1:81" ht="6" customHeight="1">
      <c r="A22" s="1537"/>
      <c r="B22" s="1538"/>
      <c r="C22" s="321"/>
      <c r="D22" s="333"/>
      <c r="E22" s="333"/>
      <c r="F22" s="333"/>
      <c r="G22" s="333"/>
      <c r="H22" s="333"/>
      <c r="I22" s="318"/>
      <c r="J22" s="321"/>
      <c r="K22" s="333"/>
      <c r="L22" s="333"/>
      <c r="M22" s="333"/>
      <c r="N22" s="333"/>
      <c r="O22" s="333"/>
      <c r="P22" s="318"/>
      <c r="Q22" s="321"/>
      <c r="R22" s="333"/>
      <c r="S22" s="333"/>
      <c r="T22" s="333"/>
      <c r="U22" s="333"/>
      <c r="V22" s="333"/>
      <c r="W22" s="333"/>
      <c r="X22" s="333"/>
      <c r="Y22" s="318"/>
      <c r="Z22" s="321"/>
      <c r="AA22" s="333"/>
      <c r="AB22" s="333"/>
      <c r="AC22" s="333"/>
      <c r="AD22" s="333"/>
      <c r="AE22" s="333"/>
      <c r="AF22" s="333"/>
      <c r="AG22" s="333"/>
      <c r="AH22" s="318"/>
      <c r="AI22" s="321"/>
      <c r="AJ22" s="333"/>
      <c r="AK22" s="333"/>
      <c r="AL22" s="333"/>
      <c r="AM22" s="333"/>
      <c r="AN22" s="333"/>
      <c r="AO22" s="333"/>
      <c r="AP22" s="333"/>
      <c r="AQ22" s="318"/>
      <c r="AR22" s="1205"/>
      <c r="AS22" s="1525"/>
      <c r="AT22" s="1525"/>
      <c r="AU22" s="1525"/>
      <c r="AV22" s="1525"/>
      <c r="AW22" s="1525"/>
      <c r="AX22" s="1525"/>
      <c r="AY22" s="1525"/>
      <c r="AZ22" s="1525"/>
      <c r="BA22" s="1525"/>
      <c r="BB22" s="1225"/>
      <c r="BC22" s="1205"/>
      <c r="BD22" s="1525"/>
      <c r="BE22" s="1525"/>
      <c r="BF22" s="1525"/>
      <c r="BG22" s="1525"/>
      <c r="BH22" s="1525"/>
      <c r="BI22" s="1525"/>
      <c r="BJ22" s="1525"/>
      <c r="BK22" s="1525"/>
      <c r="BL22" s="1525"/>
      <c r="BM22" s="1525"/>
      <c r="BN22" s="1525"/>
      <c r="BO22" s="1525"/>
      <c r="BP22" s="1525"/>
      <c r="BQ22" s="1225"/>
      <c r="BR22" s="1205"/>
      <c r="BS22" s="1525"/>
      <c r="BT22" s="1525"/>
      <c r="BU22" s="1525"/>
      <c r="BV22" s="1525"/>
      <c r="BW22" s="1525"/>
      <c r="BX22" s="1525"/>
      <c r="BY22" s="1525"/>
      <c r="BZ22" s="1525"/>
      <c r="CA22" s="1525"/>
      <c r="CB22" s="1525"/>
      <c r="CC22" s="1525"/>
    </row>
    <row r="23" spans="1:81" ht="6" customHeight="1">
      <c r="A23" s="1537"/>
      <c r="B23" s="1538"/>
      <c r="C23" s="321"/>
      <c r="D23" s="333"/>
      <c r="E23" s="333"/>
      <c r="F23" s="333"/>
      <c r="G23" s="333"/>
      <c r="H23" s="333"/>
      <c r="I23" s="318"/>
      <c r="J23" s="321"/>
      <c r="K23" s="333"/>
      <c r="L23" s="333"/>
      <c r="M23" s="333"/>
      <c r="N23" s="333"/>
      <c r="O23" s="333"/>
      <c r="P23" s="318"/>
      <c r="Q23" s="321"/>
      <c r="R23" s="333"/>
      <c r="S23" s="333"/>
      <c r="T23" s="333"/>
      <c r="U23" s="333"/>
      <c r="V23" s="333"/>
      <c r="W23" s="333"/>
      <c r="X23" s="333"/>
      <c r="Y23" s="318"/>
      <c r="Z23" s="321"/>
      <c r="AA23" s="333"/>
      <c r="AB23" s="333"/>
      <c r="AC23" s="333"/>
      <c r="AD23" s="333"/>
      <c r="AE23" s="333"/>
      <c r="AF23" s="333"/>
      <c r="AG23" s="333"/>
      <c r="AH23" s="318"/>
      <c r="AI23" s="321"/>
      <c r="AJ23" s="333"/>
      <c r="AK23" s="333"/>
      <c r="AL23" s="333"/>
      <c r="AM23" s="333"/>
      <c r="AN23" s="333"/>
      <c r="AO23" s="333"/>
      <c r="AP23" s="333"/>
      <c r="AQ23" s="318"/>
      <c r="AR23" s="1205"/>
      <c r="AS23" s="1525"/>
      <c r="AT23" s="1525"/>
      <c r="AU23" s="1525"/>
      <c r="AV23" s="1525"/>
      <c r="AW23" s="1525"/>
      <c r="AX23" s="1525"/>
      <c r="AY23" s="1525"/>
      <c r="AZ23" s="1525"/>
      <c r="BA23" s="1525"/>
      <c r="BB23" s="1225"/>
      <c r="BC23" s="1205"/>
      <c r="BD23" s="1525"/>
      <c r="BE23" s="1525"/>
      <c r="BF23" s="1525"/>
      <c r="BG23" s="1525"/>
      <c r="BH23" s="1525"/>
      <c r="BI23" s="1525"/>
      <c r="BJ23" s="1525"/>
      <c r="BK23" s="1525"/>
      <c r="BL23" s="1525"/>
      <c r="BM23" s="1525"/>
      <c r="BN23" s="1525"/>
      <c r="BO23" s="1525"/>
      <c r="BP23" s="1525"/>
      <c r="BQ23" s="1225"/>
      <c r="BR23" s="1205"/>
      <c r="BS23" s="1525"/>
      <c r="BT23" s="1525"/>
      <c r="BU23" s="1525"/>
      <c r="BV23" s="1525"/>
      <c r="BW23" s="1525"/>
      <c r="BX23" s="1525"/>
      <c r="BY23" s="1525"/>
      <c r="BZ23" s="1525"/>
      <c r="CA23" s="1525"/>
      <c r="CB23" s="1525"/>
      <c r="CC23" s="1525"/>
    </row>
    <row r="24" spans="1:81" s="225" customFormat="1" ht="6" customHeight="1">
      <c r="A24" s="1537"/>
      <c r="B24" s="1538"/>
      <c r="C24" s="321"/>
      <c r="D24" s="333"/>
      <c r="E24" s="333"/>
      <c r="F24" s="333"/>
      <c r="G24" s="333"/>
      <c r="H24" s="333"/>
      <c r="I24" s="318"/>
      <c r="J24" s="321"/>
      <c r="K24" s="333"/>
      <c r="L24" s="333"/>
      <c r="M24" s="333"/>
      <c r="N24" s="333"/>
      <c r="O24" s="333"/>
      <c r="P24" s="318"/>
      <c r="Q24" s="321"/>
      <c r="R24" s="333"/>
      <c r="S24" s="333"/>
      <c r="T24" s="333"/>
      <c r="U24" s="333"/>
      <c r="V24" s="333"/>
      <c r="W24" s="333"/>
      <c r="X24" s="333"/>
      <c r="Y24" s="318"/>
      <c r="Z24" s="321"/>
      <c r="AA24" s="333"/>
      <c r="AB24" s="333"/>
      <c r="AC24" s="333"/>
      <c r="AD24" s="333"/>
      <c r="AE24" s="333"/>
      <c r="AF24" s="333"/>
      <c r="AG24" s="333"/>
      <c r="AH24" s="318"/>
      <c r="AI24" s="321"/>
      <c r="AJ24" s="333"/>
      <c r="AK24" s="333"/>
      <c r="AL24" s="333"/>
      <c r="AM24" s="333"/>
      <c r="AN24" s="333"/>
      <c r="AO24" s="333"/>
      <c r="AP24" s="333"/>
      <c r="AQ24" s="318"/>
      <c r="AR24" s="1206"/>
      <c r="AS24" s="1526"/>
      <c r="AT24" s="1526"/>
      <c r="AU24" s="1526"/>
      <c r="AV24" s="1526"/>
      <c r="AW24" s="1526"/>
      <c r="AX24" s="1526"/>
      <c r="AY24" s="1526"/>
      <c r="AZ24" s="1526"/>
      <c r="BA24" s="1526"/>
      <c r="BB24" s="1226"/>
      <c r="BC24" s="1206"/>
      <c r="BD24" s="1526"/>
      <c r="BE24" s="1526"/>
      <c r="BF24" s="1526"/>
      <c r="BG24" s="1526"/>
      <c r="BH24" s="1526"/>
      <c r="BI24" s="1526"/>
      <c r="BJ24" s="1526"/>
      <c r="BK24" s="1526"/>
      <c r="BL24" s="1526"/>
      <c r="BM24" s="1526"/>
      <c r="BN24" s="1526"/>
      <c r="BO24" s="1526"/>
      <c r="BP24" s="1526"/>
      <c r="BQ24" s="1226"/>
      <c r="BR24" s="1206"/>
      <c r="BS24" s="1526"/>
      <c r="BT24" s="1526"/>
      <c r="BU24" s="1526"/>
      <c r="BV24" s="1526"/>
      <c r="BW24" s="1526"/>
      <c r="BX24" s="1526"/>
      <c r="BY24" s="1526"/>
      <c r="BZ24" s="1526"/>
      <c r="CA24" s="1526"/>
      <c r="CB24" s="1526"/>
      <c r="CC24" s="1526"/>
    </row>
    <row r="25" spans="1:81" ht="6" customHeight="1">
      <c r="A25" s="1537"/>
      <c r="B25" s="1538"/>
      <c r="C25" s="1204" t="s">
        <v>107</v>
      </c>
      <c r="D25" s="1534"/>
      <c r="E25" s="1534"/>
      <c r="F25" s="1534"/>
      <c r="G25" s="1534"/>
      <c r="H25" s="1534"/>
      <c r="I25" s="1534"/>
      <c r="J25" s="1534"/>
      <c r="K25" s="1534"/>
      <c r="L25" s="1534"/>
      <c r="M25" s="1534"/>
      <c r="N25" s="1534"/>
      <c r="O25" s="1534"/>
      <c r="P25" s="1534"/>
      <c r="Q25" s="1534"/>
      <c r="R25" s="1534"/>
      <c r="S25" s="1534"/>
      <c r="T25" s="1534"/>
      <c r="U25" s="1534"/>
      <c r="V25" s="1534"/>
      <c r="W25" s="1534"/>
      <c r="X25" s="1534"/>
      <c r="Y25" s="1534"/>
      <c r="Z25" s="1534"/>
      <c r="AA25" s="1534"/>
      <c r="AB25" s="1534"/>
      <c r="AC25" s="1534"/>
      <c r="AD25" s="1534"/>
      <c r="AE25" s="1534"/>
      <c r="AF25" s="1534"/>
      <c r="AG25" s="1534"/>
      <c r="AH25" s="1534"/>
      <c r="AI25" s="1534"/>
      <c r="AJ25" s="1534"/>
      <c r="AK25" s="1534"/>
      <c r="AL25" s="1534"/>
      <c r="AM25" s="1534"/>
      <c r="AN25" s="1534"/>
      <c r="AO25" s="1534"/>
      <c r="AP25" s="1534"/>
      <c r="AQ25" s="1534"/>
      <c r="AR25" s="1534"/>
      <c r="AS25" s="1534"/>
      <c r="AT25" s="1534"/>
      <c r="AU25" s="1534"/>
      <c r="AV25" s="1534"/>
      <c r="AW25" s="1534"/>
      <c r="AX25" s="1534"/>
      <c r="AY25" s="1534"/>
      <c r="AZ25" s="1534"/>
      <c r="BA25" s="1534"/>
      <c r="BB25" s="1534"/>
      <c r="BC25" s="1534"/>
      <c r="BD25" s="1534"/>
      <c r="BE25" s="1534"/>
      <c r="BF25" s="1534"/>
      <c r="BG25" s="1534"/>
      <c r="BH25" s="1534"/>
      <c r="BI25" s="1534"/>
      <c r="BJ25" s="1534"/>
      <c r="BK25" s="1534"/>
      <c r="BL25" s="1534"/>
      <c r="BM25" s="1534"/>
      <c r="BN25" s="1534"/>
      <c r="BO25" s="1534"/>
      <c r="BP25" s="1534"/>
      <c r="BQ25" s="1534"/>
      <c r="BR25" s="1534"/>
      <c r="BS25" s="1534"/>
      <c r="BT25" s="1534"/>
      <c r="BU25" s="1534"/>
      <c r="BV25" s="1534"/>
      <c r="BW25" s="1534"/>
      <c r="BX25" s="1534"/>
      <c r="BY25" s="1534"/>
      <c r="BZ25" s="1534"/>
      <c r="CA25" s="1534"/>
      <c r="CB25" s="1534"/>
      <c r="CC25" s="1534"/>
    </row>
    <row r="26" spans="1:81" ht="6" customHeight="1">
      <c r="A26" s="1537"/>
      <c r="B26" s="1538"/>
      <c r="C26" s="1205"/>
      <c r="D26" s="1525"/>
      <c r="E26" s="1525"/>
      <c r="F26" s="1525"/>
      <c r="G26" s="1525"/>
      <c r="H26" s="1525"/>
      <c r="I26" s="1525"/>
      <c r="J26" s="1525"/>
      <c r="K26" s="1525"/>
      <c r="L26" s="1525"/>
      <c r="M26" s="1525"/>
      <c r="N26" s="1525"/>
      <c r="O26" s="1525"/>
      <c r="P26" s="1525"/>
      <c r="Q26" s="1525"/>
      <c r="R26" s="1525"/>
      <c r="S26" s="1525"/>
      <c r="T26" s="1525"/>
      <c r="U26" s="1525"/>
      <c r="V26" s="1525"/>
      <c r="W26" s="1525"/>
      <c r="X26" s="1525"/>
      <c r="Y26" s="1525"/>
      <c r="Z26" s="1525"/>
      <c r="AA26" s="1525"/>
      <c r="AB26" s="1525"/>
      <c r="AC26" s="1525"/>
      <c r="AD26" s="1525"/>
      <c r="AE26" s="1525"/>
      <c r="AF26" s="1525"/>
      <c r="AG26" s="1525"/>
      <c r="AH26" s="1525"/>
      <c r="AI26" s="1525"/>
      <c r="AJ26" s="1525"/>
      <c r="AK26" s="1525"/>
      <c r="AL26" s="1525"/>
      <c r="AM26" s="1525"/>
      <c r="AN26" s="1525"/>
      <c r="AO26" s="1525"/>
      <c r="AP26" s="1525"/>
      <c r="AQ26" s="1525"/>
      <c r="AR26" s="1525"/>
      <c r="AS26" s="1525"/>
      <c r="AT26" s="1525"/>
      <c r="AU26" s="1525"/>
      <c r="AV26" s="1525"/>
      <c r="AW26" s="1525"/>
      <c r="AX26" s="1525"/>
      <c r="AY26" s="1525"/>
      <c r="AZ26" s="1525"/>
      <c r="BA26" s="1525"/>
      <c r="BB26" s="1525"/>
      <c r="BC26" s="1525"/>
      <c r="BD26" s="1525"/>
      <c r="BE26" s="1525"/>
      <c r="BF26" s="1525"/>
      <c r="BG26" s="1525"/>
      <c r="BH26" s="1525"/>
      <c r="BI26" s="1525"/>
      <c r="BJ26" s="1525"/>
      <c r="BK26" s="1525"/>
      <c r="BL26" s="1525"/>
      <c r="BM26" s="1525"/>
      <c r="BN26" s="1525"/>
      <c r="BO26" s="1525"/>
      <c r="BP26" s="1525"/>
      <c r="BQ26" s="1525"/>
      <c r="BR26" s="1525"/>
      <c r="BS26" s="1525"/>
      <c r="BT26" s="1525"/>
      <c r="BU26" s="1525"/>
      <c r="BV26" s="1525"/>
      <c r="BW26" s="1525"/>
      <c r="BX26" s="1525"/>
      <c r="BY26" s="1525"/>
      <c r="BZ26" s="1525"/>
      <c r="CA26" s="1525"/>
      <c r="CB26" s="1525"/>
      <c r="CC26" s="1525"/>
    </row>
    <row r="27" spans="1:81" ht="6" customHeight="1">
      <c r="A27" s="1539"/>
      <c r="B27" s="1540"/>
      <c r="C27" s="1206"/>
      <c r="D27" s="1526"/>
      <c r="E27" s="1526"/>
      <c r="F27" s="1526"/>
      <c r="G27" s="1526"/>
      <c r="H27" s="1526"/>
      <c r="I27" s="1526"/>
      <c r="J27" s="1526"/>
      <c r="K27" s="1526"/>
      <c r="L27" s="1526"/>
      <c r="M27" s="1526"/>
      <c r="N27" s="1526"/>
      <c r="O27" s="1526"/>
      <c r="P27" s="1526"/>
      <c r="Q27" s="1526"/>
      <c r="R27" s="1526"/>
      <c r="S27" s="1526"/>
      <c r="T27" s="1526"/>
      <c r="U27" s="1526"/>
      <c r="V27" s="1526"/>
      <c r="W27" s="1526"/>
      <c r="X27" s="1526"/>
      <c r="Y27" s="1526"/>
      <c r="Z27" s="1526"/>
      <c r="AA27" s="1526"/>
      <c r="AB27" s="1526"/>
      <c r="AC27" s="1526"/>
      <c r="AD27" s="1526"/>
      <c r="AE27" s="1526"/>
      <c r="AF27" s="1526"/>
      <c r="AG27" s="1526"/>
      <c r="AH27" s="1526"/>
      <c r="AI27" s="1526"/>
      <c r="AJ27" s="1526"/>
      <c r="AK27" s="1526"/>
      <c r="AL27" s="1526"/>
      <c r="AM27" s="1526"/>
      <c r="AN27" s="1526"/>
      <c r="AO27" s="1526"/>
      <c r="AP27" s="1526"/>
      <c r="AQ27" s="1526"/>
      <c r="AR27" s="1526"/>
      <c r="AS27" s="1526"/>
      <c r="AT27" s="1526"/>
      <c r="AU27" s="1526"/>
      <c r="AV27" s="1526"/>
      <c r="AW27" s="1526"/>
      <c r="AX27" s="1526"/>
      <c r="AY27" s="1526"/>
      <c r="AZ27" s="1526"/>
      <c r="BA27" s="1526"/>
      <c r="BB27" s="1526"/>
      <c r="BC27" s="1526"/>
      <c r="BD27" s="1526"/>
      <c r="BE27" s="1526"/>
      <c r="BF27" s="1526"/>
      <c r="BG27" s="1526"/>
      <c r="BH27" s="1526"/>
      <c r="BI27" s="1526"/>
      <c r="BJ27" s="1526"/>
      <c r="BK27" s="1526"/>
      <c r="BL27" s="1526"/>
      <c r="BM27" s="1526"/>
      <c r="BN27" s="1526"/>
      <c r="BO27" s="1526"/>
      <c r="BP27" s="1526"/>
      <c r="BQ27" s="1526"/>
      <c r="BR27" s="1526"/>
      <c r="BS27" s="1526"/>
      <c r="BT27" s="1526"/>
      <c r="BU27" s="1526"/>
      <c r="BV27" s="1526"/>
      <c r="BW27" s="1526"/>
      <c r="BX27" s="1526"/>
      <c r="BY27" s="1526"/>
      <c r="BZ27" s="1526"/>
      <c r="CA27" s="1526"/>
      <c r="CB27" s="1526"/>
      <c r="CC27" s="1526"/>
    </row>
    <row r="28" spans="1:81" ht="13.35" customHeight="1">
      <c r="A28" s="325"/>
      <c r="B28" s="325"/>
      <c r="C28" s="1533"/>
      <c r="D28" s="1533"/>
      <c r="E28" s="1533"/>
      <c r="F28" s="1533"/>
      <c r="G28" s="1533"/>
      <c r="H28" s="1533"/>
      <c r="I28" s="338"/>
      <c r="J28" s="1533"/>
      <c r="K28" s="1533"/>
      <c r="L28" s="1533"/>
      <c r="M28" s="1533"/>
      <c r="N28" s="1533"/>
      <c r="O28" s="1533"/>
      <c r="P28" s="338"/>
      <c r="Q28" s="1533"/>
      <c r="R28" s="1533"/>
      <c r="S28" s="1533"/>
      <c r="T28" s="1533"/>
      <c r="U28" s="1533"/>
      <c r="V28" s="1533"/>
      <c r="W28" s="1533"/>
      <c r="X28" s="1533"/>
      <c r="Y28" s="338"/>
      <c r="Z28" s="1533"/>
      <c r="AA28" s="1533"/>
      <c r="AB28" s="1533"/>
      <c r="AC28" s="1533"/>
      <c r="AD28" s="1533"/>
      <c r="AE28" s="1533"/>
      <c r="AF28" s="1533"/>
      <c r="AG28" s="1533"/>
      <c r="AH28" s="338"/>
      <c r="AI28" s="1533"/>
      <c r="AJ28" s="1533"/>
      <c r="AK28" s="1533"/>
      <c r="AL28" s="1533"/>
      <c r="AM28" s="1533"/>
      <c r="AN28" s="1533"/>
      <c r="AO28" s="1533"/>
      <c r="AP28" s="1533"/>
      <c r="AQ28" s="338"/>
      <c r="AR28" s="1533"/>
      <c r="AS28" s="1533"/>
      <c r="AT28" s="1533"/>
      <c r="AU28" s="1533"/>
      <c r="AV28" s="1533"/>
      <c r="AW28" s="1533"/>
      <c r="AX28" s="1533"/>
      <c r="AY28" s="1533"/>
      <c r="AZ28" s="1533"/>
      <c r="BA28" s="1533"/>
      <c r="BB28" s="338"/>
      <c r="BC28" s="1533"/>
      <c r="BD28" s="1533"/>
      <c r="BE28" s="1533"/>
      <c r="BF28" s="1533"/>
      <c r="BG28" s="1533"/>
      <c r="BH28" s="1533"/>
      <c r="BI28" s="1533"/>
      <c r="BJ28" s="1533"/>
      <c r="BK28" s="1533"/>
      <c r="BL28" s="1533"/>
      <c r="BM28" s="1533"/>
      <c r="BN28" s="1533"/>
      <c r="BO28" s="1533"/>
      <c r="BP28" s="1533"/>
      <c r="BQ28" s="338"/>
      <c r="BR28" s="1533"/>
      <c r="BS28" s="1533"/>
      <c r="BT28" s="1533"/>
      <c r="BU28" s="1533"/>
      <c r="BV28" s="1533"/>
      <c r="BW28" s="1533"/>
      <c r="BX28" s="1533"/>
      <c r="BY28" s="1533"/>
      <c r="BZ28" s="1533"/>
      <c r="CA28" s="1533"/>
      <c r="CB28" s="1533"/>
      <c r="CC28" s="338"/>
    </row>
    <row r="29" spans="1:81" ht="13.35" customHeight="1">
      <c r="A29" s="325">
        <v>2015</v>
      </c>
      <c r="B29" s="325" t="s">
        <v>238</v>
      </c>
      <c r="C29" s="1522" t="s">
        <v>239</v>
      </c>
      <c r="D29" s="1522"/>
      <c r="E29" s="1522"/>
      <c r="F29" s="1522"/>
      <c r="G29" s="1522"/>
      <c r="H29" s="1522"/>
      <c r="I29" s="336"/>
      <c r="J29" s="1524">
        <v>224</v>
      </c>
      <c r="K29" s="1524"/>
      <c r="L29" s="1524"/>
      <c r="M29" s="1524"/>
      <c r="N29" s="1524"/>
      <c r="O29" s="1524"/>
      <c r="P29" s="336"/>
      <c r="Q29" s="1521">
        <v>5943</v>
      </c>
      <c r="R29" s="1521"/>
      <c r="S29" s="1521"/>
      <c r="T29" s="1521"/>
      <c r="U29" s="1521"/>
      <c r="V29" s="1521"/>
      <c r="W29" s="1521"/>
      <c r="X29" s="1521"/>
      <c r="Y29" s="336"/>
      <c r="Z29" s="1521">
        <v>2516</v>
      </c>
      <c r="AA29" s="1521"/>
      <c r="AB29" s="1521"/>
      <c r="AC29" s="1521"/>
      <c r="AD29" s="1521"/>
      <c r="AE29" s="1521"/>
      <c r="AF29" s="1521"/>
      <c r="AG29" s="1521"/>
      <c r="AH29" s="336"/>
      <c r="AI29" s="1522" t="s">
        <v>239</v>
      </c>
      <c r="AJ29" s="1522"/>
      <c r="AK29" s="1522"/>
      <c r="AL29" s="1522"/>
      <c r="AM29" s="1522"/>
      <c r="AN29" s="1522"/>
      <c r="AO29" s="1522"/>
      <c r="AP29" s="1522"/>
      <c r="AQ29" s="336"/>
      <c r="AR29" s="1524">
        <v>73</v>
      </c>
      <c r="AS29" s="1524"/>
      <c r="AT29" s="1524"/>
      <c r="AU29" s="1524"/>
      <c r="AV29" s="1524"/>
      <c r="AW29" s="1524"/>
      <c r="AX29" s="1524"/>
      <c r="AY29" s="1524"/>
      <c r="AZ29" s="1524"/>
      <c r="BA29" s="1524"/>
      <c r="BB29" s="336"/>
      <c r="BC29" s="1522" t="s">
        <v>239</v>
      </c>
      <c r="BD29" s="1522"/>
      <c r="BE29" s="1522"/>
      <c r="BF29" s="1522"/>
      <c r="BG29" s="1522"/>
      <c r="BH29" s="1522"/>
      <c r="BI29" s="1522"/>
      <c r="BJ29" s="1522"/>
      <c r="BK29" s="1522"/>
      <c r="BL29" s="1522"/>
      <c r="BM29" s="1522"/>
      <c r="BN29" s="1522"/>
      <c r="BO29" s="1522"/>
      <c r="BP29" s="1522"/>
      <c r="BQ29" s="337"/>
      <c r="BR29" s="1521">
        <v>1825</v>
      </c>
      <c r="BS29" s="1521"/>
      <c r="BT29" s="1521"/>
      <c r="BU29" s="1521"/>
      <c r="BV29" s="1521"/>
      <c r="BW29" s="1521"/>
      <c r="BX29" s="1521"/>
      <c r="BY29" s="1521"/>
      <c r="BZ29" s="1521"/>
      <c r="CA29" s="1521"/>
      <c r="CB29" s="1521"/>
      <c r="CC29" s="336"/>
    </row>
    <row r="30" spans="1:81" ht="13.35" customHeight="1">
      <c r="A30" s="325"/>
      <c r="B30" s="325" t="s">
        <v>403</v>
      </c>
      <c r="C30" s="1522" t="s">
        <v>239</v>
      </c>
      <c r="D30" s="1522"/>
      <c r="E30" s="1522"/>
      <c r="F30" s="1522"/>
      <c r="G30" s="1522"/>
      <c r="H30" s="1522"/>
      <c r="I30" s="336"/>
      <c r="J30" s="1524">
        <v>212</v>
      </c>
      <c r="K30" s="1524"/>
      <c r="L30" s="1524"/>
      <c r="M30" s="1524"/>
      <c r="N30" s="1524"/>
      <c r="O30" s="1524"/>
      <c r="P30" s="336"/>
      <c r="Q30" s="1521">
        <v>4786</v>
      </c>
      <c r="R30" s="1521"/>
      <c r="S30" s="1521"/>
      <c r="T30" s="1521"/>
      <c r="U30" s="1521"/>
      <c r="V30" s="1521"/>
      <c r="W30" s="1521"/>
      <c r="X30" s="1521"/>
      <c r="Y30" s="336"/>
      <c r="Z30" s="1521">
        <v>2383</v>
      </c>
      <c r="AA30" s="1521"/>
      <c r="AB30" s="1521"/>
      <c r="AC30" s="1521"/>
      <c r="AD30" s="1521"/>
      <c r="AE30" s="1521"/>
      <c r="AF30" s="1521"/>
      <c r="AG30" s="1521"/>
      <c r="AH30" s="336"/>
      <c r="AI30" s="1522" t="s">
        <v>239</v>
      </c>
      <c r="AJ30" s="1522"/>
      <c r="AK30" s="1522"/>
      <c r="AL30" s="1522"/>
      <c r="AM30" s="1522"/>
      <c r="AN30" s="1522"/>
      <c r="AO30" s="1522"/>
      <c r="AP30" s="1522"/>
      <c r="AQ30" s="336"/>
      <c r="AR30" s="1522" t="s">
        <v>239</v>
      </c>
      <c r="AS30" s="1522"/>
      <c r="AT30" s="1522"/>
      <c r="AU30" s="1522"/>
      <c r="AV30" s="1522"/>
      <c r="AW30" s="1522"/>
      <c r="AX30" s="1522"/>
      <c r="AY30" s="1522"/>
      <c r="AZ30" s="1522"/>
      <c r="BA30" s="1522"/>
      <c r="BB30" s="337"/>
      <c r="BC30" s="1522" t="s">
        <v>239</v>
      </c>
      <c r="BD30" s="1522"/>
      <c r="BE30" s="1522"/>
      <c r="BF30" s="1522"/>
      <c r="BG30" s="1522"/>
      <c r="BH30" s="1522"/>
      <c r="BI30" s="1522"/>
      <c r="BJ30" s="1522"/>
      <c r="BK30" s="1522"/>
      <c r="BL30" s="1522"/>
      <c r="BM30" s="1522"/>
      <c r="BN30" s="1522"/>
      <c r="BO30" s="1522"/>
      <c r="BP30" s="1522"/>
      <c r="BQ30" s="337"/>
      <c r="BR30" s="1521">
        <v>1831</v>
      </c>
      <c r="BS30" s="1521"/>
      <c r="BT30" s="1521"/>
      <c r="BU30" s="1521"/>
      <c r="BV30" s="1521"/>
      <c r="BW30" s="1521"/>
      <c r="BX30" s="1521"/>
      <c r="BY30" s="1521"/>
      <c r="BZ30" s="1521"/>
      <c r="CA30" s="1521"/>
      <c r="CB30" s="1521"/>
      <c r="CC30" s="336"/>
    </row>
    <row r="31" spans="1:81" ht="13.35" customHeight="1">
      <c r="A31" s="325"/>
      <c r="B31" s="325"/>
      <c r="C31" s="336"/>
      <c r="D31" s="336"/>
      <c r="E31" s="336"/>
      <c r="F31" s="336"/>
      <c r="G31" s="336"/>
      <c r="H31" s="336"/>
      <c r="I31" s="336"/>
      <c r="J31" s="337"/>
      <c r="K31" s="337"/>
      <c r="L31" s="337"/>
      <c r="M31" s="337"/>
      <c r="N31" s="337"/>
      <c r="O31" s="337"/>
      <c r="P31" s="336"/>
      <c r="Q31" s="338"/>
      <c r="R31" s="338"/>
      <c r="S31" s="338"/>
      <c r="T31" s="338"/>
      <c r="U31" s="338"/>
      <c r="V31" s="338"/>
      <c r="W31" s="338"/>
      <c r="X31" s="338"/>
      <c r="Y31" s="336"/>
      <c r="Z31" s="338"/>
      <c r="AA31" s="338"/>
      <c r="AB31" s="338"/>
      <c r="AC31" s="338"/>
      <c r="AD31" s="338"/>
      <c r="AE31" s="338"/>
      <c r="AF31" s="338"/>
      <c r="AG31" s="338"/>
      <c r="AH31" s="336"/>
      <c r="AI31" s="336"/>
      <c r="AJ31" s="336"/>
      <c r="AK31" s="336"/>
      <c r="AL31" s="336"/>
      <c r="AM31" s="336"/>
      <c r="AN31" s="336"/>
      <c r="AO31" s="336"/>
      <c r="AP31" s="336"/>
      <c r="AQ31" s="336"/>
      <c r="AR31" s="337"/>
      <c r="AS31" s="337"/>
      <c r="AT31" s="337"/>
      <c r="AU31" s="337"/>
      <c r="AV31" s="337"/>
      <c r="AW31" s="337"/>
      <c r="AX31" s="337"/>
      <c r="AY31" s="337"/>
      <c r="AZ31" s="337"/>
      <c r="BA31" s="337"/>
      <c r="BB31" s="336"/>
      <c r="BC31" s="336"/>
      <c r="BD31" s="336"/>
      <c r="BE31" s="336"/>
      <c r="BF31" s="336"/>
      <c r="BG31" s="336"/>
      <c r="BH31" s="336"/>
      <c r="BI31" s="336"/>
      <c r="BJ31" s="336"/>
      <c r="BK31" s="336"/>
      <c r="BL31" s="336"/>
      <c r="BM31" s="336"/>
      <c r="BN31" s="336"/>
      <c r="BO31" s="336"/>
      <c r="BP31" s="336"/>
      <c r="BQ31" s="337"/>
      <c r="BR31" s="338"/>
      <c r="BS31" s="338"/>
      <c r="BT31" s="338"/>
      <c r="BU31" s="338"/>
      <c r="BV31" s="338"/>
      <c r="BW31" s="338"/>
      <c r="BX31" s="338"/>
      <c r="BY31" s="338"/>
      <c r="BZ31" s="338"/>
      <c r="CA31" s="338"/>
      <c r="CB31" s="338"/>
      <c r="CC31" s="336"/>
    </row>
    <row r="32" spans="1:81" ht="13.35" customHeight="1">
      <c r="A32" s="325">
        <v>2016</v>
      </c>
      <c r="B32" s="325" t="s">
        <v>404</v>
      </c>
      <c r="C32" s="1522" t="s">
        <v>239</v>
      </c>
      <c r="D32" s="1522"/>
      <c r="E32" s="1522"/>
      <c r="F32" s="1522"/>
      <c r="G32" s="1522"/>
      <c r="H32" s="1522"/>
      <c r="I32" s="336"/>
      <c r="J32" s="1524">
        <v>223</v>
      </c>
      <c r="K32" s="1524"/>
      <c r="L32" s="1524"/>
      <c r="M32" s="1524"/>
      <c r="N32" s="1524"/>
      <c r="O32" s="1524"/>
      <c r="P32" s="336">
        <v>0</v>
      </c>
      <c r="Q32" s="1521">
        <v>6568</v>
      </c>
      <c r="R32" s="1521"/>
      <c r="S32" s="1521"/>
      <c r="T32" s="1521"/>
      <c r="U32" s="1521"/>
      <c r="V32" s="1521"/>
      <c r="W32" s="1521"/>
      <c r="X32" s="1521"/>
      <c r="Y32" s="336"/>
      <c r="Z32" s="1521">
        <v>2896</v>
      </c>
      <c r="AA32" s="1521"/>
      <c r="AB32" s="1521"/>
      <c r="AC32" s="1521"/>
      <c r="AD32" s="1521"/>
      <c r="AE32" s="1521"/>
      <c r="AF32" s="1521"/>
      <c r="AG32" s="1521"/>
      <c r="AH32" s="336"/>
      <c r="AI32" s="1522" t="s">
        <v>239</v>
      </c>
      <c r="AJ32" s="1522"/>
      <c r="AK32" s="1522"/>
      <c r="AL32" s="1522"/>
      <c r="AM32" s="1522"/>
      <c r="AN32" s="1522"/>
      <c r="AO32" s="1522"/>
      <c r="AP32" s="1522"/>
      <c r="AQ32" s="336"/>
      <c r="AR32" s="1522" t="s">
        <v>239</v>
      </c>
      <c r="AS32" s="1522"/>
      <c r="AT32" s="1522"/>
      <c r="AU32" s="1522"/>
      <c r="AV32" s="1522"/>
      <c r="AW32" s="1522"/>
      <c r="AX32" s="1522"/>
      <c r="AY32" s="1522"/>
      <c r="AZ32" s="1522"/>
      <c r="BA32" s="1522"/>
      <c r="BB32" s="336"/>
      <c r="BC32" s="1522" t="s">
        <v>239</v>
      </c>
      <c r="BD32" s="1522"/>
      <c r="BE32" s="1522"/>
      <c r="BF32" s="1522"/>
      <c r="BG32" s="1522"/>
      <c r="BH32" s="1522"/>
      <c r="BI32" s="1522"/>
      <c r="BJ32" s="1522"/>
      <c r="BK32" s="1522"/>
      <c r="BL32" s="1522"/>
      <c r="BM32" s="1522"/>
      <c r="BN32" s="1522"/>
      <c r="BO32" s="1522"/>
      <c r="BP32" s="1522"/>
      <c r="BQ32" s="337"/>
      <c r="BR32" s="1521">
        <v>1792</v>
      </c>
      <c r="BS32" s="1521"/>
      <c r="BT32" s="1521"/>
      <c r="BU32" s="1521"/>
      <c r="BV32" s="1521"/>
      <c r="BW32" s="1521"/>
      <c r="BX32" s="1521"/>
      <c r="BY32" s="1521"/>
      <c r="BZ32" s="1521"/>
      <c r="CA32" s="1521"/>
      <c r="CB32" s="1521"/>
      <c r="CC32" s="336"/>
    </row>
    <row r="33" spans="1:81" ht="13.35" customHeight="1">
      <c r="A33" s="325"/>
      <c r="B33" s="325" t="s">
        <v>48</v>
      </c>
      <c r="C33" s="1522" t="s">
        <v>239</v>
      </c>
      <c r="D33" s="1522"/>
      <c r="E33" s="1522"/>
      <c r="F33" s="1522"/>
      <c r="G33" s="1522"/>
      <c r="H33" s="1522"/>
      <c r="I33" s="336"/>
      <c r="J33" s="1524">
        <v>267</v>
      </c>
      <c r="K33" s="1524"/>
      <c r="L33" s="1524"/>
      <c r="M33" s="1524"/>
      <c r="N33" s="1524"/>
      <c r="O33" s="1524"/>
      <c r="P33" s="336"/>
      <c r="Q33" s="1521">
        <v>7686</v>
      </c>
      <c r="R33" s="1521"/>
      <c r="S33" s="1521"/>
      <c r="T33" s="1521"/>
      <c r="U33" s="1521"/>
      <c r="V33" s="1521"/>
      <c r="W33" s="1521"/>
      <c r="X33" s="1521"/>
      <c r="Y33" s="336"/>
      <c r="Z33" s="1521">
        <v>3397</v>
      </c>
      <c r="AA33" s="1521"/>
      <c r="AB33" s="1521"/>
      <c r="AC33" s="1521"/>
      <c r="AD33" s="1521"/>
      <c r="AE33" s="1521"/>
      <c r="AF33" s="1521"/>
      <c r="AG33" s="1521"/>
      <c r="AH33" s="336"/>
      <c r="AI33" s="1522" t="s">
        <v>239</v>
      </c>
      <c r="AJ33" s="1522"/>
      <c r="AK33" s="1522"/>
      <c r="AL33" s="1522"/>
      <c r="AM33" s="1522"/>
      <c r="AN33" s="1522"/>
      <c r="AO33" s="1522"/>
      <c r="AP33" s="1522"/>
      <c r="AQ33" s="336"/>
      <c r="AR33" s="1522" t="s">
        <v>239</v>
      </c>
      <c r="AS33" s="1522"/>
      <c r="AT33" s="1522"/>
      <c r="AU33" s="1522"/>
      <c r="AV33" s="1522"/>
      <c r="AW33" s="1522"/>
      <c r="AX33" s="1522"/>
      <c r="AY33" s="1522"/>
      <c r="AZ33" s="1522"/>
      <c r="BA33" s="1522"/>
      <c r="BB33" s="336"/>
      <c r="BC33" s="1522" t="s">
        <v>239</v>
      </c>
      <c r="BD33" s="1522"/>
      <c r="BE33" s="1522"/>
      <c r="BF33" s="1522"/>
      <c r="BG33" s="1522"/>
      <c r="BH33" s="1522"/>
      <c r="BI33" s="1522"/>
      <c r="BJ33" s="1522"/>
      <c r="BK33" s="1522"/>
      <c r="BL33" s="1522"/>
      <c r="BM33" s="1522"/>
      <c r="BN33" s="1522"/>
      <c r="BO33" s="1522"/>
      <c r="BP33" s="1522"/>
      <c r="BQ33" s="337"/>
      <c r="BR33" s="1521">
        <v>1995</v>
      </c>
      <c r="BS33" s="1521"/>
      <c r="BT33" s="1521"/>
      <c r="BU33" s="1521"/>
      <c r="BV33" s="1521"/>
      <c r="BW33" s="1521"/>
      <c r="BX33" s="1521"/>
      <c r="BY33" s="1521"/>
      <c r="BZ33" s="1521"/>
      <c r="CA33" s="1521"/>
      <c r="CB33" s="1521"/>
      <c r="CC33" s="336"/>
    </row>
    <row r="34" spans="1:81" ht="13.35" customHeight="1">
      <c r="A34" s="325"/>
      <c r="B34" s="325" t="s">
        <v>238</v>
      </c>
      <c r="C34" s="1522" t="s">
        <v>239</v>
      </c>
      <c r="D34" s="1522"/>
      <c r="E34" s="1522"/>
      <c r="F34" s="1522"/>
      <c r="G34" s="1522"/>
      <c r="H34" s="1522"/>
      <c r="I34" s="336"/>
      <c r="J34" s="1524">
        <v>209</v>
      </c>
      <c r="K34" s="1524"/>
      <c r="L34" s="1524"/>
      <c r="M34" s="1524"/>
      <c r="N34" s="1524"/>
      <c r="O34" s="1524"/>
      <c r="P34" s="337"/>
      <c r="Q34" s="1521">
        <v>5974</v>
      </c>
      <c r="R34" s="1521"/>
      <c r="S34" s="1521"/>
      <c r="T34" s="1521"/>
      <c r="U34" s="1521"/>
      <c r="V34" s="1521"/>
      <c r="W34" s="1521"/>
      <c r="X34" s="1521"/>
      <c r="Y34" s="337"/>
      <c r="Z34" s="1521">
        <v>2581</v>
      </c>
      <c r="AA34" s="1521"/>
      <c r="AB34" s="1521"/>
      <c r="AC34" s="1521"/>
      <c r="AD34" s="1521"/>
      <c r="AE34" s="1521"/>
      <c r="AF34" s="1521"/>
      <c r="AG34" s="1521"/>
      <c r="AH34" s="336"/>
      <c r="AI34" s="1522" t="s">
        <v>239</v>
      </c>
      <c r="AJ34" s="1522"/>
      <c r="AK34" s="1522"/>
      <c r="AL34" s="1522"/>
      <c r="AM34" s="1522"/>
      <c r="AN34" s="1522"/>
      <c r="AO34" s="1522"/>
      <c r="AP34" s="1522"/>
      <c r="AQ34" s="336"/>
      <c r="AR34" s="1522" t="s">
        <v>239</v>
      </c>
      <c r="AS34" s="1522"/>
      <c r="AT34" s="1522"/>
      <c r="AU34" s="1522"/>
      <c r="AV34" s="1522"/>
      <c r="AW34" s="1522"/>
      <c r="AX34" s="1522"/>
      <c r="AY34" s="1522"/>
      <c r="AZ34" s="1522"/>
      <c r="BA34" s="1522"/>
      <c r="BB34" s="336"/>
      <c r="BC34" s="1522" t="s">
        <v>239</v>
      </c>
      <c r="BD34" s="1522"/>
      <c r="BE34" s="1522"/>
      <c r="BF34" s="1522"/>
      <c r="BG34" s="1522"/>
      <c r="BH34" s="1522"/>
      <c r="BI34" s="1522"/>
      <c r="BJ34" s="1522"/>
      <c r="BK34" s="1522"/>
      <c r="BL34" s="1522"/>
      <c r="BM34" s="1522"/>
      <c r="BN34" s="1522"/>
      <c r="BO34" s="1522"/>
      <c r="BP34" s="1522"/>
      <c r="BQ34" s="337"/>
      <c r="BR34" s="1521">
        <v>1906</v>
      </c>
      <c r="BS34" s="1521"/>
      <c r="BT34" s="1521"/>
      <c r="BU34" s="1521"/>
      <c r="BV34" s="1521"/>
      <c r="BW34" s="1521"/>
      <c r="BX34" s="1521"/>
      <c r="BY34" s="1521"/>
      <c r="BZ34" s="1521"/>
      <c r="CA34" s="1521"/>
      <c r="CB34" s="1521"/>
      <c r="CC34" s="336"/>
    </row>
    <row r="35" spans="1:81" ht="13.35" customHeight="1">
      <c r="A35" s="325"/>
      <c r="B35" s="325" t="s">
        <v>403</v>
      </c>
      <c r="C35" s="1522" t="s">
        <v>239</v>
      </c>
      <c r="D35" s="1522"/>
      <c r="E35" s="1522"/>
      <c r="F35" s="1522"/>
      <c r="G35" s="1522"/>
      <c r="H35" s="1522"/>
      <c r="I35" s="336"/>
      <c r="J35" s="1524">
        <v>220</v>
      </c>
      <c r="K35" s="1524"/>
      <c r="L35" s="1524"/>
      <c r="M35" s="1524"/>
      <c r="N35" s="1524"/>
      <c r="O35" s="1524"/>
      <c r="P35" s="336"/>
      <c r="Q35" s="1521">
        <v>5122</v>
      </c>
      <c r="R35" s="1521"/>
      <c r="S35" s="1521"/>
      <c r="T35" s="1521"/>
      <c r="U35" s="1521"/>
      <c r="V35" s="1521"/>
      <c r="W35" s="1521"/>
      <c r="X35" s="1521"/>
      <c r="Y35" s="336"/>
      <c r="Z35" s="1521">
        <v>2572</v>
      </c>
      <c r="AA35" s="1521"/>
      <c r="AB35" s="1521"/>
      <c r="AC35" s="1521"/>
      <c r="AD35" s="1521"/>
      <c r="AE35" s="1521"/>
      <c r="AF35" s="1521"/>
      <c r="AG35" s="1521"/>
      <c r="AH35" s="336"/>
      <c r="AI35" s="1522" t="s">
        <v>239</v>
      </c>
      <c r="AJ35" s="1522"/>
      <c r="AK35" s="1522"/>
      <c r="AL35" s="1522"/>
      <c r="AM35" s="1522"/>
      <c r="AN35" s="1522"/>
      <c r="AO35" s="1522"/>
      <c r="AP35" s="1522"/>
      <c r="AQ35" s="336"/>
      <c r="AR35" s="1522" t="s">
        <v>239</v>
      </c>
      <c r="AS35" s="1522"/>
      <c r="AT35" s="1522"/>
      <c r="AU35" s="1522"/>
      <c r="AV35" s="1522"/>
      <c r="AW35" s="1522"/>
      <c r="AX35" s="1522"/>
      <c r="AY35" s="1522"/>
      <c r="AZ35" s="1522"/>
      <c r="BA35" s="1522"/>
      <c r="BB35" s="337"/>
      <c r="BC35" s="1522" t="s">
        <v>239</v>
      </c>
      <c r="BD35" s="1522"/>
      <c r="BE35" s="1522"/>
      <c r="BF35" s="1522"/>
      <c r="BG35" s="1522"/>
      <c r="BH35" s="1522"/>
      <c r="BI35" s="1522"/>
      <c r="BJ35" s="1522"/>
      <c r="BK35" s="1522"/>
      <c r="BL35" s="1522"/>
      <c r="BM35" s="1522"/>
      <c r="BN35" s="1522"/>
      <c r="BO35" s="1522"/>
      <c r="BP35" s="1522"/>
      <c r="BQ35" s="337"/>
      <c r="BR35" s="1521">
        <v>1831</v>
      </c>
      <c r="BS35" s="1521"/>
      <c r="BT35" s="1521"/>
      <c r="BU35" s="1521"/>
      <c r="BV35" s="1521"/>
      <c r="BW35" s="1521"/>
      <c r="BX35" s="1521"/>
      <c r="BY35" s="1521"/>
      <c r="BZ35" s="1521"/>
      <c r="CA35" s="1521"/>
      <c r="CB35" s="1521"/>
      <c r="CC35" s="336"/>
    </row>
    <row r="36" spans="1:81" ht="13.35" customHeight="1">
      <c r="A36" s="325"/>
      <c r="B36" s="325"/>
      <c r="C36" s="336"/>
      <c r="D36" s="336"/>
      <c r="E36" s="336"/>
      <c r="F36" s="336"/>
      <c r="G36" s="336"/>
      <c r="H36" s="336"/>
      <c r="I36" s="336"/>
      <c r="J36" s="337"/>
      <c r="K36" s="337"/>
      <c r="L36" s="337"/>
      <c r="M36" s="337"/>
      <c r="N36" s="337"/>
      <c r="O36" s="337"/>
      <c r="P36" s="336"/>
      <c r="Q36" s="338"/>
      <c r="R36" s="338"/>
      <c r="S36" s="338"/>
      <c r="T36" s="338"/>
      <c r="U36" s="338"/>
      <c r="V36" s="338"/>
      <c r="W36" s="338"/>
      <c r="X36" s="338"/>
      <c r="Y36" s="336"/>
      <c r="Z36" s="338"/>
      <c r="AA36" s="338"/>
      <c r="AB36" s="338"/>
      <c r="AC36" s="338"/>
      <c r="AD36" s="338"/>
      <c r="AE36" s="338"/>
      <c r="AF36" s="338"/>
      <c r="AG36" s="338"/>
      <c r="AH36" s="336"/>
      <c r="AI36" s="336"/>
      <c r="AJ36" s="336"/>
      <c r="AK36" s="336"/>
      <c r="AL36" s="336"/>
      <c r="AM36" s="336"/>
      <c r="AN36" s="336"/>
      <c r="AO36" s="336"/>
      <c r="AP36" s="336"/>
      <c r="AQ36" s="336"/>
      <c r="AR36" s="336"/>
      <c r="AS36" s="336"/>
      <c r="AT36" s="336"/>
      <c r="AU36" s="336"/>
      <c r="AV36" s="336"/>
      <c r="AW36" s="336"/>
      <c r="AX36" s="336"/>
      <c r="AY36" s="336"/>
      <c r="AZ36" s="336"/>
      <c r="BA36" s="336"/>
      <c r="BB36" s="337"/>
      <c r="BC36" s="336"/>
      <c r="BD36" s="336"/>
      <c r="BE36" s="336"/>
      <c r="BF36" s="336"/>
      <c r="BG36" s="336"/>
      <c r="BH36" s="336"/>
      <c r="BI36" s="336"/>
      <c r="BJ36" s="336"/>
      <c r="BK36" s="336"/>
      <c r="BL36" s="336"/>
      <c r="BM36" s="336"/>
      <c r="BN36" s="336"/>
      <c r="BO36" s="336"/>
      <c r="BP36" s="336"/>
      <c r="BQ36" s="337"/>
      <c r="BR36" s="338"/>
      <c r="BS36" s="338"/>
      <c r="BT36" s="338"/>
      <c r="BU36" s="338"/>
      <c r="BV36" s="338"/>
      <c r="BW36" s="338"/>
      <c r="BX36" s="338"/>
      <c r="BY36" s="338"/>
      <c r="BZ36" s="338"/>
      <c r="CA36" s="338"/>
      <c r="CB36" s="338"/>
      <c r="CC36" s="336"/>
    </row>
    <row r="37" spans="1:81" ht="13.35" customHeight="1">
      <c r="A37" s="325">
        <v>2017</v>
      </c>
      <c r="B37" s="325" t="s">
        <v>404</v>
      </c>
      <c r="C37" s="1522" t="s">
        <v>239</v>
      </c>
      <c r="D37" s="1522"/>
      <c r="E37" s="1522"/>
      <c r="F37" s="1522"/>
      <c r="G37" s="1522"/>
      <c r="H37" s="1522"/>
      <c r="I37" s="336"/>
      <c r="J37" s="1524">
        <v>260</v>
      </c>
      <c r="K37" s="1524"/>
      <c r="L37" s="1524"/>
      <c r="M37" s="1524"/>
      <c r="N37" s="1524"/>
      <c r="O37" s="1524"/>
      <c r="P37" s="336"/>
      <c r="Q37" s="1521">
        <v>7525</v>
      </c>
      <c r="R37" s="1521"/>
      <c r="S37" s="1521"/>
      <c r="T37" s="1521"/>
      <c r="U37" s="1521"/>
      <c r="V37" s="1521"/>
      <c r="W37" s="1521"/>
      <c r="X37" s="1521"/>
      <c r="Y37" s="336"/>
      <c r="Z37" s="1521">
        <v>3503</v>
      </c>
      <c r="AA37" s="1521"/>
      <c r="AB37" s="1521"/>
      <c r="AC37" s="1521"/>
      <c r="AD37" s="1521"/>
      <c r="AE37" s="1521"/>
      <c r="AF37" s="1521"/>
      <c r="AG37" s="1521"/>
      <c r="AH37" s="336"/>
      <c r="AI37" s="1522" t="s">
        <v>239</v>
      </c>
      <c r="AJ37" s="1522"/>
      <c r="AK37" s="1522"/>
      <c r="AL37" s="1522"/>
      <c r="AM37" s="1522"/>
      <c r="AN37" s="1522"/>
      <c r="AO37" s="1522"/>
      <c r="AP37" s="1522"/>
      <c r="AQ37" s="336"/>
      <c r="AR37" s="1522" t="s">
        <v>239</v>
      </c>
      <c r="AS37" s="1522"/>
      <c r="AT37" s="1522"/>
      <c r="AU37" s="1522"/>
      <c r="AV37" s="1522"/>
      <c r="AW37" s="1522"/>
      <c r="AX37" s="1522"/>
      <c r="AY37" s="1522"/>
      <c r="AZ37" s="1522"/>
      <c r="BA37" s="1522"/>
      <c r="BB37" s="336"/>
      <c r="BC37" s="1522" t="s">
        <v>239</v>
      </c>
      <c r="BD37" s="1522"/>
      <c r="BE37" s="1522"/>
      <c r="BF37" s="1522"/>
      <c r="BG37" s="1522"/>
      <c r="BH37" s="1522"/>
      <c r="BI37" s="1522"/>
      <c r="BJ37" s="1522"/>
      <c r="BK37" s="1522"/>
      <c r="BL37" s="1522"/>
      <c r="BM37" s="1522"/>
      <c r="BN37" s="1522"/>
      <c r="BO37" s="1522"/>
      <c r="BP37" s="1522"/>
      <c r="BQ37" s="337"/>
      <c r="BR37" s="1521">
        <v>2198</v>
      </c>
      <c r="BS37" s="1521"/>
      <c r="BT37" s="1521"/>
      <c r="BU37" s="1521"/>
      <c r="BV37" s="1521"/>
      <c r="BW37" s="1521"/>
      <c r="BX37" s="1521"/>
      <c r="BY37" s="1521"/>
      <c r="BZ37" s="1521"/>
      <c r="CA37" s="1521"/>
      <c r="CB37" s="1521"/>
      <c r="CC37" s="336"/>
    </row>
    <row r="38" spans="1:81" ht="13.35" customHeight="1">
      <c r="A38" s="325"/>
      <c r="B38" s="325" t="s">
        <v>48</v>
      </c>
      <c r="C38" s="1522" t="s">
        <v>239</v>
      </c>
      <c r="D38" s="1522"/>
      <c r="E38" s="1522"/>
      <c r="F38" s="1522"/>
      <c r="G38" s="1522"/>
      <c r="H38" s="1522"/>
      <c r="I38" s="336"/>
      <c r="J38" s="1524">
        <v>301</v>
      </c>
      <c r="K38" s="1524"/>
      <c r="L38" s="1524"/>
      <c r="M38" s="1524"/>
      <c r="N38" s="1524"/>
      <c r="O38" s="1524"/>
      <c r="P38" s="336"/>
      <c r="Q38" s="1521">
        <v>7552</v>
      </c>
      <c r="R38" s="1521"/>
      <c r="S38" s="1521"/>
      <c r="T38" s="1521"/>
      <c r="U38" s="1521"/>
      <c r="V38" s="1521"/>
      <c r="W38" s="1521"/>
      <c r="X38" s="1521"/>
      <c r="Y38" s="336"/>
      <c r="Z38" s="1521">
        <v>3700</v>
      </c>
      <c r="AA38" s="1521"/>
      <c r="AB38" s="1521"/>
      <c r="AC38" s="1521"/>
      <c r="AD38" s="1521"/>
      <c r="AE38" s="1521"/>
      <c r="AF38" s="1521"/>
      <c r="AG38" s="1521"/>
      <c r="AH38" s="336"/>
      <c r="AI38" s="1522" t="s">
        <v>239</v>
      </c>
      <c r="AJ38" s="1522"/>
      <c r="AK38" s="1522"/>
      <c r="AL38" s="1522"/>
      <c r="AM38" s="1522"/>
      <c r="AN38" s="1522"/>
      <c r="AO38" s="1522"/>
      <c r="AP38" s="1522"/>
      <c r="AQ38" s="336"/>
      <c r="AR38" s="1522" t="s">
        <v>239</v>
      </c>
      <c r="AS38" s="1522"/>
      <c r="AT38" s="1522"/>
      <c r="AU38" s="1522"/>
      <c r="AV38" s="1522"/>
      <c r="AW38" s="1522"/>
      <c r="AX38" s="1522"/>
      <c r="AY38" s="1522"/>
      <c r="AZ38" s="1522"/>
      <c r="BA38" s="1522"/>
      <c r="BB38" s="336"/>
      <c r="BC38" s="1522" t="s">
        <v>239</v>
      </c>
      <c r="BD38" s="1522"/>
      <c r="BE38" s="1522"/>
      <c r="BF38" s="1522"/>
      <c r="BG38" s="1522"/>
      <c r="BH38" s="1522"/>
      <c r="BI38" s="1522"/>
      <c r="BJ38" s="1522"/>
      <c r="BK38" s="1522"/>
      <c r="BL38" s="1522"/>
      <c r="BM38" s="1522"/>
      <c r="BN38" s="1522"/>
      <c r="BO38" s="1522"/>
      <c r="BP38" s="1522"/>
      <c r="BQ38" s="337"/>
      <c r="BR38" s="1521">
        <v>2338</v>
      </c>
      <c r="BS38" s="1521"/>
      <c r="BT38" s="1521"/>
      <c r="BU38" s="1521"/>
      <c r="BV38" s="1521"/>
      <c r="BW38" s="1521"/>
      <c r="BX38" s="1521"/>
      <c r="BY38" s="1521"/>
      <c r="BZ38" s="1521"/>
      <c r="CA38" s="1521"/>
      <c r="CB38" s="1521"/>
      <c r="CC38" s="336"/>
    </row>
    <row r="39" spans="1:81" ht="13.35" customHeight="1">
      <c r="A39" s="325"/>
      <c r="B39" s="325" t="s">
        <v>238</v>
      </c>
      <c r="C39" s="1522" t="s">
        <v>239</v>
      </c>
      <c r="D39" s="1522"/>
      <c r="E39" s="1522"/>
      <c r="F39" s="1522"/>
      <c r="G39" s="1522"/>
      <c r="H39" s="1522"/>
      <c r="I39" s="336"/>
      <c r="J39" s="1524">
        <v>263</v>
      </c>
      <c r="K39" s="1524"/>
      <c r="L39" s="1528"/>
      <c r="M39" s="1528"/>
      <c r="N39" s="1528"/>
      <c r="O39" s="1528"/>
      <c r="P39" s="388"/>
      <c r="Q39" s="1529">
        <v>6949</v>
      </c>
      <c r="R39" s="1529"/>
      <c r="S39" s="1529"/>
      <c r="T39" s="1529"/>
      <c r="U39" s="1529"/>
      <c r="V39" s="1529"/>
      <c r="W39" s="1529"/>
      <c r="X39" s="1529"/>
      <c r="Y39" s="388"/>
      <c r="Z39" s="1529">
        <v>2969</v>
      </c>
      <c r="AA39" s="1529"/>
      <c r="AB39" s="1529"/>
      <c r="AC39" s="1529"/>
      <c r="AD39" s="1529"/>
      <c r="AE39" s="1529"/>
      <c r="AF39" s="1529"/>
      <c r="AG39" s="1529"/>
      <c r="AH39" s="388"/>
      <c r="AI39" s="1544" t="s">
        <v>239</v>
      </c>
      <c r="AJ39" s="1544"/>
      <c r="AK39" s="1544"/>
      <c r="AL39" s="1544"/>
      <c r="AM39" s="1544"/>
      <c r="AN39" s="1544"/>
      <c r="AO39" s="1544"/>
      <c r="AP39" s="1544"/>
      <c r="AQ39" s="388"/>
      <c r="AR39" s="1544" t="s">
        <v>239</v>
      </c>
      <c r="AS39" s="1544"/>
      <c r="AT39" s="1544"/>
      <c r="AU39" s="1544"/>
      <c r="AV39" s="1544"/>
      <c r="AW39" s="1544"/>
      <c r="AX39" s="1544"/>
      <c r="AY39" s="1544"/>
      <c r="AZ39" s="1544"/>
      <c r="BA39" s="1544"/>
      <c r="BB39" s="388"/>
      <c r="BC39" s="1544" t="s">
        <v>239</v>
      </c>
      <c r="BD39" s="1544"/>
      <c r="BE39" s="1544"/>
      <c r="BF39" s="1544"/>
      <c r="BG39" s="1544"/>
      <c r="BH39" s="1544"/>
      <c r="BI39" s="1544"/>
      <c r="BJ39" s="1544"/>
      <c r="BK39" s="1544"/>
      <c r="BL39" s="1544"/>
      <c r="BM39" s="1544"/>
      <c r="BN39" s="1544"/>
      <c r="BO39" s="1544"/>
      <c r="BP39" s="1544"/>
      <c r="BQ39" s="344"/>
      <c r="BR39" s="1529">
        <v>1885</v>
      </c>
      <c r="BS39" s="1529"/>
      <c r="BT39" s="1529"/>
      <c r="BU39" s="1529"/>
      <c r="BV39" s="1529"/>
      <c r="BW39" s="1529"/>
      <c r="BX39" s="1529"/>
      <c r="BY39" s="1529"/>
      <c r="BZ39" s="1529"/>
      <c r="CA39" s="1529"/>
      <c r="CB39" s="1521"/>
      <c r="CC39" s="336"/>
    </row>
    <row r="40" spans="1:81" ht="13.35" customHeight="1">
      <c r="A40" s="325"/>
      <c r="B40" s="325" t="s">
        <v>403</v>
      </c>
      <c r="C40" s="1522" t="s">
        <v>239</v>
      </c>
      <c r="D40" s="1522"/>
      <c r="E40" s="1522"/>
      <c r="F40" s="1522"/>
      <c r="G40" s="1522"/>
      <c r="H40" s="1522"/>
      <c r="I40" s="336"/>
      <c r="J40" s="1524">
        <v>251</v>
      </c>
      <c r="K40" s="1524"/>
      <c r="L40" s="1524"/>
      <c r="M40" s="1524"/>
      <c r="N40" s="1524"/>
      <c r="O40" s="1524"/>
      <c r="P40" s="336"/>
      <c r="Q40" s="1521">
        <v>6047</v>
      </c>
      <c r="R40" s="1521"/>
      <c r="S40" s="1521"/>
      <c r="T40" s="1521"/>
      <c r="U40" s="1521"/>
      <c r="V40" s="1521"/>
      <c r="W40" s="1521"/>
      <c r="X40" s="1521"/>
      <c r="Y40" s="336"/>
      <c r="Z40" s="1521">
        <v>2947</v>
      </c>
      <c r="AA40" s="1521"/>
      <c r="AB40" s="1521"/>
      <c r="AC40" s="1521"/>
      <c r="AD40" s="1521"/>
      <c r="AE40" s="1521"/>
      <c r="AF40" s="1521"/>
      <c r="AG40" s="1521"/>
      <c r="AH40" s="336"/>
      <c r="AI40" s="1522" t="s">
        <v>239</v>
      </c>
      <c r="AJ40" s="1522"/>
      <c r="AK40" s="1522"/>
      <c r="AL40" s="1522"/>
      <c r="AM40" s="1522"/>
      <c r="AN40" s="1522"/>
      <c r="AO40" s="1522"/>
      <c r="AP40" s="1522"/>
      <c r="AQ40" s="336"/>
      <c r="AR40" s="1522" t="s">
        <v>239</v>
      </c>
      <c r="AS40" s="1522"/>
      <c r="AT40" s="1522"/>
      <c r="AU40" s="1522"/>
      <c r="AV40" s="1522"/>
      <c r="AW40" s="1522"/>
      <c r="AX40" s="1522"/>
      <c r="AY40" s="1522"/>
      <c r="AZ40" s="1522"/>
      <c r="BA40" s="1522"/>
      <c r="BB40" s="336"/>
      <c r="BC40" s="1522" t="s">
        <v>239</v>
      </c>
      <c r="BD40" s="1522"/>
      <c r="BE40" s="1522"/>
      <c r="BF40" s="1522"/>
      <c r="BG40" s="1522"/>
      <c r="BH40" s="1522"/>
      <c r="BI40" s="1522"/>
      <c r="BJ40" s="1522"/>
      <c r="BK40" s="1522"/>
      <c r="BL40" s="1522"/>
      <c r="BM40" s="1522"/>
      <c r="BN40" s="1522"/>
      <c r="BO40" s="1522"/>
      <c r="BP40" s="1522"/>
      <c r="BQ40" s="337"/>
      <c r="BR40" s="1521">
        <v>1747</v>
      </c>
      <c r="BS40" s="1521"/>
      <c r="BT40" s="1521"/>
      <c r="BU40" s="1521"/>
      <c r="BV40" s="1521"/>
      <c r="BW40" s="1521"/>
      <c r="BX40" s="1521"/>
      <c r="BY40" s="1521"/>
      <c r="BZ40" s="1521"/>
      <c r="CA40" s="1521"/>
      <c r="CB40" s="1521"/>
      <c r="CC40" s="336"/>
    </row>
    <row r="41" spans="1:81" s="419" customFormat="1" ht="13.35" customHeight="1">
      <c r="A41" s="418"/>
      <c r="B41" s="418"/>
      <c r="C41" s="420"/>
      <c r="D41" s="420"/>
      <c r="E41" s="420"/>
      <c r="F41" s="420"/>
      <c r="G41" s="420"/>
      <c r="H41" s="420"/>
      <c r="I41" s="420"/>
      <c r="J41" s="422"/>
      <c r="K41" s="422"/>
      <c r="L41" s="422"/>
      <c r="M41" s="422"/>
      <c r="N41" s="422"/>
      <c r="O41" s="422"/>
      <c r="P41" s="420"/>
      <c r="Q41" s="421"/>
      <c r="R41" s="421"/>
      <c r="S41" s="421"/>
      <c r="T41" s="421"/>
      <c r="U41" s="421"/>
      <c r="V41" s="421"/>
      <c r="W41" s="421"/>
      <c r="X41" s="421"/>
      <c r="Y41" s="420"/>
      <c r="Z41" s="421"/>
      <c r="AA41" s="421"/>
      <c r="AB41" s="421"/>
      <c r="AC41" s="421"/>
      <c r="AD41" s="421"/>
      <c r="AE41" s="421"/>
      <c r="AF41" s="421"/>
      <c r="AG41" s="421"/>
      <c r="AH41" s="420"/>
      <c r="AI41" s="420"/>
      <c r="AJ41" s="420"/>
      <c r="AK41" s="420"/>
      <c r="AL41" s="420"/>
      <c r="AM41" s="420"/>
      <c r="AN41" s="420"/>
      <c r="AO41" s="420"/>
      <c r="AP41" s="420"/>
      <c r="AQ41" s="420"/>
      <c r="AR41" s="420"/>
      <c r="AS41" s="420"/>
      <c r="AT41" s="420"/>
      <c r="AU41" s="420"/>
      <c r="AV41" s="420"/>
      <c r="AW41" s="420"/>
      <c r="AX41" s="420"/>
      <c r="AY41" s="420"/>
      <c r="AZ41" s="420"/>
      <c r="BA41" s="420"/>
      <c r="BB41" s="420"/>
      <c r="BC41" s="420"/>
      <c r="BD41" s="420"/>
      <c r="BE41" s="420"/>
      <c r="BF41" s="420"/>
      <c r="BG41" s="420"/>
      <c r="BH41" s="420"/>
      <c r="BI41" s="420"/>
      <c r="BJ41" s="420"/>
      <c r="BK41" s="420"/>
      <c r="BL41" s="420"/>
      <c r="BM41" s="420"/>
      <c r="BN41" s="420"/>
      <c r="BO41" s="420"/>
      <c r="BP41" s="420"/>
      <c r="BQ41" s="422"/>
      <c r="BR41" s="421"/>
      <c r="BS41" s="421"/>
      <c r="BT41" s="421"/>
      <c r="BU41" s="421"/>
      <c r="BV41" s="421"/>
      <c r="BW41" s="421"/>
      <c r="BX41" s="421"/>
      <c r="BY41" s="421"/>
      <c r="BZ41" s="421"/>
      <c r="CA41" s="421"/>
      <c r="CB41" s="421"/>
      <c r="CC41" s="420"/>
    </row>
    <row r="42" spans="1:81" s="419" customFormat="1" ht="13.35" customHeight="1">
      <c r="A42" s="418">
        <v>2018</v>
      </c>
      <c r="B42" s="418" t="s">
        <v>404</v>
      </c>
      <c r="C42" s="1522" t="s">
        <v>239</v>
      </c>
      <c r="D42" s="1522"/>
      <c r="E42" s="1522"/>
      <c r="F42" s="1522"/>
      <c r="G42" s="1522"/>
      <c r="H42" s="1522"/>
      <c r="I42" s="420"/>
      <c r="J42" s="1524">
        <v>279</v>
      </c>
      <c r="K42" s="1524"/>
      <c r="L42" s="1524"/>
      <c r="M42" s="1524"/>
      <c r="N42" s="1524"/>
      <c r="O42" s="1524"/>
      <c r="P42" s="420"/>
      <c r="Q42" s="1521">
        <v>8198</v>
      </c>
      <c r="R42" s="1521"/>
      <c r="S42" s="1521"/>
      <c r="T42" s="1521"/>
      <c r="U42" s="1521"/>
      <c r="V42" s="1521"/>
      <c r="W42" s="1521"/>
      <c r="X42" s="1521"/>
      <c r="Y42" s="420"/>
      <c r="Z42" s="1521">
        <v>3767</v>
      </c>
      <c r="AA42" s="1521"/>
      <c r="AB42" s="1521"/>
      <c r="AC42" s="1521"/>
      <c r="AD42" s="1521"/>
      <c r="AE42" s="1521"/>
      <c r="AF42" s="1521"/>
      <c r="AG42" s="1521"/>
      <c r="AH42" s="420"/>
      <c r="AI42" s="1522" t="s">
        <v>239</v>
      </c>
      <c r="AJ42" s="1522"/>
      <c r="AK42" s="1522"/>
      <c r="AL42" s="1522"/>
      <c r="AM42" s="1522"/>
      <c r="AN42" s="1522"/>
      <c r="AO42" s="1522"/>
      <c r="AP42" s="1522"/>
      <c r="AQ42" s="420"/>
      <c r="AR42" s="1522" t="s">
        <v>239</v>
      </c>
      <c r="AS42" s="1522"/>
      <c r="AT42" s="1522"/>
      <c r="AU42" s="1522"/>
      <c r="AV42" s="1522"/>
      <c r="AW42" s="1522"/>
      <c r="AX42" s="1522"/>
      <c r="AY42" s="1522"/>
      <c r="AZ42" s="1522"/>
      <c r="BA42" s="1522"/>
      <c r="BB42" s="420"/>
      <c r="BC42" s="1522" t="s">
        <v>239</v>
      </c>
      <c r="BD42" s="1522"/>
      <c r="BE42" s="1522"/>
      <c r="BF42" s="1522"/>
      <c r="BG42" s="1522"/>
      <c r="BH42" s="1522"/>
      <c r="BI42" s="1522"/>
      <c r="BJ42" s="1522"/>
      <c r="BK42" s="1522"/>
      <c r="BL42" s="1522"/>
      <c r="BM42" s="1522"/>
      <c r="BN42" s="1522"/>
      <c r="BO42" s="1522"/>
      <c r="BP42" s="1522"/>
      <c r="BQ42" s="422"/>
      <c r="BR42" s="1521">
        <v>2180</v>
      </c>
      <c r="BS42" s="1521"/>
      <c r="BT42" s="1521"/>
      <c r="BU42" s="1521"/>
      <c r="BV42" s="1521"/>
      <c r="BW42" s="1521"/>
      <c r="BX42" s="1521"/>
      <c r="BY42" s="1521"/>
      <c r="BZ42" s="1521"/>
      <c r="CA42" s="1521"/>
      <c r="CB42" s="1521"/>
      <c r="CC42" s="420"/>
    </row>
    <row r="43" spans="1:81" s="450" customFormat="1" ht="13.35" customHeight="1">
      <c r="A43" s="451"/>
      <c r="B43" s="451" t="s">
        <v>48</v>
      </c>
      <c r="C43" s="1522" t="s">
        <v>239</v>
      </c>
      <c r="D43" s="1522"/>
      <c r="E43" s="1522"/>
      <c r="F43" s="1522"/>
      <c r="G43" s="1522"/>
      <c r="H43" s="1522"/>
      <c r="I43" s="447"/>
      <c r="J43" s="1524">
        <v>277</v>
      </c>
      <c r="K43" s="1524"/>
      <c r="L43" s="1524"/>
      <c r="M43" s="1524"/>
      <c r="N43" s="1524"/>
      <c r="O43" s="1524"/>
      <c r="P43" s="447"/>
      <c r="Q43" s="1521">
        <v>8194</v>
      </c>
      <c r="R43" s="1521"/>
      <c r="S43" s="1521"/>
      <c r="T43" s="1521"/>
      <c r="U43" s="1521"/>
      <c r="V43" s="1521"/>
      <c r="W43" s="1521"/>
      <c r="X43" s="1521"/>
      <c r="Y43" s="447"/>
      <c r="Z43" s="1521">
        <v>3760</v>
      </c>
      <c r="AA43" s="1521"/>
      <c r="AB43" s="1521"/>
      <c r="AC43" s="1521"/>
      <c r="AD43" s="1521"/>
      <c r="AE43" s="1521"/>
      <c r="AF43" s="1521"/>
      <c r="AG43" s="1521"/>
      <c r="AH43" s="447"/>
      <c r="AI43" s="1522" t="s">
        <v>239</v>
      </c>
      <c r="AJ43" s="1522"/>
      <c r="AK43" s="1522"/>
      <c r="AL43" s="1522"/>
      <c r="AM43" s="1522"/>
      <c r="AN43" s="1522"/>
      <c r="AO43" s="1522"/>
      <c r="AP43" s="1522"/>
      <c r="AQ43" s="447"/>
      <c r="AR43" s="1522" t="s">
        <v>239</v>
      </c>
      <c r="AS43" s="1522"/>
      <c r="AT43" s="1522"/>
      <c r="AU43" s="1522"/>
      <c r="AV43" s="1522"/>
      <c r="AW43" s="1522"/>
      <c r="AX43" s="1522"/>
      <c r="AY43" s="1522"/>
      <c r="AZ43" s="1522"/>
      <c r="BA43" s="1522"/>
      <c r="BB43" s="447"/>
      <c r="BC43" s="1522" t="s">
        <v>239</v>
      </c>
      <c r="BD43" s="1522"/>
      <c r="BE43" s="1522"/>
      <c r="BF43" s="1522"/>
      <c r="BG43" s="1522"/>
      <c r="BH43" s="1522"/>
      <c r="BI43" s="1522"/>
      <c r="BJ43" s="1522"/>
      <c r="BK43" s="1522"/>
      <c r="BL43" s="1522"/>
      <c r="BM43" s="1522"/>
      <c r="BN43" s="1522"/>
      <c r="BO43" s="1522"/>
      <c r="BP43" s="1522"/>
      <c r="BQ43" s="448"/>
      <c r="BR43" s="1521">
        <v>2355</v>
      </c>
      <c r="BS43" s="1521"/>
      <c r="BT43" s="1521"/>
      <c r="BU43" s="1521"/>
      <c r="BV43" s="1521"/>
      <c r="BW43" s="1521"/>
      <c r="BX43" s="1521"/>
      <c r="BY43" s="1521"/>
      <c r="BZ43" s="1521"/>
      <c r="CA43" s="1521"/>
      <c r="CB43" s="1521"/>
      <c r="CC43" s="447"/>
    </row>
    <row r="44" spans="1:81" s="465" customFormat="1" ht="13.35" customHeight="1">
      <c r="A44" s="470"/>
      <c r="B44" s="470" t="s">
        <v>238</v>
      </c>
      <c r="C44" s="1522" t="s">
        <v>239</v>
      </c>
      <c r="D44" s="1522"/>
      <c r="E44" s="1522"/>
      <c r="F44" s="1522"/>
      <c r="G44" s="1522"/>
      <c r="H44" s="1522"/>
      <c r="I44" s="469"/>
      <c r="J44" s="1524">
        <v>293</v>
      </c>
      <c r="K44" s="1524"/>
      <c r="L44" s="1524"/>
      <c r="M44" s="1524"/>
      <c r="N44" s="1524"/>
      <c r="O44" s="1524"/>
      <c r="P44" s="469"/>
      <c r="Q44" s="1521">
        <v>7513</v>
      </c>
      <c r="R44" s="1521"/>
      <c r="S44" s="1521"/>
      <c r="T44" s="1521"/>
      <c r="U44" s="1521"/>
      <c r="V44" s="1521"/>
      <c r="W44" s="1521"/>
      <c r="X44" s="1521"/>
      <c r="Y44" s="469"/>
      <c r="Z44" s="1521">
        <v>3337</v>
      </c>
      <c r="AA44" s="1521"/>
      <c r="AB44" s="1521"/>
      <c r="AC44" s="1521"/>
      <c r="AD44" s="1521"/>
      <c r="AE44" s="1521"/>
      <c r="AF44" s="1521"/>
      <c r="AG44" s="1521"/>
      <c r="AH44" s="469"/>
      <c r="AI44" s="1522" t="s">
        <v>239</v>
      </c>
      <c r="AJ44" s="1522"/>
      <c r="AK44" s="1522"/>
      <c r="AL44" s="1522"/>
      <c r="AM44" s="1522"/>
      <c r="AN44" s="1522"/>
      <c r="AO44" s="1522"/>
      <c r="AP44" s="1522"/>
      <c r="AQ44" s="469"/>
      <c r="AR44" s="1522" t="s">
        <v>239</v>
      </c>
      <c r="AS44" s="1522"/>
      <c r="AT44" s="1522"/>
      <c r="AU44" s="1522"/>
      <c r="AV44" s="1522"/>
      <c r="AW44" s="1522"/>
      <c r="AX44" s="1522"/>
      <c r="AY44" s="1522"/>
      <c r="AZ44" s="1522"/>
      <c r="BA44" s="1522"/>
      <c r="BB44" s="469"/>
      <c r="BC44" s="1522" t="s">
        <v>239</v>
      </c>
      <c r="BD44" s="1522"/>
      <c r="BE44" s="1522"/>
      <c r="BF44" s="1522"/>
      <c r="BG44" s="1522"/>
      <c r="BH44" s="1522"/>
      <c r="BI44" s="1522"/>
      <c r="BJ44" s="1522"/>
      <c r="BK44" s="1522"/>
      <c r="BL44" s="1522"/>
      <c r="BM44" s="1522"/>
      <c r="BN44" s="1522"/>
      <c r="BO44" s="1522"/>
      <c r="BP44" s="1522"/>
      <c r="BQ44" s="468"/>
      <c r="BR44" s="1521">
        <v>2204</v>
      </c>
      <c r="BS44" s="1521"/>
      <c r="BT44" s="1521"/>
      <c r="BU44" s="1521"/>
      <c r="BV44" s="1521"/>
      <c r="BW44" s="1521"/>
      <c r="BX44" s="1521"/>
      <c r="BY44" s="1521"/>
      <c r="BZ44" s="1521"/>
      <c r="CA44" s="1521"/>
      <c r="CB44" s="1521"/>
      <c r="CC44" s="469"/>
    </row>
    <row r="45" spans="1:81" s="503" customFormat="1" ht="13.35" customHeight="1">
      <c r="A45" s="504"/>
      <c r="B45" s="504" t="s">
        <v>403</v>
      </c>
      <c r="C45" s="1522" t="s">
        <v>239</v>
      </c>
      <c r="D45" s="1522"/>
      <c r="E45" s="1522"/>
      <c r="F45" s="1522"/>
      <c r="G45" s="1522"/>
      <c r="H45" s="1522"/>
      <c r="I45" s="518"/>
      <c r="J45" s="1524">
        <v>289</v>
      </c>
      <c r="K45" s="1524"/>
      <c r="L45" s="1524"/>
      <c r="M45" s="1524"/>
      <c r="N45" s="1524"/>
      <c r="O45" s="1524"/>
      <c r="P45" s="518"/>
      <c r="Q45" s="1524">
        <v>7189</v>
      </c>
      <c r="R45" s="1524"/>
      <c r="S45" s="1524"/>
      <c r="T45" s="1524"/>
      <c r="U45" s="1524"/>
      <c r="V45" s="1524"/>
      <c r="W45" s="1524"/>
      <c r="X45" s="1524"/>
      <c r="Y45" s="518"/>
      <c r="Z45" s="1521">
        <v>3693</v>
      </c>
      <c r="AA45" s="1521"/>
      <c r="AB45" s="1521"/>
      <c r="AC45" s="1521"/>
      <c r="AD45" s="1521"/>
      <c r="AE45" s="1521"/>
      <c r="AF45" s="1521"/>
      <c r="AG45" s="1521"/>
      <c r="AH45" s="518"/>
      <c r="AI45" s="1522" t="s">
        <v>239</v>
      </c>
      <c r="AJ45" s="1522"/>
      <c r="AK45" s="1522"/>
      <c r="AL45" s="1522"/>
      <c r="AM45" s="1522"/>
      <c r="AN45" s="1522"/>
      <c r="AO45" s="1522"/>
      <c r="AP45" s="1522"/>
      <c r="AQ45" s="518"/>
      <c r="AR45" s="1522" t="s">
        <v>239</v>
      </c>
      <c r="AS45" s="1522"/>
      <c r="AT45" s="1522"/>
      <c r="AU45" s="1522"/>
      <c r="AV45" s="1522"/>
      <c r="AW45" s="1522"/>
      <c r="AX45" s="1522"/>
      <c r="AY45" s="1522"/>
      <c r="AZ45" s="1522"/>
      <c r="BA45" s="1522"/>
      <c r="BB45" s="518"/>
      <c r="BC45" s="1522" t="s">
        <v>239</v>
      </c>
      <c r="BD45" s="1522"/>
      <c r="BE45" s="1522"/>
      <c r="BF45" s="1522"/>
      <c r="BG45" s="1522"/>
      <c r="BH45" s="1522"/>
      <c r="BI45" s="1522"/>
      <c r="BJ45" s="1522"/>
      <c r="BK45" s="1522"/>
      <c r="BL45" s="1522"/>
      <c r="BM45" s="1522"/>
      <c r="BN45" s="1522"/>
      <c r="BO45" s="1522"/>
      <c r="BP45" s="1522"/>
      <c r="BQ45" s="518"/>
      <c r="BR45" s="1521">
        <v>1744</v>
      </c>
      <c r="BS45" s="1521"/>
      <c r="BT45" s="1521"/>
      <c r="BU45" s="1521"/>
      <c r="BV45" s="1521"/>
      <c r="BW45" s="1521"/>
      <c r="BX45" s="1521"/>
      <c r="BY45" s="1521"/>
      <c r="BZ45" s="1521"/>
      <c r="CA45" s="1521"/>
      <c r="CB45" s="1521"/>
      <c r="CC45" s="505"/>
    </row>
    <row r="46" spans="1:81" s="561" customFormat="1" ht="13.35" customHeight="1">
      <c r="A46" s="554"/>
      <c r="B46" s="554"/>
      <c r="C46" s="555"/>
      <c r="D46" s="555"/>
      <c r="E46" s="555"/>
      <c r="F46" s="555"/>
      <c r="G46" s="555"/>
      <c r="H46" s="555"/>
      <c r="I46" s="556"/>
      <c r="J46" s="556"/>
      <c r="K46" s="556"/>
      <c r="L46" s="556"/>
      <c r="M46" s="556"/>
      <c r="N46" s="556"/>
      <c r="O46" s="556"/>
      <c r="P46" s="556"/>
      <c r="Q46" s="556"/>
      <c r="R46" s="556"/>
      <c r="S46" s="556"/>
      <c r="T46" s="556"/>
      <c r="U46" s="556"/>
      <c r="V46" s="556"/>
      <c r="W46" s="556"/>
      <c r="X46" s="556"/>
      <c r="Y46" s="556"/>
      <c r="Z46" s="557"/>
      <c r="AA46" s="557"/>
      <c r="AB46" s="557"/>
      <c r="AC46" s="557"/>
      <c r="AD46" s="557"/>
      <c r="AE46" s="557"/>
      <c r="AF46" s="557"/>
      <c r="AG46" s="557"/>
      <c r="AH46" s="556"/>
      <c r="AI46" s="555"/>
      <c r="AJ46" s="555"/>
      <c r="AK46" s="555"/>
      <c r="AL46" s="555"/>
      <c r="AM46" s="555"/>
      <c r="AN46" s="555"/>
      <c r="AO46" s="555"/>
      <c r="AP46" s="555"/>
      <c r="AQ46" s="556"/>
      <c r="AR46" s="555"/>
      <c r="AS46" s="555"/>
      <c r="AT46" s="555"/>
      <c r="AU46" s="555"/>
      <c r="AV46" s="555"/>
      <c r="AW46" s="555"/>
      <c r="AX46" s="555"/>
      <c r="AY46" s="555"/>
      <c r="AZ46" s="555"/>
      <c r="BA46" s="555"/>
      <c r="BB46" s="556"/>
      <c r="BC46" s="555"/>
      <c r="BD46" s="555"/>
      <c r="BE46" s="555"/>
      <c r="BF46" s="555"/>
      <c r="BG46" s="555"/>
      <c r="BH46" s="555"/>
      <c r="BI46" s="555"/>
      <c r="BJ46" s="555"/>
      <c r="BK46" s="555"/>
      <c r="BL46" s="555"/>
      <c r="BM46" s="555"/>
      <c r="BN46" s="555"/>
      <c r="BO46" s="555"/>
      <c r="BP46" s="555"/>
      <c r="BQ46" s="556"/>
      <c r="BR46" s="557"/>
      <c r="BS46" s="557"/>
      <c r="BT46" s="557"/>
      <c r="BU46" s="557"/>
      <c r="BV46" s="557"/>
      <c r="BW46" s="557"/>
      <c r="BX46" s="557"/>
      <c r="BY46" s="557"/>
      <c r="BZ46" s="557"/>
      <c r="CA46" s="557"/>
      <c r="CB46" s="557"/>
      <c r="CC46" s="555"/>
    </row>
    <row r="47" spans="1:81" s="561" customFormat="1" ht="13.35" customHeight="1">
      <c r="A47" s="554">
        <v>2019</v>
      </c>
      <c r="B47" s="554" t="s">
        <v>404</v>
      </c>
      <c r="C47" s="1522" t="s">
        <v>239</v>
      </c>
      <c r="D47" s="1522"/>
      <c r="E47" s="1522"/>
      <c r="F47" s="1522"/>
      <c r="G47" s="1522"/>
      <c r="H47" s="1522"/>
      <c r="I47" s="555"/>
      <c r="J47" s="1524">
        <v>340</v>
      </c>
      <c r="K47" s="1524"/>
      <c r="L47" s="1524"/>
      <c r="M47" s="1524"/>
      <c r="N47" s="1524"/>
      <c r="O47" s="1524"/>
      <c r="P47" s="555"/>
      <c r="Q47" s="1521">
        <v>8416</v>
      </c>
      <c r="R47" s="1521"/>
      <c r="S47" s="1521"/>
      <c r="T47" s="1521"/>
      <c r="U47" s="1521"/>
      <c r="V47" s="1521"/>
      <c r="W47" s="1521"/>
      <c r="X47" s="1521"/>
      <c r="Y47" s="555"/>
      <c r="Z47" s="1521">
        <v>2065</v>
      </c>
      <c r="AA47" s="1521"/>
      <c r="AB47" s="1521"/>
      <c r="AC47" s="1521"/>
      <c r="AD47" s="1521"/>
      <c r="AE47" s="1521"/>
      <c r="AF47" s="1521"/>
      <c r="AG47" s="1521"/>
      <c r="AH47" s="555"/>
      <c r="AI47" s="1522" t="s">
        <v>239</v>
      </c>
      <c r="AJ47" s="1522"/>
      <c r="AK47" s="1522"/>
      <c r="AL47" s="1522"/>
      <c r="AM47" s="1522"/>
      <c r="AN47" s="1522"/>
      <c r="AO47" s="1522"/>
      <c r="AP47" s="1522"/>
      <c r="AQ47" s="555"/>
      <c r="AR47" s="1522" t="s">
        <v>239</v>
      </c>
      <c r="AS47" s="1522"/>
      <c r="AT47" s="1522"/>
      <c r="AU47" s="1522"/>
      <c r="AV47" s="1522"/>
      <c r="AW47" s="1522"/>
      <c r="AX47" s="1522"/>
      <c r="AY47" s="1522"/>
      <c r="AZ47" s="1522"/>
      <c r="BA47" s="1522"/>
      <c r="BB47" s="555"/>
      <c r="BC47" s="1522" t="s">
        <v>239</v>
      </c>
      <c r="BD47" s="1522"/>
      <c r="BE47" s="1522"/>
      <c r="BF47" s="1522"/>
      <c r="BG47" s="1522"/>
      <c r="BH47" s="1522"/>
      <c r="BI47" s="1522"/>
      <c r="BJ47" s="1522"/>
      <c r="BK47" s="1522"/>
      <c r="BL47" s="1522"/>
      <c r="BM47" s="1522"/>
      <c r="BN47" s="1522"/>
      <c r="BO47" s="1522"/>
      <c r="BP47" s="1522"/>
      <c r="BQ47" s="556"/>
      <c r="BR47" s="1521">
        <v>2065</v>
      </c>
      <c r="BS47" s="1521"/>
      <c r="BT47" s="1521"/>
      <c r="BU47" s="1521"/>
      <c r="BV47" s="1521"/>
      <c r="BW47" s="1521"/>
      <c r="BX47" s="1521"/>
      <c r="BY47" s="1521"/>
      <c r="BZ47" s="1521"/>
      <c r="CA47" s="1521"/>
      <c r="CB47" s="1521"/>
      <c r="CC47" s="555"/>
    </row>
    <row r="48" spans="1:81" s="579" customFormat="1" ht="13.35" customHeight="1">
      <c r="A48" s="577"/>
      <c r="B48" s="577" t="s">
        <v>48</v>
      </c>
      <c r="C48" s="1522" t="s">
        <v>239</v>
      </c>
      <c r="D48" s="1522"/>
      <c r="E48" s="1522"/>
      <c r="F48" s="1522"/>
      <c r="G48" s="1522"/>
      <c r="H48" s="1522"/>
      <c r="I48" s="573"/>
      <c r="J48" s="1524">
        <v>329</v>
      </c>
      <c r="K48" s="1524"/>
      <c r="L48" s="1524"/>
      <c r="M48" s="1524"/>
      <c r="N48" s="1524"/>
      <c r="O48" s="1524"/>
      <c r="P48" s="573"/>
      <c r="Q48" s="1521">
        <v>8008</v>
      </c>
      <c r="R48" s="1521"/>
      <c r="S48" s="1521"/>
      <c r="T48" s="1521"/>
      <c r="U48" s="1521"/>
      <c r="V48" s="1521"/>
      <c r="W48" s="1521"/>
      <c r="X48" s="1521"/>
      <c r="Y48" s="573"/>
      <c r="Z48" s="1521">
        <v>4524</v>
      </c>
      <c r="AA48" s="1521"/>
      <c r="AB48" s="1521"/>
      <c r="AC48" s="1521"/>
      <c r="AD48" s="1521"/>
      <c r="AE48" s="1521"/>
      <c r="AF48" s="1521"/>
      <c r="AG48" s="1521"/>
      <c r="AH48" s="573"/>
      <c r="AI48" s="1522" t="s">
        <v>239</v>
      </c>
      <c r="AJ48" s="1522"/>
      <c r="AK48" s="1522"/>
      <c r="AL48" s="1522"/>
      <c r="AM48" s="1522"/>
      <c r="AN48" s="1522"/>
      <c r="AO48" s="1522"/>
      <c r="AP48" s="1522"/>
      <c r="AQ48" s="573"/>
      <c r="AR48" s="1522" t="s">
        <v>239</v>
      </c>
      <c r="AS48" s="1522"/>
      <c r="AT48" s="1522"/>
      <c r="AU48" s="1522"/>
      <c r="AV48" s="1522"/>
      <c r="AW48" s="1522"/>
      <c r="AX48" s="1522"/>
      <c r="AY48" s="1522"/>
      <c r="AZ48" s="1522"/>
      <c r="BA48" s="1522"/>
      <c r="BB48" s="573"/>
      <c r="BC48" s="1522" t="s">
        <v>239</v>
      </c>
      <c r="BD48" s="1522"/>
      <c r="BE48" s="1522"/>
      <c r="BF48" s="1522"/>
      <c r="BG48" s="1522"/>
      <c r="BH48" s="1522"/>
      <c r="BI48" s="1522"/>
      <c r="BJ48" s="1522"/>
      <c r="BK48" s="1522"/>
      <c r="BL48" s="1522"/>
      <c r="BM48" s="1522"/>
      <c r="BN48" s="1522"/>
      <c r="BO48" s="1522"/>
      <c r="BP48" s="1522"/>
      <c r="BQ48" s="574"/>
      <c r="BR48" s="1521">
        <v>2061</v>
      </c>
      <c r="BS48" s="1521"/>
      <c r="BT48" s="1521"/>
      <c r="BU48" s="1521"/>
      <c r="BV48" s="1521"/>
      <c r="BW48" s="1521"/>
      <c r="BX48" s="1521"/>
      <c r="BY48" s="1521"/>
      <c r="BZ48" s="1521"/>
      <c r="CA48" s="1521"/>
      <c r="CB48" s="1521"/>
      <c r="CC48" s="573"/>
    </row>
    <row r="49" spans="1:81" s="621" customFormat="1" ht="13.35" customHeight="1">
      <c r="A49" s="619"/>
      <c r="B49" s="619" t="s">
        <v>238</v>
      </c>
      <c r="C49" s="1522" t="s">
        <v>239</v>
      </c>
      <c r="D49" s="1522"/>
      <c r="E49" s="1522"/>
      <c r="F49" s="1522"/>
      <c r="G49" s="1522"/>
      <c r="H49" s="1522"/>
      <c r="I49" s="618"/>
      <c r="J49" s="1524">
        <v>257</v>
      </c>
      <c r="K49" s="1524"/>
      <c r="L49" s="1524"/>
      <c r="M49" s="1524"/>
      <c r="N49" s="1524"/>
      <c r="O49" s="1524"/>
      <c r="P49" s="618"/>
      <c r="Q49" s="1521">
        <v>6986</v>
      </c>
      <c r="R49" s="1521"/>
      <c r="S49" s="1521"/>
      <c r="T49" s="1521"/>
      <c r="U49" s="1521"/>
      <c r="V49" s="1521"/>
      <c r="W49" s="1521"/>
      <c r="X49" s="1521"/>
      <c r="Y49" s="618"/>
      <c r="Z49" s="1521">
        <v>4079</v>
      </c>
      <c r="AA49" s="1521"/>
      <c r="AB49" s="1521"/>
      <c r="AC49" s="1521"/>
      <c r="AD49" s="1521"/>
      <c r="AE49" s="1521"/>
      <c r="AF49" s="1521"/>
      <c r="AG49" s="1521"/>
      <c r="AH49" s="618"/>
      <c r="AI49" s="1522" t="s">
        <v>239</v>
      </c>
      <c r="AJ49" s="1522"/>
      <c r="AK49" s="1522"/>
      <c r="AL49" s="1522"/>
      <c r="AM49" s="1522"/>
      <c r="AN49" s="1522"/>
      <c r="AO49" s="1522"/>
      <c r="AP49" s="1522"/>
      <c r="AQ49" s="618"/>
      <c r="AR49" s="1522" t="s">
        <v>239</v>
      </c>
      <c r="AS49" s="1522"/>
      <c r="AT49" s="1522"/>
      <c r="AU49" s="1522"/>
      <c r="AV49" s="1522"/>
      <c r="AW49" s="1522"/>
      <c r="AX49" s="1522"/>
      <c r="AY49" s="1522"/>
      <c r="AZ49" s="1522"/>
      <c r="BA49" s="1522"/>
      <c r="BB49" s="618"/>
      <c r="BC49" s="1522" t="s">
        <v>239</v>
      </c>
      <c r="BD49" s="1522"/>
      <c r="BE49" s="1522"/>
      <c r="BF49" s="1522"/>
      <c r="BG49" s="1522"/>
      <c r="BH49" s="1522"/>
      <c r="BI49" s="1522"/>
      <c r="BJ49" s="1522"/>
      <c r="BK49" s="1522"/>
      <c r="BL49" s="1522"/>
      <c r="BM49" s="1522"/>
      <c r="BN49" s="1522"/>
      <c r="BO49" s="1522"/>
      <c r="BP49" s="1522"/>
      <c r="BQ49" s="616"/>
      <c r="BR49" s="1521">
        <v>1865</v>
      </c>
      <c r="BS49" s="1521"/>
      <c r="BT49" s="1521"/>
      <c r="BU49" s="1521"/>
      <c r="BV49" s="1521"/>
      <c r="BW49" s="1521"/>
      <c r="BX49" s="1521"/>
      <c r="BY49" s="1521"/>
      <c r="BZ49" s="1521"/>
      <c r="CA49" s="1521"/>
      <c r="CB49" s="1521"/>
      <c r="CC49" s="618"/>
    </row>
    <row r="50" spans="1:81" s="719" customFormat="1" ht="13.35" customHeight="1">
      <c r="A50" s="714"/>
      <c r="B50" s="714" t="s">
        <v>403</v>
      </c>
      <c r="C50" s="1522" t="s">
        <v>239</v>
      </c>
      <c r="D50" s="1522"/>
      <c r="E50" s="1522"/>
      <c r="F50" s="1522"/>
      <c r="G50" s="1522"/>
      <c r="H50" s="1522"/>
      <c r="I50" s="715"/>
      <c r="J50" s="1524">
        <v>225</v>
      </c>
      <c r="K50" s="1524"/>
      <c r="L50" s="1524"/>
      <c r="M50" s="1524"/>
      <c r="N50" s="1524"/>
      <c r="O50" s="1524"/>
      <c r="P50" s="715"/>
      <c r="Q50" s="1521">
        <v>5801</v>
      </c>
      <c r="R50" s="1521"/>
      <c r="S50" s="1521"/>
      <c r="T50" s="1521"/>
      <c r="U50" s="1521"/>
      <c r="V50" s="1521"/>
      <c r="W50" s="1521"/>
      <c r="X50" s="1521"/>
      <c r="Y50" s="715"/>
      <c r="Z50" s="1521">
        <v>4157</v>
      </c>
      <c r="AA50" s="1521"/>
      <c r="AB50" s="1521"/>
      <c r="AC50" s="1521"/>
      <c r="AD50" s="1521"/>
      <c r="AE50" s="1521"/>
      <c r="AF50" s="1521"/>
      <c r="AG50" s="1521"/>
      <c r="AH50" s="715"/>
      <c r="AI50" s="1522" t="s">
        <v>239</v>
      </c>
      <c r="AJ50" s="1522"/>
      <c r="AK50" s="1522"/>
      <c r="AL50" s="1522"/>
      <c r="AM50" s="1522"/>
      <c r="AN50" s="1522"/>
      <c r="AO50" s="1522"/>
      <c r="AP50" s="1522"/>
      <c r="AQ50" s="715"/>
      <c r="AR50" s="1522" t="s">
        <v>239</v>
      </c>
      <c r="AS50" s="1522"/>
      <c r="AT50" s="1522"/>
      <c r="AU50" s="1522"/>
      <c r="AV50" s="1522"/>
      <c r="AW50" s="1522"/>
      <c r="AX50" s="1522"/>
      <c r="AY50" s="1522"/>
      <c r="AZ50" s="1522"/>
      <c r="BA50" s="1522"/>
      <c r="BB50" s="715"/>
      <c r="BC50" s="1522" t="s">
        <v>239</v>
      </c>
      <c r="BD50" s="1522"/>
      <c r="BE50" s="1522"/>
      <c r="BF50" s="1522"/>
      <c r="BG50" s="1522"/>
      <c r="BH50" s="1522"/>
      <c r="BI50" s="1522"/>
      <c r="BJ50" s="1522"/>
      <c r="BK50" s="1522"/>
      <c r="BL50" s="1522"/>
      <c r="BM50" s="1522"/>
      <c r="BN50" s="1522"/>
      <c r="BO50" s="1522"/>
      <c r="BP50" s="1522"/>
      <c r="BQ50" s="716"/>
      <c r="BR50" s="1521">
        <v>1641</v>
      </c>
      <c r="BS50" s="1521"/>
      <c r="BT50" s="1521"/>
      <c r="BU50" s="1521"/>
      <c r="BV50" s="1521"/>
      <c r="BW50" s="1521"/>
      <c r="BX50" s="1521"/>
      <c r="BY50" s="1521"/>
      <c r="BZ50" s="1521"/>
      <c r="CA50" s="1521"/>
      <c r="CB50" s="1521"/>
      <c r="CC50" s="715"/>
    </row>
    <row r="51" spans="1:81" s="826" customFormat="1" ht="13.35" customHeight="1">
      <c r="A51" s="824"/>
      <c r="B51" s="824"/>
      <c r="C51" s="820"/>
      <c r="D51" s="820"/>
      <c r="E51" s="820"/>
      <c r="F51" s="820"/>
      <c r="G51" s="820"/>
      <c r="H51" s="820"/>
      <c r="I51" s="820"/>
      <c r="J51" s="821"/>
      <c r="K51" s="821"/>
      <c r="L51" s="821"/>
      <c r="M51" s="821"/>
      <c r="N51" s="821"/>
      <c r="O51" s="821"/>
      <c r="P51" s="820"/>
      <c r="Q51" s="822"/>
      <c r="R51" s="822"/>
      <c r="S51" s="822"/>
      <c r="T51" s="822"/>
      <c r="U51" s="822"/>
      <c r="V51" s="822"/>
      <c r="W51" s="822"/>
      <c r="X51" s="822"/>
      <c r="Y51" s="820"/>
      <c r="Z51" s="822"/>
      <c r="AA51" s="822"/>
      <c r="AB51" s="822"/>
      <c r="AC51" s="822"/>
      <c r="AD51" s="822"/>
      <c r="AE51" s="822"/>
      <c r="AF51" s="822"/>
      <c r="AG51" s="822"/>
      <c r="AH51" s="820"/>
      <c r="AI51" s="820"/>
      <c r="AJ51" s="820"/>
      <c r="AK51" s="820"/>
      <c r="AL51" s="820"/>
      <c r="AM51" s="820"/>
      <c r="AN51" s="820"/>
      <c r="AO51" s="820"/>
      <c r="AP51" s="820"/>
      <c r="AQ51" s="820"/>
      <c r="AR51" s="820"/>
      <c r="AS51" s="820"/>
      <c r="AT51" s="820"/>
      <c r="AU51" s="820"/>
      <c r="AV51" s="820"/>
      <c r="AW51" s="820"/>
      <c r="AX51" s="820"/>
      <c r="AY51" s="820"/>
      <c r="AZ51" s="820"/>
      <c r="BA51" s="820"/>
      <c r="BB51" s="820"/>
      <c r="BC51" s="820"/>
      <c r="BD51" s="820"/>
      <c r="BE51" s="820"/>
      <c r="BF51" s="820"/>
      <c r="BG51" s="820"/>
      <c r="BH51" s="820"/>
      <c r="BI51" s="820"/>
      <c r="BJ51" s="820"/>
      <c r="BK51" s="820"/>
      <c r="BL51" s="820"/>
      <c r="BM51" s="820"/>
      <c r="BN51" s="820"/>
      <c r="BO51" s="820"/>
      <c r="BP51" s="820"/>
      <c r="BQ51" s="821"/>
      <c r="BR51" s="822"/>
      <c r="BS51" s="822"/>
      <c r="BT51" s="822"/>
      <c r="BU51" s="822"/>
      <c r="BV51" s="822"/>
      <c r="BW51" s="822"/>
      <c r="BX51" s="822"/>
      <c r="BY51" s="822"/>
      <c r="BZ51" s="822"/>
      <c r="CA51" s="822"/>
      <c r="CB51" s="822"/>
      <c r="CC51" s="820"/>
    </row>
    <row r="52" spans="1:81" s="826" customFormat="1" ht="13.35" customHeight="1">
      <c r="A52" s="824">
        <v>2020</v>
      </c>
      <c r="B52" s="824" t="s">
        <v>404</v>
      </c>
      <c r="C52" s="1522" t="s">
        <v>239</v>
      </c>
      <c r="D52" s="1522"/>
      <c r="E52" s="1522"/>
      <c r="F52" s="1522"/>
      <c r="G52" s="1522"/>
      <c r="H52" s="1522"/>
      <c r="I52" s="820"/>
      <c r="J52" s="1524">
        <v>286</v>
      </c>
      <c r="K52" s="1524"/>
      <c r="L52" s="1524"/>
      <c r="M52" s="1524"/>
      <c r="N52" s="1524"/>
      <c r="O52" s="1524"/>
      <c r="P52" s="820"/>
      <c r="Q52" s="1521">
        <v>7204</v>
      </c>
      <c r="R52" s="1521"/>
      <c r="S52" s="1521"/>
      <c r="T52" s="1521"/>
      <c r="U52" s="1521"/>
      <c r="V52" s="1521"/>
      <c r="W52" s="1521"/>
      <c r="X52" s="1521"/>
      <c r="Y52" s="820"/>
      <c r="Z52" s="1521">
        <v>4174</v>
      </c>
      <c r="AA52" s="1521"/>
      <c r="AB52" s="1521"/>
      <c r="AC52" s="1521"/>
      <c r="AD52" s="1521"/>
      <c r="AE52" s="1521"/>
      <c r="AF52" s="1521"/>
      <c r="AG52" s="1521"/>
      <c r="AH52" s="820"/>
      <c r="AI52" s="1522" t="s">
        <v>239</v>
      </c>
      <c r="AJ52" s="1522"/>
      <c r="AK52" s="1522"/>
      <c r="AL52" s="1522"/>
      <c r="AM52" s="1522"/>
      <c r="AN52" s="1522"/>
      <c r="AO52" s="1522"/>
      <c r="AP52" s="1522"/>
      <c r="AQ52" s="820"/>
      <c r="AR52" s="1522" t="s">
        <v>239</v>
      </c>
      <c r="AS52" s="1522"/>
      <c r="AT52" s="1522"/>
      <c r="AU52" s="1522"/>
      <c r="AV52" s="1522"/>
      <c r="AW52" s="1522"/>
      <c r="AX52" s="1522"/>
      <c r="AY52" s="1522"/>
      <c r="AZ52" s="1522"/>
      <c r="BA52" s="1522"/>
      <c r="BB52" s="820"/>
      <c r="BC52" s="1522" t="s">
        <v>239</v>
      </c>
      <c r="BD52" s="1522"/>
      <c r="BE52" s="1522"/>
      <c r="BF52" s="1522"/>
      <c r="BG52" s="1522"/>
      <c r="BH52" s="1522"/>
      <c r="BI52" s="1522"/>
      <c r="BJ52" s="1522"/>
      <c r="BK52" s="1522"/>
      <c r="BL52" s="1522"/>
      <c r="BM52" s="1522"/>
      <c r="BN52" s="1522"/>
      <c r="BO52" s="1522"/>
      <c r="BP52" s="1522"/>
      <c r="BQ52" s="821"/>
      <c r="BR52" s="1521">
        <v>1729</v>
      </c>
      <c r="BS52" s="1521"/>
      <c r="BT52" s="1521"/>
      <c r="BU52" s="1521"/>
      <c r="BV52" s="1521"/>
      <c r="BW52" s="1521"/>
      <c r="BX52" s="1521"/>
      <c r="BY52" s="1521"/>
      <c r="BZ52" s="1521"/>
      <c r="CA52" s="1521"/>
      <c r="CB52" s="1521"/>
      <c r="CC52" s="820"/>
    </row>
    <row r="53" spans="1:81" s="867" customFormat="1" ht="13.35" customHeight="1">
      <c r="A53" s="865"/>
      <c r="B53" s="865" t="s">
        <v>48</v>
      </c>
      <c r="C53" s="1522" t="s">
        <v>239</v>
      </c>
      <c r="D53" s="1522"/>
      <c r="E53" s="1522"/>
      <c r="F53" s="1522"/>
      <c r="G53" s="1522"/>
      <c r="H53" s="1522"/>
      <c r="I53" s="861"/>
      <c r="J53" s="1524">
        <v>204</v>
      </c>
      <c r="K53" s="1524"/>
      <c r="L53" s="1524"/>
      <c r="M53" s="1524"/>
      <c r="N53" s="1524"/>
      <c r="O53" s="1524"/>
      <c r="P53" s="861"/>
      <c r="Q53" s="1521">
        <v>5563</v>
      </c>
      <c r="R53" s="1521"/>
      <c r="S53" s="1521"/>
      <c r="T53" s="1521"/>
      <c r="U53" s="1521"/>
      <c r="V53" s="1521"/>
      <c r="W53" s="1521"/>
      <c r="X53" s="1521"/>
      <c r="Y53" s="861"/>
      <c r="Z53" s="1521">
        <v>3703</v>
      </c>
      <c r="AA53" s="1521"/>
      <c r="AB53" s="1521"/>
      <c r="AC53" s="1521"/>
      <c r="AD53" s="1521"/>
      <c r="AE53" s="1521"/>
      <c r="AF53" s="1521"/>
      <c r="AG53" s="1521"/>
      <c r="AH53" s="861"/>
      <c r="AI53" s="1522" t="s">
        <v>239</v>
      </c>
      <c r="AJ53" s="1522"/>
      <c r="AK53" s="1522"/>
      <c r="AL53" s="1522"/>
      <c r="AM53" s="1522"/>
      <c r="AN53" s="1522"/>
      <c r="AO53" s="1522"/>
      <c r="AP53" s="1522"/>
      <c r="AQ53" s="861"/>
      <c r="AR53" s="1522" t="s">
        <v>239</v>
      </c>
      <c r="AS53" s="1522"/>
      <c r="AT53" s="1522"/>
      <c r="AU53" s="1522"/>
      <c r="AV53" s="1522"/>
      <c r="AW53" s="1522"/>
      <c r="AX53" s="1522"/>
      <c r="AY53" s="1522"/>
      <c r="AZ53" s="1522"/>
      <c r="BA53" s="1522"/>
      <c r="BB53" s="861"/>
      <c r="BC53" s="1522" t="s">
        <v>239</v>
      </c>
      <c r="BD53" s="1522"/>
      <c r="BE53" s="1522"/>
      <c r="BF53" s="1522"/>
      <c r="BG53" s="1522"/>
      <c r="BH53" s="1522"/>
      <c r="BI53" s="1522"/>
      <c r="BJ53" s="1522"/>
      <c r="BK53" s="1522"/>
      <c r="BL53" s="1522"/>
      <c r="BM53" s="1522"/>
      <c r="BN53" s="1522"/>
      <c r="BO53" s="1522"/>
      <c r="BP53" s="1522"/>
      <c r="BQ53" s="862"/>
      <c r="BR53" s="1521">
        <v>1628</v>
      </c>
      <c r="BS53" s="1521"/>
      <c r="BT53" s="1521"/>
      <c r="BU53" s="1521"/>
      <c r="BV53" s="1521"/>
      <c r="BW53" s="1521"/>
      <c r="BX53" s="1521"/>
      <c r="BY53" s="1521"/>
      <c r="BZ53" s="1521"/>
      <c r="CA53" s="1521"/>
      <c r="CB53" s="1521"/>
      <c r="CC53" s="861"/>
    </row>
    <row r="54" spans="1:81" s="996" customFormat="1" ht="13.35" customHeight="1">
      <c r="A54" s="995"/>
      <c r="B54" s="995" t="s">
        <v>238</v>
      </c>
      <c r="C54" s="1522" t="s">
        <v>239</v>
      </c>
      <c r="D54" s="1522"/>
      <c r="E54" s="1522"/>
      <c r="F54" s="1522"/>
      <c r="G54" s="1522"/>
      <c r="H54" s="1522"/>
      <c r="I54" s="991"/>
      <c r="J54" s="1524">
        <v>225</v>
      </c>
      <c r="K54" s="1524"/>
      <c r="L54" s="1524"/>
      <c r="M54" s="1524"/>
      <c r="N54" s="1524"/>
      <c r="O54" s="1524"/>
      <c r="P54" s="991"/>
      <c r="Q54" s="1521">
        <v>5824</v>
      </c>
      <c r="R54" s="1521"/>
      <c r="S54" s="1521"/>
      <c r="T54" s="1521"/>
      <c r="U54" s="1521"/>
      <c r="V54" s="1521"/>
      <c r="W54" s="1521"/>
      <c r="X54" s="1521"/>
      <c r="Y54" s="991"/>
      <c r="Z54" s="1521">
        <v>4091</v>
      </c>
      <c r="AA54" s="1521"/>
      <c r="AB54" s="1521"/>
      <c r="AC54" s="1521"/>
      <c r="AD54" s="1521"/>
      <c r="AE54" s="1521"/>
      <c r="AF54" s="1521"/>
      <c r="AG54" s="1521"/>
      <c r="AH54" s="991"/>
      <c r="AI54" s="1522" t="s">
        <v>239</v>
      </c>
      <c r="AJ54" s="1522"/>
      <c r="AK54" s="1522"/>
      <c r="AL54" s="1522"/>
      <c r="AM54" s="1522"/>
      <c r="AN54" s="1522"/>
      <c r="AO54" s="1522"/>
      <c r="AP54" s="1522"/>
      <c r="AQ54" s="991"/>
      <c r="AR54" s="1522" t="s">
        <v>239</v>
      </c>
      <c r="AS54" s="1522"/>
      <c r="AT54" s="1522"/>
      <c r="AU54" s="1522"/>
      <c r="AV54" s="1522"/>
      <c r="AW54" s="1522"/>
      <c r="AX54" s="1522"/>
      <c r="AY54" s="1522"/>
      <c r="AZ54" s="1522"/>
      <c r="BA54" s="1522"/>
      <c r="BB54" s="991"/>
      <c r="BC54" s="1522" t="s">
        <v>239</v>
      </c>
      <c r="BD54" s="1522"/>
      <c r="BE54" s="1522"/>
      <c r="BF54" s="1522"/>
      <c r="BG54" s="1522"/>
      <c r="BH54" s="1522"/>
      <c r="BI54" s="1522"/>
      <c r="BJ54" s="1522"/>
      <c r="BK54" s="1522"/>
      <c r="BL54" s="1522"/>
      <c r="BM54" s="1522"/>
      <c r="BN54" s="1522"/>
      <c r="BO54" s="1522"/>
      <c r="BP54" s="1522"/>
      <c r="BQ54" s="992"/>
      <c r="BR54" s="1521">
        <v>1762</v>
      </c>
      <c r="BS54" s="1521"/>
      <c r="BT54" s="1521"/>
      <c r="BU54" s="1521"/>
      <c r="BV54" s="1521"/>
      <c r="BW54" s="1521"/>
      <c r="BX54" s="1521"/>
      <c r="BY54" s="1521"/>
      <c r="BZ54" s="1521"/>
      <c r="CA54" s="1521"/>
      <c r="CB54" s="1521"/>
      <c r="CC54" s="991"/>
    </row>
    <row r="55" spans="1:81" ht="13.35" customHeight="1">
      <c r="A55" s="325"/>
      <c r="B55" s="325"/>
      <c r="C55" s="1522"/>
      <c r="D55" s="1522"/>
      <c r="E55" s="1522"/>
      <c r="F55" s="1522"/>
      <c r="G55" s="1522"/>
      <c r="H55" s="1522"/>
      <c r="I55" s="336"/>
      <c r="J55" s="1522"/>
      <c r="K55" s="1522"/>
      <c r="L55" s="1522"/>
      <c r="M55" s="1522"/>
      <c r="N55" s="1522"/>
      <c r="O55" s="1522"/>
      <c r="P55" s="336"/>
      <c r="Q55" s="1522"/>
      <c r="R55" s="1522"/>
      <c r="S55" s="1522"/>
      <c r="T55" s="1522"/>
      <c r="U55" s="1522"/>
      <c r="V55" s="1522"/>
      <c r="W55" s="1522"/>
      <c r="X55" s="1522"/>
      <c r="Y55" s="336"/>
      <c r="Z55" s="1521"/>
      <c r="AA55" s="1521"/>
      <c r="AB55" s="1521"/>
      <c r="AC55" s="1521"/>
      <c r="AD55" s="1521"/>
      <c r="AE55" s="1521"/>
      <c r="AF55" s="1521"/>
      <c r="AG55" s="1521"/>
      <c r="AH55" s="336"/>
      <c r="AI55" s="1522"/>
      <c r="AJ55" s="1522"/>
      <c r="AK55" s="1522"/>
      <c r="AL55" s="1522"/>
      <c r="AM55" s="1522"/>
      <c r="AN55" s="1522"/>
      <c r="AO55" s="1522"/>
      <c r="AP55" s="1522"/>
      <c r="AQ55" s="336"/>
      <c r="AR55" s="1522"/>
      <c r="AS55" s="1522"/>
      <c r="AT55" s="1522"/>
      <c r="AU55" s="1522"/>
      <c r="AV55" s="1522"/>
      <c r="AW55" s="1522"/>
      <c r="AX55" s="1522"/>
      <c r="AY55" s="1522"/>
      <c r="AZ55" s="1522"/>
      <c r="BA55" s="1522"/>
      <c r="BB55" s="336"/>
      <c r="BC55" s="1522"/>
      <c r="BD55" s="1522"/>
      <c r="BE55" s="1522"/>
      <c r="BF55" s="1522"/>
      <c r="BG55" s="1522"/>
      <c r="BH55" s="1522"/>
      <c r="BI55" s="1522"/>
      <c r="BJ55" s="1522"/>
      <c r="BK55" s="1522"/>
      <c r="BL55" s="1522"/>
      <c r="BM55" s="1522"/>
      <c r="BN55" s="1522"/>
      <c r="BO55" s="1522"/>
      <c r="BP55" s="1522"/>
      <c r="BQ55" s="336"/>
      <c r="BR55" s="1521"/>
      <c r="BS55" s="1521"/>
      <c r="BT55" s="1521"/>
      <c r="BU55" s="1521"/>
      <c r="BV55" s="1521"/>
      <c r="BW55" s="1521"/>
      <c r="BX55" s="1521"/>
      <c r="BY55" s="1521"/>
      <c r="BZ55" s="1521"/>
      <c r="CA55" s="1521"/>
      <c r="CB55" s="1521"/>
      <c r="CC55" s="336"/>
    </row>
    <row r="56" spans="1:81" s="225" customFormat="1" ht="6" customHeight="1">
      <c r="A56" s="1535" t="s">
        <v>1046</v>
      </c>
      <c r="B56" s="1536"/>
      <c r="C56" s="1204" t="s">
        <v>49</v>
      </c>
      <c r="D56" s="1534"/>
      <c r="E56" s="1534"/>
      <c r="F56" s="1534"/>
      <c r="G56" s="1534"/>
      <c r="H56" s="1534"/>
      <c r="I56" s="1534"/>
      <c r="J56" s="1534"/>
      <c r="K56" s="1534"/>
      <c r="L56" s="1534"/>
      <c r="M56" s="1534"/>
      <c r="N56" s="1534"/>
      <c r="O56" s="1534"/>
      <c r="P56" s="1534"/>
      <c r="Q56" s="1534"/>
      <c r="R56" s="1534"/>
      <c r="S56" s="1534"/>
      <c r="T56" s="1534"/>
      <c r="U56" s="1534"/>
      <c r="V56" s="1534"/>
      <c r="W56" s="1534"/>
      <c r="X56" s="1534"/>
      <c r="Y56" s="1534"/>
      <c r="Z56" s="1534"/>
      <c r="AA56" s="1534"/>
      <c r="AB56" s="1534"/>
      <c r="AC56" s="1534"/>
      <c r="AD56" s="1534"/>
      <c r="AE56" s="1534"/>
      <c r="AF56" s="1534"/>
      <c r="AG56" s="1534"/>
      <c r="AH56" s="1534"/>
      <c r="AI56" s="1534"/>
      <c r="AJ56" s="1534"/>
      <c r="AK56" s="1534"/>
      <c r="AL56" s="1534"/>
      <c r="AM56" s="1534"/>
      <c r="AN56" s="1534"/>
      <c r="AO56" s="1534"/>
      <c r="AP56" s="1534"/>
      <c r="AQ56" s="1534"/>
      <c r="AR56" s="1534"/>
      <c r="AS56" s="1534"/>
      <c r="AT56" s="1534"/>
      <c r="AU56" s="1534"/>
      <c r="AV56" s="1534"/>
      <c r="AW56" s="1534"/>
      <c r="AX56" s="1534"/>
      <c r="AY56" s="1534"/>
      <c r="AZ56" s="1534"/>
      <c r="BA56" s="1534"/>
      <c r="BB56" s="1534"/>
      <c r="BC56" s="1534"/>
      <c r="BD56" s="1534"/>
      <c r="BE56" s="1534"/>
      <c r="BF56" s="1534"/>
      <c r="BG56" s="1534"/>
      <c r="BH56" s="1534"/>
      <c r="BI56" s="1534"/>
      <c r="BJ56" s="1534"/>
      <c r="BK56" s="1534"/>
      <c r="BL56" s="1534"/>
      <c r="BM56" s="1534"/>
      <c r="BN56" s="1534"/>
      <c r="BO56" s="1534"/>
      <c r="BP56" s="1534"/>
      <c r="BQ56" s="1534"/>
      <c r="BR56" s="1534"/>
      <c r="BS56" s="1534"/>
      <c r="BT56" s="1534"/>
      <c r="BU56" s="1534"/>
      <c r="BV56" s="1534"/>
      <c r="BW56" s="1534"/>
      <c r="BX56" s="1534"/>
      <c r="BY56" s="1534"/>
      <c r="BZ56" s="1534"/>
      <c r="CA56" s="1534"/>
      <c r="CB56" s="1534"/>
      <c r="CC56" s="1534"/>
    </row>
    <row r="57" spans="1:81" s="225" customFormat="1" ht="6" customHeight="1">
      <c r="A57" s="1537"/>
      <c r="B57" s="1538"/>
      <c r="C57" s="1205"/>
      <c r="D57" s="1525"/>
      <c r="E57" s="1525"/>
      <c r="F57" s="1525"/>
      <c r="G57" s="1525"/>
      <c r="H57" s="1525"/>
      <c r="I57" s="1525"/>
      <c r="J57" s="1525"/>
      <c r="K57" s="1525"/>
      <c r="L57" s="1525"/>
      <c r="M57" s="1525"/>
      <c r="N57" s="1525"/>
      <c r="O57" s="1525"/>
      <c r="P57" s="1525"/>
      <c r="Q57" s="1525"/>
      <c r="R57" s="1525"/>
      <c r="S57" s="1525"/>
      <c r="T57" s="1525"/>
      <c r="U57" s="1525"/>
      <c r="V57" s="1525"/>
      <c r="W57" s="1525"/>
      <c r="X57" s="1525"/>
      <c r="Y57" s="1525"/>
      <c r="Z57" s="1525"/>
      <c r="AA57" s="1525"/>
      <c r="AB57" s="1525"/>
      <c r="AC57" s="1525"/>
      <c r="AD57" s="1525"/>
      <c r="AE57" s="1525"/>
      <c r="AF57" s="1525"/>
      <c r="AG57" s="1525"/>
      <c r="AH57" s="1525"/>
      <c r="AI57" s="1525"/>
      <c r="AJ57" s="1525"/>
      <c r="AK57" s="1525"/>
      <c r="AL57" s="1525"/>
      <c r="AM57" s="1525"/>
      <c r="AN57" s="1525"/>
      <c r="AO57" s="1525"/>
      <c r="AP57" s="1525"/>
      <c r="AQ57" s="1525"/>
      <c r="AR57" s="1525"/>
      <c r="AS57" s="1525"/>
      <c r="AT57" s="1525"/>
      <c r="AU57" s="1525"/>
      <c r="AV57" s="1525"/>
      <c r="AW57" s="1525"/>
      <c r="AX57" s="1525"/>
      <c r="AY57" s="1525"/>
      <c r="AZ57" s="1525"/>
      <c r="BA57" s="1525"/>
      <c r="BB57" s="1525"/>
      <c r="BC57" s="1525"/>
      <c r="BD57" s="1525"/>
      <c r="BE57" s="1525"/>
      <c r="BF57" s="1525"/>
      <c r="BG57" s="1525"/>
      <c r="BH57" s="1525"/>
      <c r="BI57" s="1525"/>
      <c r="BJ57" s="1525"/>
      <c r="BK57" s="1525"/>
      <c r="BL57" s="1525"/>
      <c r="BM57" s="1525"/>
      <c r="BN57" s="1525"/>
      <c r="BO57" s="1525"/>
      <c r="BP57" s="1525"/>
      <c r="BQ57" s="1525"/>
      <c r="BR57" s="1525"/>
      <c r="BS57" s="1525"/>
      <c r="BT57" s="1525"/>
      <c r="BU57" s="1525"/>
      <c r="BV57" s="1525"/>
      <c r="BW57" s="1525"/>
      <c r="BX57" s="1525"/>
      <c r="BY57" s="1525"/>
      <c r="BZ57" s="1525"/>
      <c r="CA57" s="1525"/>
      <c r="CB57" s="1525"/>
      <c r="CC57" s="1525"/>
    </row>
    <row r="58" spans="1:81" s="225" customFormat="1" ht="6" customHeight="1">
      <c r="A58" s="1537"/>
      <c r="B58" s="1538"/>
      <c r="C58" s="1206"/>
      <c r="D58" s="1526"/>
      <c r="E58" s="1526"/>
      <c r="F58" s="1526"/>
      <c r="G58" s="1526"/>
      <c r="H58" s="1526"/>
      <c r="I58" s="1526"/>
      <c r="J58" s="1526"/>
      <c r="K58" s="1526"/>
      <c r="L58" s="1526"/>
      <c r="M58" s="1526"/>
      <c r="N58" s="1526"/>
      <c r="O58" s="1526"/>
      <c r="P58" s="1526"/>
      <c r="Q58" s="1526"/>
      <c r="R58" s="1526"/>
      <c r="S58" s="1526"/>
      <c r="T58" s="1526"/>
      <c r="U58" s="1526"/>
      <c r="V58" s="1526"/>
      <c r="W58" s="1526"/>
      <c r="X58" s="1526"/>
      <c r="Y58" s="1526"/>
      <c r="Z58" s="1526"/>
      <c r="AA58" s="1526"/>
      <c r="AB58" s="1526"/>
      <c r="AC58" s="1526"/>
      <c r="AD58" s="1526"/>
      <c r="AE58" s="1526"/>
      <c r="AF58" s="1526"/>
      <c r="AG58" s="1526"/>
      <c r="AH58" s="1526"/>
      <c r="AI58" s="1526"/>
      <c r="AJ58" s="1526"/>
      <c r="AK58" s="1526"/>
      <c r="AL58" s="1526"/>
      <c r="AM58" s="1526"/>
      <c r="AN58" s="1526"/>
      <c r="AO58" s="1526"/>
      <c r="AP58" s="1526"/>
      <c r="AQ58" s="1526"/>
      <c r="AR58" s="1526"/>
      <c r="AS58" s="1526"/>
      <c r="AT58" s="1526"/>
      <c r="AU58" s="1526"/>
      <c r="AV58" s="1526"/>
      <c r="AW58" s="1526"/>
      <c r="AX58" s="1526"/>
      <c r="AY58" s="1526"/>
      <c r="AZ58" s="1526"/>
      <c r="BA58" s="1526"/>
      <c r="BB58" s="1526"/>
      <c r="BC58" s="1526"/>
      <c r="BD58" s="1526"/>
      <c r="BE58" s="1526"/>
      <c r="BF58" s="1526"/>
      <c r="BG58" s="1526"/>
      <c r="BH58" s="1526"/>
      <c r="BI58" s="1526"/>
      <c r="BJ58" s="1526"/>
      <c r="BK58" s="1526"/>
      <c r="BL58" s="1526"/>
      <c r="BM58" s="1526"/>
      <c r="BN58" s="1526"/>
      <c r="BO58" s="1526"/>
      <c r="BP58" s="1526"/>
      <c r="BQ58" s="1526"/>
      <c r="BR58" s="1526"/>
      <c r="BS58" s="1526"/>
      <c r="BT58" s="1526"/>
      <c r="BU58" s="1526"/>
      <c r="BV58" s="1526"/>
      <c r="BW58" s="1526"/>
      <c r="BX58" s="1526"/>
      <c r="BY58" s="1526"/>
      <c r="BZ58" s="1526"/>
      <c r="CA58" s="1526"/>
      <c r="CB58" s="1526"/>
      <c r="CC58" s="1526"/>
    </row>
    <row r="59" spans="1:81" ht="6" customHeight="1">
      <c r="A59" s="1537"/>
      <c r="B59" s="1538"/>
      <c r="C59" s="320"/>
      <c r="D59" s="332"/>
      <c r="E59" s="332"/>
      <c r="F59" s="332"/>
      <c r="G59" s="332"/>
      <c r="H59" s="332"/>
      <c r="I59" s="317"/>
      <c r="J59" s="320"/>
      <c r="K59" s="332"/>
      <c r="L59" s="332"/>
      <c r="M59" s="332"/>
      <c r="N59" s="332"/>
      <c r="O59" s="332"/>
      <c r="P59" s="317"/>
      <c r="Q59" s="1205" t="s">
        <v>365</v>
      </c>
      <c r="R59" s="1525"/>
      <c r="S59" s="1525"/>
      <c r="T59" s="1525"/>
      <c r="U59" s="1525"/>
      <c r="V59" s="1525"/>
      <c r="W59" s="1525"/>
      <c r="X59" s="1525"/>
      <c r="Y59" s="1225"/>
      <c r="Z59" s="335"/>
      <c r="AA59" s="326"/>
      <c r="AB59" s="326"/>
      <c r="AC59" s="326"/>
      <c r="AD59" s="326"/>
      <c r="AE59" s="326"/>
      <c r="AF59" s="326"/>
      <c r="AG59" s="326"/>
      <c r="AH59" s="327"/>
      <c r="AI59" s="1541" t="s">
        <v>387</v>
      </c>
      <c r="AJ59" s="1535"/>
      <c r="AK59" s="1535"/>
      <c r="AL59" s="1535"/>
      <c r="AM59" s="1535"/>
      <c r="AN59" s="1535"/>
      <c r="AO59" s="1535"/>
      <c r="AP59" s="1535"/>
      <c r="AQ59" s="1535"/>
      <c r="AR59" s="1535"/>
      <c r="AS59" s="1535"/>
      <c r="AT59" s="1535"/>
      <c r="AU59" s="1536"/>
      <c r="AV59" s="326"/>
      <c r="AW59" s="326"/>
      <c r="AX59" s="326"/>
      <c r="AY59" s="326"/>
      <c r="AZ59" s="326"/>
      <c r="BA59" s="326"/>
      <c r="BB59" s="326"/>
      <c r="BC59" s="326"/>
      <c r="BD59" s="326"/>
      <c r="BE59" s="326"/>
      <c r="BF59" s="326"/>
      <c r="BG59" s="327"/>
      <c r="BH59" s="335"/>
      <c r="BI59" s="326"/>
      <c r="BJ59" s="326"/>
      <c r="BK59" s="326"/>
      <c r="BL59" s="326"/>
      <c r="BM59" s="326"/>
      <c r="BN59" s="326"/>
      <c r="BO59" s="326"/>
      <c r="BP59" s="326"/>
      <c r="BQ59" s="326"/>
      <c r="BR59" s="327"/>
      <c r="BS59" s="326"/>
      <c r="BT59" s="326"/>
      <c r="BU59" s="326"/>
      <c r="BV59" s="326"/>
      <c r="BW59" s="326"/>
      <c r="BX59" s="326"/>
      <c r="BY59" s="326"/>
      <c r="BZ59" s="326"/>
      <c r="CA59" s="326"/>
      <c r="CB59" s="326"/>
      <c r="CC59" s="326"/>
    </row>
    <row r="60" spans="1:81" ht="6" customHeight="1">
      <c r="A60" s="1537"/>
      <c r="B60" s="1538"/>
      <c r="C60" s="321"/>
      <c r="D60" s="333"/>
      <c r="E60" s="333"/>
      <c r="F60" s="333"/>
      <c r="G60" s="333"/>
      <c r="H60" s="333"/>
      <c r="I60" s="318"/>
      <c r="J60" s="321"/>
      <c r="K60" s="333"/>
      <c r="L60" s="333"/>
      <c r="M60" s="333"/>
      <c r="N60" s="333"/>
      <c r="O60" s="333"/>
      <c r="P60" s="318"/>
      <c r="Q60" s="1205"/>
      <c r="R60" s="1525"/>
      <c r="S60" s="1525"/>
      <c r="T60" s="1525"/>
      <c r="U60" s="1525"/>
      <c r="V60" s="1525"/>
      <c r="W60" s="1525"/>
      <c r="X60" s="1525"/>
      <c r="Y60" s="1225"/>
      <c r="Z60" s="339"/>
      <c r="AA60" s="328"/>
      <c r="AB60" s="328"/>
      <c r="AC60" s="328"/>
      <c r="AD60" s="328"/>
      <c r="AE60" s="328"/>
      <c r="AF60" s="328"/>
      <c r="AG60" s="328"/>
      <c r="AH60" s="329"/>
      <c r="AI60" s="1542"/>
      <c r="AJ60" s="1537"/>
      <c r="AK60" s="1537"/>
      <c r="AL60" s="1537"/>
      <c r="AM60" s="1537"/>
      <c r="AN60" s="1537"/>
      <c r="AO60" s="1537"/>
      <c r="AP60" s="1537"/>
      <c r="AQ60" s="1537"/>
      <c r="AR60" s="1537"/>
      <c r="AS60" s="1537"/>
      <c r="AT60" s="1537"/>
      <c r="AU60" s="1538"/>
      <c r="AV60" s="1542" t="s">
        <v>554</v>
      </c>
      <c r="AW60" s="1537"/>
      <c r="AX60" s="1537"/>
      <c r="AY60" s="1537"/>
      <c r="AZ60" s="1537"/>
      <c r="BA60" s="1537"/>
      <c r="BB60" s="1537"/>
      <c r="BC60" s="1537"/>
      <c r="BD60" s="1537"/>
      <c r="BE60" s="1537"/>
      <c r="BF60" s="1537"/>
      <c r="BG60" s="1538"/>
      <c r="BH60" s="1542" t="s">
        <v>555</v>
      </c>
      <c r="BI60" s="1537"/>
      <c r="BJ60" s="1537"/>
      <c r="BK60" s="1537"/>
      <c r="BL60" s="1537"/>
      <c r="BM60" s="1537"/>
      <c r="BN60" s="1537"/>
      <c r="BO60" s="1537"/>
      <c r="BP60" s="1537"/>
      <c r="BQ60" s="1537"/>
      <c r="BR60" s="1538"/>
      <c r="BS60" s="328"/>
      <c r="BT60" s="328"/>
      <c r="BU60" s="328"/>
      <c r="BV60" s="328"/>
      <c r="BW60" s="328"/>
      <c r="BX60" s="328"/>
      <c r="BY60" s="328"/>
      <c r="BZ60" s="328"/>
      <c r="CA60" s="328"/>
      <c r="CB60" s="328"/>
      <c r="CC60" s="328"/>
    </row>
    <row r="61" spans="1:81" ht="6" customHeight="1">
      <c r="A61" s="1537"/>
      <c r="B61" s="1538"/>
      <c r="C61" s="321"/>
      <c r="D61" s="333"/>
      <c r="E61" s="333"/>
      <c r="F61" s="333"/>
      <c r="G61" s="333"/>
      <c r="H61" s="333"/>
      <c r="I61" s="318"/>
      <c r="J61" s="1205" t="s">
        <v>556</v>
      </c>
      <c r="K61" s="1525"/>
      <c r="L61" s="1525"/>
      <c r="M61" s="1525"/>
      <c r="N61" s="1525"/>
      <c r="O61" s="1525"/>
      <c r="P61" s="1225"/>
      <c r="Q61" s="1205" t="s">
        <v>1021</v>
      </c>
      <c r="R61" s="1525"/>
      <c r="S61" s="1525"/>
      <c r="T61" s="1525"/>
      <c r="U61" s="1525"/>
      <c r="V61" s="1525"/>
      <c r="W61" s="1525"/>
      <c r="X61" s="1525"/>
      <c r="Y61" s="1225"/>
      <c r="Z61" s="1542" t="s">
        <v>557</v>
      </c>
      <c r="AA61" s="1537"/>
      <c r="AB61" s="1537"/>
      <c r="AC61" s="1537"/>
      <c r="AD61" s="1537"/>
      <c r="AE61" s="1537"/>
      <c r="AF61" s="1537"/>
      <c r="AG61" s="1537"/>
      <c r="AH61" s="1538"/>
      <c r="AI61" s="1542" t="s">
        <v>1020</v>
      </c>
      <c r="AJ61" s="1537"/>
      <c r="AK61" s="1537"/>
      <c r="AL61" s="1537"/>
      <c r="AM61" s="1537"/>
      <c r="AN61" s="1537"/>
      <c r="AO61" s="1537"/>
      <c r="AP61" s="1537"/>
      <c r="AQ61" s="1537"/>
      <c r="AR61" s="1537"/>
      <c r="AS61" s="1537"/>
      <c r="AT61" s="1537"/>
      <c r="AU61" s="1538"/>
      <c r="AV61" s="1542"/>
      <c r="AW61" s="1537"/>
      <c r="AX61" s="1537"/>
      <c r="AY61" s="1537"/>
      <c r="AZ61" s="1537"/>
      <c r="BA61" s="1537"/>
      <c r="BB61" s="1537"/>
      <c r="BC61" s="1537"/>
      <c r="BD61" s="1537"/>
      <c r="BE61" s="1537"/>
      <c r="BF61" s="1537"/>
      <c r="BG61" s="1538"/>
      <c r="BH61" s="1542"/>
      <c r="BI61" s="1537"/>
      <c r="BJ61" s="1537"/>
      <c r="BK61" s="1537"/>
      <c r="BL61" s="1537"/>
      <c r="BM61" s="1537"/>
      <c r="BN61" s="1537"/>
      <c r="BO61" s="1537"/>
      <c r="BP61" s="1537"/>
      <c r="BQ61" s="1537"/>
      <c r="BR61" s="1538"/>
      <c r="BS61" s="328"/>
      <c r="BT61" s="328"/>
      <c r="BU61" s="328"/>
      <c r="BV61" s="328"/>
      <c r="BW61" s="328"/>
      <c r="BX61" s="328"/>
      <c r="BY61" s="328"/>
      <c r="BZ61" s="328"/>
      <c r="CA61" s="328"/>
      <c r="CB61" s="328"/>
      <c r="CC61" s="328"/>
    </row>
    <row r="62" spans="1:81" ht="6" customHeight="1">
      <c r="A62" s="1537"/>
      <c r="B62" s="1538"/>
      <c r="C62" s="321"/>
      <c r="D62" s="333"/>
      <c r="E62" s="333"/>
      <c r="F62" s="333"/>
      <c r="G62" s="333"/>
      <c r="H62" s="333"/>
      <c r="I62" s="318"/>
      <c r="J62" s="1205"/>
      <c r="K62" s="1525"/>
      <c r="L62" s="1525"/>
      <c r="M62" s="1525"/>
      <c r="N62" s="1525"/>
      <c r="O62" s="1525"/>
      <c r="P62" s="1225"/>
      <c r="Q62" s="1205"/>
      <c r="R62" s="1525"/>
      <c r="S62" s="1525"/>
      <c r="T62" s="1525"/>
      <c r="U62" s="1525"/>
      <c r="V62" s="1525"/>
      <c r="W62" s="1525"/>
      <c r="X62" s="1525"/>
      <c r="Y62" s="1225"/>
      <c r="Z62" s="1542"/>
      <c r="AA62" s="1537"/>
      <c r="AB62" s="1537"/>
      <c r="AC62" s="1537"/>
      <c r="AD62" s="1537"/>
      <c r="AE62" s="1537"/>
      <c r="AF62" s="1537"/>
      <c r="AG62" s="1537"/>
      <c r="AH62" s="1538"/>
      <c r="AI62" s="1542"/>
      <c r="AJ62" s="1537"/>
      <c r="AK62" s="1537"/>
      <c r="AL62" s="1537"/>
      <c r="AM62" s="1537"/>
      <c r="AN62" s="1537"/>
      <c r="AO62" s="1537"/>
      <c r="AP62" s="1537"/>
      <c r="AQ62" s="1537"/>
      <c r="AR62" s="1537"/>
      <c r="AS62" s="1537"/>
      <c r="AT62" s="1537"/>
      <c r="AU62" s="1538"/>
      <c r="AV62" s="1542" t="s">
        <v>1022</v>
      </c>
      <c r="AW62" s="1537"/>
      <c r="AX62" s="1537"/>
      <c r="AY62" s="1537"/>
      <c r="AZ62" s="1537"/>
      <c r="BA62" s="1537"/>
      <c r="BB62" s="1537"/>
      <c r="BC62" s="1537"/>
      <c r="BD62" s="1537"/>
      <c r="BE62" s="1537"/>
      <c r="BF62" s="1537"/>
      <c r="BG62" s="1538"/>
      <c r="BH62" s="1542" t="s">
        <v>1023</v>
      </c>
      <c r="BI62" s="1537"/>
      <c r="BJ62" s="1537"/>
      <c r="BK62" s="1537"/>
      <c r="BL62" s="1537"/>
      <c r="BM62" s="1537"/>
      <c r="BN62" s="1537"/>
      <c r="BO62" s="1537"/>
      <c r="BP62" s="1537"/>
      <c r="BQ62" s="1537"/>
      <c r="BR62" s="1538"/>
      <c r="BS62" s="328"/>
      <c r="BT62" s="328"/>
      <c r="BU62" s="328"/>
      <c r="BV62" s="328"/>
      <c r="BW62" s="328"/>
      <c r="BX62" s="328"/>
      <c r="BY62" s="328"/>
      <c r="BZ62" s="328"/>
      <c r="CA62" s="328"/>
      <c r="CB62" s="328"/>
      <c r="CC62" s="328"/>
    </row>
    <row r="63" spans="1:81" ht="6" customHeight="1">
      <c r="A63" s="1537"/>
      <c r="B63" s="1538"/>
      <c r="C63" s="321"/>
      <c r="D63" s="333"/>
      <c r="E63" s="333"/>
      <c r="F63" s="333"/>
      <c r="G63" s="333"/>
      <c r="H63" s="333"/>
      <c r="I63" s="318"/>
      <c r="J63" s="1205" t="s">
        <v>1024</v>
      </c>
      <c r="K63" s="1525"/>
      <c r="L63" s="1525"/>
      <c r="M63" s="1525"/>
      <c r="N63" s="1525"/>
      <c r="O63" s="1525"/>
      <c r="P63" s="1225"/>
      <c r="Q63" s="1205" t="s">
        <v>1727</v>
      </c>
      <c r="R63" s="1525"/>
      <c r="S63" s="1525"/>
      <c r="T63" s="1525"/>
      <c r="U63" s="1525"/>
      <c r="V63" s="1525"/>
      <c r="W63" s="1525"/>
      <c r="X63" s="1525"/>
      <c r="Y63" s="1225"/>
      <c r="Z63" s="1542" t="s">
        <v>1025</v>
      </c>
      <c r="AA63" s="1537"/>
      <c r="AB63" s="1537"/>
      <c r="AC63" s="1537"/>
      <c r="AD63" s="1537"/>
      <c r="AE63" s="1537"/>
      <c r="AF63" s="1537"/>
      <c r="AG63" s="1537"/>
      <c r="AH63" s="1538"/>
      <c r="AI63" s="1542" t="s">
        <v>1026</v>
      </c>
      <c r="AJ63" s="1537"/>
      <c r="AK63" s="1537"/>
      <c r="AL63" s="1537"/>
      <c r="AM63" s="1537"/>
      <c r="AN63" s="1537"/>
      <c r="AO63" s="1537"/>
      <c r="AP63" s="1537"/>
      <c r="AQ63" s="1537"/>
      <c r="AR63" s="1537"/>
      <c r="AS63" s="1537"/>
      <c r="AT63" s="1537"/>
      <c r="AU63" s="1538"/>
      <c r="AV63" s="1542"/>
      <c r="AW63" s="1537"/>
      <c r="AX63" s="1537"/>
      <c r="AY63" s="1537"/>
      <c r="AZ63" s="1537"/>
      <c r="BA63" s="1537"/>
      <c r="BB63" s="1537"/>
      <c r="BC63" s="1537"/>
      <c r="BD63" s="1537"/>
      <c r="BE63" s="1537"/>
      <c r="BF63" s="1537"/>
      <c r="BG63" s="1538"/>
      <c r="BH63" s="1542"/>
      <c r="BI63" s="1537"/>
      <c r="BJ63" s="1537"/>
      <c r="BK63" s="1537"/>
      <c r="BL63" s="1537"/>
      <c r="BM63" s="1537"/>
      <c r="BN63" s="1537"/>
      <c r="BO63" s="1537"/>
      <c r="BP63" s="1537"/>
      <c r="BQ63" s="1537"/>
      <c r="BR63" s="1538"/>
      <c r="BS63" s="1542" t="s">
        <v>1027</v>
      </c>
      <c r="BT63" s="1537"/>
      <c r="BU63" s="1537"/>
      <c r="BV63" s="1537"/>
      <c r="BW63" s="1537"/>
      <c r="BX63" s="1537"/>
      <c r="BY63" s="1537"/>
      <c r="BZ63" s="1537"/>
      <c r="CA63" s="1537"/>
      <c r="CB63" s="1537"/>
      <c r="CC63" s="1537"/>
    </row>
    <row r="64" spans="1:81" ht="6" customHeight="1">
      <c r="A64" s="1537"/>
      <c r="B64" s="1538"/>
      <c r="C64" s="321"/>
      <c r="D64" s="333"/>
      <c r="E64" s="333"/>
      <c r="F64" s="333"/>
      <c r="G64" s="333"/>
      <c r="H64" s="333"/>
      <c r="I64" s="318"/>
      <c r="J64" s="1205"/>
      <c r="K64" s="1525"/>
      <c r="L64" s="1525"/>
      <c r="M64" s="1525"/>
      <c r="N64" s="1525"/>
      <c r="O64" s="1525"/>
      <c r="P64" s="1225"/>
      <c r="Q64" s="1205"/>
      <c r="R64" s="1525"/>
      <c r="S64" s="1525"/>
      <c r="T64" s="1525"/>
      <c r="U64" s="1525"/>
      <c r="V64" s="1525"/>
      <c r="W64" s="1525"/>
      <c r="X64" s="1525"/>
      <c r="Y64" s="1225"/>
      <c r="Z64" s="1542"/>
      <c r="AA64" s="1537"/>
      <c r="AB64" s="1537"/>
      <c r="AC64" s="1537"/>
      <c r="AD64" s="1537"/>
      <c r="AE64" s="1537"/>
      <c r="AF64" s="1537"/>
      <c r="AG64" s="1537"/>
      <c r="AH64" s="1538"/>
      <c r="AI64" s="1542"/>
      <c r="AJ64" s="1537"/>
      <c r="AK64" s="1537"/>
      <c r="AL64" s="1537"/>
      <c r="AM64" s="1537"/>
      <c r="AN64" s="1537"/>
      <c r="AO64" s="1537"/>
      <c r="AP64" s="1537"/>
      <c r="AQ64" s="1537"/>
      <c r="AR64" s="1537"/>
      <c r="AS64" s="1537"/>
      <c r="AT64" s="1537"/>
      <c r="AU64" s="1538"/>
      <c r="AV64" s="1542" t="s">
        <v>1052</v>
      </c>
      <c r="AW64" s="1537"/>
      <c r="AX64" s="1537"/>
      <c r="AY64" s="1537"/>
      <c r="AZ64" s="1537"/>
      <c r="BA64" s="1537"/>
      <c r="BB64" s="1537"/>
      <c r="BC64" s="1537"/>
      <c r="BD64" s="1537"/>
      <c r="BE64" s="1537"/>
      <c r="BF64" s="1537"/>
      <c r="BG64" s="1538"/>
      <c r="BH64" s="1542" t="s">
        <v>1053</v>
      </c>
      <c r="BI64" s="1537"/>
      <c r="BJ64" s="1537"/>
      <c r="BK64" s="1537"/>
      <c r="BL64" s="1537"/>
      <c r="BM64" s="1537"/>
      <c r="BN64" s="1537"/>
      <c r="BO64" s="1537"/>
      <c r="BP64" s="1537"/>
      <c r="BQ64" s="1537"/>
      <c r="BR64" s="1538"/>
      <c r="BS64" s="1542"/>
      <c r="BT64" s="1537"/>
      <c r="BU64" s="1537"/>
      <c r="BV64" s="1537"/>
      <c r="BW64" s="1537"/>
      <c r="BX64" s="1537"/>
      <c r="BY64" s="1537"/>
      <c r="BZ64" s="1537"/>
      <c r="CA64" s="1537"/>
      <c r="CB64" s="1537"/>
      <c r="CC64" s="1537"/>
    </row>
    <row r="65" spans="1:81" ht="6" customHeight="1">
      <c r="A65" s="1537"/>
      <c r="B65" s="1538"/>
      <c r="C65" s="1205" t="s">
        <v>1054</v>
      </c>
      <c r="D65" s="1525"/>
      <c r="E65" s="1525"/>
      <c r="F65" s="1525"/>
      <c r="G65" s="1525"/>
      <c r="H65" s="1525"/>
      <c r="I65" s="1225"/>
      <c r="J65" s="1205" t="s">
        <v>1055</v>
      </c>
      <c r="K65" s="1525"/>
      <c r="L65" s="1525"/>
      <c r="M65" s="1525"/>
      <c r="N65" s="1525"/>
      <c r="O65" s="1525"/>
      <c r="P65" s="1225"/>
      <c r="Q65" s="1205" t="s">
        <v>1728</v>
      </c>
      <c r="R65" s="1525"/>
      <c r="S65" s="1525"/>
      <c r="T65" s="1525"/>
      <c r="U65" s="1525"/>
      <c r="V65" s="1525"/>
      <c r="W65" s="1525"/>
      <c r="X65" s="1525"/>
      <c r="Y65" s="1225"/>
      <c r="Z65" s="1542" t="s">
        <v>1056</v>
      </c>
      <c r="AA65" s="1537"/>
      <c r="AB65" s="1537"/>
      <c r="AC65" s="1537"/>
      <c r="AD65" s="1537"/>
      <c r="AE65" s="1537"/>
      <c r="AF65" s="1537"/>
      <c r="AG65" s="1537"/>
      <c r="AH65" s="1538"/>
      <c r="AI65" s="1542" t="s">
        <v>1057</v>
      </c>
      <c r="AJ65" s="1537"/>
      <c r="AK65" s="1537"/>
      <c r="AL65" s="1537"/>
      <c r="AM65" s="1537"/>
      <c r="AN65" s="1537"/>
      <c r="AO65" s="1537"/>
      <c r="AP65" s="1537"/>
      <c r="AQ65" s="1537"/>
      <c r="AR65" s="1537"/>
      <c r="AS65" s="1537"/>
      <c r="AT65" s="1537"/>
      <c r="AU65" s="1538"/>
      <c r="AV65" s="1542"/>
      <c r="AW65" s="1537"/>
      <c r="AX65" s="1537"/>
      <c r="AY65" s="1537"/>
      <c r="AZ65" s="1537"/>
      <c r="BA65" s="1537"/>
      <c r="BB65" s="1537"/>
      <c r="BC65" s="1537"/>
      <c r="BD65" s="1537"/>
      <c r="BE65" s="1537"/>
      <c r="BF65" s="1537"/>
      <c r="BG65" s="1538"/>
      <c r="BH65" s="1542"/>
      <c r="BI65" s="1537"/>
      <c r="BJ65" s="1537"/>
      <c r="BK65" s="1537"/>
      <c r="BL65" s="1537"/>
      <c r="BM65" s="1537"/>
      <c r="BN65" s="1537"/>
      <c r="BO65" s="1537"/>
      <c r="BP65" s="1537"/>
      <c r="BQ65" s="1537"/>
      <c r="BR65" s="1538"/>
      <c r="BS65" s="1542" t="s">
        <v>50</v>
      </c>
      <c r="BT65" s="1537"/>
      <c r="BU65" s="1537"/>
      <c r="BV65" s="1537"/>
      <c r="BW65" s="1537"/>
      <c r="BX65" s="1537"/>
      <c r="BY65" s="1537"/>
      <c r="BZ65" s="1537"/>
      <c r="CA65" s="1537"/>
      <c r="CB65" s="1537"/>
      <c r="CC65" s="1537"/>
    </row>
    <row r="66" spans="1:81" ht="6" customHeight="1">
      <c r="A66" s="1537"/>
      <c r="B66" s="1538"/>
      <c r="C66" s="1205"/>
      <c r="D66" s="1525"/>
      <c r="E66" s="1525"/>
      <c r="F66" s="1525"/>
      <c r="G66" s="1525"/>
      <c r="H66" s="1525"/>
      <c r="I66" s="1225"/>
      <c r="J66" s="1205"/>
      <c r="K66" s="1525"/>
      <c r="L66" s="1525"/>
      <c r="M66" s="1525"/>
      <c r="N66" s="1525"/>
      <c r="O66" s="1525"/>
      <c r="P66" s="1225"/>
      <c r="Q66" s="1205"/>
      <c r="R66" s="1525"/>
      <c r="S66" s="1525"/>
      <c r="T66" s="1525"/>
      <c r="U66" s="1525"/>
      <c r="V66" s="1525"/>
      <c r="W66" s="1525"/>
      <c r="X66" s="1525"/>
      <c r="Y66" s="1225"/>
      <c r="Z66" s="1542"/>
      <c r="AA66" s="1537"/>
      <c r="AB66" s="1537"/>
      <c r="AC66" s="1537"/>
      <c r="AD66" s="1537"/>
      <c r="AE66" s="1537"/>
      <c r="AF66" s="1537"/>
      <c r="AG66" s="1537"/>
      <c r="AH66" s="1538"/>
      <c r="AI66" s="1542"/>
      <c r="AJ66" s="1537"/>
      <c r="AK66" s="1537"/>
      <c r="AL66" s="1537"/>
      <c r="AM66" s="1537"/>
      <c r="AN66" s="1537"/>
      <c r="AO66" s="1537"/>
      <c r="AP66" s="1537"/>
      <c r="AQ66" s="1537"/>
      <c r="AR66" s="1537"/>
      <c r="AS66" s="1537"/>
      <c r="AT66" s="1537"/>
      <c r="AU66" s="1538"/>
      <c r="AV66" s="1542" t="s">
        <v>34</v>
      </c>
      <c r="AW66" s="1537"/>
      <c r="AX66" s="1537"/>
      <c r="AY66" s="1537"/>
      <c r="AZ66" s="1537"/>
      <c r="BA66" s="1537"/>
      <c r="BB66" s="1537"/>
      <c r="BC66" s="1537"/>
      <c r="BD66" s="1537"/>
      <c r="BE66" s="1537"/>
      <c r="BF66" s="1537"/>
      <c r="BG66" s="1538"/>
      <c r="BH66" s="1542" t="s">
        <v>993</v>
      </c>
      <c r="BI66" s="1537"/>
      <c r="BJ66" s="1537"/>
      <c r="BK66" s="1537"/>
      <c r="BL66" s="1537"/>
      <c r="BM66" s="1537"/>
      <c r="BN66" s="1537"/>
      <c r="BO66" s="1537"/>
      <c r="BP66" s="1537"/>
      <c r="BQ66" s="1537"/>
      <c r="BR66" s="1538"/>
      <c r="BS66" s="1542"/>
      <c r="BT66" s="1537"/>
      <c r="BU66" s="1537"/>
      <c r="BV66" s="1537"/>
      <c r="BW66" s="1537"/>
      <c r="BX66" s="1537"/>
      <c r="BY66" s="1537"/>
      <c r="BZ66" s="1537"/>
      <c r="CA66" s="1537"/>
      <c r="CB66" s="1537"/>
      <c r="CC66" s="1537"/>
    </row>
    <row r="67" spans="1:81" ht="6" customHeight="1">
      <c r="A67" s="1537"/>
      <c r="B67" s="1538"/>
      <c r="C67" s="1205" t="s">
        <v>1198</v>
      </c>
      <c r="D67" s="1525"/>
      <c r="E67" s="1525"/>
      <c r="F67" s="1525"/>
      <c r="G67" s="1525"/>
      <c r="H67" s="1525"/>
      <c r="I67" s="1225"/>
      <c r="J67" s="1205" t="s">
        <v>483</v>
      </c>
      <c r="K67" s="1525"/>
      <c r="L67" s="1525"/>
      <c r="M67" s="1525"/>
      <c r="N67" s="1525"/>
      <c r="O67" s="1525"/>
      <c r="P67" s="1225"/>
      <c r="Q67" s="1205" t="s">
        <v>1729</v>
      </c>
      <c r="R67" s="1525"/>
      <c r="S67" s="1525"/>
      <c r="T67" s="1525"/>
      <c r="U67" s="1525"/>
      <c r="V67" s="1525"/>
      <c r="W67" s="1525"/>
      <c r="X67" s="1525"/>
      <c r="Y67" s="1225"/>
      <c r="Z67" s="1542" t="s">
        <v>484</v>
      </c>
      <c r="AA67" s="1537"/>
      <c r="AB67" s="1537"/>
      <c r="AC67" s="1537"/>
      <c r="AD67" s="1537"/>
      <c r="AE67" s="1537"/>
      <c r="AF67" s="1537"/>
      <c r="AG67" s="1537"/>
      <c r="AH67" s="1538"/>
      <c r="AI67" s="1542" t="s">
        <v>485</v>
      </c>
      <c r="AJ67" s="1537"/>
      <c r="AK67" s="1537"/>
      <c r="AL67" s="1537"/>
      <c r="AM67" s="1537"/>
      <c r="AN67" s="1537"/>
      <c r="AO67" s="1537"/>
      <c r="AP67" s="1537"/>
      <c r="AQ67" s="1537"/>
      <c r="AR67" s="1537"/>
      <c r="AS67" s="1537"/>
      <c r="AT67" s="1537"/>
      <c r="AU67" s="1538"/>
      <c r="AV67" s="1542"/>
      <c r="AW67" s="1537"/>
      <c r="AX67" s="1537"/>
      <c r="AY67" s="1537"/>
      <c r="AZ67" s="1537"/>
      <c r="BA67" s="1537"/>
      <c r="BB67" s="1537"/>
      <c r="BC67" s="1537"/>
      <c r="BD67" s="1537"/>
      <c r="BE67" s="1537"/>
      <c r="BF67" s="1537"/>
      <c r="BG67" s="1538"/>
      <c r="BH67" s="1542"/>
      <c r="BI67" s="1537"/>
      <c r="BJ67" s="1537"/>
      <c r="BK67" s="1537"/>
      <c r="BL67" s="1537"/>
      <c r="BM67" s="1537"/>
      <c r="BN67" s="1537"/>
      <c r="BO67" s="1537"/>
      <c r="BP67" s="1537"/>
      <c r="BQ67" s="1537"/>
      <c r="BR67" s="1538"/>
      <c r="BS67" s="1542" t="s">
        <v>492</v>
      </c>
      <c r="BT67" s="1537"/>
      <c r="BU67" s="1537"/>
      <c r="BV67" s="1537"/>
      <c r="BW67" s="1537"/>
      <c r="BX67" s="1537"/>
      <c r="BY67" s="1537"/>
      <c r="BZ67" s="1537"/>
      <c r="CA67" s="1537"/>
      <c r="CB67" s="1537"/>
      <c r="CC67" s="1537"/>
    </row>
    <row r="68" spans="1:81" ht="6" customHeight="1">
      <c r="A68" s="1537"/>
      <c r="B68" s="1538"/>
      <c r="C68" s="1205"/>
      <c r="D68" s="1525"/>
      <c r="E68" s="1525"/>
      <c r="F68" s="1525"/>
      <c r="G68" s="1525"/>
      <c r="H68" s="1525"/>
      <c r="I68" s="1225"/>
      <c r="J68" s="1205"/>
      <c r="K68" s="1525"/>
      <c r="L68" s="1525"/>
      <c r="M68" s="1525"/>
      <c r="N68" s="1525"/>
      <c r="O68" s="1525"/>
      <c r="P68" s="1225"/>
      <c r="Q68" s="1205"/>
      <c r="R68" s="1525"/>
      <c r="S68" s="1525"/>
      <c r="T68" s="1525"/>
      <c r="U68" s="1525"/>
      <c r="V68" s="1525"/>
      <c r="W68" s="1525"/>
      <c r="X68" s="1525"/>
      <c r="Y68" s="1225"/>
      <c r="Z68" s="1542"/>
      <c r="AA68" s="1537"/>
      <c r="AB68" s="1537"/>
      <c r="AC68" s="1537"/>
      <c r="AD68" s="1537"/>
      <c r="AE68" s="1537"/>
      <c r="AF68" s="1537"/>
      <c r="AG68" s="1537"/>
      <c r="AH68" s="1538"/>
      <c r="AI68" s="1542"/>
      <c r="AJ68" s="1537"/>
      <c r="AK68" s="1537"/>
      <c r="AL68" s="1537"/>
      <c r="AM68" s="1537"/>
      <c r="AN68" s="1537"/>
      <c r="AO68" s="1537"/>
      <c r="AP68" s="1537"/>
      <c r="AQ68" s="1537"/>
      <c r="AR68" s="1537"/>
      <c r="AS68" s="1537"/>
      <c r="AT68" s="1537"/>
      <c r="AU68" s="1538"/>
      <c r="AV68" s="1542" t="s">
        <v>966</v>
      </c>
      <c r="AW68" s="1537"/>
      <c r="AX68" s="1537"/>
      <c r="AY68" s="1537"/>
      <c r="AZ68" s="1537"/>
      <c r="BA68" s="1537"/>
      <c r="BB68" s="1537"/>
      <c r="BC68" s="1537"/>
      <c r="BD68" s="1537"/>
      <c r="BE68" s="1537"/>
      <c r="BF68" s="1537"/>
      <c r="BG68" s="1538"/>
      <c r="BH68" s="1542" t="s">
        <v>967</v>
      </c>
      <c r="BI68" s="1537"/>
      <c r="BJ68" s="1537"/>
      <c r="BK68" s="1537"/>
      <c r="BL68" s="1537"/>
      <c r="BM68" s="1537"/>
      <c r="BN68" s="1537"/>
      <c r="BO68" s="1537"/>
      <c r="BP68" s="1537"/>
      <c r="BQ68" s="1537"/>
      <c r="BR68" s="1538"/>
      <c r="BS68" s="1542"/>
      <c r="BT68" s="1537"/>
      <c r="BU68" s="1537"/>
      <c r="BV68" s="1537"/>
      <c r="BW68" s="1537"/>
      <c r="BX68" s="1537"/>
      <c r="BY68" s="1537"/>
      <c r="BZ68" s="1537"/>
      <c r="CA68" s="1537"/>
      <c r="CB68" s="1537"/>
      <c r="CC68" s="1537"/>
    </row>
    <row r="69" spans="1:81" ht="6" customHeight="1">
      <c r="A69" s="1537"/>
      <c r="B69" s="1538"/>
      <c r="C69" s="321"/>
      <c r="D69" s="333"/>
      <c r="E69" s="333"/>
      <c r="F69" s="333"/>
      <c r="G69" s="333"/>
      <c r="H69" s="333"/>
      <c r="I69" s="318"/>
      <c r="J69" s="1205" t="s">
        <v>673</v>
      </c>
      <c r="K69" s="1525"/>
      <c r="L69" s="1525"/>
      <c r="M69" s="1525"/>
      <c r="N69" s="1525"/>
      <c r="O69" s="1525"/>
      <c r="P69" s="1225"/>
      <c r="Q69" s="1205" t="s">
        <v>1730</v>
      </c>
      <c r="R69" s="1525"/>
      <c r="S69" s="1525"/>
      <c r="T69" s="1525"/>
      <c r="U69" s="1525"/>
      <c r="V69" s="1525"/>
      <c r="W69" s="1525"/>
      <c r="X69" s="1525"/>
      <c r="Y69" s="1225"/>
      <c r="Z69" s="1542" t="s">
        <v>968</v>
      </c>
      <c r="AA69" s="1537"/>
      <c r="AB69" s="1537"/>
      <c r="AC69" s="1537"/>
      <c r="AD69" s="1537"/>
      <c r="AE69" s="1537"/>
      <c r="AF69" s="1537"/>
      <c r="AG69" s="1537"/>
      <c r="AH69" s="1538"/>
      <c r="AI69" s="1542" t="s">
        <v>969</v>
      </c>
      <c r="AJ69" s="1537"/>
      <c r="AK69" s="1537"/>
      <c r="AL69" s="1537"/>
      <c r="AM69" s="1537"/>
      <c r="AN69" s="1537"/>
      <c r="AO69" s="1537"/>
      <c r="AP69" s="1537"/>
      <c r="AQ69" s="1537"/>
      <c r="AR69" s="1537"/>
      <c r="AS69" s="1537"/>
      <c r="AT69" s="1537"/>
      <c r="AU69" s="1538"/>
      <c r="AV69" s="1542"/>
      <c r="AW69" s="1537"/>
      <c r="AX69" s="1537"/>
      <c r="AY69" s="1537"/>
      <c r="AZ69" s="1537"/>
      <c r="BA69" s="1537"/>
      <c r="BB69" s="1537"/>
      <c r="BC69" s="1537"/>
      <c r="BD69" s="1537"/>
      <c r="BE69" s="1537"/>
      <c r="BF69" s="1537"/>
      <c r="BG69" s="1538"/>
      <c r="BH69" s="1542"/>
      <c r="BI69" s="1537"/>
      <c r="BJ69" s="1537"/>
      <c r="BK69" s="1537"/>
      <c r="BL69" s="1537"/>
      <c r="BM69" s="1537"/>
      <c r="BN69" s="1537"/>
      <c r="BO69" s="1537"/>
      <c r="BP69" s="1537"/>
      <c r="BQ69" s="1537"/>
      <c r="BR69" s="1538"/>
      <c r="BS69" s="1542" t="s">
        <v>970</v>
      </c>
      <c r="BT69" s="1537"/>
      <c r="BU69" s="1537"/>
      <c r="BV69" s="1537"/>
      <c r="BW69" s="1537"/>
      <c r="BX69" s="1537"/>
      <c r="BY69" s="1537"/>
      <c r="BZ69" s="1537"/>
      <c r="CA69" s="1537"/>
      <c r="CB69" s="1537"/>
      <c r="CC69" s="1537"/>
    </row>
    <row r="70" spans="1:81" ht="6" customHeight="1">
      <c r="A70" s="1537"/>
      <c r="B70" s="1538"/>
      <c r="C70" s="321"/>
      <c r="D70" s="333"/>
      <c r="E70" s="333"/>
      <c r="F70" s="333"/>
      <c r="G70" s="333"/>
      <c r="H70" s="333"/>
      <c r="I70" s="318"/>
      <c r="J70" s="1205"/>
      <c r="K70" s="1525"/>
      <c r="L70" s="1525"/>
      <c r="M70" s="1525"/>
      <c r="N70" s="1525"/>
      <c r="O70" s="1525"/>
      <c r="P70" s="1225"/>
      <c r="Q70" s="1205"/>
      <c r="R70" s="1525"/>
      <c r="S70" s="1525"/>
      <c r="T70" s="1525"/>
      <c r="U70" s="1525"/>
      <c r="V70" s="1525"/>
      <c r="W70" s="1525"/>
      <c r="X70" s="1525"/>
      <c r="Y70" s="1225"/>
      <c r="Z70" s="1542"/>
      <c r="AA70" s="1537"/>
      <c r="AB70" s="1537"/>
      <c r="AC70" s="1537"/>
      <c r="AD70" s="1537"/>
      <c r="AE70" s="1537"/>
      <c r="AF70" s="1537"/>
      <c r="AG70" s="1537"/>
      <c r="AH70" s="1538"/>
      <c r="AI70" s="1542"/>
      <c r="AJ70" s="1537"/>
      <c r="AK70" s="1537"/>
      <c r="AL70" s="1537"/>
      <c r="AM70" s="1537"/>
      <c r="AN70" s="1537"/>
      <c r="AO70" s="1537"/>
      <c r="AP70" s="1537"/>
      <c r="AQ70" s="1537"/>
      <c r="AR70" s="1537"/>
      <c r="AS70" s="1537"/>
      <c r="AT70" s="1537"/>
      <c r="AU70" s="1538"/>
      <c r="AV70" s="1542" t="s">
        <v>220</v>
      </c>
      <c r="AW70" s="1537"/>
      <c r="AX70" s="1537"/>
      <c r="AY70" s="1537"/>
      <c r="AZ70" s="1537"/>
      <c r="BA70" s="1537"/>
      <c r="BB70" s="1537"/>
      <c r="BC70" s="1537"/>
      <c r="BD70" s="1537"/>
      <c r="BE70" s="1537"/>
      <c r="BF70" s="1537"/>
      <c r="BG70" s="1538"/>
      <c r="BH70" s="1542" t="s">
        <v>968</v>
      </c>
      <c r="BI70" s="1537"/>
      <c r="BJ70" s="1537"/>
      <c r="BK70" s="1537"/>
      <c r="BL70" s="1537"/>
      <c r="BM70" s="1537"/>
      <c r="BN70" s="1537"/>
      <c r="BO70" s="1537"/>
      <c r="BP70" s="1537"/>
      <c r="BQ70" s="1537"/>
      <c r="BR70" s="1538"/>
      <c r="BS70" s="1542"/>
      <c r="BT70" s="1537"/>
      <c r="BU70" s="1537"/>
      <c r="BV70" s="1537"/>
      <c r="BW70" s="1537"/>
      <c r="BX70" s="1537"/>
      <c r="BY70" s="1537"/>
      <c r="BZ70" s="1537"/>
      <c r="CA70" s="1537"/>
      <c r="CB70" s="1537"/>
      <c r="CC70" s="1537"/>
    </row>
    <row r="71" spans="1:81" ht="6" customHeight="1">
      <c r="A71" s="1537"/>
      <c r="B71" s="1538"/>
      <c r="C71" s="321"/>
      <c r="D71" s="333"/>
      <c r="E71" s="333"/>
      <c r="F71" s="333"/>
      <c r="G71" s="333"/>
      <c r="H71" s="333"/>
      <c r="I71" s="318"/>
      <c r="J71" s="1205" t="s">
        <v>1199</v>
      </c>
      <c r="K71" s="1525"/>
      <c r="L71" s="1525"/>
      <c r="M71" s="1525"/>
      <c r="N71" s="1525"/>
      <c r="O71" s="1525"/>
      <c r="P71" s="1225"/>
      <c r="Q71" s="1205" t="s">
        <v>1732</v>
      </c>
      <c r="R71" s="1525"/>
      <c r="S71" s="1525"/>
      <c r="T71" s="1525"/>
      <c r="U71" s="1525"/>
      <c r="V71" s="1525"/>
      <c r="W71" s="1525"/>
      <c r="X71" s="1525"/>
      <c r="Y71" s="1225"/>
      <c r="Z71" s="1542" t="s">
        <v>221</v>
      </c>
      <c r="AA71" s="1537"/>
      <c r="AB71" s="1537"/>
      <c r="AC71" s="1537"/>
      <c r="AD71" s="1537"/>
      <c r="AE71" s="1537"/>
      <c r="AF71" s="1537"/>
      <c r="AG71" s="1537"/>
      <c r="AH71" s="1538"/>
      <c r="AI71" s="1542" t="s">
        <v>222</v>
      </c>
      <c r="AJ71" s="1537"/>
      <c r="AK71" s="1537"/>
      <c r="AL71" s="1537"/>
      <c r="AM71" s="1537"/>
      <c r="AN71" s="1537"/>
      <c r="AO71" s="1537"/>
      <c r="AP71" s="1537"/>
      <c r="AQ71" s="1537"/>
      <c r="AR71" s="1537"/>
      <c r="AS71" s="1537"/>
      <c r="AT71" s="1537"/>
      <c r="AU71" s="1538"/>
      <c r="AV71" s="1542"/>
      <c r="AW71" s="1537"/>
      <c r="AX71" s="1537"/>
      <c r="AY71" s="1537"/>
      <c r="AZ71" s="1537"/>
      <c r="BA71" s="1537"/>
      <c r="BB71" s="1537"/>
      <c r="BC71" s="1537"/>
      <c r="BD71" s="1537"/>
      <c r="BE71" s="1537"/>
      <c r="BF71" s="1537"/>
      <c r="BG71" s="1538"/>
      <c r="BH71" s="1542"/>
      <c r="BI71" s="1537"/>
      <c r="BJ71" s="1537"/>
      <c r="BK71" s="1537"/>
      <c r="BL71" s="1537"/>
      <c r="BM71" s="1537"/>
      <c r="BN71" s="1537"/>
      <c r="BO71" s="1537"/>
      <c r="BP71" s="1537"/>
      <c r="BQ71" s="1537"/>
      <c r="BR71" s="1538"/>
      <c r="BS71" s="339"/>
      <c r="BT71" s="328"/>
      <c r="BU71" s="328"/>
      <c r="BV71" s="328"/>
      <c r="BW71" s="328"/>
      <c r="BX71" s="328"/>
      <c r="BY71" s="328"/>
      <c r="BZ71" s="328"/>
      <c r="CA71" s="328"/>
      <c r="CB71" s="328"/>
      <c r="CC71" s="328"/>
    </row>
    <row r="72" spans="1:81" ht="6" customHeight="1">
      <c r="A72" s="1537"/>
      <c r="B72" s="1538"/>
      <c r="C72" s="321"/>
      <c r="D72" s="333"/>
      <c r="E72" s="333"/>
      <c r="F72" s="333"/>
      <c r="G72" s="333"/>
      <c r="H72" s="333"/>
      <c r="I72" s="318"/>
      <c r="J72" s="1205"/>
      <c r="K72" s="1525"/>
      <c r="L72" s="1525"/>
      <c r="M72" s="1525"/>
      <c r="N72" s="1525"/>
      <c r="O72" s="1525"/>
      <c r="P72" s="1225"/>
      <c r="Q72" s="1205"/>
      <c r="R72" s="1525"/>
      <c r="S72" s="1525"/>
      <c r="T72" s="1525"/>
      <c r="U72" s="1525"/>
      <c r="V72" s="1525"/>
      <c r="W72" s="1525"/>
      <c r="X72" s="1525"/>
      <c r="Y72" s="1225"/>
      <c r="Z72" s="1542"/>
      <c r="AA72" s="1537"/>
      <c r="AB72" s="1537"/>
      <c r="AC72" s="1537"/>
      <c r="AD72" s="1537"/>
      <c r="AE72" s="1537"/>
      <c r="AF72" s="1537"/>
      <c r="AG72" s="1537"/>
      <c r="AH72" s="1538"/>
      <c r="AI72" s="1542"/>
      <c r="AJ72" s="1537"/>
      <c r="AK72" s="1537"/>
      <c r="AL72" s="1537"/>
      <c r="AM72" s="1537"/>
      <c r="AN72" s="1537"/>
      <c r="AO72" s="1537"/>
      <c r="AP72" s="1537"/>
      <c r="AQ72" s="1537"/>
      <c r="AR72" s="1537"/>
      <c r="AS72" s="1537"/>
      <c r="AT72" s="1537"/>
      <c r="AU72" s="1538"/>
      <c r="AV72" s="1542" t="s">
        <v>954</v>
      </c>
      <c r="AW72" s="1537"/>
      <c r="AX72" s="1537"/>
      <c r="AY72" s="1537"/>
      <c r="AZ72" s="1537"/>
      <c r="BA72" s="1537"/>
      <c r="BB72" s="1537"/>
      <c r="BC72" s="1537"/>
      <c r="BD72" s="1537"/>
      <c r="BE72" s="1537"/>
      <c r="BF72" s="1537"/>
      <c r="BG72" s="1538"/>
      <c r="BH72" s="1542" t="s">
        <v>820</v>
      </c>
      <c r="BI72" s="1537"/>
      <c r="BJ72" s="1537"/>
      <c r="BK72" s="1537"/>
      <c r="BL72" s="1537"/>
      <c r="BM72" s="1537"/>
      <c r="BN72" s="1537"/>
      <c r="BO72" s="1537"/>
      <c r="BP72" s="1537"/>
      <c r="BQ72" s="1537"/>
      <c r="BR72" s="1538"/>
      <c r="BS72" s="339"/>
      <c r="BT72" s="328"/>
      <c r="BU72" s="328"/>
      <c r="BV72" s="328"/>
      <c r="BW72" s="328"/>
      <c r="BX72" s="328"/>
      <c r="BY72" s="328"/>
      <c r="BZ72" s="328"/>
      <c r="CA72" s="328"/>
      <c r="CB72" s="328"/>
      <c r="CC72" s="328"/>
    </row>
    <row r="73" spans="1:81" ht="6" customHeight="1">
      <c r="A73" s="1537"/>
      <c r="B73" s="1538"/>
      <c r="C73" s="321"/>
      <c r="D73" s="333"/>
      <c r="E73" s="333"/>
      <c r="F73" s="333"/>
      <c r="G73" s="333"/>
      <c r="H73" s="333"/>
      <c r="I73" s="318"/>
      <c r="J73" s="321"/>
      <c r="K73" s="333"/>
      <c r="L73" s="333"/>
      <c r="M73" s="333"/>
      <c r="N73" s="333"/>
      <c r="O73" s="333"/>
      <c r="P73" s="318"/>
      <c r="Q73" s="1205" t="s">
        <v>1731</v>
      </c>
      <c r="R73" s="1525"/>
      <c r="S73" s="1525"/>
      <c r="T73" s="1525"/>
      <c r="U73" s="1525"/>
      <c r="V73" s="1525"/>
      <c r="W73" s="1525"/>
      <c r="X73" s="1525"/>
      <c r="Y73" s="1225"/>
      <c r="Z73" s="339"/>
      <c r="AA73" s="328"/>
      <c r="AB73" s="328"/>
      <c r="AC73" s="328"/>
      <c r="AD73" s="328"/>
      <c r="AE73" s="328"/>
      <c r="AF73" s="328"/>
      <c r="AG73" s="328"/>
      <c r="AH73" s="329"/>
      <c r="AI73" s="1542" t="s">
        <v>821</v>
      </c>
      <c r="AJ73" s="1537"/>
      <c r="AK73" s="1537"/>
      <c r="AL73" s="1537"/>
      <c r="AM73" s="1537"/>
      <c r="AN73" s="1537"/>
      <c r="AO73" s="1537"/>
      <c r="AP73" s="1537"/>
      <c r="AQ73" s="1537"/>
      <c r="AR73" s="1537"/>
      <c r="AS73" s="1537"/>
      <c r="AT73" s="1537"/>
      <c r="AU73" s="1538"/>
      <c r="AV73" s="1542"/>
      <c r="AW73" s="1537"/>
      <c r="AX73" s="1537"/>
      <c r="AY73" s="1537"/>
      <c r="AZ73" s="1537"/>
      <c r="BA73" s="1537"/>
      <c r="BB73" s="1537"/>
      <c r="BC73" s="1537"/>
      <c r="BD73" s="1537"/>
      <c r="BE73" s="1537"/>
      <c r="BF73" s="1537"/>
      <c r="BG73" s="1538"/>
      <c r="BH73" s="1542"/>
      <c r="BI73" s="1537"/>
      <c r="BJ73" s="1537"/>
      <c r="BK73" s="1537"/>
      <c r="BL73" s="1537"/>
      <c r="BM73" s="1537"/>
      <c r="BN73" s="1537"/>
      <c r="BO73" s="1537"/>
      <c r="BP73" s="1537"/>
      <c r="BQ73" s="1537"/>
      <c r="BR73" s="1538"/>
      <c r="BS73" s="328"/>
      <c r="BT73" s="328"/>
      <c r="BU73" s="328"/>
      <c r="BV73" s="328"/>
      <c r="BW73" s="328"/>
      <c r="BX73" s="328"/>
      <c r="BY73" s="328"/>
      <c r="BZ73" s="328"/>
      <c r="CA73" s="328"/>
      <c r="CB73" s="328"/>
      <c r="CC73" s="328"/>
    </row>
    <row r="74" spans="1:81" ht="6" customHeight="1">
      <c r="A74" s="1537"/>
      <c r="B74" s="1538"/>
      <c r="C74" s="322"/>
      <c r="D74" s="334"/>
      <c r="E74" s="334"/>
      <c r="F74" s="334"/>
      <c r="G74" s="334"/>
      <c r="H74" s="334"/>
      <c r="I74" s="319"/>
      <c r="J74" s="322"/>
      <c r="K74" s="334"/>
      <c r="L74" s="334"/>
      <c r="M74" s="334"/>
      <c r="N74" s="334"/>
      <c r="O74" s="334"/>
      <c r="P74" s="319"/>
      <c r="Q74" s="1206"/>
      <c r="R74" s="1526"/>
      <c r="S74" s="1526"/>
      <c r="T74" s="1526"/>
      <c r="U74" s="1526"/>
      <c r="V74" s="1526"/>
      <c r="W74" s="1526"/>
      <c r="X74" s="1526"/>
      <c r="Y74" s="1226"/>
      <c r="Z74" s="340"/>
      <c r="AA74" s="330"/>
      <c r="AB74" s="330"/>
      <c r="AC74" s="330"/>
      <c r="AD74" s="330"/>
      <c r="AE74" s="330"/>
      <c r="AF74" s="330"/>
      <c r="AG74" s="330"/>
      <c r="AH74" s="331"/>
      <c r="AI74" s="1543"/>
      <c r="AJ74" s="1539"/>
      <c r="AK74" s="1539"/>
      <c r="AL74" s="1539"/>
      <c r="AM74" s="1539"/>
      <c r="AN74" s="1539"/>
      <c r="AO74" s="1539"/>
      <c r="AP74" s="1539"/>
      <c r="AQ74" s="1539"/>
      <c r="AR74" s="1539"/>
      <c r="AS74" s="1539"/>
      <c r="AT74" s="1539"/>
      <c r="AU74" s="1540"/>
      <c r="AV74" s="330"/>
      <c r="AW74" s="330"/>
      <c r="AX74" s="330"/>
      <c r="AY74" s="330"/>
      <c r="AZ74" s="330"/>
      <c r="BA74" s="330"/>
      <c r="BB74" s="330"/>
      <c r="BC74" s="330"/>
      <c r="BD74" s="330"/>
      <c r="BE74" s="330"/>
      <c r="BF74" s="330"/>
      <c r="BG74" s="331"/>
      <c r="BH74" s="340"/>
      <c r="BI74" s="330"/>
      <c r="BJ74" s="330"/>
      <c r="BK74" s="330"/>
      <c r="BL74" s="330"/>
      <c r="BM74" s="330"/>
      <c r="BN74" s="330"/>
      <c r="BO74" s="330"/>
      <c r="BP74" s="330"/>
      <c r="BQ74" s="330"/>
      <c r="BR74" s="331"/>
      <c r="BS74" s="330"/>
      <c r="BT74" s="330"/>
      <c r="BU74" s="330"/>
      <c r="BV74" s="330"/>
      <c r="BW74" s="330"/>
      <c r="BX74" s="330"/>
      <c r="BY74" s="330"/>
      <c r="BZ74" s="330"/>
      <c r="CA74" s="330"/>
      <c r="CB74" s="330"/>
      <c r="CC74" s="330"/>
    </row>
    <row r="75" spans="1:81" ht="6" customHeight="1">
      <c r="A75" s="1537"/>
      <c r="B75" s="1538"/>
      <c r="C75" s="1204" t="s">
        <v>822</v>
      </c>
      <c r="D75" s="1534"/>
      <c r="E75" s="1534"/>
      <c r="F75" s="1534"/>
      <c r="G75" s="1534"/>
      <c r="H75" s="1534"/>
      <c r="I75" s="1534"/>
      <c r="J75" s="1534"/>
      <c r="K75" s="1534"/>
      <c r="L75" s="1534"/>
      <c r="M75" s="1534"/>
      <c r="N75" s="1534"/>
      <c r="O75" s="1534"/>
      <c r="P75" s="1534"/>
      <c r="Q75" s="1534"/>
      <c r="R75" s="1534"/>
      <c r="S75" s="1534"/>
      <c r="T75" s="1534"/>
      <c r="U75" s="1534"/>
      <c r="V75" s="1534"/>
      <c r="W75" s="1534"/>
      <c r="X75" s="1534"/>
      <c r="Y75" s="1224"/>
      <c r="Z75" s="1204" t="s">
        <v>436</v>
      </c>
      <c r="AA75" s="1534"/>
      <c r="AB75" s="1534"/>
      <c r="AC75" s="1534"/>
      <c r="AD75" s="1534"/>
      <c r="AE75" s="1534"/>
      <c r="AF75" s="1534"/>
      <c r="AG75" s="1534"/>
      <c r="AH75" s="1224"/>
      <c r="AI75" s="1204" t="s">
        <v>437</v>
      </c>
      <c r="AJ75" s="1534"/>
      <c r="AK75" s="1534"/>
      <c r="AL75" s="1534"/>
      <c r="AM75" s="1534"/>
      <c r="AN75" s="1534"/>
      <c r="AO75" s="1534"/>
      <c r="AP75" s="1534"/>
      <c r="AQ75" s="1534"/>
      <c r="AR75" s="1534"/>
      <c r="AS75" s="1534"/>
      <c r="AT75" s="1534"/>
      <c r="AU75" s="1224"/>
      <c r="AV75" s="1204" t="s">
        <v>822</v>
      </c>
      <c r="AW75" s="1534"/>
      <c r="AX75" s="1534"/>
      <c r="AY75" s="1534"/>
      <c r="AZ75" s="1534"/>
      <c r="BA75" s="1534"/>
      <c r="BB75" s="1534"/>
      <c r="BC75" s="1534"/>
      <c r="BD75" s="1534"/>
      <c r="BE75" s="1534"/>
      <c r="BF75" s="1534"/>
      <c r="BG75" s="1224"/>
      <c r="BH75" s="1204" t="s">
        <v>438</v>
      </c>
      <c r="BI75" s="1534"/>
      <c r="BJ75" s="1534"/>
      <c r="BK75" s="1534"/>
      <c r="BL75" s="1534"/>
      <c r="BM75" s="1534"/>
      <c r="BN75" s="1534"/>
      <c r="BO75" s="1534"/>
      <c r="BP75" s="1534"/>
      <c r="BQ75" s="1534"/>
      <c r="BR75" s="1224"/>
      <c r="BS75" s="1204" t="s">
        <v>822</v>
      </c>
      <c r="BT75" s="1534"/>
      <c r="BU75" s="1534"/>
      <c r="BV75" s="1534"/>
      <c r="BW75" s="1534"/>
      <c r="BX75" s="1534"/>
      <c r="BY75" s="1534"/>
      <c r="BZ75" s="1534"/>
      <c r="CA75" s="1534"/>
      <c r="CB75" s="1534"/>
      <c r="CC75" s="1534"/>
    </row>
    <row r="76" spans="1:81" ht="6" customHeight="1">
      <c r="A76" s="1537"/>
      <c r="B76" s="1538"/>
      <c r="C76" s="1205"/>
      <c r="D76" s="1525"/>
      <c r="E76" s="1525"/>
      <c r="F76" s="1525"/>
      <c r="G76" s="1525"/>
      <c r="H76" s="1525"/>
      <c r="I76" s="1525"/>
      <c r="J76" s="1525"/>
      <c r="K76" s="1525"/>
      <c r="L76" s="1525"/>
      <c r="M76" s="1525"/>
      <c r="N76" s="1525"/>
      <c r="O76" s="1525"/>
      <c r="P76" s="1525"/>
      <c r="Q76" s="1525"/>
      <c r="R76" s="1525"/>
      <c r="S76" s="1525"/>
      <c r="T76" s="1525"/>
      <c r="U76" s="1525"/>
      <c r="V76" s="1525"/>
      <c r="W76" s="1525"/>
      <c r="X76" s="1525"/>
      <c r="Y76" s="1225"/>
      <c r="Z76" s="1205"/>
      <c r="AA76" s="1525"/>
      <c r="AB76" s="1525"/>
      <c r="AC76" s="1525"/>
      <c r="AD76" s="1525"/>
      <c r="AE76" s="1525"/>
      <c r="AF76" s="1525"/>
      <c r="AG76" s="1525"/>
      <c r="AH76" s="1225"/>
      <c r="AI76" s="1205"/>
      <c r="AJ76" s="1525"/>
      <c r="AK76" s="1525"/>
      <c r="AL76" s="1525"/>
      <c r="AM76" s="1525"/>
      <c r="AN76" s="1525"/>
      <c r="AO76" s="1525"/>
      <c r="AP76" s="1525"/>
      <c r="AQ76" s="1525"/>
      <c r="AR76" s="1525"/>
      <c r="AS76" s="1525"/>
      <c r="AT76" s="1525"/>
      <c r="AU76" s="1225"/>
      <c r="AV76" s="1205"/>
      <c r="AW76" s="1525"/>
      <c r="AX76" s="1525"/>
      <c r="AY76" s="1525"/>
      <c r="AZ76" s="1525"/>
      <c r="BA76" s="1525"/>
      <c r="BB76" s="1525"/>
      <c r="BC76" s="1525"/>
      <c r="BD76" s="1525"/>
      <c r="BE76" s="1525"/>
      <c r="BF76" s="1525"/>
      <c r="BG76" s="1225"/>
      <c r="BH76" s="1205"/>
      <c r="BI76" s="1525"/>
      <c r="BJ76" s="1525"/>
      <c r="BK76" s="1525"/>
      <c r="BL76" s="1525"/>
      <c r="BM76" s="1525"/>
      <c r="BN76" s="1525"/>
      <c r="BO76" s="1525"/>
      <c r="BP76" s="1525"/>
      <c r="BQ76" s="1525"/>
      <c r="BR76" s="1225"/>
      <c r="BS76" s="1205"/>
      <c r="BT76" s="1525"/>
      <c r="BU76" s="1525"/>
      <c r="BV76" s="1525"/>
      <c r="BW76" s="1525"/>
      <c r="BX76" s="1525"/>
      <c r="BY76" s="1525"/>
      <c r="BZ76" s="1525"/>
      <c r="CA76" s="1525"/>
      <c r="CB76" s="1525"/>
      <c r="CC76" s="1525"/>
    </row>
    <row r="77" spans="1:81" ht="6" customHeight="1">
      <c r="A77" s="1539"/>
      <c r="B77" s="1540"/>
      <c r="C77" s="1206"/>
      <c r="D77" s="1526"/>
      <c r="E77" s="1526"/>
      <c r="F77" s="1526"/>
      <c r="G77" s="1526"/>
      <c r="H77" s="1526"/>
      <c r="I77" s="1526"/>
      <c r="J77" s="1526"/>
      <c r="K77" s="1526"/>
      <c r="L77" s="1526"/>
      <c r="M77" s="1526"/>
      <c r="N77" s="1526"/>
      <c r="O77" s="1526"/>
      <c r="P77" s="1526"/>
      <c r="Q77" s="1526"/>
      <c r="R77" s="1526"/>
      <c r="S77" s="1526"/>
      <c r="T77" s="1526"/>
      <c r="U77" s="1526"/>
      <c r="V77" s="1526"/>
      <c r="W77" s="1526"/>
      <c r="X77" s="1526"/>
      <c r="Y77" s="1226"/>
      <c r="Z77" s="1206"/>
      <c r="AA77" s="1526"/>
      <c r="AB77" s="1526"/>
      <c r="AC77" s="1526"/>
      <c r="AD77" s="1526"/>
      <c r="AE77" s="1526"/>
      <c r="AF77" s="1526"/>
      <c r="AG77" s="1526"/>
      <c r="AH77" s="1226"/>
      <c r="AI77" s="1206"/>
      <c r="AJ77" s="1526"/>
      <c r="AK77" s="1526"/>
      <c r="AL77" s="1526"/>
      <c r="AM77" s="1526"/>
      <c r="AN77" s="1526"/>
      <c r="AO77" s="1526"/>
      <c r="AP77" s="1526"/>
      <c r="AQ77" s="1526"/>
      <c r="AR77" s="1526"/>
      <c r="AS77" s="1526"/>
      <c r="AT77" s="1526"/>
      <c r="AU77" s="1226"/>
      <c r="AV77" s="1206"/>
      <c r="AW77" s="1526"/>
      <c r="AX77" s="1526"/>
      <c r="AY77" s="1526"/>
      <c r="AZ77" s="1526"/>
      <c r="BA77" s="1526"/>
      <c r="BB77" s="1526"/>
      <c r="BC77" s="1526"/>
      <c r="BD77" s="1526"/>
      <c r="BE77" s="1526"/>
      <c r="BF77" s="1526"/>
      <c r="BG77" s="1226"/>
      <c r="BH77" s="1206"/>
      <c r="BI77" s="1526"/>
      <c r="BJ77" s="1526"/>
      <c r="BK77" s="1526"/>
      <c r="BL77" s="1526"/>
      <c r="BM77" s="1526"/>
      <c r="BN77" s="1526"/>
      <c r="BO77" s="1526"/>
      <c r="BP77" s="1526"/>
      <c r="BQ77" s="1526"/>
      <c r="BR77" s="1226"/>
      <c r="BS77" s="1206"/>
      <c r="BT77" s="1526"/>
      <c r="BU77" s="1526"/>
      <c r="BV77" s="1526"/>
      <c r="BW77" s="1526"/>
      <c r="BX77" s="1526"/>
      <c r="BY77" s="1526"/>
      <c r="BZ77" s="1526"/>
      <c r="CA77" s="1526"/>
      <c r="CB77" s="1526"/>
      <c r="CC77" s="1526"/>
    </row>
    <row r="78" spans="1:81" ht="13.35" customHeight="1">
      <c r="A78" s="325"/>
      <c r="B78" s="325"/>
      <c r="C78" s="1533"/>
      <c r="D78" s="1533"/>
      <c r="E78" s="1533"/>
      <c r="F78" s="1533"/>
      <c r="G78" s="1533"/>
      <c r="H78" s="1533"/>
      <c r="I78" s="338"/>
      <c r="J78" s="1533"/>
      <c r="K78" s="1533"/>
      <c r="L78" s="1533"/>
      <c r="M78" s="1533"/>
      <c r="N78" s="1533"/>
      <c r="O78" s="1533"/>
      <c r="P78" s="338"/>
      <c r="Q78" s="1533"/>
      <c r="R78" s="1533"/>
      <c r="S78" s="1533"/>
      <c r="T78" s="1533"/>
      <c r="U78" s="1533"/>
      <c r="V78" s="1533"/>
      <c r="W78" s="1533"/>
      <c r="X78" s="1533"/>
      <c r="Y78" s="338"/>
      <c r="Z78" s="1533"/>
      <c r="AA78" s="1533"/>
      <c r="AB78" s="1533"/>
      <c r="AC78" s="1533"/>
      <c r="AD78" s="1533"/>
      <c r="AE78" s="1533"/>
      <c r="AF78" s="1533"/>
      <c r="AG78" s="1533"/>
      <c r="AH78" s="338"/>
      <c r="AI78" s="1533"/>
      <c r="AJ78" s="1533"/>
      <c r="AK78" s="1533"/>
      <c r="AL78" s="1533"/>
      <c r="AM78" s="1533"/>
      <c r="AN78" s="1533"/>
      <c r="AO78" s="1533"/>
      <c r="AP78" s="1533"/>
      <c r="AQ78" s="1533"/>
      <c r="AR78" s="1533"/>
      <c r="AS78" s="1533"/>
      <c r="AT78" s="1533"/>
      <c r="AU78" s="338"/>
      <c r="AV78" s="1533"/>
      <c r="AW78" s="1533"/>
      <c r="AX78" s="1533"/>
      <c r="AY78" s="1533"/>
      <c r="AZ78" s="1533"/>
      <c r="BA78" s="1533"/>
      <c r="BB78" s="1533"/>
      <c r="BC78" s="1533"/>
      <c r="BD78" s="1533"/>
      <c r="BE78" s="1533"/>
      <c r="BF78" s="1533"/>
      <c r="BG78" s="338"/>
      <c r="BH78" s="1533"/>
      <c r="BI78" s="1533"/>
      <c r="BJ78" s="1533"/>
      <c r="BK78" s="1533"/>
      <c r="BL78" s="1533"/>
      <c r="BM78" s="1533"/>
      <c r="BN78" s="1533"/>
      <c r="BO78" s="1533"/>
      <c r="BP78" s="1533"/>
      <c r="BQ78" s="1533"/>
      <c r="BR78" s="338"/>
      <c r="BS78" s="1533"/>
      <c r="BT78" s="1533"/>
      <c r="BU78" s="1533"/>
      <c r="BV78" s="1533"/>
      <c r="BW78" s="1533"/>
      <c r="BX78" s="1533"/>
      <c r="BY78" s="1533"/>
      <c r="BZ78" s="1533"/>
      <c r="CA78" s="1533"/>
      <c r="CB78" s="1533"/>
      <c r="CC78" s="338"/>
    </row>
    <row r="79" spans="1:81" ht="13.35" customHeight="1">
      <c r="A79" s="325">
        <v>2015</v>
      </c>
      <c r="B79" s="325" t="s">
        <v>238</v>
      </c>
      <c r="C79" s="1521">
        <v>21419</v>
      </c>
      <c r="D79" s="1521"/>
      <c r="E79" s="1521"/>
      <c r="F79" s="1521"/>
      <c r="G79" s="1521"/>
      <c r="H79" s="1523"/>
      <c r="I79" s="1523"/>
      <c r="J79" s="1521">
        <v>23042</v>
      </c>
      <c r="K79" s="1521"/>
      <c r="L79" s="1521"/>
      <c r="M79" s="1521"/>
      <c r="N79" s="1521"/>
      <c r="O79" s="1523"/>
      <c r="P79" s="1523"/>
      <c r="Q79" s="1521">
        <v>1567</v>
      </c>
      <c r="R79" s="1521"/>
      <c r="S79" s="1521"/>
      <c r="T79" s="1521"/>
      <c r="U79" s="1521"/>
      <c r="V79" s="1521"/>
      <c r="W79" s="1521"/>
      <c r="X79" s="1521"/>
      <c r="Y79" s="1521"/>
      <c r="Z79" s="1521">
        <v>2026</v>
      </c>
      <c r="AA79" s="1521"/>
      <c r="AB79" s="1521"/>
      <c r="AC79" s="1521"/>
      <c r="AD79" s="1521"/>
      <c r="AE79" s="1521"/>
      <c r="AF79" s="1521"/>
      <c r="AG79" s="1521"/>
      <c r="AH79" s="1521"/>
      <c r="AI79" s="1524">
        <v>176</v>
      </c>
      <c r="AJ79" s="1524"/>
      <c r="AK79" s="1524"/>
      <c r="AL79" s="1524"/>
      <c r="AM79" s="1524"/>
      <c r="AN79" s="1524"/>
      <c r="AO79" s="1524"/>
      <c r="AP79" s="1524"/>
      <c r="AQ79" s="1524"/>
      <c r="AR79" s="1524"/>
      <c r="AS79" s="1524"/>
      <c r="AT79" s="1524"/>
      <c r="AU79" s="1524"/>
      <c r="AV79" s="1524" t="s">
        <v>239</v>
      </c>
      <c r="AW79" s="1524"/>
      <c r="AX79" s="1524"/>
      <c r="AY79" s="1524"/>
      <c r="AZ79" s="1524"/>
      <c r="BA79" s="1524"/>
      <c r="BB79" s="1524"/>
      <c r="BC79" s="1524"/>
      <c r="BD79" s="1524"/>
      <c r="BE79" s="1524"/>
      <c r="BF79" s="337"/>
      <c r="BG79" s="338"/>
      <c r="BH79" s="1524">
        <v>12211</v>
      </c>
      <c r="BI79" s="1524"/>
      <c r="BJ79" s="1524"/>
      <c r="BK79" s="1524"/>
      <c r="BL79" s="1524"/>
      <c r="BM79" s="1524"/>
      <c r="BN79" s="1524"/>
      <c r="BO79" s="1524"/>
      <c r="BP79" s="1524"/>
      <c r="BQ79" s="1524"/>
      <c r="BR79" s="1524"/>
      <c r="BS79" s="1521">
        <v>8822</v>
      </c>
      <c r="BT79" s="1521"/>
      <c r="BU79" s="1521"/>
      <c r="BV79" s="1521"/>
      <c r="BW79" s="1521"/>
      <c r="BX79" s="1521"/>
      <c r="BY79" s="1521"/>
      <c r="BZ79" s="1521"/>
      <c r="CA79" s="1521"/>
      <c r="CB79" s="338"/>
      <c r="CC79" s="338"/>
    </row>
    <row r="80" spans="1:81" ht="13.35" customHeight="1">
      <c r="A80" s="325"/>
      <c r="B80" s="325" t="s">
        <v>403</v>
      </c>
      <c r="C80" s="1521">
        <v>19020</v>
      </c>
      <c r="D80" s="1521"/>
      <c r="E80" s="1521"/>
      <c r="F80" s="1521"/>
      <c r="G80" s="1521"/>
      <c r="H80" s="1523"/>
      <c r="I80" s="1523"/>
      <c r="J80" s="1521">
        <v>20457</v>
      </c>
      <c r="K80" s="1521"/>
      <c r="L80" s="1521"/>
      <c r="M80" s="1521"/>
      <c r="N80" s="1521"/>
      <c r="O80" s="1523"/>
      <c r="P80" s="1523"/>
      <c r="Q80" s="1521">
        <v>1387</v>
      </c>
      <c r="R80" s="1521"/>
      <c r="S80" s="1521"/>
      <c r="T80" s="1521"/>
      <c r="U80" s="1521"/>
      <c r="V80" s="1521"/>
      <c r="W80" s="1521"/>
      <c r="X80" s="1521"/>
      <c r="Y80" s="1521"/>
      <c r="Z80" s="1521">
        <v>1821</v>
      </c>
      <c r="AA80" s="1521"/>
      <c r="AB80" s="1521"/>
      <c r="AC80" s="1521"/>
      <c r="AD80" s="1521"/>
      <c r="AE80" s="1521"/>
      <c r="AF80" s="1521"/>
      <c r="AG80" s="1521"/>
      <c r="AH80" s="1521"/>
      <c r="AI80" s="1524">
        <v>150</v>
      </c>
      <c r="AJ80" s="1524"/>
      <c r="AK80" s="1524"/>
      <c r="AL80" s="1524"/>
      <c r="AM80" s="1524"/>
      <c r="AN80" s="1524"/>
      <c r="AO80" s="1524"/>
      <c r="AP80" s="1524"/>
      <c r="AQ80" s="1524"/>
      <c r="AR80" s="1524"/>
      <c r="AS80" s="1524"/>
      <c r="AT80" s="1524"/>
      <c r="AU80" s="1524"/>
      <c r="AV80" s="1524" t="s">
        <v>239</v>
      </c>
      <c r="AW80" s="1524"/>
      <c r="AX80" s="1524"/>
      <c r="AY80" s="1524"/>
      <c r="AZ80" s="1524"/>
      <c r="BA80" s="1524"/>
      <c r="BB80" s="1524"/>
      <c r="BC80" s="1524"/>
      <c r="BD80" s="1524"/>
      <c r="BE80" s="1524"/>
      <c r="BF80" s="337"/>
      <c r="BG80" s="338"/>
      <c r="BH80" s="1524">
        <v>11852</v>
      </c>
      <c r="BI80" s="1524"/>
      <c r="BJ80" s="1524"/>
      <c r="BK80" s="1524"/>
      <c r="BL80" s="1524"/>
      <c r="BM80" s="1524"/>
      <c r="BN80" s="1524"/>
      <c r="BO80" s="1524"/>
      <c r="BP80" s="1524"/>
      <c r="BQ80" s="1524"/>
      <c r="BR80" s="1524"/>
      <c r="BS80" s="1521">
        <v>7990</v>
      </c>
      <c r="BT80" s="1521"/>
      <c r="BU80" s="1521"/>
      <c r="BV80" s="1521"/>
      <c r="BW80" s="1521"/>
      <c r="BX80" s="1521"/>
      <c r="BY80" s="1521"/>
      <c r="BZ80" s="1521"/>
      <c r="CA80" s="1521"/>
      <c r="CB80" s="338"/>
      <c r="CC80" s="338"/>
    </row>
    <row r="81" spans="1:81" ht="13.35" customHeight="1">
      <c r="A81" s="325"/>
      <c r="B81" s="325"/>
      <c r="C81" s="338"/>
      <c r="D81" s="338"/>
      <c r="E81" s="338"/>
      <c r="F81" s="338"/>
      <c r="G81" s="338"/>
      <c r="H81" s="341"/>
      <c r="I81" s="341"/>
      <c r="J81" s="338"/>
      <c r="K81" s="338"/>
      <c r="L81" s="338"/>
      <c r="M81" s="338"/>
      <c r="N81" s="338"/>
      <c r="O81" s="341"/>
      <c r="P81" s="341"/>
      <c r="Q81" s="338"/>
      <c r="R81" s="338"/>
      <c r="S81" s="338"/>
      <c r="T81" s="338"/>
      <c r="U81" s="338"/>
      <c r="V81" s="338"/>
      <c r="W81" s="338"/>
      <c r="X81" s="338"/>
      <c r="Y81" s="338"/>
      <c r="Z81" s="338"/>
      <c r="AA81" s="338"/>
      <c r="AB81" s="338"/>
      <c r="AC81" s="338"/>
      <c r="AD81" s="338"/>
      <c r="AE81" s="338"/>
      <c r="AF81" s="338"/>
      <c r="AG81" s="338"/>
      <c r="AH81" s="338"/>
      <c r="AI81" s="337"/>
      <c r="AJ81" s="337"/>
      <c r="AK81" s="337"/>
      <c r="AL81" s="337"/>
      <c r="AM81" s="337"/>
      <c r="AN81" s="337"/>
      <c r="AO81" s="337"/>
      <c r="AP81" s="337"/>
      <c r="AQ81" s="337"/>
      <c r="AR81" s="337"/>
      <c r="AS81" s="337"/>
      <c r="AT81" s="337"/>
      <c r="AU81" s="337"/>
      <c r="AV81" s="337"/>
      <c r="AW81" s="337"/>
      <c r="AX81" s="337"/>
      <c r="AY81" s="337"/>
      <c r="AZ81" s="337"/>
      <c r="BA81" s="337"/>
      <c r="BB81" s="337"/>
      <c r="BC81" s="337"/>
      <c r="BD81" s="337"/>
      <c r="BE81" s="337"/>
      <c r="BF81" s="337"/>
      <c r="BG81" s="338"/>
      <c r="BH81" s="337"/>
      <c r="BI81" s="337"/>
      <c r="BJ81" s="337"/>
      <c r="BK81" s="337"/>
      <c r="BL81" s="337"/>
      <c r="BM81" s="337"/>
      <c r="BN81" s="337"/>
      <c r="BO81" s="337"/>
      <c r="BP81" s="337"/>
      <c r="BQ81" s="337"/>
      <c r="BR81" s="337"/>
      <c r="BS81" s="338"/>
      <c r="BT81" s="338"/>
      <c r="BU81" s="338"/>
      <c r="BV81" s="338"/>
      <c r="BW81" s="338"/>
      <c r="BX81" s="338"/>
      <c r="BY81" s="338"/>
      <c r="BZ81" s="338"/>
      <c r="CA81" s="338"/>
      <c r="CB81" s="338"/>
      <c r="CC81" s="338"/>
    </row>
    <row r="82" spans="1:81" ht="13.35" customHeight="1">
      <c r="A82" s="325">
        <v>2016</v>
      </c>
      <c r="B82" s="325" t="s">
        <v>404</v>
      </c>
      <c r="C82" s="1521">
        <v>13498</v>
      </c>
      <c r="D82" s="1521"/>
      <c r="E82" s="1521"/>
      <c r="F82" s="1521"/>
      <c r="G82" s="1521"/>
      <c r="H82" s="1523"/>
      <c r="I82" s="1523"/>
      <c r="J82" s="1521">
        <v>13854</v>
      </c>
      <c r="K82" s="1521"/>
      <c r="L82" s="1521"/>
      <c r="M82" s="1521"/>
      <c r="N82" s="1521"/>
      <c r="O82" s="1523"/>
      <c r="P82" s="1523"/>
      <c r="Q82" s="1521">
        <v>394</v>
      </c>
      <c r="R82" s="1521"/>
      <c r="S82" s="1521"/>
      <c r="T82" s="1521"/>
      <c r="U82" s="1521"/>
      <c r="V82" s="1521"/>
      <c r="W82" s="1521"/>
      <c r="X82" s="1521"/>
      <c r="Y82" s="1521"/>
      <c r="Z82" s="1521">
        <v>1206</v>
      </c>
      <c r="AA82" s="1521"/>
      <c r="AB82" s="1521"/>
      <c r="AC82" s="1521"/>
      <c r="AD82" s="1521"/>
      <c r="AE82" s="1521"/>
      <c r="AF82" s="1521"/>
      <c r="AG82" s="1521"/>
      <c r="AH82" s="1521"/>
      <c r="AI82" s="1524">
        <v>128</v>
      </c>
      <c r="AJ82" s="1524"/>
      <c r="AK82" s="1524"/>
      <c r="AL82" s="1524"/>
      <c r="AM82" s="1524"/>
      <c r="AN82" s="1524"/>
      <c r="AO82" s="1524"/>
      <c r="AP82" s="1524"/>
      <c r="AQ82" s="1524"/>
      <c r="AR82" s="1524"/>
      <c r="AS82" s="1524"/>
      <c r="AT82" s="1524"/>
      <c r="AU82" s="1524"/>
      <c r="AV82" s="1524" t="s">
        <v>239</v>
      </c>
      <c r="AW82" s="1524"/>
      <c r="AX82" s="1524"/>
      <c r="AY82" s="1524"/>
      <c r="AZ82" s="1524"/>
      <c r="BA82" s="1524"/>
      <c r="BB82" s="1524"/>
      <c r="BC82" s="1524"/>
      <c r="BD82" s="1524"/>
      <c r="BE82" s="1524"/>
      <c r="BF82" s="337"/>
      <c r="BG82" s="338"/>
      <c r="BH82" s="1524">
        <v>12094</v>
      </c>
      <c r="BI82" s="1524"/>
      <c r="BJ82" s="1524"/>
      <c r="BK82" s="1524"/>
      <c r="BL82" s="1524"/>
      <c r="BM82" s="1524"/>
      <c r="BN82" s="1524"/>
      <c r="BO82" s="1524"/>
      <c r="BP82" s="1524"/>
      <c r="BQ82" s="1524"/>
      <c r="BR82" s="1524"/>
      <c r="BS82" s="1521">
        <v>5858</v>
      </c>
      <c r="BT82" s="1521"/>
      <c r="BU82" s="1521"/>
      <c r="BV82" s="1521"/>
      <c r="BW82" s="1521"/>
      <c r="BX82" s="1521"/>
      <c r="BY82" s="1521"/>
      <c r="BZ82" s="1521"/>
      <c r="CA82" s="1521"/>
      <c r="CB82" s="338"/>
      <c r="CC82" s="338"/>
    </row>
    <row r="83" spans="1:81" ht="13.35" customHeight="1">
      <c r="A83" s="325"/>
      <c r="B83" s="325" t="s">
        <v>48</v>
      </c>
      <c r="C83" s="1521">
        <v>21812</v>
      </c>
      <c r="D83" s="1521"/>
      <c r="E83" s="1521"/>
      <c r="F83" s="1521"/>
      <c r="G83" s="1521"/>
      <c r="H83" s="1523"/>
      <c r="I83" s="1523"/>
      <c r="J83" s="1521">
        <v>23608</v>
      </c>
      <c r="K83" s="1521"/>
      <c r="L83" s="1521"/>
      <c r="M83" s="1521"/>
      <c r="N83" s="1521"/>
      <c r="O83" s="1523"/>
      <c r="P83" s="1523"/>
      <c r="Q83" s="1521">
        <v>1249</v>
      </c>
      <c r="R83" s="1521"/>
      <c r="S83" s="1521"/>
      <c r="T83" s="1521"/>
      <c r="U83" s="1521"/>
      <c r="V83" s="1521"/>
      <c r="W83" s="1521"/>
      <c r="X83" s="1521"/>
      <c r="Y83" s="1521"/>
      <c r="Z83" s="1521">
        <v>2038</v>
      </c>
      <c r="AA83" s="1521"/>
      <c r="AB83" s="1521"/>
      <c r="AC83" s="1521"/>
      <c r="AD83" s="1521"/>
      <c r="AE83" s="1521"/>
      <c r="AF83" s="1521"/>
      <c r="AG83" s="1521"/>
      <c r="AH83" s="1521"/>
      <c r="AI83" s="1524">
        <v>171</v>
      </c>
      <c r="AJ83" s="1524"/>
      <c r="AK83" s="1524"/>
      <c r="AL83" s="1524"/>
      <c r="AM83" s="1524"/>
      <c r="AN83" s="1524"/>
      <c r="AO83" s="1524"/>
      <c r="AP83" s="1524"/>
      <c r="AQ83" s="1524"/>
      <c r="AR83" s="1524"/>
      <c r="AS83" s="1524"/>
      <c r="AT83" s="1524"/>
      <c r="AU83" s="1524"/>
      <c r="AV83" s="1524">
        <v>34</v>
      </c>
      <c r="AW83" s="1524"/>
      <c r="AX83" s="1524"/>
      <c r="AY83" s="1524"/>
      <c r="AZ83" s="1524"/>
      <c r="BA83" s="1524"/>
      <c r="BB83" s="1524"/>
      <c r="BC83" s="1524"/>
      <c r="BD83" s="1524"/>
      <c r="BE83" s="1524"/>
      <c r="BF83" s="337"/>
      <c r="BG83" s="338"/>
      <c r="BH83" s="1524">
        <v>13059</v>
      </c>
      <c r="BI83" s="1524"/>
      <c r="BJ83" s="1524"/>
      <c r="BK83" s="1524"/>
      <c r="BL83" s="1524"/>
      <c r="BM83" s="1524"/>
      <c r="BN83" s="1524"/>
      <c r="BO83" s="1524"/>
      <c r="BP83" s="1524"/>
      <c r="BQ83" s="1524"/>
      <c r="BR83" s="1524"/>
      <c r="BS83" s="1521">
        <v>9145</v>
      </c>
      <c r="BT83" s="1521"/>
      <c r="BU83" s="1521"/>
      <c r="BV83" s="1521"/>
      <c r="BW83" s="1521"/>
      <c r="BX83" s="1521"/>
      <c r="BY83" s="1521"/>
      <c r="BZ83" s="1521"/>
      <c r="CA83" s="1521"/>
      <c r="CB83" s="338"/>
      <c r="CC83" s="338"/>
    </row>
    <row r="84" spans="1:81" ht="13.35" customHeight="1">
      <c r="A84" s="325"/>
      <c r="B84" s="325" t="s">
        <v>238</v>
      </c>
      <c r="C84" s="1521">
        <v>21820</v>
      </c>
      <c r="D84" s="1521"/>
      <c r="E84" s="1521"/>
      <c r="F84" s="1521"/>
      <c r="G84" s="1521"/>
      <c r="H84" s="1523"/>
      <c r="I84" s="1523"/>
      <c r="J84" s="1521">
        <v>24525</v>
      </c>
      <c r="K84" s="1521"/>
      <c r="L84" s="1521"/>
      <c r="M84" s="1521"/>
      <c r="N84" s="1521"/>
      <c r="O84" s="1523"/>
      <c r="P84" s="1523"/>
      <c r="Q84" s="1521">
        <v>1837</v>
      </c>
      <c r="R84" s="1521"/>
      <c r="S84" s="1521"/>
      <c r="T84" s="1521"/>
      <c r="U84" s="1521"/>
      <c r="V84" s="1521"/>
      <c r="W84" s="1521"/>
      <c r="X84" s="1521"/>
      <c r="Y84" s="1521"/>
      <c r="Z84" s="1521">
        <v>2088</v>
      </c>
      <c r="AA84" s="1521"/>
      <c r="AB84" s="1521"/>
      <c r="AC84" s="1521"/>
      <c r="AD84" s="1521"/>
      <c r="AE84" s="1521"/>
      <c r="AF84" s="1521"/>
      <c r="AG84" s="1521"/>
      <c r="AH84" s="1521"/>
      <c r="AI84" s="1524">
        <v>167</v>
      </c>
      <c r="AJ84" s="1524"/>
      <c r="AK84" s="1524"/>
      <c r="AL84" s="1524"/>
      <c r="AM84" s="1524"/>
      <c r="AN84" s="1524"/>
      <c r="AO84" s="1524"/>
      <c r="AP84" s="1524"/>
      <c r="AQ84" s="1524"/>
      <c r="AR84" s="1524"/>
      <c r="AS84" s="1524"/>
      <c r="AT84" s="1524"/>
      <c r="AU84" s="1524"/>
      <c r="AV84" s="1524">
        <v>22</v>
      </c>
      <c r="AW84" s="1524"/>
      <c r="AX84" s="1524"/>
      <c r="AY84" s="1524"/>
      <c r="AZ84" s="1524"/>
      <c r="BA84" s="1524"/>
      <c r="BB84" s="1524"/>
      <c r="BC84" s="1524"/>
      <c r="BD84" s="1524"/>
      <c r="BE84" s="1524"/>
      <c r="BF84" s="337"/>
      <c r="BG84" s="338"/>
      <c r="BH84" s="1524">
        <v>12278</v>
      </c>
      <c r="BI84" s="1524"/>
      <c r="BJ84" s="1524"/>
      <c r="BK84" s="1524"/>
      <c r="BL84" s="1524"/>
      <c r="BM84" s="1524"/>
      <c r="BN84" s="1524"/>
      <c r="BO84" s="1524"/>
      <c r="BP84" s="1524"/>
      <c r="BQ84" s="1524"/>
      <c r="BR84" s="1524"/>
      <c r="BS84" s="1521">
        <v>9259</v>
      </c>
      <c r="BT84" s="1521"/>
      <c r="BU84" s="1521"/>
      <c r="BV84" s="1521"/>
      <c r="BW84" s="1521"/>
      <c r="BX84" s="1521"/>
      <c r="BY84" s="1521"/>
      <c r="BZ84" s="1521"/>
      <c r="CA84" s="1521"/>
      <c r="CB84" s="338"/>
      <c r="CC84" s="338"/>
    </row>
    <row r="85" spans="1:81" ht="13.35" customHeight="1">
      <c r="A85" s="325"/>
      <c r="B85" s="325" t="s">
        <v>403</v>
      </c>
      <c r="C85" s="1521">
        <v>19097</v>
      </c>
      <c r="D85" s="1521"/>
      <c r="E85" s="1521"/>
      <c r="F85" s="1521"/>
      <c r="G85" s="1521"/>
      <c r="H85" s="1523"/>
      <c r="I85" s="1523"/>
      <c r="J85" s="1521">
        <v>20880</v>
      </c>
      <c r="K85" s="1521"/>
      <c r="L85" s="1521"/>
      <c r="M85" s="1521"/>
      <c r="N85" s="1521"/>
      <c r="O85" s="1523"/>
      <c r="P85" s="1523"/>
      <c r="Q85" s="1521">
        <v>1415</v>
      </c>
      <c r="R85" s="1521"/>
      <c r="S85" s="1521"/>
      <c r="T85" s="1521"/>
      <c r="U85" s="1521"/>
      <c r="V85" s="1521"/>
      <c r="W85" s="1521"/>
      <c r="X85" s="1521"/>
      <c r="Y85" s="1521"/>
      <c r="Z85" s="1521">
        <v>1892</v>
      </c>
      <c r="AA85" s="1521"/>
      <c r="AB85" s="1521"/>
      <c r="AC85" s="1521"/>
      <c r="AD85" s="1521"/>
      <c r="AE85" s="1521"/>
      <c r="AF85" s="1521"/>
      <c r="AG85" s="1521"/>
      <c r="AH85" s="1521"/>
      <c r="AI85" s="1524">
        <v>151</v>
      </c>
      <c r="AJ85" s="1524"/>
      <c r="AK85" s="1524"/>
      <c r="AL85" s="1524"/>
      <c r="AM85" s="1524"/>
      <c r="AN85" s="1524"/>
      <c r="AO85" s="1524"/>
      <c r="AP85" s="1524"/>
      <c r="AQ85" s="1524"/>
      <c r="AR85" s="1524"/>
      <c r="AS85" s="1524"/>
      <c r="AT85" s="1524"/>
      <c r="AU85" s="1524"/>
      <c r="AV85" s="1524" t="s">
        <v>239</v>
      </c>
      <c r="AW85" s="1524"/>
      <c r="AX85" s="1524"/>
      <c r="AY85" s="1524"/>
      <c r="AZ85" s="1524"/>
      <c r="BA85" s="1524"/>
      <c r="BB85" s="1524"/>
      <c r="BC85" s="1524"/>
      <c r="BD85" s="1524"/>
      <c r="BE85" s="1524"/>
      <c r="BF85" s="1532"/>
      <c r="BG85" s="1532"/>
      <c r="BH85" s="1524">
        <v>11926</v>
      </c>
      <c r="BI85" s="1524"/>
      <c r="BJ85" s="1524"/>
      <c r="BK85" s="1524"/>
      <c r="BL85" s="1524"/>
      <c r="BM85" s="1524"/>
      <c r="BN85" s="1524"/>
      <c r="BO85" s="1524"/>
      <c r="BP85" s="1524"/>
      <c r="BQ85" s="1524"/>
      <c r="BR85" s="1524"/>
      <c r="BS85" s="1521">
        <v>8412</v>
      </c>
      <c r="BT85" s="1521"/>
      <c r="BU85" s="1521"/>
      <c r="BV85" s="1521"/>
      <c r="BW85" s="1521"/>
      <c r="BX85" s="1521"/>
      <c r="BY85" s="1521"/>
      <c r="BZ85" s="1521"/>
      <c r="CA85" s="1521"/>
      <c r="CB85" s="338"/>
      <c r="CC85" s="338"/>
    </row>
    <row r="86" spans="1:81" ht="13.35" customHeight="1">
      <c r="A86" s="325"/>
      <c r="B86" s="325"/>
      <c r="C86" s="338"/>
      <c r="D86" s="338"/>
      <c r="E86" s="338"/>
      <c r="F86" s="338"/>
      <c r="G86" s="338"/>
      <c r="H86" s="341"/>
      <c r="I86" s="341"/>
      <c r="J86" s="338"/>
      <c r="K86" s="338"/>
      <c r="L86" s="338"/>
      <c r="M86" s="338"/>
      <c r="N86" s="338"/>
      <c r="O86" s="341"/>
      <c r="P86" s="341"/>
      <c r="Q86" s="338"/>
      <c r="R86" s="338"/>
      <c r="S86" s="338"/>
      <c r="T86" s="338"/>
      <c r="U86" s="338"/>
      <c r="V86" s="338"/>
      <c r="W86" s="338"/>
      <c r="X86" s="338"/>
      <c r="Y86" s="338"/>
      <c r="Z86" s="338"/>
      <c r="AA86" s="338"/>
      <c r="AB86" s="338"/>
      <c r="AC86" s="338"/>
      <c r="AD86" s="338"/>
      <c r="AE86" s="338"/>
      <c r="AF86" s="338"/>
      <c r="AG86" s="338"/>
      <c r="AH86" s="338"/>
      <c r="AI86" s="337"/>
      <c r="AJ86" s="337"/>
      <c r="AK86" s="337"/>
      <c r="AL86" s="337"/>
      <c r="AM86" s="337"/>
      <c r="AN86" s="337"/>
      <c r="AO86" s="337"/>
      <c r="AP86" s="337"/>
      <c r="AQ86" s="337"/>
      <c r="AR86" s="337"/>
      <c r="AS86" s="337"/>
      <c r="AT86" s="337"/>
      <c r="AU86" s="337"/>
      <c r="AV86" s="337"/>
      <c r="AW86" s="337"/>
      <c r="AX86" s="337"/>
      <c r="AY86" s="337"/>
      <c r="AZ86" s="337"/>
      <c r="BA86" s="337"/>
      <c r="BB86" s="337"/>
      <c r="BC86" s="337"/>
      <c r="BD86" s="337"/>
      <c r="BE86" s="337"/>
      <c r="BF86" s="337"/>
      <c r="BG86" s="338"/>
      <c r="BH86" s="337"/>
      <c r="BI86" s="337"/>
      <c r="BJ86" s="337"/>
      <c r="BK86" s="337"/>
      <c r="BL86" s="337"/>
      <c r="BM86" s="337"/>
      <c r="BN86" s="337"/>
      <c r="BO86" s="337"/>
      <c r="BP86" s="337"/>
      <c r="BQ86" s="337"/>
      <c r="BR86" s="337"/>
      <c r="BS86" s="338"/>
      <c r="BT86" s="338"/>
      <c r="BU86" s="338"/>
      <c r="BV86" s="338"/>
      <c r="BW86" s="338"/>
      <c r="BX86" s="338"/>
      <c r="BY86" s="338"/>
      <c r="BZ86" s="338"/>
      <c r="CA86" s="338"/>
      <c r="CB86" s="338"/>
      <c r="CC86" s="338"/>
    </row>
    <row r="87" spans="1:81" ht="13.35" customHeight="1">
      <c r="A87" s="325">
        <v>2017</v>
      </c>
      <c r="B87" s="325" t="s">
        <v>404</v>
      </c>
      <c r="C87" s="1521">
        <v>14965</v>
      </c>
      <c r="D87" s="1521"/>
      <c r="E87" s="1521"/>
      <c r="F87" s="1521"/>
      <c r="G87" s="1521"/>
      <c r="H87" s="1523"/>
      <c r="I87" s="1523"/>
      <c r="J87" s="1521">
        <v>14858</v>
      </c>
      <c r="K87" s="1521"/>
      <c r="L87" s="1521"/>
      <c r="M87" s="1521"/>
      <c r="N87" s="1521"/>
      <c r="O87" s="1523"/>
      <c r="P87" s="1523"/>
      <c r="Q87" s="1521">
        <v>475</v>
      </c>
      <c r="R87" s="1521"/>
      <c r="S87" s="1521"/>
      <c r="T87" s="1521"/>
      <c r="U87" s="1521"/>
      <c r="V87" s="1521"/>
      <c r="W87" s="1521"/>
      <c r="X87" s="1521"/>
      <c r="Y87" s="1521"/>
      <c r="Z87" s="1521">
        <v>1380</v>
      </c>
      <c r="AA87" s="1521"/>
      <c r="AB87" s="1521"/>
      <c r="AC87" s="1521"/>
      <c r="AD87" s="1521"/>
      <c r="AE87" s="1521"/>
      <c r="AF87" s="1521"/>
      <c r="AG87" s="1521"/>
      <c r="AH87" s="1521"/>
      <c r="AI87" s="1524">
        <v>133</v>
      </c>
      <c r="AJ87" s="1524"/>
      <c r="AK87" s="1524"/>
      <c r="AL87" s="1524"/>
      <c r="AM87" s="1524"/>
      <c r="AN87" s="1524"/>
      <c r="AO87" s="1524"/>
      <c r="AP87" s="1524"/>
      <c r="AQ87" s="1524"/>
      <c r="AR87" s="1524"/>
      <c r="AS87" s="1524"/>
      <c r="AT87" s="1524"/>
      <c r="AU87" s="1524"/>
      <c r="AV87" s="1524" t="s">
        <v>239</v>
      </c>
      <c r="AW87" s="1524"/>
      <c r="AX87" s="1524"/>
      <c r="AY87" s="1524"/>
      <c r="AZ87" s="1524"/>
      <c r="BA87" s="1524"/>
      <c r="BB87" s="1524"/>
      <c r="BC87" s="1524"/>
      <c r="BD87" s="1524"/>
      <c r="BE87" s="1524"/>
      <c r="BF87" s="337"/>
      <c r="BG87" s="338"/>
      <c r="BH87" s="1524">
        <v>12789</v>
      </c>
      <c r="BI87" s="1524"/>
      <c r="BJ87" s="1524"/>
      <c r="BK87" s="1524"/>
      <c r="BL87" s="1524"/>
      <c r="BM87" s="1524"/>
      <c r="BN87" s="1524"/>
      <c r="BO87" s="1524"/>
      <c r="BP87" s="1524"/>
      <c r="BQ87" s="1524"/>
      <c r="BR87" s="1524"/>
      <c r="BS87" s="1521">
        <v>6281</v>
      </c>
      <c r="BT87" s="1521"/>
      <c r="BU87" s="1521"/>
      <c r="BV87" s="1521"/>
      <c r="BW87" s="1521"/>
      <c r="BX87" s="1521"/>
      <c r="BY87" s="1521"/>
      <c r="BZ87" s="1521"/>
      <c r="CA87" s="1521"/>
      <c r="CB87" s="338"/>
      <c r="CC87" s="338"/>
    </row>
    <row r="88" spans="1:81" ht="13.35" customHeight="1">
      <c r="A88" s="325"/>
      <c r="B88" s="325" t="s">
        <v>48</v>
      </c>
      <c r="C88" s="1521">
        <v>22653</v>
      </c>
      <c r="D88" s="1521"/>
      <c r="E88" s="1521"/>
      <c r="F88" s="1521"/>
      <c r="G88" s="1521"/>
      <c r="H88" s="1523"/>
      <c r="I88" s="1523"/>
      <c r="J88" s="1521">
        <v>23971</v>
      </c>
      <c r="K88" s="1521"/>
      <c r="L88" s="1521"/>
      <c r="M88" s="1521"/>
      <c r="N88" s="1521"/>
      <c r="O88" s="1523"/>
      <c r="P88" s="1523"/>
      <c r="Q88" s="1521">
        <v>1613</v>
      </c>
      <c r="R88" s="1521"/>
      <c r="S88" s="1521"/>
      <c r="T88" s="1521"/>
      <c r="U88" s="1521"/>
      <c r="V88" s="1521"/>
      <c r="W88" s="1521"/>
      <c r="X88" s="1521"/>
      <c r="Y88" s="1521"/>
      <c r="Z88" s="1521">
        <v>2047</v>
      </c>
      <c r="AA88" s="1521"/>
      <c r="AB88" s="1521"/>
      <c r="AC88" s="1521"/>
      <c r="AD88" s="1521"/>
      <c r="AE88" s="1521"/>
      <c r="AF88" s="1521"/>
      <c r="AG88" s="1521"/>
      <c r="AH88" s="1521"/>
      <c r="AI88" s="1524">
        <v>163</v>
      </c>
      <c r="AJ88" s="1524"/>
      <c r="AK88" s="1524"/>
      <c r="AL88" s="1524"/>
      <c r="AM88" s="1524"/>
      <c r="AN88" s="1524"/>
      <c r="AO88" s="1524"/>
      <c r="AP88" s="1524"/>
      <c r="AQ88" s="1524"/>
      <c r="AR88" s="1524"/>
      <c r="AS88" s="1524"/>
      <c r="AT88" s="1524"/>
      <c r="AU88" s="1524"/>
      <c r="AV88" s="1524" t="s">
        <v>239</v>
      </c>
      <c r="AW88" s="1524"/>
      <c r="AX88" s="1524"/>
      <c r="AY88" s="1524"/>
      <c r="AZ88" s="1524"/>
      <c r="BA88" s="1524"/>
      <c r="BB88" s="1524"/>
      <c r="BC88" s="1524"/>
      <c r="BD88" s="1524"/>
      <c r="BE88" s="1524"/>
      <c r="BF88" s="337"/>
      <c r="BG88" s="338"/>
      <c r="BH88" s="1524">
        <v>13372</v>
      </c>
      <c r="BI88" s="1524"/>
      <c r="BJ88" s="1524"/>
      <c r="BK88" s="1524"/>
      <c r="BL88" s="1524"/>
      <c r="BM88" s="1524"/>
      <c r="BN88" s="1524"/>
      <c r="BO88" s="1524"/>
      <c r="BP88" s="1524"/>
      <c r="BQ88" s="1524"/>
      <c r="BR88" s="1524"/>
      <c r="BS88" s="1521">
        <v>9658</v>
      </c>
      <c r="BT88" s="1521"/>
      <c r="BU88" s="1521"/>
      <c r="BV88" s="1521"/>
      <c r="BW88" s="1521"/>
      <c r="BX88" s="1521"/>
      <c r="BY88" s="1521"/>
      <c r="BZ88" s="1521"/>
      <c r="CA88" s="1521"/>
      <c r="CB88" s="338"/>
      <c r="CC88" s="338"/>
    </row>
    <row r="89" spans="1:81" ht="13.35" customHeight="1">
      <c r="A89" s="325"/>
      <c r="B89" s="325" t="s">
        <v>238</v>
      </c>
      <c r="C89" s="1521">
        <v>23223</v>
      </c>
      <c r="D89" s="1521"/>
      <c r="E89" s="1521"/>
      <c r="F89" s="1521"/>
      <c r="G89" s="1521"/>
      <c r="H89" s="1523"/>
      <c r="I89" s="1523"/>
      <c r="J89" s="1521">
        <v>25083</v>
      </c>
      <c r="K89" s="1521"/>
      <c r="L89" s="1521"/>
      <c r="M89" s="1521"/>
      <c r="N89" s="1521"/>
      <c r="O89" s="1523"/>
      <c r="P89" s="1523"/>
      <c r="Q89" s="1521">
        <v>1911</v>
      </c>
      <c r="R89" s="1521"/>
      <c r="S89" s="1521"/>
      <c r="T89" s="1521"/>
      <c r="U89" s="1521"/>
      <c r="V89" s="1521"/>
      <c r="W89" s="1521"/>
      <c r="X89" s="1521"/>
      <c r="Y89" s="1521"/>
      <c r="Z89" s="1521">
        <v>2043</v>
      </c>
      <c r="AA89" s="1521"/>
      <c r="AB89" s="1521"/>
      <c r="AC89" s="1521"/>
      <c r="AD89" s="1521"/>
      <c r="AE89" s="1521"/>
      <c r="AF89" s="1521"/>
      <c r="AG89" s="1521"/>
      <c r="AH89" s="1521"/>
      <c r="AI89" s="1524">
        <v>164</v>
      </c>
      <c r="AJ89" s="1524"/>
      <c r="AK89" s="1524"/>
      <c r="AL89" s="1524"/>
      <c r="AM89" s="1524"/>
      <c r="AN89" s="1524"/>
      <c r="AO89" s="1524"/>
      <c r="AP89" s="1524"/>
      <c r="AQ89" s="1524"/>
      <c r="AR89" s="1524"/>
      <c r="AS89" s="1524"/>
      <c r="AT89" s="1524"/>
      <c r="AU89" s="1524"/>
      <c r="AV89" s="1524" t="s">
        <v>239</v>
      </c>
      <c r="AW89" s="1524"/>
      <c r="AX89" s="1524"/>
      <c r="AY89" s="1524"/>
      <c r="AZ89" s="1524"/>
      <c r="BA89" s="1524"/>
      <c r="BB89" s="1524"/>
      <c r="BC89" s="1524"/>
      <c r="BD89" s="1524"/>
      <c r="BE89" s="1524"/>
      <c r="BF89" s="337"/>
      <c r="BG89" s="338"/>
      <c r="BH89" s="1524">
        <v>12124</v>
      </c>
      <c r="BI89" s="1524"/>
      <c r="BJ89" s="1524"/>
      <c r="BK89" s="1524"/>
      <c r="BL89" s="1524"/>
      <c r="BM89" s="1524"/>
      <c r="BN89" s="1524"/>
      <c r="BO89" s="1524"/>
      <c r="BP89" s="1524"/>
      <c r="BQ89" s="1524"/>
      <c r="BR89" s="1524"/>
      <c r="BS89" s="1521">
        <v>9630</v>
      </c>
      <c r="BT89" s="1521"/>
      <c r="BU89" s="1521"/>
      <c r="BV89" s="1521"/>
      <c r="BW89" s="1521"/>
      <c r="BX89" s="1521"/>
      <c r="BY89" s="1521"/>
      <c r="BZ89" s="1521"/>
      <c r="CA89" s="1521"/>
      <c r="CB89" s="338"/>
      <c r="CC89" s="338"/>
    </row>
    <row r="90" spans="1:81" s="391" customFormat="1" ht="13.35" customHeight="1">
      <c r="A90" s="389"/>
      <c r="B90" s="389" t="s">
        <v>403</v>
      </c>
      <c r="C90" s="1529">
        <v>19538</v>
      </c>
      <c r="D90" s="1529"/>
      <c r="E90" s="1529"/>
      <c r="F90" s="1529"/>
      <c r="G90" s="1529"/>
      <c r="H90" s="1531"/>
      <c r="I90" s="1531"/>
      <c r="J90" s="1529">
        <v>22159</v>
      </c>
      <c r="K90" s="1529"/>
      <c r="L90" s="1529"/>
      <c r="M90" s="1529"/>
      <c r="N90" s="1529"/>
      <c r="O90" s="1531"/>
      <c r="P90" s="1531"/>
      <c r="Q90" s="1529">
        <v>1338</v>
      </c>
      <c r="R90" s="1529"/>
      <c r="S90" s="1529"/>
      <c r="T90" s="1529"/>
      <c r="U90" s="1529"/>
      <c r="V90" s="1529"/>
      <c r="W90" s="1529"/>
      <c r="X90" s="1529"/>
      <c r="Y90" s="1529"/>
      <c r="Z90" s="1529">
        <v>1911</v>
      </c>
      <c r="AA90" s="1529"/>
      <c r="AB90" s="1529"/>
      <c r="AC90" s="1529"/>
      <c r="AD90" s="1529"/>
      <c r="AE90" s="1529"/>
      <c r="AF90" s="1529"/>
      <c r="AG90" s="1529"/>
      <c r="AH90" s="1529"/>
      <c r="AI90" s="1528">
        <v>147</v>
      </c>
      <c r="AJ90" s="1528"/>
      <c r="AK90" s="1528"/>
      <c r="AL90" s="1528"/>
      <c r="AM90" s="1528"/>
      <c r="AN90" s="1528"/>
      <c r="AO90" s="1528"/>
      <c r="AP90" s="1528"/>
      <c r="AQ90" s="1528"/>
      <c r="AR90" s="1528"/>
      <c r="AS90" s="1528"/>
      <c r="AT90" s="1528"/>
      <c r="AU90" s="1528"/>
      <c r="AV90" s="1524" t="s">
        <v>239</v>
      </c>
      <c r="AW90" s="1524"/>
      <c r="AX90" s="1524"/>
      <c r="AY90" s="1524"/>
      <c r="AZ90" s="1524"/>
      <c r="BA90" s="1524"/>
      <c r="BB90" s="1524"/>
      <c r="BC90" s="1524"/>
      <c r="BD90" s="1524"/>
      <c r="BE90" s="1524"/>
      <c r="BF90" s="1530"/>
      <c r="BG90" s="1530"/>
      <c r="BH90" s="1528">
        <v>12193</v>
      </c>
      <c r="BI90" s="1528"/>
      <c r="BJ90" s="1528"/>
      <c r="BK90" s="1528"/>
      <c r="BL90" s="1528"/>
      <c r="BM90" s="1528"/>
      <c r="BN90" s="1528"/>
      <c r="BO90" s="1528"/>
      <c r="BP90" s="1528"/>
      <c r="BQ90" s="1528"/>
      <c r="BR90" s="1528"/>
      <c r="BS90" s="1529">
        <v>8422</v>
      </c>
      <c r="BT90" s="1529"/>
      <c r="BU90" s="1529"/>
      <c r="BV90" s="1529"/>
      <c r="BW90" s="1529"/>
      <c r="BX90" s="1529"/>
      <c r="BY90" s="1529"/>
      <c r="BZ90" s="1529"/>
      <c r="CA90" s="1529"/>
      <c r="CB90" s="390"/>
      <c r="CC90" s="390"/>
    </row>
    <row r="91" spans="1:81" s="391" customFormat="1" ht="13.35" customHeight="1">
      <c r="A91" s="389"/>
      <c r="B91" s="389"/>
      <c r="C91" s="423"/>
      <c r="D91" s="423"/>
      <c r="E91" s="423"/>
      <c r="F91" s="423"/>
      <c r="G91" s="423"/>
      <c r="H91" s="426"/>
      <c r="I91" s="426"/>
      <c r="J91" s="423"/>
      <c r="K91" s="423"/>
      <c r="L91" s="423"/>
      <c r="M91" s="423"/>
      <c r="N91" s="423"/>
      <c r="O91" s="426"/>
      <c r="P91" s="426"/>
      <c r="Q91" s="423"/>
      <c r="R91" s="423"/>
      <c r="S91" s="423"/>
      <c r="T91" s="423"/>
      <c r="U91" s="423"/>
      <c r="V91" s="423"/>
      <c r="W91" s="423"/>
      <c r="X91" s="423"/>
      <c r="Y91" s="423"/>
      <c r="Z91" s="423"/>
      <c r="AA91" s="423"/>
      <c r="AB91" s="423"/>
      <c r="AC91" s="423"/>
      <c r="AD91" s="423"/>
      <c r="AE91" s="423"/>
      <c r="AF91" s="423"/>
      <c r="AG91" s="423"/>
      <c r="AH91" s="423"/>
      <c r="AI91" s="424"/>
      <c r="AJ91" s="424"/>
      <c r="AK91" s="424"/>
      <c r="AL91" s="424"/>
      <c r="AM91" s="424"/>
      <c r="AN91" s="424"/>
      <c r="AO91" s="424"/>
      <c r="AP91" s="424"/>
      <c r="AQ91" s="424"/>
      <c r="AR91" s="424"/>
      <c r="AS91" s="424"/>
      <c r="AT91" s="424"/>
      <c r="AU91" s="424"/>
      <c r="AV91" s="422"/>
      <c r="AW91" s="422"/>
      <c r="AX91" s="422"/>
      <c r="AY91" s="422"/>
      <c r="AZ91" s="422"/>
      <c r="BA91" s="422"/>
      <c r="BB91" s="422"/>
      <c r="BC91" s="422"/>
      <c r="BD91" s="422"/>
      <c r="BE91" s="422"/>
      <c r="BF91" s="425"/>
      <c r="BG91" s="425"/>
      <c r="BH91" s="424"/>
      <c r="BI91" s="424"/>
      <c r="BJ91" s="424"/>
      <c r="BK91" s="424"/>
      <c r="BL91" s="424"/>
      <c r="BM91" s="424"/>
      <c r="BN91" s="424"/>
      <c r="BO91" s="424"/>
      <c r="BP91" s="424"/>
      <c r="BQ91" s="424"/>
      <c r="BR91" s="424"/>
      <c r="BS91" s="423"/>
      <c r="BT91" s="423"/>
      <c r="BU91" s="423"/>
      <c r="BV91" s="423"/>
      <c r="BW91" s="423"/>
      <c r="BX91" s="423"/>
      <c r="BY91" s="423"/>
      <c r="BZ91" s="423"/>
      <c r="CA91" s="423"/>
      <c r="CB91" s="423"/>
      <c r="CC91" s="423"/>
    </row>
    <row r="92" spans="1:81" s="391" customFormat="1" ht="13.35" customHeight="1">
      <c r="A92" s="418">
        <v>2018</v>
      </c>
      <c r="B92" s="418" t="s">
        <v>404</v>
      </c>
      <c r="C92" s="1521">
        <v>14706</v>
      </c>
      <c r="D92" s="1521"/>
      <c r="E92" s="1521"/>
      <c r="F92" s="1521"/>
      <c r="G92" s="1521"/>
      <c r="H92" s="1523"/>
      <c r="I92" s="1523"/>
      <c r="J92" s="1521">
        <v>14224</v>
      </c>
      <c r="K92" s="1521"/>
      <c r="L92" s="1521"/>
      <c r="M92" s="1521"/>
      <c r="N92" s="1521"/>
      <c r="O92" s="1523"/>
      <c r="P92" s="1523"/>
      <c r="Q92" s="1521">
        <v>374</v>
      </c>
      <c r="R92" s="1521"/>
      <c r="S92" s="1521"/>
      <c r="T92" s="1521"/>
      <c r="U92" s="1521"/>
      <c r="V92" s="1521"/>
      <c r="W92" s="1521"/>
      <c r="X92" s="1521"/>
      <c r="Y92" s="1521"/>
      <c r="Z92" s="1521">
        <v>1210</v>
      </c>
      <c r="AA92" s="1521"/>
      <c r="AB92" s="1521"/>
      <c r="AC92" s="1521"/>
      <c r="AD92" s="1521"/>
      <c r="AE92" s="1521"/>
      <c r="AF92" s="1521"/>
      <c r="AG92" s="1521"/>
      <c r="AH92" s="1521"/>
      <c r="AI92" s="1524">
        <v>128</v>
      </c>
      <c r="AJ92" s="1524"/>
      <c r="AK92" s="1524"/>
      <c r="AL92" s="1524"/>
      <c r="AM92" s="1524"/>
      <c r="AN92" s="1524"/>
      <c r="AO92" s="1524"/>
      <c r="AP92" s="1524"/>
      <c r="AQ92" s="1524"/>
      <c r="AR92" s="1524"/>
      <c r="AS92" s="1524"/>
      <c r="AT92" s="1524"/>
      <c r="AU92" s="1524"/>
      <c r="AV92" s="1524" t="s">
        <v>239</v>
      </c>
      <c r="AW92" s="1524"/>
      <c r="AX92" s="1524"/>
      <c r="AY92" s="1524"/>
      <c r="AZ92" s="1524"/>
      <c r="BA92" s="1524"/>
      <c r="BB92" s="1524"/>
      <c r="BC92" s="1524"/>
      <c r="BD92" s="1524"/>
      <c r="BE92" s="1524"/>
      <c r="BF92" s="422"/>
      <c r="BG92" s="421"/>
      <c r="BH92" s="1524">
        <v>11889</v>
      </c>
      <c r="BI92" s="1524"/>
      <c r="BJ92" s="1524"/>
      <c r="BK92" s="1524"/>
      <c r="BL92" s="1524"/>
      <c r="BM92" s="1524"/>
      <c r="BN92" s="1524"/>
      <c r="BO92" s="1524"/>
      <c r="BP92" s="1524"/>
      <c r="BQ92" s="1524"/>
      <c r="BR92" s="1524"/>
      <c r="BS92" s="1521">
        <v>5927</v>
      </c>
      <c r="BT92" s="1521"/>
      <c r="BU92" s="1521"/>
      <c r="BV92" s="1521"/>
      <c r="BW92" s="1521"/>
      <c r="BX92" s="1521"/>
      <c r="BY92" s="1521"/>
      <c r="BZ92" s="1521"/>
      <c r="CA92" s="1521"/>
      <c r="CB92" s="423"/>
      <c r="CC92" s="423"/>
    </row>
    <row r="93" spans="1:81" s="391" customFormat="1" ht="13.35" customHeight="1">
      <c r="A93" s="451"/>
      <c r="B93" s="451" t="s">
        <v>48</v>
      </c>
      <c r="C93" s="1521">
        <v>24356</v>
      </c>
      <c r="D93" s="1521"/>
      <c r="E93" s="1521"/>
      <c r="F93" s="1521"/>
      <c r="G93" s="1521"/>
      <c r="H93" s="1523"/>
      <c r="I93" s="1523"/>
      <c r="J93" s="1521">
        <v>24928</v>
      </c>
      <c r="K93" s="1521"/>
      <c r="L93" s="1521"/>
      <c r="M93" s="1521"/>
      <c r="N93" s="1521"/>
      <c r="O93" s="1523"/>
      <c r="P93" s="1523"/>
      <c r="Q93" s="1521">
        <v>1554</v>
      </c>
      <c r="R93" s="1521"/>
      <c r="S93" s="1521"/>
      <c r="T93" s="1521"/>
      <c r="U93" s="1521"/>
      <c r="V93" s="1521"/>
      <c r="W93" s="1521"/>
      <c r="X93" s="1521"/>
      <c r="Y93" s="1521"/>
      <c r="Z93" s="1521">
        <v>2046</v>
      </c>
      <c r="AA93" s="1521"/>
      <c r="AB93" s="1521"/>
      <c r="AC93" s="1521"/>
      <c r="AD93" s="1521"/>
      <c r="AE93" s="1521"/>
      <c r="AF93" s="1521"/>
      <c r="AG93" s="1521"/>
      <c r="AH93" s="1521"/>
      <c r="AI93" s="1524">
        <v>167</v>
      </c>
      <c r="AJ93" s="1524"/>
      <c r="AK93" s="1524"/>
      <c r="AL93" s="1524"/>
      <c r="AM93" s="1524"/>
      <c r="AN93" s="1524"/>
      <c r="AO93" s="1524"/>
      <c r="AP93" s="1524"/>
      <c r="AQ93" s="1524"/>
      <c r="AR93" s="1524"/>
      <c r="AS93" s="1524"/>
      <c r="AT93" s="1524"/>
      <c r="AU93" s="1524"/>
      <c r="AV93" s="1524" t="s">
        <v>239</v>
      </c>
      <c r="AW93" s="1524"/>
      <c r="AX93" s="1524"/>
      <c r="AY93" s="1524"/>
      <c r="AZ93" s="1524"/>
      <c r="BA93" s="1524"/>
      <c r="BB93" s="1524"/>
      <c r="BC93" s="1524"/>
      <c r="BD93" s="1524"/>
      <c r="BE93" s="1524"/>
      <c r="BF93" s="448"/>
      <c r="BG93" s="449"/>
      <c r="BH93" s="1524">
        <v>12918</v>
      </c>
      <c r="BI93" s="1524"/>
      <c r="BJ93" s="1524"/>
      <c r="BK93" s="1524"/>
      <c r="BL93" s="1524"/>
      <c r="BM93" s="1524"/>
      <c r="BN93" s="1524"/>
      <c r="BO93" s="1524"/>
      <c r="BP93" s="1524"/>
      <c r="BQ93" s="1524"/>
      <c r="BR93" s="1524"/>
      <c r="BS93" s="1521">
        <v>9463</v>
      </c>
      <c r="BT93" s="1521"/>
      <c r="BU93" s="1521"/>
      <c r="BV93" s="1521"/>
      <c r="BW93" s="1521"/>
      <c r="BX93" s="1521"/>
      <c r="BY93" s="1521"/>
      <c r="BZ93" s="1521"/>
      <c r="CA93" s="1521"/>
      <c r="CB93" s="452"/>
      <c r="CC93" s="452"/>
    </row>
    <row r="94" spans="1:81" s="391" customFormat="1" ht="13.35" customHeight="1">
      <c r="A94" s="470"/>
      <c r="B94" s="470" t="s">
        <v>238</v>
      </c>
      <c r="C94" s="1521">
        <v>23260</v>
      </c>
      <c r="D94" s="1521"/>
      <c r="E94" s="1521"/>
      <c r="F94" s="1521"/>
      <c r="G94" s="1521"/>
      <c r="H94" s="1523"/>
      <c r="I94" s="1523"/>
      <c r="J94" s="1521">
        <v>24450</v>
      </c>
      <c r="K94" s="1521"/>
      <c r="L94" s="1521"/>
      <c r="M94" s="1521"/>
      <c r="N94" s="1521"/>
      <c r="O94" s="1523"/>
      <c r="P94" s="1523"/>
      <c r="Q94" s="1521">
        <v>1507</v>
      </c>
      <c r="R94" s="1521"/>
      <c r="S94" s="1521"/>
      <c r="T94" s="1521"/>
      <c r="U94" s="1521"/>
      <c r="V94" s="1521"/>
      <c r="W94" s="1521"/>
      <c r="X94" s="1521"/>
      <c r="Y94" s="1521"/>
      <c r="Z94" s="1521">
        <v>2014</v>
      </c>
      <c r="AA94" s="1521"/>
      <c r="AB94" s="1521"/>
      <c r="AC94" s="1521"/>
      <c r="AD94" s="1521"/>
      <c r="AE94" s="1521"/>
      <c r="AF94" s="1521"/>
      <c r="AG94" s="1521"/>
      <c r="AH94" s="1521"/>
      <c r="AI94" s="1524">
        <v>154</v>
      </c>
      <c r="AJ94" s="1524"/>
      <c r="AK94" s="1524"/>
      <c r="AL94" s="1524"/>
      <c r="AM94" s="1524"/>
      <c r="AN94" s="1524"/>
      <c r="AO94" s="1524"/>
      <c r="AP94" s="1524"/>
      <c r="AQ94" s="1524"/>
      <c r="AR94" s="1524"/>
      <c r="AS94" s="1524"/>
      <c r="AT94" s="1524"/>
      <c r="AU94" s="1524"/>
      <c r="AV94" s="1524" t="s">
        <v>239</v>
      </c>
      <c r="AW94" s="1524"/>
      <c r="AX94" s="1524"/>
      <c r="AY94" s="1524"/>
      <c r="AZ94" s="1524"/>
      <c r="BA94" s="1524"/>
      <c r="BB94" s="1524"/>
      <c r="BC94" s="1524"/>
      <c r="BD94" s="1524"/>
      <c r="BE94" s="1524"/>
      <c r="BF94" s="468"/>
      <c r="BG94" s="467"/>
      <c r="BH94" s="1524">
        <v>11783</v>
      </c>
      <c r="BI94" s="1524"/>
      <c r="BJ94" s="1524"/>
      <c r="BK94" s="1524"/>
      <c r="BL94" s="1524"/>
      <c r="BM94" s="1524"/>
      <c r="BN94" s="1524"/>
      <c r="BO94" s="1524"/>
      <c r="BP94" s="1524"/>
      <c r="BQ94" s="1524"/>
      <c r="BR94" s="1524"/>
      <c r="BS94" s="1521">
        <v>9577</v>
      </c>
      <c r="BT94" s="1521"/>
      <c r="BU94" s="1521"/>
      <c r="BV94" s="1521"/>
      <c r="BW94" s="1521"/>
      <c r="BX94" s="1521"/>
      <c r="BY94" s="1521"/>
      <c r="BZ94" s="1521"/>
      <c r="CA94" s="1521"/>
      <c r="CB94" s="466"/>
      <c r="CC94" s="466"/>
    </row>
    <row r="95" spans="1:81" s="391" customFormat="1" ht="13.35" customHeight="1">
      <c r="A95" s="504"/>
      <c r="B95" s="504" t="s">
        <v>403</v>
      </c>
      <c r="C95" s="1521">
        <v>20322</v>
      </c>
      <c r="D95" s="1521"/>
      <c r="E95" s="1521"/>
      <c r="F95" s="1521"/>
      <c r="G95" s="1521"/>
      <c r="H95" s="1523"/>
      <c r="I95" s="1523"/>
      <c r="J95" s="1521">
        <v>21809</v>
      </c>
      <c r="K95" s="1521"/>
      <c r="L95" s="1521"/>
      <c r="M95" s="1521"/>
      <c r="N95" s="1521"/>
      <c r="O95" s="1523"/>
      <c r="P95" s="1523"/>
      <c r="Q95" s="1521">
        <v>1298</v>
      </c>
      <c r="R95" s="1521"/>
      <c r="S95" s="1521"/>
      <c r="T95" s="1521"/>
      <c r="U95" s="1521"/>
      <c r="V95" s="1521"/>
      <c r="W95" s="1521"/>
      <c r="X95" s="1521"/>
      <c r="Y95" s="1521"/>
      <c r="Z95" s="1521">
        <v>1987</v>
      </c>
      <c r="AA95" s="1521"/>
      <c r="AB95" s="1521"/>
      <c r="AC95" s="1521"/>
      <c r="AD95" s="1521"/>
      <c r="AE95" s="1521"/>
      <c r="AF95" s="1521"/>
      <c r="AG95" s="1521"/>
      <c r="AH95" s="1521"/>
      <c r="AI95" s="1524">
        <v>148</v>
      </c>
      <c r="AJ95" s="1524"/>
      <c r="AK95" s="1524"/>
      <c r="AL95" s="1524"/>
      <c r="AM95" s="1524"/>
      <c r="AN95" s="1524"/>
      <c r="AO95" s="1524"/>
      <c r="AP95" s="1524"/>
      <c r="AQ95" s="1524"/>
      <c r="AR95" s="1524"/>
      <c r="AS95" s="1524"/>
      <c r="AT95" s="1524"/>
      <c r="AU95" s="1524"/>
      <c r="AV95" s="1524" t="s">
        <v>239</v>
      </c>
      <c r="AW95" s="1524"/>
      <c r="AX95" s="1524"/>
      <c r="AY95" s="1524"/>
      <c r="AZ95" s="1524"/>
      <c r="BA95" s="1524"/>
      <c r="BB95" s="1524"/>
      <c r="BC95" s="1524"/>
      <c r="BD95" s="1524"/>
      <c r="BE95" s="1524"/>
      <c r="BF95" s="506"/>
      <c r="BG95" s="507"/>
      <c r="BH95" s="1524">
        <v>10919</v>
      </c>
      <c r="BI95" s="1524"/>
      <c r="BJ95" s="1524"/>
      <c r="BK95" s="1524"/>
      <c r="BL95" s="1524"/>
      <c r="BM95" s="1524"/>
      <c r="BN95" s="1524"/>
      <c r="BO95" s="1524"/>
      <c r="BP95" s="1524"/>
      <c r="BQ95" s="1524"/>
      <c r="BR95" s="1524"/>
      <c r="BS95" s="1521">
        <v>8689</v>
      </c>
      <c r="BT95" s="1521"/>
      <c r="BU95" s="1521"/>
      <c r="BV95" s="1521"/>
      <c r="BW95" s="1521"/>
      <c r="BX95" s="1521"/>
      <c r="BY95" s="1521"/>
      <c r="BZ95" s="1521"/>
      <c r="CA95" s="1521"/>
      <c r="CB95" s="508"/>
      <c r="CC95" s="508"/>
    </row>
    <row r="96" spans="1:81" s="391" customFormat="1" ht="13.35" customHeight="1">
      <c r="A96" s="554"/>
      <c r="B96" s="554"/>
      <c r="C96" s="557"/>
      <c r="D96" s="557"/>
      <c r="E96" s="557"/>
      <c r="F96" s="557"/>
      <c r="G96" s="557"/>
      <c r="H96" s="558"/>
      <c r="I96" s="558"/>
      <c r="J96" s="557"/>
      <c r="K96" s="557"/>
      <c r="L96" s="557"/>
      <c r="M96" s="557"/>
      <c r="N96" s="557"/>
      <c r="O96" s="558"/>
      <c r="P96" s="558"/>
      <c r="Q96" s="557"/>
      <c r="R96" s="557"/>
      <c r="S96" s="557"/>
      <c r="T96" s="557"/>
      <c r="U96" s="557"/>
      <c r="V96" s="557"/>
      <c r="W96" s="557"/>
      <c r="X96" s="557"/>
      <c r="Y96" s="557"/>
      <c r="Z96" s="557"/>
      <c r="AA96" s="557"/>
      <c r="AB96" s="557"/>
      <c r="AC96" s="557"/>
      <c r="AD96" s="557"/>
      <c r="AE96" s="557"/>
      <c r="AF96" s="557"/>
      <c r="AG96" s="557"/>
      <c r="AH96" s="557"/>
      <c r="AI96" s="556"/>
      <c r="AJ96" s="556"/>
      <c r="AK96" s="556"/>
      <c r="AL96" s="556"/>
      <c r="AM96" s="556"/>
      <c r="AN96" s="556"/>
      <c r="AO96" s="556"/>
      <c r="AP96" s="556"/>
      <c r="AQ96" s="556"/>
      <c r="AR96" s="556"/>
      <c r="AS96" s="556"/>
      <c r="AT96" s="556"/>
      <c r="AU96" s="556"/>
      <c r="AV96" s="556"/>
      <c r="AW96" s="556"/>
      <c r="AX96" s="556"/>
      <c r="AY96" s="556"/>
      <c r="AZ96" s="556"/>
      <c r="BA96" s="556"/>
      <c r="BB96" s="556"/>
      <c r="BC96" s="556"/>
      <c r="BD96" s="556"/>
      <c r="BE96" s="556"/>
      <c r="BF96" s="556"/>
      <c r="BG96" s="557"/>
      <c r="BH96" s="556"/>
      <c r="BI96" s="556"/>
      <c r="BJ96" s="556"/>
      <c r="BK96" s="556"/>
      <c r="BL96" s="556"/>
      <c r="BM96" s="556"/>
      <c r="BN96" s="556"/>
      <c r="BO96" s="556"/>
      <c r="BP96" s="556"/>
      <c r="BQ96" s="556"/>
      <c r="BR96" s="556"/>
      <c r="BS96" s="557"/>
      <c r="BT96" s="557"/>
      <c r="BU96" s="557"/>
      <c r="BV96" s="557"/>
      <c r="BW96" s="557"/>
      <c r="BX96" s="557"/>
      <c r="BY96" s="557"/>
      <c r="BZ96" s="557"/>
      <c r="CA96" s="557"/>
      <c r="CB96" s="560"/>
      <c r="CC96" s="560"/>
    </row>
    <row r="97" spans="1:81" s="391" customFormat="1" ht="13.35" customHeight="1">
      <c r="A97" s="554">
        <v>2019</v>
      </c>
      <c r="B97" s="554" t="s">
        <v>404</v>
      </c>
      <c r="C97" s="1521">
        <v>15725</v>
      </c>
      <c r="D97" s="1521"/>
      <c r="E97" s="1521"/>
      <c r="F97" s="1521"/>
      <c r="G97" s="1521"/>
      <c r="H97" s="1523"/>
      <c r="I97" s="1523"/>
      <c r="J97" s="1521">
        <v>14018</v>
      </c>
      <c r="K97" s="1521"/>
      <c r="L97" s="1521"/>
      <c r="M97" s="1521"/>
      <c r="N97" s="1521"/>
      <c r="O97" s="1523"/>
      <c r="P97" s="1523"/>
      <c r="Q97" s="1521">
        <v>406</v>
      </c>
      <c r="R97" s="1521"/>
      <c r="S97" s="1521"/>
      <c r="T97" s="1521"/>
      <c r="U97" s="1521"/>
      <c r="V97" s="1521"/>
      <c r="W97" s="1521"/>
      <c r="X97" s="1521"/>
      <c r="Y97" s="1521"/>
      <c r="Z97" s="1521">
        <v>1333</v>
      </c>
      <c r="AA97" s="1521"/>
      <c r="AB97" s="1521"/>
      <c r="AC97" s="1521"/>
      <c r="AD97" s="1521"/>
      <c r="AE97" s="1521"/>
      <c r="AF97" s="1521"/>
      <c r="AG97" s="1521"/>
      <c r="AH97" s="1521"/>
      <c r="AI97" s="1524" t="s">
        <v>239</v>
      </c>
      <c r="AJ97" s="1524"/>
      <c r="AK97" s="1524"/>
      <c r="AL97" s="1524"/>
      <c r="AM97" s="1524"/>
      <c r="AN97" s="1524"/>
      <c r="AO97" s="1524"/>
      <c r="AP97" s="1524"/>
      <c r="AQ97" s="1524"/>
      <c r="AR97" s="1524"/>
      <c r="AS97" s="1524"/>
      <c r="AT97" s="1524"/>
      <c r="AU97" s="1524"/>
      <c r="AV97" s="1524" t="s">
        <v>239</v>
      </c>
      <c r="AW97" s="1524"/>
      <c r="AX97" s="1524"/>
      <c r="AY97" s="1524"/>
      <c r="AZ97" s="1524"/>
      <c r="BA97" s="1524"/>
      <c r="BB97" s="1524"/>
      <c r="BC97" s="1524"/>
      <c r="BD97" s="1524"/>
      <c r="BE97" s="1524"/>
      <c r="BF97" s="556"/>
      <c r="BG97" s="557"/>
      <c r="BH97" s="1524">
        <v>11069</v>
      </c>
      <c r="BI97" s="1524"/>
      <c r="BJ97" s="1524"/>
      <c r="BK97" s="1524"/>
      <c r="BL97" s="1524"/>
      <c r="BM97" s="1524"/>
      <c r="BN97" s="1524"/>
      <c r="BO97" s="1524"/>
      <c r="BP97" s="1524"/>
      <c r="BQ97" s="1524"/>
      <c r="BR97" s="1524"/>
      <c r="BS97" s="1521">
        <v>6551</v>
      </c>
      <c r="BT97" s="1521"/>
      <c r="BU97" s="1521"/>
      <c r="BV97" s="1521"/>
      <c r="BW97" s="1521"/>
      <c r="BX97" s="1521"/>
      <c r="BY97" s="1521"/>
      <c r="BZ97" s="1521"/>
      <c r="CA97" s="1521"/>
      <c r="CB97" s="560"/>
      <c r="CC97" s="560"/>
    </row>
    <row r="98" spans="1:81" s="391" customFormat="1" ht="13.35" customHeight="1">
      <c r="A98" s="577"/>
      <c r="B98" s="577" t="s">
        <v>48</v>
      </c>
      <c r="C98" s="1521">
        <v>21999</v>
      </c>
      <c r="D98" s="1521"/>
      <c r="E98" s="1521"/>
      <c r="F98" s="1521"/>
      <c r="G98" s="1521"/>
      <c r="H98" s="1523"/>
      <c r="I98" s="1523"/>
      <c r="J98" s="1521">
        <v>21386</v>
      </c>
      <c r="K98" s="1521"/>
      <c r="L98" s="1521"/>
      <c r="M98" s="1521"/>
      <c r="N98" s="1521"/>
      <c r="O98" s="1523"/>
      <c r="P98" s="1523"/>
      <c r="Q98" s="1521">
        <v>1237</v>
      </c>
      <c r="R98" s="1521"/>
      <c r="S98" s="1521"/>
      <c r="T98" s="1521"/>
      <c r="U98" s="1521"/>
      <c r="V98" s="1521"/>
      <c r="W98" s="1521"/>
      <c r="X98" s="1521"/>
      <c r="Y98" s="1521"/>
      <c r="Z98" s="1521">
        <v>1998</v>
      </c>
      <c r="AA98" s="1521"/>
      <c r="AB98" s="1521"/>
      <c r="AC98" s="1521"/>
      <c r="AD98" s="1521"/>
      <c r="AE98" s="1521"/>
      <c r="AF98" s="1521"/>
      <c r="AG98" s="1521"/>
      <c r="AH98" s="1521"/>
      <c r="AI98" s="1524" t="s">
        <v>239</v>
      </c>
      <c r="AJ98" s="1524"/>
      <c r="AK98" s="1524"/>
      <c r="AL98" s="1524"/>
      <c r="AM98" s="1524"/>
      <c r="AN98" s="1524"/>
      <c r="AO98" s="1524"/>
      <c r="AP98" s="1524"/>
      <c r="AQ98" s="1524"/>
      <c r="AR98" s="1524"/>
      <c r="AS98" s="1524"/>
      <c r="AT98" s="1524"/>
      <c r="AU98" s="1524"/>
      <c r="AV98" s="1524" t="s">
        <v>239</v>
      </c>
      <c r="AW98" s="1524"/>
      <c r="AX98" s="1524"/>
      <c r="AY98" s="1524"/>
      <c r="AZ98" s="1524"/>
      <c r="BA98" s="1524"/>
      <c r="BB98" s="1524"/>
      <c r="BC98" s="1524"/>
      <c r="BD98" s="1524"/>
      <c r="BE98" s="1524"/>
      <c r="BF98" s="574"/>
      <c r="BG98" s="575"/>
      <c r="BH98" s="1524">
        <v>12675</v>
      </c>
      <c r="BI98" s="1524"/>
      <c r="BJ98" s="1524"/>
      <c r="BK98" s="1524"/>
      <c r="BL98" s="1524"/>
      <c r="BM98" s="1524"/>
      <c r="BN98" s="1524"/>
      <c r="BO98" s="1524"/>
      <c r="BP98" s="1524"/>
      <c r="BQ98" s="1524"/>
      <c r="BR98" s="1524"/>
      <c r="BS98" s="1521">
        <v>9505</v>
      </c>
      <c r="BT98" s="1521"/>
      <c r="BU98" s="1521"/>
      <c r="BV98" s="1521"/>
      <c r="BW98" s="1521"/>
      <c r="BX98" s="1521"/>
      <c r="BY98" s="1521"/>
      <c r="BZ98" s="1521"/>
      <c r="CA98" s="1521"/>
      <c r="CB98" s="576"/>
      <c r="CC98" s="576"/>
    </row>
    <row r="99" spans="1:81" s="391" customFormat="1" ht="13.35" customHeight="1">
      <c r="A99" s="619"/>
      <c r="B99" s="619" t="s">
        <v>238</v>
      </c>
      <c r="C99" s="1521">
        <v>22803</v>
      </c>
      <c r="D99" s="1521"/>
      <c r="E99" s="1521"/>
      <c r="F99" s="1521"/>
      <c r="G99" s="1521"/>
      <c r="H99" s="1523"/>
      <c r="I99" s="1523"/>
      <c r="J99" s="1521">
        <v>23148</v>
      </c>
      <c r="K99" s="1521"/>
      <c r="L99" s="1521"/>
      <c r="M99" s="1521"/>
      <c r="N99" s="1521"/>
      <c r="O99" s="1523"/>
      <c r="P99" s="1523"/>
      <c r="Q99" s="1521">
        <v>1535</v>
      </c>
      <c r="R99" s="1521"/>
      <c r="S99" s="1521"/>
      <c r="T99" s="1521"/>
      <c r="U99" s="1521"/>
      <c r="V99" s="1521"/>
      <c r="W99" s="1521"/>
      <c r="X99" s="1521"/>
      <c r="Y99" s="1521"/>
      <c r="Z99" s="1521">
        <v>2066</v>
      </c>
      <c r="AA99" s="1521"/>
      <c r="AB99" s="1521"/>
      <c r="AC99" s="1521"/>
      <c r="AD99" s="1521"/>
      <c r="AE99" s="1521"/>
      <c r="AF99" s="1521"/>
      <c r="AG99" s="1521"/>
      <c r="AH99" s="1521"/>
      <c r="AI99" s="1524" t="s">
        <v>239</v>
      </c>
      <c r="AJ99" s="1524"/>
      <c r="AK99" s="1524"/>
      <c r="AL99" s="1524"/>
      <c r="AM99" s="1524"/>
      <c r="AN99" s="1524"/>
      <c r="AO99" s="1524"/>
      <c r="AP99" s="1524"/>
      <c r="AQ99" s="1524"/>
      <c r="AR99" s="1524"/>
      <c r="AS99" s="1524"/>
      <c r="AT99" s="1524"/>
      <c r="AU99" s="1524"/>
      <c r="AV99" s="1524" t="s">
        <v>239</v>
      </c>
      <c r="AW99" s="1524"/>
      <c r="AX99" s="1524"/>
      <c r="AY99" s="1524"/>
      <c r="AZ99" s="1524"/>
      <c r="BA99" s="1524"/>
      <c r="BB99" s="1524"/>
      <c r="BC99" s="1524"/>
      <c r="BD99" s="1524"/>
      <c r="BE99" s="1524"/>
      <c r="BF99" s="616"/>
      <c r="BG99" s="617"/>
      <c r="BH99" s="1524">
        <v>11398</v>
      </c>
      <c r="BI99" s="1524"/>
      <c r="BJ99" s="1524"/>
      <c r="BK99" s="1524"/>
      <c r="BL99" s="1524"/>
      <c r="BM99" s="1524"/>
      <c r="BN99" s="1524"/>
      <c r="BO99" s="1524"/>
      <c r="BP99" s="1524"/>
      <c r="BQ99" s="1524"/>
      <c r="BR99" s="1524"/>
      <c r="BS99" s="1521">
        <v>9534</v>
      </c>
      <c r="BT99" s="1521"/>
      <c r="BU99" s="1521"/>
      <c r="BV99" s="1521"/>
      <c r="BW99" s="1521"/>
      <c r="BX99" s="1521"/>
      <c r="BY99" s="1521"/>
      <c r="BZ99" s="1521"/>
      <c r="CA99" s="1521"/>
      <c r="CB99" s="620"/>
      <c r="CC99" s="620"/>
    </row>
    <row r="100" spans="1:81" s="391" customFormat="1" ht="13.35" customHeight="1">
      <c r="A100" s="714"/>
      <c r="B100" s="714" t="s">
        <v>403</v>
      </c>
      <c r="C100" s="1521">
        <v>19251</v>
      </c>
      <c r="D100" s="1521"/>
      <c r="E100" s="1521"/>
      <c r="F100" s="1521"/>
      <c r="G100" s="1521"/>
      <c r="H100" s="1523"/>
      <c r="I100" s="1523"/>
      <c r="J100" s="1521">
        <v>19637</v>
      </c>
      <c r="K100" s="1521"/>
      <c r="L100" s="1521"/>
      <c r="M100" s="1521"/>
      <c r="N100" s="1521"/>
      <c r="O100" s="1523"/>
      <c r="P100" s="1523"/>
      <c r="Q100" s="1521">
        <v>1236</v>
      </c>
      <c r="R100" s="1521"/>
      <c r="S100" s="1521"/>
      <c r="T100" s="1521"/>
      <c r="U100" s="1521"/>
      <c r="V100" s="1521"/>
      <c r="W100" s="1521"/>
      <c r="X100" s="1521"/>
      <c r="Y100" s="1521"/>
      <c r="Z100" s="1521">
        <v>1953</v>
      </c>
      <c r="AA100" s="1521"/>
      <c r="AB100" s="1521"/>
      <c r="AC100" s="1521"/>
      <c r="AD100" s="1521"/>
      <c r="AE100" s="1521"/>
      <c r="AF100" s="1521"/>
      <c r="AG100" s="1521"/>
      <c r="AH100" s="1521"/>
      <c r="AI100" s="1524" t="s">
        <v>239</v>
      </c>
      <c r="AJ100" s="1524"/>
      <c r="AK100" s="1524"/>
      <c r="AL100" s="1524"/>
      <c r="AM100" s="1524"/>
      <c r="AN100" s="1524"/>
      <c r="AO100" s="1524"/>
      <c r="AP100" s="1524"/>
      <c r="AQ100" s="1524"/>
      <c r="AR100" s="1524"/>
      <c r="AS100" s="1524"/>
      <c r="AT100" s="1524"/>
      <c r="AU100" s="1524"/>
      <c r="AV100" s="1524" t="s">
        <v>239</v>
      </c>
      <c r="AW100" s="1524"/>
      <c r="AX100" s="1524"/>
      <c r="AY100" s="1524"/>
      <c r="AZ100" s="1524"/>
      <c r="BA100" s="1524"/>
      <c r="BB100" s="1524"/>
      <c r="BC100" s="1524"/>
      <c r="BD100" s="1524"/>
      <c r="BE100" s="1524"/>
      <c r="BF100" s="716"/>
      <c r="BG100" s="717"/>
      <c r="BH100" s="1524">
        <v>10770</v>
      </c>
      <c r="BI100" s="1524"/>
      <c r="BJ100" s="1524"/>
      <c r="BK100" s="1524"/>
      <c r="BL100" s="1524"/>
      <c r="BM100" s="1524"/>
      <c r="BN100" s="1524"/>
      <c r="BO100" s="1524"/>
      <c r="BP100" s="1524"/>
      <c r="BQ100" s="1524"/>
      <c r="BR100" s="1524"/>
      <c r="BS100" s="1521">
        <v>8596</v>
      </c>
      <c r="BT100" s="1521"/>
      <c r="BU100" s="1521"/>
      <c r="BV100" s="1521"/>
      <c r="BW100" s="1521"/>
      <c r="BX100" s="1521"/>
      <c r="BY100" s="1521"/>
      <c r="BZ100" s="1521"/>
      <c r="CA100" s="1521"/>
      <c r="CB100" s="718"/>
      <c r="CC100" s="718"/>
    </row>
    <row r="101" spans="1:81" s="391" customFormat="1" ht="13.35" customHeight="1">
      <c r="A101" s="824"/>
      <c r="B101" s="824"/>
      <c r="C101" s="822"/>
      <c r="D101" s="822"/>
      <c r="E101" s="822"/>
      <c r="F101" s="822"/>
      <c r="G101" s="822"/>
      <c r="H101" s="823"/>
      <c r="I101" s="823"/>
      <c r="J101" s="822"/>
      <c r="K101" s="822"/>
      <c r="L101" s="822"/>
      <c r="M101" s="822"/>
      <c r="N101" s="822"/>
      <c r="O101" s="823"/>
      <c r="P101" s="823"/>
      <c r="Q101" s="822"/>
      <c r="R101" s="822"/>
      <c r="S101" s="822"/>
      <c r="T101" s="822"/>
      <c r="U101" s="822"/>
      <c r="V101" s="822"/>
      <c r="W101" s="822"/>
      <c r="X101" s="822"/>
      <c r="Y101" s="822"/>
      <c r="Z101" s="822"/>
      <c r="AA101" s="822"/>
      <c r="AB101" s="822"/>
      <c r="AC101" s="822"/>
      <c r="AD101" s="822"/>
      <c r="AE101" s="822"/>
      <c r="AF101" s="822"/>
      <c r="AG101" s="822"/>
      <c r="AH101" s="822"/>
      <c r="AI101" s="821"/>
      <c r="AJ101" s="821"/>
      <c r="AK101" s="821"/>
      <c r="AL101" s="821"/>
      <c r="AM101" s="821"/>
      <c r="AN101" s="821"/>
      <c r="AO101" s="821"/>
      <c r="AP101" s="821"/>
      <c r="AQ101" s="821"/>
      <c r="AR101" s="821"/>
      <c r="AS101" s="821"/>
      <c r="AT101" s="821"/>
      <c r="AU101" s="821"/>
      <c r="AV101" s="821"/>
      <c r="AW101" s="821"/>
      <c r="AX101" s="821"/>
      <c r="AY101" s="821"/>
      <c r="AZ101" s="821"/>
      <c r="BA101" s="821"/>
      <c r="BB101" s="821"/>
      <c r="BC101" s="821"/>
      <c r="BD101" s="821"/>
      <c r="BE101" s="821"/>
      <c r="BF101" s="821"/>
      <c r="BG101" s="822"/>
      <c r="BH101" s="821"/>
      <c r="BI101" s="821"/>
      <c r="BJ101" s="821"/>
      <c r="BK101" s="821"/>
      <c r="BL101" s="821"/>
      <c r="BM101" s="821"/>
      <c r="BN101" s="821"/>
      <c r="BO101" s="821"/>
      <c r="BP101" s="821"/>
      <c r="BQ101" s="821"/>
      <c r="BR101" s="821"/>
      <c r="BS101" s="822"/>
      <c r="BT101" s="822"/>
      <c r="BU101" s="822"/>
      <c r="BV101" s="822"/>
      <c r="BW101" s="822"/>
      <c r="BX101" s="822"/>
      <c r="BY101" s="822"/>
      <c r="BZ101" s="822"/>
      <c r="CA101" s="822"/>
      <c r="CB101" s="825"/>
      <c r="CC101" s="825"/>
    </row>
    <row r="102" spans="1:81" s="391" customFormat="1" ht="13.35" customHeight="1">
      <c r="A102" s="824">
        <v>2020</v>
      </c>
      <c r="B102" s="824" t="s">
        <v>404</v>
      </c>
      <c r="C102" s="1521">
        <v>16610</v>
      </c>
      <c r="D102" s="1521"/>
      <c r="E102" s="1521"/>
      <c r="F102" s="1521"/>
      <c r="G102" s="1521"/>
      <c r="H102" s="1523"/>
      <c r="I102" s="1523"/>
      <c r="J102" s="1521">
        <v>15235</v>
      </c>
      <c r="K102" s="1521"/>
      <c r="L102" s="1521"/>
      <c r="M102" s="1521"/>
      <c r="N102" s="1521"/>
      <c r="O102" s="1523"/>
      <c r="P102" s="1523"/>
      <c r="Q102" s="1521">
        <v>373</v>
      </c>
      <c r="R102" s="1521"/>
      <c r="S102" s="1521"/>
      <c r="T102" s="1521"/>
      <c r="U102" s="1521"/>
      <c r="V102" s="1521"/>
      <c r="W102" s="1521"/>
      <c r="X102" s="1521"/>
      <c r="Y102" s="1521"/>
      <c r="Z102" s="1521">
        <v>1298</v>
      </c>
      <c r="AA102" s="1521"/>
      <c r="AB102" s="1521"/>
      <c r="AC102" s="1521"/>
      <c r="AD102" s="1521"/>
      <c r="AE102" s="1521"/>
      <c r="AF102" s="1521"/>
      <c r="AG102" s="1521"/>
      <c r="AH102" s="1521"/>
      <c r="AI102" s="1524" t="s">
        <v>239</v>
      </c>
      <c r="AJ102" s="1524"/>
      <c r="AK102" s="1524"/>
      <c r="AL102" s="1524"/>
      <c r="AM102" s="1524"/>
      <c r="AN102" s="1524"/>
      <c r="AO102" s="1524"/>
      <c r="AP102" s="1524"/>
      <c r="AQ102" s="1524"/>
      <c r="AR102" s="1524"/>
      <c r="AS102" s="1524"/>
      <c r="AT102" s="1524"/>
      <c r="AU102" s="1524"/>
      <c r="AV102" s="1524" t="s">
        <v>239</v>
      </c>
      <c r="AW102" s="1524"/>
      <c r="AX102" s="1524"/>
      <c r="AY102" s="1524"/>
      <c r="AZ102" s="1524"/>
      <c r="BA102" s="1524"/>
      <c r="BB102" s="1524"/>
      <c r="BC102" s="1524"/>
      <c r="BD102" s="1524"/>
      <c r="BE102" s="1524"/>
      <c r="BF102" s="821"/>
      <c r="BG102" s="822"/>
      <c r="BH102" s="1524">
        <v>11295</v>
      </c>
      <c r="BI102" s="1524"/>
      <c r="BJ102" s="1524"/>
      <c r="BK102" s="1524"/>
      <c r="BL102" s="1524"/>
      <c r="BM102" s="1524"/>
      <c r="BN102" s="1524"/>
      <c r="BO102" s="1524"/>
      <c r="BP102" s="1524"/>
      <c r="BQ102" s="1524"/>
      <c r="BR102" s="1524"/>
      <c r="BS102" s="1521">
        <v>7042</v>
      </c>
      <c r="BT102" s="1521"/>
      <c r="BU102" s="1521"/>
      <c r="BV102" s="1521"/>
      <c r="BW102" s="1521"/>
      <c r="BX102" s="1521"/>
      <c r="BY102" s="1521"/>
      <c r="BZ102" s="1521"/>
      <c r="CA102" s="1521"/>
      <c r="CB102" s="825"/>
      <c r="CC102" s="825"/>
    </row>
    <row r="103" spans="1:81" s="391" customFormat="1" ht="13.35" customHeight="1">
      <c r="A103" s="865"/>
      <c r="B103" s="865" t="s">
        <v>48</v>
      </c>
      <c r="C103" s="1521">
        <v>22358</v>
      </c>
      <c r="D103" s="1521"/>
      <c r="E103" s="1521"/>
      <c r="F103" s="1521"/>
      <c r="G103" s="1521"/>
      <c r="H103" s="1523"/>
      <c r="I103" s="1523"/>
      <c r="J103" s="1521">
        <v>22708</v>
      </c>
      <c r="K103" s="1521"/>
      <c r="L103" s="1521"/>
      <c r="M103" s="1521"/>
      <c r="N103" s="1521"/>
      <c r="O103" s="1523"/>
      <c r="P103" s="1523"/>
      <c r="Q103" s="1521">
        <v>1235</v>
      </c>
      <c r="R103" s="1521"/>
      <c r="S103" s="1521"/>
      <c r="T103" s="1521"/>
      <c r="U103" s="1521"/>
      <c r="V103" s="1521"/>
      <c r="W103" s="1521"/>
      <c r="X103" s="1521"/>
      <c r="Y103" s="1521"/>
      <c r="Z103" s="1521">
        <v>1922</v>
      </c>
      <c r="AA103" s="1521"/>
      <c r="AB103" s="1521"/>
      <c r="AC103" s="1521"/>
      <c r="AD103" s="1521"/>
      <c r="AE103" s="1521"/>
      <c r="AF103" s="1521"/>
      <c r="AG103" s="1521"/>
      <c r="AH103" s="1521"/>
      <c r="AI103" s="1524" t="s">
        <v>239</v>
      </c>
      <c r="AJ103" s="1524"/>
      <c r="AK103" s="1524"/>
      <c r="AL103" s="1524"/>
      <c r="AM103" s="1524"/>
      <c r="AN103" s="1524"/>
      <c r="AO103" s="1524"/>
      <c r="AP103" s="1524"/>
      <c r="AQ103" s="1524"/>
      <c r="AR103" s="1524"/>
      <c r="AS103" s="1524"/>
      <c r="AT103" s="1524"/>
      <c r="AU103" s="1524"/>
      <c r="AV103" s="1524" t="s">
        <v>239</v>
      </c>
      <c r="AW103" s="1524"/>
      <c r="AX103" s="1524"/>
      <c r="AY103" s="1524"/>
      <c r="AZ103" s="1524"/>
      <c r="BA103" s="1524"/>
      <c r="BB103" s="1524"/>
      <c r="BC103" s="1524"/>
      <c r="BD103" s="1524"/>
      <c r="BE103" s="1524"/>
      <c r="BF103" s="862"/>
      <c r="BG103" s="863"/>
      <c r="BH103" s="1524">
        <v>10219</v>
      </c>
      <c r="BI103" s="1524"/>
      <c r="BJ103" s="1524"/>
      <c r="BK103" s="1524"/>
      <c r="BL103" s="1524"/>
      <c r="BM103" s="1524"/>
      <c r="BN103" s="1524"/>
      <c r="BO103" s="1524"/>
      <c r="BP103" s="1524"/>
      <c r="BQ103" s="1524"/>
      <c r="BR103" s="1524"/>
      <c r="BS103" s="1521">
        <v>9656</v>
      </c>
      <c r="BT103" s="1521"/>
      <c r="BU103" s="1521"/>
      <c r="BV103" s="1521"/>
      <c r="BW103" s="1521"/>
      <c r="BX103" s="1521"/>
      <c r="BY103" s="1521"/>
      <c r="BZ103" s="1521"/>
      <c r="CA103" s="1521"/>
      <c r="CB103" s="864"/>
      <c r="CC103" s="864"/>
    </row>
    <row r="104" spans="1:81" s="391" customFormat="1" ht="13.35" customHeight="1">
      <c r="A104" s="995"/>
      <c r="B104" s="995" t="s">
        <v>238</v>
      </c>
      <c r="C104" s="1521">
        <v>22725</v>
      </c>
      <c r="D104" s="1521"/>
      <c r="E104" s="1521"/>
      <c r="F104" s="1521"/>
      <c r="G104" s="1521"/>
      <c r="H104" s="1523"/>
      <c r="I104" s="1523"/>
      <c r="J104" s="1521">
        <v>21986</v>
      </c>
      <c r="K104" s="1521"/>
      <c r="L104" s="1521"/>
      <c r="M104" s="1521"/>
      <c r="N104" s="1521"/>
      <c r="O104" s="1523"/>
      <c r="P104" s="1523"/>
      <c r="Q104" s="1521">
        <v>1587</v>
      </c>
      <c r="R104" s="1521"/>
      <c r="S104" s="1521"/>
      <c r="T104" s="1521"/>
      <c r="U104" s="1521"/>
      <c r="V104" s="1521"/>
      <c r="W104" s="1521"/>
      <c r="X104" s="1521"/>
      <c r="Y104" s="1521"/>
      <c r="Z104" s="1521">
        <v>2326</v>
      </c>
      <c r="AA104" s="1521"/>
      <c r="AB104" s="1521"/>
      <c r="AC104" s="1521"/>
      <c r="AD104" s="1521"/>
      <c r="AE104" s="1521"/>
      <c r="AF104" s="1521"/>
      <c r="AG104" s="1521"/>
      <c r="AH104" s="1521"/>
      <c r="AI104" s="1524" t="s">
        <v>239</v>
      </c>
      <c r="AJ104" s="1524"/>
      <c r="AK104" s="1524"/>
      <c r="AL104" s="1524"/>
      <c r="AM104" s="1524"/>
      <c r="AN104" s="1524"/>
      <c r="AO104" s="1524"/>
      <c r="AP104" s="1524"/>
      <c r="AQ104" s="1524"/>
      <c r="AR104" s="1524"/>
      <c r="AS104" s="1524"/>
      <c r="AT104" s="1524"/>
      <c r="AU104" s="1524"/>
      <c r="AV104" s="1524" t="s">
        <v>239</v>
      </c>
      <c r="AW104" s="1524"/>
      <c r="AX104" s="1524"/>
      <c r="AY104" s="1524"/>
      <c r="AZ104" s="1524"/>
      <c r="BA104" s="1524"/>
      <c r="BB104" s="1524"/>
      <c r="BC104" s="1524"/>
      <c r="BD104" s="1524"/>
      <c r="BE104" s="1524"/>
      <c r="BF104" s="992"/>
      <c r="BG104" s="993"/>
      <c r="BH104" s="1524">
        <v>10091</v>
      </c>
      <c r="BI104" s="1524"/>
      <c r="BJ104" s="1524"/>
      <c r="BK104" s="1524"/>
      <c r="BL104" s="1524"/>
      <c r="BM104" s="1524"/>
      <c r="BN104" s="1524"/>
      <c r="BO104" s="1524"/>
      <c r="BP104" s="1524"/>
      <c r="BQ104" s="1524"/>
      <c r="BR104" s="1524"/>
      <c r="BS104" s="1521">
        <v>9771</v>
      </c>
      <c r="BT104" s="1521"/>
      <c r="BU104" s="1521"/>
      <c r="BV104" s="1521"/>
      <c r="BW104" s="1521"/>
      <c r="BX104" s="1521"/>
      <c r="BY104" s="1521"/>
      <c r="BZ104" s="1521"/>
      <c r="CA104" s="1521"/>
      <c r="CB104" s="994"/>
      <c r="CC104" s="994"/>
    </row>
    <row r="105" spans="1:81" ht="13.35" customHeight="1">
      <c r="A105" s="213"/>
      <c r="B105" s="213"/>
      <c r="C105" s="1521"/>
      <c r="D105" s="1521"/>
      <c r="E105" s="1521"/>
      <c r="F105" s="1521"/>
      <c r="G105" s="1521"/>
      <c r="H105" s="1521"/>
      <c r="I105" s="338"/>
      <c r="J105" s="1521"/>
      <c r="K105" s="1521"/>
      <c r="L105" s="1521"/>
      <c r="M105" s="1521"/>
      <c r="N105" s="1521"/>
      <c r="O105" s="1521"/>
      <c r="P105" s="338"/>
      <c r="Q105" s="1521"/>
      <c r="R105" s="1521"/>
      <c r="S105" s="1521"/>
      <c r="T105" s="1521"/>
      <c r="U105" s="1521"/>
      <c r="V105" s="1521"/>
      <c r="W105" s="1521"/>
      <c r="X105" s="1521"/>
      <c r="Y105" s="338"/>
      <c r="Z105" s="1521"/>
      <c r="AA105" s="1521"/>
      <c r="AB105" s="1521"/>
      <c r="AC105" s="1521"/>
      <c r="AD105" s="1521"/>
      <c r="AE105" s="1521"/>
      <c r="AF105" s="1521"/>
      <c r="AG105" s="1521"/>
      <c r="AH105" s="338"/>
      <c r="AI105" s="1524"/>
      <c r="AJ105" s="1524"/>
      <c r="AK105" s="1524"/>
      <c r="AL105" s="1524"/>
      <c r="AM105" s="1524"/>
      <c r="AN105" s="1524"/>
      <c r="AO105" s="1524"/>
      <c r="AP105" s="1524"/>
      <c r="AQ105" s="1524"/>
      <c r="AR105" s="1524"/>
      <c r="AS105" s="1524"/>
      <c r="AT105" s="1524"/>
      <c r="AU105" s="338"/>
      <c r="AV105" s="1524"/>
      <c r="AW105" s="1524"/>
      <c r="AX105" s="1524"/>
      <c r="AY105" s="1524"/>
      <c r="AZ105" s="1524"/>
      <c r="BA105" s="1524"/>
      <c r="BB105" s="1524"/>
      <c r="BC105" s="1524"/>
      <c r="BD105" s="1524"/>
      <c r="BE105" s="1524"/>
      <c r="BF105" s="1524"/>
      <c r="BG105" s="338"/>
      <c r="BH105" s="1524"/>
      <c r="BI105" s="1524"/>
      <c r="BJ105" s="1524"/>
      <c r="BK105" s="1524"/>
      <c r="BL105" s="1524"/>
      <c r="BM105" s="1524"/>
      <c r="BN105" s="1524"/>
      <c r="BO105" s="1524"/>
      <c r="BP105" s="1524"/>
      <c r="BQ105" s="1524"/>
      <c r="BR105" s="338"/>
      <c r="BS105" s="1521"/>
      <c r="BT105" s="1521"/>
      <c r="BU105" s="1521"/>
      <c r="BV105" s="1521"/>
      <c r="BW105" s="1521"/>
      <c r="BX105" s="1521"/>
      <c r="BY105" s="1521"/>
      <c r="BZ105" s="1521"/>
      <c r="CA105" s="1521"/>
      <c r="CB105" s="1521"/>
      <c r="CC105" s="338"/>
    </row>
    <row r="106" spans="1:81" s="225" customFormat="1" ht="13.35" customHeight="1">
      <c r="A106" s="225" t="s">
        <v>1071</v>
      </c>
      <c r="B106" s="213"/>
      <c r="C106" s="324"/>
      <c r="D106" s="324"/>
      <c r="E106" s="324"/>
      <c r="F106" s="324"/>
      <c r="G106" s="324"/>
      <c r="H106" s="324"/>
      <c r="I106" s="324"/>
      <c r="J106" s="338"/>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M106" s="324"/>
      <c r="BN106" s="324"/>
      <c r="BO106" s="324"/>
      <c r="BP106" s="324"/>
      <c r="BQ106" s="324"/>
      <c r="BR106" s="324"/>
      <c r="BS106" s="324"/>
      <c r="BT106" s="324"/>
      <c r="BU106" s="324"/>
      <c r="BV106" s="324"/>
      <c r="BW106" s="324"/>
      <c r="BX106" s="324"/>
      <c r="BY106" s="324"/>
      <c r="BZ106" s="324"/>
      <c r="CA106" s="324"/>
      <c r="CB106" s="324"/>
      <c r="CC106" s="324"/>
    </row>
    <row r="107" spans="1:81" s="225" customFormat="1" ht="13.35" customHeight="1">
      <c r="A107" s="225" t="s">
        <v>1200</v>
      </c>
      <c r="B107" s="325"/>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M107" s="324"/>
      <c r="BN107" s="324"/>
      <c r="BO107" s="324"/>
      <c r="BP107" s="324"/>
      <c r="BQ107" s="324"/>
      <c r="BR107" s="324"/>
      <c r="BS107" s="324"/>
      <c r="BT107" s="324"/>
      <c r="BU107" s="324"/>
      <c r="BV107" s="324"/>
      <c r="BW107" s="324"/>
      <c r="BX107" s="324"/>
      <c r="BY107" s="324"/>
      <c r="BZ107" s="324"/>
      <c r="CA107" s="324"/>
      <c r="CB107" s="324"/>
      <c r="CC107" s="324"/>
    </row>
    <row r="108" spans="1:81" s="225" customFormat="1" ht="13.35" customHeight="1">
      <c r="A108" s="225" t="s">
        <v>1070</v>
      </c>
      <c r="B108" s="325"/>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M108" s="324"/>
      <c r="BN108" s="324"/>
      <c r="BO108" s="324"/>
      <c r="BP108" s="324"/>
      <c r="BQ108" s="324"/>
      <c r="BR108" s="324"/>
      <c r="BS108" s="324"/>
      <c r="BT108" s="324"/>
      <c r="BU108" s="324"/>
      <c r="BV108" s="324"/>
      <c r="BW108" s="324"/>
      <c r="BX108" s="324"/>
      <c r="BY108" s="324"/>
      <c r="BZ108" s="324"/>
      <c r="CA108" s="324"/>
      <c r="CB108" s="324"/>
      <c r="CC108" s="324"/>
    </row>
    <row r="109" spans="1:81" s="225" customFormat="1" ht="13.35" customHeight="1">
      <c r="A109" s="225" t="s">
        <v>1201</v>
      </c>
      <c r="C109" s="324"/>
      <c r="D109" s="324"/>
      <c r="E109" s="324"/>
      <c r="F109" s="324"/>
      <c r="G109" s="324"/>
      <c r="H109" s="324"/>
      <c r="I109" s="324"/>
      <c r="J109" s="324"/>
      <c r="K109" s="324"/>
      <c r="L109" s="324"/>
      <c r="M109" s="324"/>
      <c r="N109" s="324"/>
      <c r="O109" s="324"/>
      <c r="P109" s="324"/>
      <c r="Q109" s="324"/>
      <c r="R109" s="324"/>
      <c r="S109" s="324"/>
      <c r="T109" s="324"/>
      <c r="U109" s="324"/>
      <c r="V109" s="324"/>
      <c r="W109" s="324"/>
      <c r="X109" s="324"/>
      <c r="Y109" s="324"/>
      <c r="Z109" s="324"/>
      <c r="AA109" s="324"/>
      <c r="AB109" s="324"/>
      <c r="AC109" s="324"/>
      <c r="AD109" s="324"/>
      <c r="AE109" s="324"/>
      <c r="AF109" s="324"/>
      <c r="AG109" s="324"/>
      <c r="AH109" s="324"/>
      <c r="AI109" s="324"/>
      <c r="AJ109" s="324"/>
      <c r="AK109" s="324"/>
      <c r="AL109" s="324"/>
      <c r="AM109" s="324"/>
      <c r="AN109" s="324"/>
      <c r="AO109" s="324"/>
      <c r="AP109" s="324"/>
      <c r="AQ109" s="324"/>
      <c r="AR109" s="324"/>
      <c r="AS109" s="324"/>
      <c r="AT109" s="324"/>
      <c r="AU109" s="324"/>
      <c r="AV109" s="324"/>
      <c r="AW109" s="324"/>
      <c r="AX109" s="324"/>
      <c r="AY109" s="324"/>
      <c r="AZ109" s="324"/>
      <c r="BA109" s="324"/>
      <c r="BB109" s="324"/>
      <c r="BC109" s="324"/>
      <c r="BD109" s="324"/>
      <c r="BE109" s="324"/>
      <c r="BF109" s="324"/>
      <c r="BG109" s="324"/>
      <c r="BH109" s="324"/>
      <c r="BI109" s="324"/>
      <c r="BJ109" s="324"/>
      <c r="BK109" s="324"/>
      <c r="BL109" s="324"/>
      <c r="BM109" s="324"/>
      <c r="BN109" s="324"/>
      <c r="BO109" s="324"/>
      <c r="BP109" s="324"/>
      <c r="BQ109" s="324"/>
      <c r="BR109" s="324"/>
      <c r="BS109" s="324"/>
      <c r="BT109" s="324"/>
      <c r="BU109" s="324"/>
      <c r="BV109" s="324"/>
      <c r="BW109" s="324"/>
      <c r="BX109" s="324"/>
      <c r="BY109" s="324"/>
      <c r="BZ109" s="324"/>
      <c r="CA109" s="324"/>
      <c r="CB109" s="324"/>
      <c r="CC109" s="324"/>
    </row>
    <row r="110" spans="1:81" s="225" customFormat="1" ht="20.100000000000001" customHeight="1">
      <c r="A110" s="213" t="s">
        <v>1757</v>
      </c>
      <c r="B110" s="342"/>
      <c r="C110" s="342"/>
      <c r="D110" s="342"/>
      <c r="E110" s="342"/>
      <c r="F110" s="342"/>
      <c r="G110" s="342"/>
      <c r="H110" s="342"/>
      <c r="I110" s="342"/>
      <c r="J110" s="342"/>
      <c r="K110" s="342"/>
      <c r="L110" s="342"/>
      <c r="M110" s="342"/>
      <c r="N110" s="342"/>
      <c r="O110" s="342"/>
      <c r="P110" s="342"/>
      <c r="Q110" s="342"/>
      <c r="R110" s="342"/>
      <c r="S110" s="342"/>
      <c r="T110" s="342"/>
      <c r="U110" s="342"/>
      <c r="V110" s="342"/>
      <c r="W110" s="342"/>
      <c r="X110" s="342"/>
      <c r="Y110" s="342"/>
      <c r="Z110" s="342"/>
      <c r="AA110" s="342"/>
      <c r="AB110" s="342"/>
      <c r="AC110" s="342"/>
      <c r="AD110" s="342"/>
      <c r="AE110" s="342"/>
      <c r="AF110" s="342"/>
      <c r="AG110" s="342"/>
      <c r="AH110" s="342"/>
      <c r="AI110" s="342"/>
      <c r="AJ110" s="342"/>
      <c r="AK110" s="342"/>
      <c r="AL110" s="342"/>
      <c r="AM110" s="342"/>
      <c r="AN110" s="342"/>
      <c r="AO110" s="342"/>
      <c r="AP110" s="342"/>
      <c r="AQ110" s="342"/>
      <c r="AR110" s="342"/>
      <c r="AS110" s="342"/>
      <c r="AT110" s="342"/>
      <c r="AU110" s="342"/>
      <c r="AV110" s="342"/>
      <c r="AW110" s="342"/>
      <c r="AX110" s="342"/>
      <c r="AY110" s="342"/>
      <c r="AZ110" s="342"/>
      <c r="BA110" s="342"/>
      <c r="BB110" s="342"/>
      <c r="BC110" s="342"/>
      <c r="BD110" s="342"/>
      <c r="BE110" s="342"/>
      <c r="BF110" s="342"/>
      <c r="BG110" s="342"/>
      <c r="BH110" s="342"/>
      <c r="BI110" s="342"/>
      <c r="BJ110" s="342"/>
      <c r="BK110" s="342"/>
      <c r="BL110" s="342"/>
      <c r="BM110" s="342"/>
      <c r="BN110" s="342"/>
      <c r="BO110" s="342"/>
      <c r="BP110" s="342"/>
      <c r="BQ110" s="342"/>
      <c r="BR110" s="342"/>
      <c r="BS110" s="342"/>
      <c r="BT110" s="342"/>
      <c r="BU110" s="342"/>
      <c r="BV110" s="342"/>
      <c r="BW110" s="342"/>
      <c r="BX110" s="342"/>
      <c r="BY110" s="342"/>
      <c r="BZ110" s="342"/>
      <c r="CA110" s="1527"/>
      <c r="CB110" s="1527"/>
      <c r="CC110" s="1527"/>
    </row>
  </sheetData>
  <mergeCells count="586">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S93:CA93"/>
    <mergeCell ref="AV64:BG65"/>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H93:BP93"/>
    <mergeCell ref="BQ93:BR93"/>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T93:AU93"/>
    <mergeCell ref="AV93:BE93"/>
    <mergeCell ref="Z69:AH70"/>
    <mergeCell ref="AI69:AU70"/>
    <mergeCell ref="BS69:CC70"/>
    <mergeCell ref="AV70:BG71"/>
    <mergeCell ref="AT92:AU92"/>
    <mergeCell ref="AV92:BE92"/>
    <mergeCell ref="BH92:BP92"/>
    <mergeCell ref="BQ92:BR92"/>
    <mergeCell ref="BS92:CA92"/>
    <mergeCell ref="BS78:CB78"/>
    <mergeCell ref="AT79:AU79"/>
    <mergeCell ref="AV79:BE79"/>
    <mergeCell ref="BH79:BP79"/>
    <mergeCell ref="BQ79:BR79"/>
    <mergeCell ref="BS79:CA79"/>
    <mergeCell ref="Z71:AH72"/>
    <mergeCell ref="AI71:AU72"/>
    <mergeCell ref="AV72:BG73"/>
    <mergeCell ref="AV68:BG69"/>
    <mergeCell ref="BH68:BR69"/>
    <mergeCell ref="BS82:CA82"/>
    <mergeCell ref="BQ80:BR80"/>
    <mergeCell ref="BS80:CA80"/>
    <mergeCell ref="AI80:AS80"/>
    <mergeCell ref="C93:G93"/>
    <mergeCell ref="H93:I93"/>
    <mergeCell ref="J93:N93"/>
    <mergeCell ref="O93:P93"/>
    <mergeCell ref="Q93:W93"/>
    <mergeCell ref="X93:Y93"/>
    <mergeCell ref="Z93:AF93"/>
    <mergeCell ref="AG93:AH93"/>
    <mergeCell ref="AI93:AS93"/>
    <mergeCell ref="C92:G92"/>
    <mergeCell ref="H92:I92"/>
    <mergeCell ref="J92:N92"/>
    <mergeCell ref="O92:P92"/>
    <mergeCell ref="Q92:W92"/>
    <mergeCell ref="X92:Y92"/>
    <mergeCell ref="Z92:AF92"/>
    <mergeCell ref="AG92:AH92"/>
    <mergeCell ref="AI92:AS92"/>
    <mergeCell ref="C43:H43"/>
    <mergeCell ref="J43:O43"/>
    <mergeCell ref="Q43:X43"/>
    <mergeCell ref="Z43:AG43"/>
    <mergeCell ref="AI43:AP43"/>
    <mergeCell ref="AR43:BA43"/>
    <mergeCell ref="BC43:BP43"/>
    <mergeCell ref="BR43:CB43"/>
    <mergeCell ref="Q29:X29"/>
    <mergeCell ref="Z29:AG29"/>
    <mergeCell ref="AI29:AP29"/>
    <mergeCell ref="AR29:BA29"/>
    <mergeCell ref="BC32:BP32"/>
    <mergeCell ref="BR32:CB32"/>
    <mergeCell ref="C33:H33"/>
    <mergeCell ref="J33:O33"/>
    <mergeCell ref="Q33:X33"/>
    <mergeCell ref="C30:H30"/>
    <mergeCell ref="J30:O30"/>
    <mergeCell ref="Q30:X30"/>
    <mergeCell ref="Z30:AG30"/>
    <mergeCell ref="AI30:AP30"/>
    <mergeCell ref="AR30:BA30"/>
    <mergeCell ref="BC30:BP30"/>
    <mergeCell ref="BR30:CB30"/>
    <mergeCell ref="C29:H29"/>
    <mergeCell ref="J29:O29"/>
    <mergeCell ref="BR42:CB42"/>
    <mergeCell ref="Q28:X28"/>
    <mergeCell ref="Z28:AG28"/>
    <mergeCell ref="AI28:AP28"/>
    <mergeCell ref="AR28:BA28"/>
    <mergeCell ref="BC28:BP28"/>
    <mergeCell ref="BR28:CB28"/>
    <mergeCell ref="BC29:BP29"/>
    <mergeCell ref="BR29:CB29"/>
    <mergeCell ref="Z33:AG33"/>
    <mergeCell ref="AI33:AP33"/>
    <mergeCell ref="AR33:BA33"/>
    <mergeCell ref="BC33:BP33"/>
    <mergeCell ref="BR33:CB33"/>
    <mergeCell ref="BR39:CB39"/>
    <mergeCell ref="C32:H32"/>
    <mergeCell ref="J32:O32"/>
    <mergeCell ref="Q32:X32"/>
    <mergeCell ref="Z32:AG32"/>
    <mergeCell ref="AI32:AP32"/>
    <mergeCell ref="AR32:BA32"/>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C42:H42"/>
    <mergeCell ref="J42:O42"/>
    <mergeCell ref="Q42:X42"/>
    <mergeCell ref="Z42:AG42"/>
    <mergeCell ref="AI42:AP42"/>
    <mergeCell ref="AR42:BA42"/>
    <mergeCell ref="BC42:BP42"/>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Z55:AG55"/>
    <mergeCell ref="AI55:AP55"/>
    <mergeCell ref="AR55:BA55"/>
    <mergeCell ref="AI61:AU62"/>
    <mergeCell ref="AV62:BG63"/>
    <mergeCell ref="J63:P64"/>
    <mergeCell ref="Z63:AH64"/>
    <mergeCell ref="AI63:AU64"/>
    <mergeCell ref="BC55:BP55"/>
    <mergeCell ref="BH64:BR65"/>
    <mergeCell ref="BR55:CB55"/>
    <mergeCell ref="BS63:CC64"/>
    <mergeCell ref="BS65:CC66"/>
    <mergeCell ref="Q59:Y60"/>
    <mergeCell ref="Q61:Y62"/>
    <mergeCell ref="Q63:Y64"/>
    <mergeCell ref="Q65:Y66"/>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AI65:AU66"/>
    <mergeCell ref="BS75:CC77"/>
    <mergeCell ref="BS67:CC68"/>
    <mergeCell ref="C67:I68"/>
    <mergeCell ref="C78:H78"/>
    <mergeCell ref="J78:O78"/>
    <mergeCell ref="Q78:X78"/>
    <mergeCell ref="Z78:AG78"/>
    <mergeCell ref="C75:Y77"/>
    <mergeCell ref="Z75:AH77"/>
    <mergeCell ref="AI75:AU77"/>
    <mergeCell ref="AV75:BG77"/>
    <mergeCell ref="BH75:BR77"/>
    <mergeCell ref="BH78:BQ78"/>
    <mergeCell ref="AI78:AT78"/>
    <mergeCell ref="AV78:BF78"/>
    <mergeCell ref="C79:G79"/>
    <mergeCell ref="H79:I79"/>
    <mergeCell ref="J79:N79"/>
    <mergeCell ref="O79:P79"/>
    <mergeCell ref="Q79:W79"/>
    <mergeCell ref="X79:Y79"/>
    <mergeCell ref="Z79:AF79"/>
    <mergeCell ref="AG79:AH79"/>
    <mergeCell ref="AI79:AS79"/>
    <mergeCell ref="C82:G82"/>
    <mergeCell ref="H82:I82"/>
    <mergeCell ref="J82:N82"/>
    <mergeCell ref="O82:P82"/>
    <mergeCell ref="Q82:W82"/>
    <mergeCell ref="X82:Y82"/>
    <mergeCell ref="Z82:AF82"/>
    <mergeCell ref="AG82:AH82"/>
    <mergeCell ref="Z80:AF80"/>
    <mergeCell ref="AG80:AH80"/>
    <mergeCell ref="AT80:AU80"/>
    <mergeCell ref="AV80:BE80"/>
    <mergeCell ref="BH80:BP80"/>
    <mergeCell ref="C80:G80"/>
    <mergeCell ref="H80:I80"/>
    <mergeCell ref="J80:N80"/>
    <mergeCell ref="O80:P80"/>
    <mergeCell ref="Q80:W80"/>
    <mergeCell ref="X80:Y80"/>
    <mergeCell ref="J83:N83"/>
    <mergeCell ref="O83:P83"/>
    <mergeCell ref="Q83:W83"/>
    <mergeCell ref="X83:Y83"/>
    <mergeCell ref="AI82:AS82"/>
    <mergeCell ref="AT82:AU82"/>
    <mergeCell ref="AV82:BE82"/>
    <mergeCell ref="BH82:BP82"/>
    <mergeCell ref="BQ82:BR82"/>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BH85:BP85"/>
    <mergeCell ref="BQ85:BR85"/>
    <mergeCell ref="BS85:CA85"/>
    <mergeCell ref="C87:G87"/>
    <mergeCell ref="H87:I87"/>
    <mergeCell ref="J87:N87"/>
    <mergeCell ref="O87:P87"/>
    <mergeCell ref="Q87:W87"/>
    <mergeCell ref="X87:Y87"/>
    <mergeCell ref="Z87:AF87"/>
    <mergeCell ref="Z85:AF85"/>
    <mergeCell ref="AG85:AH85"/>
    <mergeCell ref="AI85:AS85"/>
    <mergeCell ref="AT85:AU85"/>
    <mergeCell ref="AV85:BE85"/>
    <mergeCell ref="BF85:BG85"/>
    <mergeCell ref="C85:G85"/>
    <mergeCell ref="H85:I85"/>
    <mergeCell ref="J85:N85"/>
    <mergeCell ref="O85:P85"/>
    <mergeCell ref="Q85:W85"/>
    <mergeCell ref="X85:Y85"/>
    <mergeCell ref="BS87:CA87"/>
    <mergeCell ref="AG87:AH87"/>
    <mergeCell ref="AI87:AS87"/>
    <mergeCell ref="AT87:AU87"/>
    <mergeCell ref="AV87:BE87"/>
    <mergeCell ref="BH87:BP87"/>
    <mergeCell ref="BQ87:BR87"/>
    <mergeCell ref="AT88:AU88"/>
    <mergeCell ref="AV88:BE88"/>
    <mergeCell ref="BH88:BP88"/>
    <mergeCell ref="BQ88:BR88"/>
    <mergeCell ref="AI88:AS88"/>
    <mergeCell ref="AV89:BE89"/>
    <mergeCell ref="C88:G88"/>
    <mergeCell ref="H88:I88"/>
    <mergeCell ref="J88:N88"/>
    <mergeCell ref="O88:P88"/>
    <mergeCell ref="Q88:W88"/>
    <mergeCell ref="X88:Y88"/>
    <mergeCell ref="Z88:AF88"/>
    <mergeCell ref="AG88:AH88"/>
    <mergeCell ref="CA110:CC110"/>
    <mergeCell ref="BQ90:BR90"/>
    <mergeCell ref="BS90:CA90"/>
    <mergeCell ref="C105:H105"/>
    <mergeCell ref="J105:O105"/>
    <mergeCell ref="Q105:X105"/>
    <mergeCell ref="Z105:AG105"/>
    <mergeCell ref="AI105:AT105"/>
    <mergeCell ref="AV105:BF105"/>
    <mergeCell ref="BH105:BQ105"/>
    <mergeCell ref="BS105:CB105"/>
    <mergeCell ref="AG90:AH90"/>
    <mergeCell ref="AI90:AS90"/>
    <mergeCell ref="AT90:AU90"/>
    <mergeCell ref="AV90:BE90"/>
    <mergeCell ref="BF90:BG90"/>
    <mergeCell ref="BH90:BP90"/>
    <mergeCell ref="C90:G90"/>
    <mergeCell ref="H90:I90"/>
    <mergeCell ref="J90:N90"/>
    <mergeCell ref="O90:P90"/>
    <mergeCell ref="Q90:W90"/>
    <mergeCell ref="X90:Y90"/>
    <mergeCell ref="Z90:AF90"/>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X89:Y89"/>
    <mergeCell ref="Z89:AF89"/>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S88:CA88"/>
    <mergeCell ref="C89:G89"/>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H89:I89"/>
    <mergeCell ref="J89:N89"/>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O89:P89"/>
    <mergeCell ref="Q89:W89"/>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BH89:BP89"/>
    <mergeCell ref="BQ89:BR89"/>
    <mergeCell ref="BS89:CA89"/>
    <mergeCell ref="AG89:AH89"/>
    <mergeCell ref="AI89:AS89"/>
    <mergeCell ref="C53:H53"/>
    <mergeCell ref="J53:O53"/>
    <mergeCell ref="Q53:X53"/>
    <mergeCell ref="C55:H55"/>
    <mergeCell ref="J55:O55"/>
    <mergeCell ref="Q55:X55"/>
    <mergeCell ref="J69:P70"/>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Q67:Y68"/>
    <mergeCell ref="Q69:Y70"/>
    <mergeCell ref="Q71:Y72"/>
    <mergeCell ref="Q73:Y74"/>
    <mergeCell ref="AT89:AU8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24" customWidth="1"/>
    <col min="2" max="2" width="6.85546875" style="324" customWidth="1"/>
    <col min="3" max="76" width="1.5703125" style="324" customWidth="1"/>
    <col min="77" max="81" width="1.42578125" style="324" customWidth="1"/>
    <col min="82" max="82" width="1.5703125" style="324" customWidth="1"/>
    <col min="83" max="257" width="16.28515625" style="324"/>
    <col min="258" max="258" width="5.5703125" style="324" customWidth="1"/>
    <col min="259" max="259" width="6.85546875" style="324" customWidth="1"/>
    <col min="260" max="333" width="1.5703125" style="324" customWidth="1"/>
    <col min="334" max="338" width="1.42578125" style="324" customWidth="1"/>
    <col min="339" max="513" width="16.28515625" style="324"/>
    <col min="514" max="514" width="5.5703125" style="324" customWidth="1"/>
    <col min="515" max="515" width="6.85546875" style="324" customWidth="1"/>
    <col min="516" max="589" width="1.5703125" style="324" customWidth="1"/>
    <col min="590" max="594" width="1.42578125" style="324" customWidth="1"/>
    <col min="595" max="769" width="16.28515625" style="324"/>
    <col min="770" max="770" width="5.5703125" style="324" customWidth="1"/>
    <col min="771" max="771" width="6.85546875" style="324" customWidth="1"/>
    <col min="772" max="845" width="1.5703125" style="324" customWidth="1"/>
    <col min="846" max="850" width="1.42578125" style="324" customWidth="1"/>
    <col min="851" max="1025" width="16.28515625" style="324"/>
    <col min="1026" max="1026" width="5.5703125" style="324" customWidth="1"/>
    <col min="1027" max="1027" width="6.85546875" style="324" customWidth="1"/>
    <col min="1028" max="1101" width="1.5703125" style="324" customWidth="1"/>
    <col min="1102" max="1106" width="1.42578125" style="324" customWidth="1"/>
    <col min="1107" max="1281" width="16.28515625" style="324"/>
    <col min="1282" max="1282" width="5.5703125" style="324" customWidth="1"/>
    <col min="1283" max="1283" width="6.85546875" style="324" customWidth="1"/>
    <col min="1284" max="1357" width="1.5703125" style="324" customWidth="1"/>
    <col min="1358" max="1362" width="1.42578125" style="324" customWidth="1"/>
    <col min="1363" max="1537" width="16.28515625" style="324"/>
    <col min="1538" max="1538" width="5.5703125" style="324" customWidth="1"/>
    <col min="1539" max="1539" width="6.85546875" style="324" customWidth="1"/>
    <col min="1540" max="1613" width="1.5703125" style="324" customWidth="1"/>
    <col min="1614" max="1618" width="1.42578125" style="324" customWidth="1"/>
    <col min="1619" max="1793" width="16.28515625" style="324"/>
    <col min="1794" max="1794" width="5.5703125" style="324" customWidth="1"/>
    <col min="1795" max="1795" width="6.85546875" style="324" customWidth="1"/>
    <col min="1796" max="1869" width="1.5703125" style="324" customWidth="1"/>
    <col min="1870" max="1874" width="1.42578125" style="324" customWidth="1"/>
    <col min="1875" max="2049" width="16.28515625" style="324"/>
    <col min="2050" max="2050" width="5.5703125" style="324" customWidth="1"/>
    <col min="2051" max="2051" width="6.85546875" style="324" customWidth="1"/>
    <col min="2052" max="2125" width="1.5703125" style="324" customWidth="1"/>
    <col min="2126" max="2130" width="1.42578125" style="324" customWidth="1"/>
    <col min="2131" max="2305" width="16.28515625" style="324"/>
    <col min="2306" max="2306" width="5.5703125" style="324" customWidth="1"/>
    <col min="2307" max="2307" width="6.85546875" style="324" customWidth="1"/>
    <col min="2308" max="2381" width="1.5703125" style="324" customWidth="1"/>
    <col min="2382" max="2386" width="1.42578125" style="324" customWidth="1"/>
    <col min="2387" max="2561" width="16.28515625" style="324"/>
    <col min="2562" max="2562" width="5.5703125" style="324" customWidth="1"/>
    <col min="2563" max="2563" width="6.85546875" style="324" customWidth="1"/>
    <col min="2564" max="2637" width="1.5703125" style="324" customWidth="1"/>
    <col min="2638" max="2642" width="1.42578125" style="324" customWidth="1"/>
    <col min="2643" max="2817" width="16.28515625" style="324"/>
    <col min="2818" max="2818" width="5.5703125" style="324" customWidth="1"/>
    <col min="2819" max="2819" width="6.85546875" style="324" customWidth="1"/>
    <col min="2820" max="2893" width="1.5703125" style="324" customWidth="1"/>
    <col min="2894" max="2898" width="1.42578125" style="324" customWidth="1"/>
    <col min="2899" max="3073" width="16.28515625" style="324"/>
    <col min="3074" max="3074" width="5.5703125" style="324" customWidth="1"/>
    <col min="3075" max="3075" width="6.85546875" style="324" customWidth="1"/>
    <col min="3076" max="3149" width="1.5703125" style="324" customWidth="1"/>
    <col min="3150" max="3154" width="1.42578125" style="324" customWidth="1"/>
    <col min="3155" max="3329" width="16.28515625" style="324"/>
    <col min="3330" max="3330" width="5.5703125" style="324" customWidth="1"/>
    <col min="3331" max="3331" width="6.85546875" style="324" customWidth="1"/>
    <col min="3332" max="3405" width="1.5703125" style="324" customWidth="1"/>
    <col min="3406" max="3410" width="1.42578125" style="324" customWidth="1"/>
    <col min="3411" max="3585" width="16.28515625" style="324"/>
    <col min="3586" max="3586" width="5.5703125" style="324" customWidth="1"/>
    <col min="3587" max="3587" width="6.85546875" style="324" customWidth="1"/>
    <col min="3588" max="3661" width="1.5703125" style="324" customWidth="1"/>
    <col min="3662" max="3666" width="1.42578125" style="324" customWidth="1"/>
    <col min="3667" max="3841" width="16.28515625" style="324"/>
    <col min="3842" max="3842" width="5.5703125" style="324" customWidth="1"/>
    <col min="3843" max="3843" width="6.85546875" style="324" customWidth="1"/>
    <col min="3844" max="3917" width="1.5703125" style="324" customWidth="1"/>
    <col min="3918" max="3922" width="1.42578125" style="324" customWidth="1"/>
    <col min="3923" max="4097" width="16.28515625" style="324"/>
    <col min="4098" max="4098" width="5.5703125" style="324" customWidth="1"/>
    <col min="4099" max="4099" width="6.85546875" style="324" customWidth="1"/>
    <col min="4100" max="4173" width="1.5703125" style="324" customWidth="1"/>
    <col min="4174" max="4178" width="1.42578125" style="324" customWidth="1"/>
    <col min="4179" max="4353" width="16.28515625" style="324"/>
    <col min="4354" max="4354" width="5.5703125" style="324" customWidth="1"/>
    <col min="4355" max="4355" width="6.85546875" style="324" customWidth="1"/>
    <col min="4356" max="4429" width="1.5703125" style="324" customWidth="1"/>
    <col min="4430" max="4434" width="1.42578125" style="324" customWidth="1"/>
    <col min="4435" max="4609" width="16.28515625" style="324"/>
    <col min="4610" max="4610" width="5.5703125" style="324" customWidth="1"/>
    <col min="4611" max="4611" width="6.85546875" style="324" customWidth="1"/>
    <col min="4612" max="4685" width="1.5703125" style="324" customWidth="1"/>
    <col min="4686" max="4690" width="1.42578125" style="324" customWidth="1"/>
    <col min="4691" max="4865" width="16.28515625" style="324"/>
    <col min="4866" max="4866" width="5.5703125" style="324" customWidth="1"/>
    <col min="4867" max="4867" width="6.85546875" style="324" customWidth="1"/>
    <col min="4868" max="4941" width="1.5703125" style="324" customWidth="1"/>
    <col min="4942" max="4946" width="1.42578125" style="324" customWidth="1"/>
    <col min="4947" max="5121" width="16.28515625" style="324"/>
    <col min="5122" max="5122" width="5.5703125" style="324" customWidth="1"/>
    <col min="5123" max="5123" width="6.85546875" style="324" customWidth="1"/>
    <col min="5124" max="5197" width="1.5703125" style="324" customWidth="1"/>
    <col min="5198" max="5202" width="1.42578125" style="324" customWidth="1"/>
    <col min="5203" max="5377" width="16.28515625" style="324"/>
    <col min="5378" max="5378" width="5.5703125" style="324" customWidth="1"/>
    <col min="5379" max="5379" width="6.85546875" style="324" customWidth="1"/>
    <col min="5380" max="5453" width="1.5703125" style="324" customWidth="1"/>
    <col min="5454" max="5458" width="1.42578125" style="324" customWidth="1"/>
    <col min="5459" max="5633" width="16.28515625" style="324"/>
    <col min="5634" max="5634" width="5.5703125" style="324" customWidth="1"/>
    <col min="5635" max="5635" width="6.85546875" style="324" customWidth="1"/>
    <col min="5636" max="5709" width="1.5703125" style="324" customWidth="1"/>
    <col min="5710" max="5714" width="1.42578125" style="324" customWidth="1"/>
    <col min="5715" max="5889" width="16.28515625" style="324"/>
    <col min="5890" max="5890" width="5.5703125" style="324" customWidth="1"/>
    <col min="5891" max="5891" width="6.85546875" style="324" customWidth="1"/>
    <col min="5892" max="5965" width="1.5703125" style="324" customWidth="1"/>
    <col min="5966" max="5970" width="1.42578125" style="324" customWidth="1"/>
    <col min="5971" max="6145" width="16.28515625" style="324"/>
    <col min="6146" max="6146" width="5.5703125" style="324" customWidth="1"/>
    <col min="6147" max="6147" width="6.85546875" style="324" customWidth="1"/>
    <col min="6148" max="6221" width="1.5703125" style="324" customWidth="1"/>
    <col min="6222" max="6226" width="1.42578125" style="324" customWidth="1"/>
    <col min="6227" max="6401" width="16.28515625" style="324"/>
    <col min="6402" max="6402" width="5.5703125" style="324" customWidth="1"/>
    <col min="6403" max="6403" width="6.85546875" style="324" customWidth="1"/>
    <col min="6404" max="6477" width="1.5703125" style="324" customWidth="1"/>
    <col min="6478" max="6482" width="1.42578125" style="324" customWidth="1"/>
    <col min="6483" max="6657" width="16.28515625" style="324"/>
    <col min="6658" max="6658" width="5.5703125" style="324" customWidth="1"/>
    <col min="6659" max="6659" width="6.85546875" style="324" customWidth="1"/>
    <col min="6660" max="6733" width="1.5703125" style="324" customWidth="1"/>
    <col min="6734" max="6738" width="1.42578125" style="324" customWidth="1"/>
    <col min="6739" max="6913" width="16.28515625" style="324"/>
    <col min="6914" max="6914" width="5.5703125" style="324" customWidth="1"/>
    <col min="6915" max="6915" width="6.85546875" style="324" customWidth="1"/>
    <col min="6916" max="6989" width="1.5703125" style="324" customWidth="1"/>
    <col min="6990" max="6994" width="1.42578125" style="324" customWidth="1"/>
    <col min="6995" max="7169" width="16.28515625" style="324"/>
    <col min="7170" max="7170" width="5.5703125" style="324" customWidth="1"/>
    <col min="7171" max="7171" width="6.85546875" style="324" customWidth="1"/>
    <col min="7172" max="7245" width="1.5703125" style="324" customWidth="1"/>
    <col min="7246" max="7250" width="1.42578125" style="324" customWidth="1"/>
    <col min="7251" max="7425" width="16.28515625" style="324"/>
    <col min="7426" max="7426" width="5.5703125" style="324" customWidth="1"/>
    <col min="7427" max="7427" width="6.85546875" style="324" customWidth="1"/>
    <col min="7428" max="7501" width="1.5703125" style="324" customWidth="1"/>
    <col min="7502" max="7506" width="1.42578125" style="324" customWidth="1"/>
    <col min="7507" max="7681" width="16.28515625" style="324"/>
    <col min="7682" max="7682" width="5.5703125" style="324" customWidth="1"/>
    <col min="7683" max="7683" width="6.85546875" style="324" customWidth="1"/>
    <col min="7684" max="7757" width="1.5703125" style="324" customWidth="1"/>
    <col min="7758" max="7762" width="1.42578125" style="324" customWidth="1"/>
    <col min="7763" max="7937" width="16.28515625" style="324"/>
    <col min="7938" max="7938" width="5.5703125" style="324" customWidth="1"/>
    <col min="7939" max="7939" width="6.85546875" style="324" customWidth="1"/>
    <col min="7940" max="8013" width="1.5703125" style="324" customWidth="1"/>
    <col min="8014" max="8018" width="1.42578125" style="324" customWidth="1"/>
    <col min="8019" max="8193" width="16.28515625" style="324"/>
    <col min="8194" max="8194" width="5.5703125" style="324" customWidth="1"/>
    <col min="8195" max="8195" width="6.85546875" style="324" customWidth="1"/>
    <col min="8196" max="8269" width="1.5703125" style="324" customWidth="1"/>
    <col min="8270" max="8274" width="1.42578125" style="324" customWidth="1"/>
    <col min="8275" max="8449" width="16.28515625" style="324"/>
    <col min="8450" max="8450" width="5.5703125" style="324" customWidth="1"/>
    <col min="8451" max="8451" width="6.85546875" style="324" customWidth="1"/>
    <col min="8452" max="8525" width="1.5703125" style="324" customWidth="1"/>
    <col min="8526" max="8530" width="1.42578125" style="324" customWidth="1"/>
    <col min="8531" max="8705" width="16.28515625" style="324"/>
    <col min="8706" max="8706" width="5.5703125" style="324" customWidth="1"/>
    <col min="8707" max="8707" width="6.85546875" style="324" customWidth="1"/>
    <col min="8708" max="8781" width="1.5703125" style="324" customWidth="1"/>
    <col min="8782" max="8786" width="1.42578125" style="324" customWidth="1"/>
    <col min="8787" max="8961" width="16.28515625" style="324"/>
    <col min="8962" max="8962" width="5.5703125" style="324" customWidth="1"/>
    <col min="8963" max="8963" width="6.85546875" style="324" customWidth="1"/>
    <col min="8964" max="9037" width="1.5703125" style="324" customWidth="1"/>
    <col min="9038" max="9042" width="1.42578125" style="324" customWidth="1"/>
    <col min="9043" max="9217" width="16.28515625" style="324"/>
    <col min="9218" max="9218" width="5.5703125" style="324" customWidth="1"/>
    <col min="9219" max="9219" width="6.85546875" style="324" customWidth="1"/>
    <col min="9220" max="9293" width="1.5703125" style="324" customWidth="1"/>
    <col min="9294" max="9298" width="1.42578125" style="324" customWidth="1"/>
    <col min="9299" max="9473" width="16.28515625" style="324"/>
    <col min="9474" max="9474" width="5.5703125" style="324" customWidth="1"/>
    <col min="9475" max="9475" width="6.85546875" style="324" customWidth="1"/>
    <col min="9476" max="9549" width="1.5703125" style="324" customWidth="1"/>
    <col min="9550" max="9554" width="1.42578125" style="324" customWidth="1"/>
    <col min="9555" max="9729" width="16.28515625" style="324"/>
    <col min="9730" max="9730" width="5.5703125" style="324" customWidth="1"/>
    <col min="9731" max="9731" width="6.85546875" style="324" customWidth="1"/>
    <col min="9732" max="9805" width="1.5703125" style="324" customWidth="1"/>
    <col min="9806" max="9810" width="1.42578125" style="324" customWidth="1"/>
    <col min="9811" max="9985" width="16.28515625" style="324"/>
    <col min="9986" max="9986" width="5.5703125" style="324" customWidth="1"/>
    <col min="9987" max="9987" width="6.85546875" style="324" customWidth="1"/>
    <col min="9988" max="10061" width="1.5703125" style="324" customWidth="1"/>
    <col min="10062" max="10066" width="1.42578125" style="324" customWidth="1"/>
    <col min="10067" max="10241" width="16.28515625" style="324"/>
    <col min="10242" max="10242" width="5.5703125" style="324" customWidth="1"/>
    <col min="10243" max="10243" width="6.85546875" style="324" customWidth="1"/>
    <col min="10244" max="10317" width="1.5703125" style="324" customWidth="1"/>
    <col min="10318" max="10322" width="1.42578125" style="324" customWidth="1"/>
    <col min="10323" max="10497" width="16.28515625" style="324"/>
    <col min="10498" max="10498" width="5.5703125" style="324" customWidth="1"/>
    <col min="10499" max="10499" width="6.85546875" style="324" customWidth="1"/>
    <col min="10500" max="10573" width="1.5703125" style="324" customWidth="1"/>
    <col min="10574" max="10578" width="1.42578125" style="324" customWidth="1"/>
    <col min="10579" max="16384" width="16.28515625" style="324"/>
  </cols>
  <sheetData>
    <row r="1" spans="1:81" s="1060" customFormat="1" ht="15" customHeight="1">
      <c r="A1" s="1061" t="s">
        <v>1777</v>
      </c>
    </row>
    <row r="2" spans="1:81" ht="15" customHeight="1">
      <c r="A2" s="498" t="s">
        <v>131</v>
      </c>
      <c r="B2" s="493"/>
      <c r="C2" s="493"/>
      <c r="D2" s="493"/>
      <c r="E2" s="493"/>
      <c r="F2" s="493"/>
      <c r="G2" s="493"/>
      <c r="H2" s="493"/>
      <c r="I2" s="493"/>
      <c r="J2" s="493"/>
      <c r="K2" s="493"/>
      <c r="L2" s="493"/>
      <c r="M2" s="493"/>
      <c r="N2" s="493"/>
      <c r="O2" s="493"/>
      <c r="P2" s="493"/>
      <c r="Q2" s="493"/>
      <c r="R2" s="493"/>
      <c r="S2" s="493"/>
      <c r="T2" s="493"/>
      <c r="U2" s="493"/>
      <c r="V2" s="493"/>
      <c r="W2" s="493"/>
      <c r="X2" s="493"/>
      <c r="Y2" s="493"/>
      <c r="Z2" s="493"/>
      <c r="AA2" s="493"/>
      <c r="AB2" s="493"/>
      <c r="AC2" s="493"/>
      <c r="AD2" s="493"/>
      <c r="AE2" s="493"/>
      <c r="AF2" s="493"/>
      <c r="AG2" s="493"/>
      <c r="AH2" s="493"/>
      <c r="AI2" s="493"/>
      <c r="AJ2" s="493"/>
      <c r="AK2" s="493"/>
      <c r="AL2" s="493"/>
      <c r="AM2" s="493"/>
      <c r="AN2" s="493"/>
      <c r="AO2" s="493"/>
      <c r="AP2" s="493"/>
      <c r="AQ2" s="493"/>
      <c r="AR2" s="493"/>
      <c r="AS2" s="493"/>
      <c r="AT2" s="493"/>
      <c r="AU2" s="493"/>
      <c r="AV2" s="493"/>
      <c r="AW2" s="493"/>
      <c r="AX2" s="493"/>
      <c r="AY2" s="493"/>
      <c r="AZ2" s="493"/>
      <c r="BA2" s="493"/>
      <c r="BB2" s="493"/>
      <c r="BC2" s="493"/>
      <c r="BD2" s="493"/>
      <c r="BE2" s="493"/>
      <c r="BF2" s="493"/>
      <c r="BG2" s="493"/>
      <c r="BH2" s="493"/>
      <c r="BI2" s="493"/>
      <c r="BJ2" s="493"/>
      <c r="BK2" s="493"/>
      <c r="BL2" s="493"/>
      <c r="BM2" s="493"/>
      <c r="BN2" s="493"/>
      <c r="BO2" s="493"/>
      <c r="BP2" s="493"/>
      <c r="BQ2" s="493"/>
      <c r="BR2" s="493"/>
      <c r="BS2" s="493"/>
      <c r="BT2" s="493"/>
      <c r="BU2" s="493"/>
      <c r="BV2" s="493"/>
      <c r="BW2" s="493"/>
      <c r="BX2" s="493"/>
      <c r="BY2" s="493"/>
      <c r="BZ2" s="493"/>
      <c r="CA2" s="493"/>
      <c r="CB2" s="493"/>
    </row>
    <row r="3" spans="1:81" ht="15" customHeight="1">
      <c r="A3" s="1545" t="s">
        <v>616</v>
      </c>
      <c r="B3" s="1545"/>
      <c r="C3" s="1545"/>
      <c r="D3" s="1545"/>
      <c r="E3" s="1545"/>
      <c r="F3" s="1545"/>
      <c r="G3" s="1545"/>
      <c r="H3" s="1545"/>
      <c r="I3" s="1545"/>
      <c r="J3" s="1545"/>
      <c r="K3" s="1545"/>
      <c r="L3" s="1545"/>
      <c r="M3" s="1545"/>
      <c r="N3" s="1545"/>
      <c r="O3" s="1545"/>
      <c r="P3" s="1545"/>
      <c r="Q3" s="1545"/>
      <c r="R3" s="1545"/>
      <c r="S3" s="1545"/>
      <c r="T3" s="1545"/>
      <c r="U3" s="1545"/>
      <c r="V3" s="1545"/>
      <c r="W3" s="1545"/>
      <c r="X3" s="1545"/>
      <c r="Y3" s="1545"/>
      <c r="Z3" s="1545"/>
      <c r="AA3" s="1545"/>
      <c r="AB3" s="1545"/>
      <c r="AC3" s="1545"/>
      <c r="AD3" s="1545"/>
      <c r="AE3" s="1545"/>
      <c r="AF3" s="1545"/>
      <c r="AG3" s="1545"/>
      <c r="AH3" s="1545"/>
      <c r="AI3" s="1545"/>
      <c r="AJ3" s="1545"/>
      <c r="AK3" s="1545"/>
      <c r="AL3" s="1545"/>
      <c r="AM3" s="1545"/>
      <c r="AN3" s="1545"/>
      <c r="AO3" s="1545"/>
      <c r="AP3" s="1545"/>
      <c r="AQ3" s="1545"/>
      <c r="AR3" s="1545"/>
      <c r="AS3" s="1545"/>
      <c r="AT3" s="1545"/>
      <c r="AU3" s="1545"/>
      <c r="AV3" s="1545"/>
      <c r="AW3" s="1545"/>
      <c r="AX3" s="1545"/>
      <c r="AY3" s="1545"/>
      <c r="AZ3" s="1545"/>
      <c r="BA3" s="1545"/>
      <c r="BB3" s="1545"/>
      <c r="BC3" s="1545"/>
      <c r="BD3" s="1545"/>
      <c r="BE3" s="1545"/>
      <c r="BF3" s="1545"/>
      <c r="BG3" s="1545"/>
      <c r="BH3" s="1545"/>
      <c r="BI3" s="1545"/>
      <c r="BJ3" s="1545"/>
      <c r="BK3" s="1545"/>
      <c r="BL3" s="1545"/>
      <c r="BM3" s="1545"/>
      <c r="BN3" s="1545"/>
      <c r="BO3" s="1545"/>
      <c r="BP3" s="1545"/>
      <c r="BQ3" s="1545"/>
      <c r="BR3" s="1545"/>
      <c r="BS3" s="1545"/>
      <c r="BT3" s="1545"/>
      <c r="BU3" s="1545"/>
      <c r="BV3" s="1545"/>
      <c r="BW3" s="1545"/>
      <c r="BX3" s="1545"/>
      <c r="BY3" s="1545"/>
      <c r="BZ3" s="1545"/>
      <c r="CA3" s="1545"/>
      <c r="CB3" s="1545"/>
      <c r="CC3" s="1545"/>
    </row>
    <row r="4" spans="1:81" ht="15" customHeight="1">
      <c r="A4" s="1545" t="s">
        <v>1197</v>
      </c>
      <c r="B4" s="1545"/>
      <c r="C4" s="1545"/>
      <c r="D4" s="1545"/>
      <c r="E4" s="1545"/>
      <c r="F4" s="1545"/>
      <c r="G4" s="1545"/>
      <c r="H4" s="1545"/>
      <c r="I4" s="1545"/>
      <c r="J4" s="1545"/>
      <c r="K4" s="1545"/>
      <c r="L4" s="1545"/>
      <c r="M4" s="1545"/>
      <c r="N4" s="1545"/>
      <c r="O4" s="1545"/>
      <c r="P4" s="1545"/>
      <c r="Q4" s="1545"/>
      <c r="R4" s="1545"/>
      <c r="S4" s="1545"/>
      <c r="T4" s="1545"/>
      <c r="U4" s="1545"/>
      <c r="V4" s="1545"/>
      <c r="W4" s="1545"/>
      <c r="X4" s="1545"/>
      <c r="Y4" s="1545"/>
      <c r="Z4" s="1545"/>
      <c r="AA4" s="1545"/>
      <c r="AB4" s="1545"/>
      <c r="AC4" s="1545"/>
      <c r="AD4" s="1545"/>
      <c r="AE4" s="1545"/>
      <c r="AF4" s="1545"/>
      <c r="AG4" s="1545"/>
      <c r="AH4" s="1545"/>
      <c r="AI4" s="1545"/>
      <c r="AJ4" s="1545"/>
      <c r="AK4" s="1545"/>
      <c r="AL4" s="1545"/>
      <c r="AM4" s="1545"/>
      <c r="AN4" s="1545"/>
      <c r="AO4" s="1545"/>
      <c r="AP4" s="1545"/>
      <c r="AQ4" s="1545"/>
      <c r="AR4" s="1545"/>
      <c r="AS4" s="1545"/>
      <c r="AT4" s="1545"/>
      <c r="AU4" s="1545"/>
      <c r="AV4" s="1545"/>
      <c r="AW4" s="1545"/>
      <c r="AX4" s="1545"/>
      <c r="AY4" s="1545"/>
      <c r="AZ4" s="1545"/>
      <c r="BA4" s="1545"/>
      <c r="BB4" s="1545"/>
      <c r="BC4" s="1545"/>
      <c r="BD4" s="1545"/>
      <c r="BE4" s="1545"/>
      <c r="BF4" s="1545"/>
      <c r="BG4" s="1545"/>
      <c r="BH4" s="1545"/>
      <c r="BI4" s="1545"/>
      <c r="BJ4" s="1545"/>
      <c r="BK4" s="1545"/>
      <c r="BL4" s="1545"/>
      <c r="BM4" s="1545"/>
      <c r="BN4" s="1545"/>
      <c r="BO4" s="1545"/>
      <c r="BP4" s="1545"/>
      <c r="BQ4" s="1545"/>
      <c r="BR4" s="1545"/>
      <c r="BS4" s="1545"/>
      <c r="BT4" s="1545"/>
      <c r="BU4" s="1545"/>
      <c r="BV4" s="1545"/>
      <c r="BW4" s="1545"/>
      <c r="BX4" s="1545"/>
      <c r="BY4" s="1545"/>
      <c r="BZ4" s="1545"/>
      <c r="CA4" s="1545"/>
      <c r="CB4" s="1545"/>
      <c r="CC4" s="1545"/>
    </row>
    <row r="5" spans="1:81" ht="15" customHeight="1">
      <c r="A5" s="1546" t="s">
        <v>342</v>
      </c>
      <c r="B5" s="1546"/>
      <c r="C5" s="1546"/>
      <c r="D5" s="1546"/>
      <c r="E5" s="1546"/>
      <c r="F5" s="1546"/>
      <c r="G5" s="1546"/>
      <c r="H5" s="1546"/>
      <c r="I5" s="1546"/>
      <c r="J5" s="1546"/>
      <c r="K5" s="1546"/>
      <c r="L5" s="1546"/>
      <c r="M5" s="1546"/>
      <c r="N5" s="1546"/>
      <c r="O5" s="1546"/>
      <c r="P5" s="1546"/>
      <c r="Q5" s="1546"/>
      <c r="R5" s="1546"/>
      <c r="S5" s="1546"/>
      <c r="T5" s="1546"/>
      <c r="U5" s="1546"/>
      <c r="V5" s="1546"/>
      <c r="W5" s="1546"/>
      <c r="X5" s="1546"/>
      <c r="Y5" s="1546"/>
      <c r="Z5" s="1546"/>
      <c r="AA5" s="1546"/>
      <c r="AB5" s="1546"/>
      <c r="AC5" s="1546"/>
      <c r="AD5" s="1546"/>
      <c r="AE5" s="1546"/>
      <c r="AF5" s="1546"/>
      <c r="AG5" s="1546"/>
      <c r="AH5" s="1546"/>
      <c r="AI5" s="1546"/>
      <c r="AJ5" s="1546"/>
      <c r="AK5" s="1546"/>
      <c r="AL5" s="1546"/>
      <c r="AM5" s="1546"/>
      <c r="AN5" s="1546"/>
      <c r="AO5" s="1546"/>
      <c r="AP5" s="1546"/>
      <c r="AQ5" s="1546"/>
      <c r="AR5" s="1546"/>
      <c r="AS5" s="1546"/>
      <c r="AT5" s="1546"/>
      <c r="AU5" s="1546"/>
      <c r="AV5" s="1546"/>
      <c r="AW5" s="1546"/>
      <c r="AX5" s="1546"/>
      <c r="AY5" s="1546"/>
      <c r="AZ5" s="1546"/>
      <c r="BA5" s="1546"/>
      <c r="BB5" s="1546"/>
      <c r="BC5" s="1546"/>
      <c r="BD5" s="1546"/>
      <c r="BE5" s="1546"/>
      <c r="BF5" s="1546"/>
      <c r="BG5" s="1546"/>
      <c r="BH5" s="1546"/>
      <c r="BI5" s="1546"/>
      <c r="BJ5" s="1546"/>
      <c r="BK5" s="1546"/>
      <c r="BL5" s="1546"/>
      <c r="BM5" s="1546"/>
      <c r="BN5" s="1546"/>
      <c r="BO5" s="1546"/>
      <c r="BP5" s="1546"/>
      <c r="BQ5" s="1546"/>
      <c r="BR5" s="1546"/>
      <c r="BS5" s="1546"/>
      <c r="BT5" s="1546"/>
      <c r="BU5" s="1546"/>
      <c r="BV5" s="1546"/>
      <c r="BW5" s="1546"/>
      <c r="BX5" s="1546"/>
      <c r="BY5" s="1546"/>
      <c r="BZ5" s="1546"/>
      <c r="CA5" s="1546"/>
      <c r="CB5" s="1546"/>
      <c r="CC5" s="1546"/>
    </row>
    <row r="6" spans="1:81" s="225" customFormat="1" ht="6" customHeight="1">
      <c r="A6" s="1535" t="s">
        <v>1046</v>
      </c>
      <c r="B6" s="1536"/>
      <c r="C6" s="1204" t="s">
        <v>1031</v>
      </c>
      <c r="D6" s="1534"/>
      <c r="E6" s="1534"/>
      <c r="F6" s="1534"/>
      <c r="G6" s="1534"/>
      <c r="H6" s="1534"/>
      <c r="I6" s="1534"/>
      <c r="J6" s="1534"/>
      <c r="K6" s="1534"/>
      <c r="L6" s="1534"/>
      <c r="M6" s="1534"/>
      <c r="N6" s="1534"/>
      <c r="O6" s="1534"/>
      <c r="P6" s="1534"/>
      <c r="Q6" s="1534"/>
      <c r="R6" s="1534"/>
      <c r="S6" s="1534"/>
      <c r="T6" s="1534"/>
      <c r="U6" s="1534"/>
      <c r="V6" s="1534"/>
      <c r="W6" s="1534"/>
      <c r="X6" s="1534"/>
      <c r="Y6" s="1534"/>
      <c r="Z6" s="1534"/>
      <c r="AA6" s="1534"/>
      <c r="AB6" s="1534"/>
      <c r="AC6" s="1534"/>
      <c r="AD6" s="1534"/>
      <c r="AE6" s="1534"/>
      <c r="AF6" s="1534"/>
      <c r="AG6" s="1534"/>
      <c r="AH6" s="1534"/>
      <c r="AI6" s="1534"/>
      <c r="AJ6" s="1534"/>
      <c r="AK6" s="1534"/>
      <c r="AL6" s="1534"/>
      <c r="AM6" s="1224"/>
      <c r="AN6" s="1204" t="s">
        <v>768</v>
      </c>
      <c r="AO6" s="1534"/>
      <c r="AP6" s="1534"/>
      <c r="AQ6" s="1534"/>
      <c r="AR6" s="1534"/>
      <c r="AS6" s="1534"/>
      <c r="AT6" s="1534"/>
      <c r="AU6" s="1534"/>
      <c r="AV6" s="1534"/>
      <c r="AW6" s="1534"/>
      <c r="AX6" s="1534"/>
      <c r="AY6" s="1534"/>
      <c r="AZ6" s="1534"/>
      <c r="BA6" s="1534"/>
      <c r="BB6" s="1534"/>
      <c r="BC6" s="1534"/>
      <c r="BD6" s="1534"/>
      <c r="BE6" s="1534"/>
      <c r="BF6" s="1534"/>
      <c r="BG6" s="1534"/>
      <c r="BH6" s="1534"/>
      <c r="BI6" s="1534"/>
      <c r="BJ6" s="1534"/>
      <c r="BK6" s="1534"/>
      <c r="BL6" s="1534"/>
      <c r="BM6" s="1534"/>
      <c r="BN6" s="1534"/>
      <c r="BO6" s="1534"/>
      <c r="BP6" s="1534"/>
      <c r="BQ6" s="1534"/>
      <c r="BR6" s="1534"/>
      <c r="BS6" s="1534"/>
      <c r="BT6" s="1534"/>
      <c r="BU6" s="1534"/>
      <c r="BV6" s="1534"/>
      <c r="BW6" s="1534"/>
      <c r="BX6" s="1534"/>
      <c r="BY6" s="1534"/>
      <c r="BZ6" s="1534"/>
      <c r="CA6" s="1534"/>
      <c r="CB6" s="1534"/>
      <c r="CC6" s="1534"/>
    </row>
    <row r="7" spans="1:81" s="225" customFormat="1" ht="6" customHeight="1">
      <c r="A7" s="1537"/>
      <c r="B7" s="1538"/>
      <c r="C7" s="1205"/>
      <c r="D7" s="1525"/>
      <c r="E7" s="1525"/>
      <c r="F7" s="1525"/>
      <c r="G7" s="1525"/>
      <c r="H7" s="1525"/>
      <c r="I7" s="1525"/>
      <c r="J7" s="1525"/>
      <c r="K7" s="1525"/>
      <c r="L7" s="1525"/>
      <c r="M7" s="1525"/>
      <c r="N7" s="1525"/>
      <c r="O7" s="1525"/>
      <c r="P7" s="1525"/>
      <c r="Q7" s="1525"/>
      <c r="R7" s="1525"/>
      <c r="S7" s="1525"/>
      <c r="T7" s="1525"/>
      <c r="U7" s="1525"/>
      <c r="V7" s="1525"/>
      <c r="W7" s="1525"/>
      <c r="X7" s="1525"/>
      <c r="Y7" s="1525"/>
      <c r="Z7" s="1525"/>
      <c r="AA7" s="1525"/>
      <c r="AB7" s="1525"/>
      <c r="AC7" s="1525"/>
      <c r="AD7" s="1525"/>
      <c r="AE7" s="1525"/>
      <c r="AF7" s="1525"/>
      <c r="AG7" s="1525"/>
      <c r="AH7" s="1525"/>
      <c r="AI7" s="1525"/>
      <c r="AJ7" s="1525"/>
      <c r="AK7" s="1525"/>
      <c r="AL7" s="1525"/>
      <c r="AM7" s="1225"/>
      <c r="AN7" s="1205"/>
      <c r="AO7" s="1525"/>
      <c r="AP7" s="1525"/>
      <c r="AQ7" s="1525"/>
      <c r="AR7" s="1525"/>
      <c r="AS7" s="1525"/>
      <c r="AT7" s="1525"/>
      <c r="AU7" s="1525"/>
      <c r="AV7" s="1525"/>
      <c r="AW7" s="1525"/>
      <c r="AX7" s="1525"/>
      <c r="AY7" s="1525"/>
      <c r="AZ7" s="1525"/>
      <c r="BA7" s="1525"/>
      <c r="BB7" s="1525"/>
      <c r="BC7" s="1525"/>
      <c r="BD7" s="1525"/>
      <c r="BE7" s="1525"/>
      <c r="BF7" s="1525"/>
      <c r="BG7" s="1525"/>
      <c r="BH7" s="1525"/>
      <c r="BI7" s="1525"/>
      <c r="BJ7" s="1525"/>
      <c r="BK7" s="1525"/>
      <c r="BL7" s="1525"/>
      <c r="BM7" s="1525"/>
      <c r="BN7" s="1525"/>
      <c r="BO7" s="1525"/>
      <c r="BP7" s="1525"/>
      <c r="BQ7" s="1525"/>
      <c r="BR7" s="1525"/>
      <c r="BS7" s="1525"/>
      <c r="BT7" s="1525"/>
      <c r="BU7" s="1525"/>
      <c r="BV7" s="1525"/>
      <c r="BW7" s="1525"/>
      <c r="BX7" s="1525"/>
      <c r="BY7" s="1525"/>
      <c r="BZ7" s="1525"/>
      <c r="CA7" s="1525"/>
      <c r="CB7" s="1525"/>
      <c r="CC7" s="1525"/>
    </row>
    <row r="8" spans="1:81" s="225" customFormat="1" ht="6" customHeight="1">
      <c r="A8" s="1537"/>
      <c r="B8" s="1538"/>
      <c r="C8" s="1205"/>
      <c r="D8" s="1525"/>
      <c r="E8" s="1525"/>
      <c r="F8" s="1525"/>
      <c r="G8" s="1525"/>
      <c r="H8" s="1525"/>
      <c r="I8" s="1525"/>
      <c r="J8" s="1525"/>
      <c r="K8" s="1525"/>
      <c r="L8" s="1525"/>
      <c r="M8" s="1525"/>
      <c r="N8" s="1525"/>
      <c r="O8" s="1525"/>
      <c r="P8" s="1525"/>
      <c r="Q8" s="1525"/>
      <c r="R8" s="1525"/>
      <c r="S8" s="1525"/>
      <c r="T8" s="1525"/>
      <c r="U8" s="1525"/>
      <c r="V8" s="1525"/>
      <c r="W8" s="1525"/>
      <c r="X8" s="1525"/>
      <c r="Y8" s="1525"/>
      <c r="Z8" s="1525"/>
      <c r="AA8" s="1525"/>
      <c r="AB8" s="1525"/>
      <c r="AC8" s="1525"/>
      <c r="AD8" s="1525"/>
      <c r="AE8" s="1525"/>
      <c r="AF8" s="1525"/>
      <c r="AG8" s="1525"/>
      <c r="AH8" s="1525"/>
      <c r="AI8" s="1525"/>
      <c r="AJ8" s="1525"/>
      <c r="AK8" s="1525"/>
      <c r="AL8" s="1525"/>
      <c r="AM8" s="1225"/>
      <c r="AN8" s="1205" t="s">
        <v>308</v>
      </c>
      <c r="AO8" s="1525"/>
      <c r="AP8" s="1525"/>
      <c r="AQ8" s="1525"/>
      <c r="AR8" s="1525"/>
      <c r="AS8" s="1525"/>
      <c r="AT8" s="1525"/>
      <c r="AU8" s="1525"/>
      <c r="AV8" s="1525"/>
      <c r="AW8" s="1525"/>
      <c r="AX8" s="1525"/>
      <c r="AY8" s="1525"/>
      <c r="AZ8" s="1525"/>
      <c r="BA8" s="1525"/>
      <c r="BB8" s="1525"/>
      <c r="BC8" s="1525"/>
      <c r="BD8" s="1525"/>
      <c r="BE8" s="1525"/>
      <c r="BF8" s="1525"/>
      <c r="BG8" s="1525"/>
      <c r="BH8" s="1525"/>
      <c r="BI8" s="1525"/>
      <c r="BJ8" s="1525"/>
      <c r="BK8" s="1525"/>
      <c r="BL8" s="1525"/>
      <c r="BM8" s="1525"/>
      <c r="BN8" s="1525"/>
      <c r="BO8" s="1525"/>
      <c r="BP8" s="1525"/>
      <c r="BQ8" s="1525"/>
      <c r="BR8" s="1525"/>
      <c r="BS8" s="1525"/>
      <c r="BT8" s="1525"/>
      <c r="BU8" s="1525"/>
      <c r="BV8" s="1525"/>
      <c r="BW8" s="1525"/>
      <c r="BX8" s="1525"/>
      <c r="BY8" s="1525"/>
      <c r="BZ8" s="1525"/>
      <c r="CA8" s="1525"/>
      <c r="CB8" s="1525"/>
      <c r="CC8" s="1525"/>
    </row>
    <row r="9" spans="1:81" ht="6" customHeight="1">
      <c r="A9" s="1537"/>
      <c r="B9" s="1538"/>
      <c r="C9" s="1206"/>
      <c r="D9" s="1526"/>
      <c r="E9" s="1526"/>
      <c r="F9" s="1526"/>
      <c r="G9" s="1526"/>
      <c r="H9" s="1526"/>
      <c r="I9" s="1526"/>
      <c r="J9" s="1526"/>
      <c r="K9" s="1526"/>
      <c r="L9" s="1526"/>
      <c r="M9" s="1526"/>
      <c r="N9" s="1526"/>
      <c r="O9" s="1526"/>
      <c r="P9" s="1526"/>
      <c r="Q9" s="1526"/>
      <c r="R9" s="1526"/>
      <c r="S9" s="1526"/>
      <c r="T9" s="1526"/>
      <c r="U9" s="1526"/>
      <c r="V9" s="1526"/>
      <c r="W9" s="1526"/>
      <c r="X9" s="1526"/>
      <c r="Y9" s="1526"/>
      <c r="Z9" s="1526"/>
      <c r="AA9" s="1526"/>
      <c r="AB9" s="1526"/>
      <c r="AC9" s="1526"/>
      <c r="AD9" s="1526"/>
      <c r="AE9" s="1526"/>
      <c r="AF9" s="1526"/>
      <c r="AG9" s="1526"/>
      <c r="AH9" s="1526"/>
      <c r="AI9" s="1526"/>
      <c r="AJ9" s="1526"/>
      <c r="AK9" s="1526"/>
      <c r="AL9" s="1526"/>
      <c r="AM9" s="1226"/>
      <c r="AN9" s="1206"/>
      <c r="AO9" s="1526"/>
      <c r="AP9" s="1526"/>
      <c r="AQ9" s="1526"/>
      <c r="AR9" s="1526"/>
      <c r="AS9" s="1526"/>
      <c r="AT9" s="1526"/>
      <c r="AU9" s="1526"/>
      <c r="AV9" s="1526"/>
      <c r="AW9" s="1526"/>
      <c r="AX9" s="1526"/>
      <c r="AY9" s="1526"/>
      <c r="AZ9" s="1526"/>
      <c r="BA9" s="1526"/>
      <c r="BB9" s="1526"/>
      <c r="BC9" s="1526"/>
      <c r="BD9" s="1526"/>
      <c r="BE9" s="1526"/>
      <c r="BF9" s="1526"/>
      <c r="BG9" s="1526"/>
      <c r="BH9" s="1526"/>
      <c r="BI9" s="1526"/>
      <c r="BJ9" s="1526"/>
      <c r="BK9" s="1526"/>
      <c r="BL9" s="1526"/>
      <c r="BM9" s="1526"/>
      <c r="BN9" s="1526"/>
      <c r="BO9" s="1526"/>
      <c r="BP9" s="1526"/>
      <c r="BQ9" s="1526"/>
      <c r="BR9" s="1526"/>
      <c r="BS9" s="1526"/>
      <c r="BT9" s="1526"/>
      <c r="BU9" s="1526"/>
      <c r="BV9" s="1526"/>
      <c r="BW9" s="1526"/>
      <c r="BX9" s="1526"/>
      <c r="BY9" s="1526"/>
      <c r="BZ9" s="1526"/>
      <c r="CA9" s="1526"/>
      <c r="CB9" s="1526"/>
      <c r="CC9" s="1526"/>
    </row>
    <row r="10" spans="1:81" ht="6" customHeight="1">
      <c r="A10" s="1537"/>
      <c r="B10" s="1537"/>
      <c r="C10" s="335"/>
      <c r="D10" s="326"/>
      <c r="E10" s="326"/>
      <c r="F10" s="326"/>
      <c r="G10" s="326"/>
      <c r="H10" s="326"/>
      <c r="I10" s="326"/>
      <c r="J10" s="346"/>
      <c r="K10" s="357"/>
      <c r="L10" s="335"/>
      <c r="M10" s="326"/>
      <c r="N10" s="326"/>
      <c r="O10" s="326"/>
      <c r="P10" s="326"/>
      <c r="Q10" s="326"/>
      <c r="R10" s="326"/>
      <c r="S10" s="346"/>
      <c r="T10" s="357"/>
      <c r="U10" s="335"/>
      <c r="V10" s="326"/>
      <c r="W10" s="326"/>
      <c r="X10" s="326"/>
      <c r="Y10" s="326"/>
      <c r="Z10" s="326"/>
      <c r="AA10" s="326"/>
      <c r="AB10" s="326"/>
      <c r="AC10" s="327"/>
      <c r="AD10" s="335"/>
      <c r="AE10" s="326"/>
      <c r="AF10" s="326"/>
      <c r="AG10" s="326"/>
      <c r="AH10" s="326"/>
      <c r="AI10" s="326"/>
      <c r="AJ10" s="326"/>
      <c r="AK10" s="326"/>
      <c r="AL10" s="326"/>
      <c r="AM10" s="327"/>
      <c r="AN10" s="335"/>
      <c r="AO10" s="326"/>
      <c r="AP10" s="326"/>
      <c r="AQ10" s="326"/>
      <c r="AR10" s="326"/>
      <c r="AS10" s="326"/>
      <c r="AT10" s="326"/>
      <c r="AU10" s="326"/>
      <c r="AV10" s="326"/>
      <c r="AW10" s="326"/>
      <c r="AX10" s="327"/>
      <c r="AY10" s="335"/>
      <c r="AZ10" s="326"/>
      <c r="BA10" s="326"/>
      <c r="BB10" s="326"/>
      <c r="BC10" s="326"/>
      <c r="BD10" s="326"/>
      <c r="BE10" s="326"/>
      <c r="BF10" s="326"/>
      <c r="BG10" s="326"/>
      <c r="BH10" s="346"/>
      <c r="BI10" s="356"/>
      <c r="BJ10" s="346"/>
      <c r="BK10" s="346"/>
      <c r="BL10" s="346"/>
      <c r="BM10" s="346"/>
      <c r="BN10" s="346"/>
      <c r="BO10" s="346"/>
      <c r="BP10" s="346"/>
      <c r="BQ10" s="346"/>
      <c r="BR10" s="346"/>
      <c r="BS10" s="346"/>
      <c r="BT10" s="357"/>
      <c r="CA10" s="328"/>
      <c r="CB10" s="328"/>
      <c r="CC10" s="328"/>
    </row>
    <row r="11" spans="1:81" ht="6" customHeight="1">
      <c r="A11" s="1537"/>
      <c r="B11" s="1537"/>
      <c r="C11" s="339"/>
      <c r="D11" s="328"/>
      <c r="E11" s="328"/>
      <c r="F11" s="328"/>
      <c r="G11" s="328"/>
      <c r="H11" s="328"/>
      <c r="I11" s="328"/>
      <c r="J11" s="225"/>
      <c r="K11" s="355"/>
      <c r="L11" s="339"/>
      <c r="M11" s="328"/>
      <c r="N11" s="328"/>
      <c r="O11" s="328"/>
      <c r="P11" s="328"/>
      <c r="Q11" s="328"/>
      <c r="R11" s="328"/>
      <c r="S11" s="225"/>
      <c r="T11" s="355"/>
      <c r="U11" s="339"/>
      <c r="V11" s="328"/>
      <c r="W11" s="328"/>
      <c r="X11" s="328"/>
      <c r="Y11" s="328"/>
      <c r="Z11" s="328"/>
      <c r="AA11" s="328"/>
      <c r="AB11" s="328"/>
      <c r="AC11" s="329"/>
      <c r="AD11" s="339"/>
      <c r="AE11" s="328"/>
      <c r="AF11" s="328"/>
      <c r="AG11" s="328"/>
      <c r="AH11" s="328"/>
      <c r="AI11" s="328"/>
      <c r="AJ11" s="328"/>
      <c r="AK11" s="328"/>
      <c r="AL11" s="328"/>
      <c r="AM11" s="329"/>
      <c r="AN11" s="1542" t="s">
        <v>423</v>
      </c>
      <c r="AO11" s="1537"/>
      <c r="AP11" s="1537"/>
      <c r="AQ11" s="1537"/>
      <c r="AR11" s="1537"/>
      <c r="AS11" s="1537"/>
      <c r="AT11" s="1537"/>
      <c r="AU11" s="1537"/>
      <c r="AV11" s="1537"/>
      <c r="AW11" s="1537"/>
      <c r="AX11" s="1538"/>
      <c r="AY11" s="339"/>
      <c r="AZ11" s="328"/>
      <c r="BA11" s="328"/>
      <c r="BB11" s="328"/>
      <c r="BC11" s="328"/>
      <c r="BD11" s="328"/>
      <c r="BE11" s="328"/>
      <c r="BF11" s="328"/>
      <c r="BG11" s="328"/>
      <c r="BH11" s="225"/>
      <c r="BI11" s="354"/>
      <c r="BJ11" s="225"/>
      <c r="BK11" s="225"/>
      <c r="BL11" s="225"/>
      <c r="BM11" s="225"/>
      <c r="BN11" s="225"/>
      <c r="BO11" s="225"/>
      <c r="BP11" s="225"/>
      <c r="BQ11" s="225"/>
      <c r="BR11" s="225"/>
      <c r="BS11" s="225"/>
      <c r="BT11" s="355"/>
      <c r="BU11" s="1551"/>
      <c r="BV11" s="1552"/>
      <c r="BW11" s="1552"/>
      <c r="BX11" s="1552"/>
      <c r="BY11" s="1552"/>
      <c r="BZ11" s="1552"/>
      <c r="CA11" s="1552"/>
      <c r="CB11" s="1552"/>
      <c r="CC11" s="1552"/>
    </row>
    <row r="12" spans="1:81" ht="6" customHeight="1">
      <c r="A12" s="1537"/>
      <c r="B12" s="1537"/>
      <c r="C12" s="339"/>
      <c r="D12" s="328"/>
      <c r="E12" s="328"/>
      <c r="F12" s="328"/>
      <c r="G12" s="328"/>
      <c r="H12" s="328"/>
      <c r="I12" s="328"/>
      <c r="J12" s="225"/>
      <c r="K12" s="355"/>
      <c r="L12" s="339"/>
      <c r="M12" s="328"/>
      <c r="N12" s="328"/>
      <c r="O12" s="328"/>
      <c r="P12" s="328"/>
      <c r="Q12" s="328"/>
      <c r="R12" s="328"/>
      <c r="S12" s="225"/>
      <c r="T12" s="355"/>
      <c r="U12" s="339"/>
      <c r="V12" s="328"/>
      <c r="W12" s="328"/>
      <c r="X12" s="328"/>
      <c r="Y12" s="328"/>
      <c r="Z12" s="328"/>
      <c r="AA12" s="328"/>
      <c r="AB12" s="328"/>
      <c r="AC12" s="329"/>
      <c r="AD12" s="339"/>
      <c r="AE12" s="328"/>
      <c r="AF12" s="328"/>
      <c r="AG12" s="328"/>
      <c r="AH12" s="328"/>
      <c r="AI12" s="328"/>
      <c r="AJ12" s="328"/>
      <c r="AK12" s="328"/>
      <c r="AL12" s="328"/>
      <c r="AM12" s="329"/>
      <c r="AN12" s="1542"/>
      <c r="AO12" s="1537"/>
      <c r="AP12" s="1537"/>
      <c r="AQ12" s="1537"/>
      <c r="AR12" s="1537"/>
      <c r="AS12" s="1537"/>
      <c r="AT12" s="1537"/>
      <c r="AU12" s="1537"/>
      <c r="AV12" s="1537"/>
      <c r="AW12" s="1537"/>
      <c r="AX12" s="1538"/>
      <c r="AY12" s="339"/>
      <c r="AZ12" s="328"/>
      <c r="BA12" s="328"/>
      <c r="BB12" s="328"/>
      <c r="BC12" s="328"/>
      <c r="BD12" s="328"/>
      <c r="BE12" s="328"/>
      <c r="BF12" s="328"/>
      <c r="BG12" s="328"/>
      <c r="BH12" s="225"/>
      <c r="BI12" s="1542" t="s">
        <v>424</v>
      </c>
      <c r="BJ12" s="1537"/>
      <c r="BK12" s="1537"/>
      <c r="BL12" s="1537"/>
      <c r="BM12" s="1537"/>
      <c r="BN12" s="1537"/>
      <c r="BO12" s="1537"/>
      <c r="BP12" s="1537"/>
      <c r="BQ12" s="1537"/>
      <c r="BR12" s="1537"/>
      <c r="BS12" s="1537"/>
      <c r="BT12" s="1538"/>
      <c r="BU12" s="1551"/>
      <c r="BV12" s="1552"/>
      <c r="BW12" s="1552"/>
      <c r="BX12" s="1552"/>
      <c r="BY12" s="1552"/>
      <c r="BZ12" s="1552"/>
      <c r="CA12" s="1552"/>
      <c r="CB12" s="1552"/>
      <c r="CC12" s="1552"/>
    </row>
    <row r="13" spans="1:81" ht="6" customHeight="1">
      <c r="A13" s="1537"/>
      <c r="B13" s="1537"/>
      <c r="C13" s="1542" t="s">
        <v>425</v>
      </c>
      <c r="D13" s="1537"/>
      <c r="E13" s="1537"/>
      <c r="F13" s="1537"/>
      <c r="G13" s="1537"/>
      <c r="H13" s="1537"/>
      <c r="I13" s="1537"/>
      <c r="J13" s="1537"/>
      <c r="K13" s="1538"/>
      <c r="L13" s="339"/>
      <c r="M13" s="328"/>
      <c r="N13" s="328"/>
      <c r="O13" s="328"/>
      <c r="P13" s="328"/>
      <c r="Q13" s="328"/>
      <c r="R13" s="328"/>
      <c r="S13" s="328"/>
      <c r="T13" s="329"/>
      <c r="U13" s="339"/>
      <c r="V13" s="328"/>
      <c r="W13" s="328"/>
      <c r="X13" s="328"/>
      <c r="Y13" s="328"/>
      <c r="Z13" s="328"/>
      <c r="AA13" s="328"/>
      <c r="AB13" s="328"/>
      <c r="AC13" s="329"/>
      <c r="AD13" s="339"/>
      <c r="AE13" s="328"/>
      <c r="AF13" s="328"/>
      <c r="AG13" s="328"/>
      <c r="AH13" s="328"/>
      <c r="AI13" s="328"/>
      <c r="AJ13" s="328"/>
      <c r="AK13" s="328"/>
      <c r="AL13" s="328"/>
      <c r="AM13" s="329"/>
      <c r="AN13" s="1542" t="s">
        <v>565</v>
      </c>
      <c r="AO13" s="1537"/>
      <c r="AP13" s="1537"/>
      <c r="AQ13" s="1537"/>
      <c r="AR13" s="1537"/>
      <c r="AS13" s="1537"/>
      <c r="AT13" s="1537"/>
      <c r="AU13" s="1537"/>
      <c r="AV13" s="1537"/>
      <c r="AW13" s="1537"/>
      <c r="AX13" s="1538"/>
      <c r="AY13" s="339"/>
      <c r="AZ13" s="328"/>
      <c r="BA13" s="328"/>
      <c r="BB13" s="328"/>
      <c r="BC13" s="328"/>
      <c r="BD13" s="328"/>
      <c r="BE13" s="328"/>
      <c r="BF13" s="328"/>
      <c r="BG13" s="328"/>
      <c r="BH13" s="225"/>
      <c r="BI13" s="1542"/>
      <c r="BJ13" s="1537"/>
      <c r="BK13" s="1537"/>
      <c r="BL13" s="1537"/>
      <c r="BM13" s="1537"/>
      <c r="BN13" s="1537"/>
      <c r="BO13" s="1537"/>
      <c r="BP13" s="1537"/>
      <c r="BQ13" s="1537"/>
      <c r="BR13" s="1537"/>
      <c r="BS13" s="1537"/>
      <c r="BT13" s="1538"/>
      <c r="BU13" s="1551"/>
      <c r="BV13" s="1552"/>
      <c r="BW13" s="1552"/>
      <c r="BX13" s="1552"/>
      <c r="BY13" s="1552"/>
      <c r="BZ13" s="1552"/>
      <c r="CA13" s="1552"/>
      <c r="CB13" s="1552"/>
      <c r="CC13" s="1552"/>
    </row>
    <row r="14" spans="1:81" ht="6" customHeight="1">
      <c r="A14" s="1537"/>
      <c r="B14" s="1537"/>
      <c r="C14" s="1542"/>
      <c r="D14" s="1537"/>
      <c r="E14" s="1537"/>
      <c r="F14" s="1537"/>
      <c r="G14" s="1537"/>
      <c r="H14" s="1537"/>
      <c r="I14" s="1537"/>
      <c r="J14" s="1537"/>
      <c r="K14" s="1538"/>
      <c r="L14" s="1542" t="s">
        <v>426</v>
      </c>
      <c r="M14" s="1537"/>
      <c r="N14" s="1537"/>
      <c r="O14" s="1537"/>
      <c r="P14" s="1537"/>
      <c r="Q14" s="1537"/>
      <c r="R14" s="1537"/>
      <c r="S14" s="1537"/>
      <c r="T14" s="1538"/>
      <c r="U14" s="1542" t="s">
        <v>427</v>
      </c>
      <c r="V14" s="1537"/>
      <c r="W14" s="1537"/>
      <c r="X14" s="1537"/>
      <c r="Y14" s="1537"/>
      <c r="Z14" s="1537"/>
      <c r="AA14" s="1537"/>
      <c r="AB14" s="1537"/>
      <c r="AC14" s="1538"/>
      <c r="AD14" s="1542" t="s">
        <v>835</v>
      </c>
      <c r="AE14" s="1537"/>
      <c r="AF14" s="1537"/>
      <c r="AG14" s="1537"/>
      <c r="AH14" s="1537"/>
      <c r="AI14" s="1537"/>
      <c r="AJ14" s="1537"/>
      <c r="AK14" s="1537"/>
      <c r="AL14" s="1537"/>
      <c r="AM14" s="1538"/>
      <c r="AN14" s="1542"/>
      <c r="AO14" s="1537"/>
      <c r="AP14" s="1537"/>
      <c r="AQ14" s="1537"/>
      <c r="AR14" s="1537"/>
      <c r="AS14" s="1537"/>
      <c r="AT14" s="1537"/>
      <c r="AU14" s="1537"/>
      <c r="AV14" s="1537"/>
      <c r="AW14" s="1537"/>
      <c r="AX14" s="1538"/>
      <c r="AY14" s="339"/>
      <c r="AZ14" s="328"/>
      <c r="BA14" s="328"/>
      <c r="BB14" s="328"/>
      <c r="BC14" s="328"/>
      <c r="BD14" s="328"/>
      <c r="BE14" s="328"/>
      <c r="BF14" s="328"/>
      <c r="BG14" s="328"/>
      <c r="BH14" s="225"/>
      <c r="BI14" s="1542" t="s">
        <v>566</v>
      </c>
      <c r="BJ14" s="1537"/>
      <c r="BK14" s="1537"/>
      <c r="BL14" s="1537"/>
      <c r="BM14" s="1537"/>
      <c r="BN14" s="1537"/>
      <c r="BO14" s="1537"/>
      <c r="BP14" s="1537"/>
      <c r="BQ14" s="1537"/>
      <c r="BR14" s="1537"/>
      <c r="BS14" s="1537"/>
      <c r="BT14" s="1538"/>
      <c r="BU14" s="1551"/>
      <c r="BV14" s="1552"/>
      <c r="BW14" s="1552"/>
      <c r="BX14" s="1552"/>
      <c r="BY14" s="1552"/>
      <c r="BZ14" s="1552"/>
      <c r="CA14" s="1552"/>
      <c r="CB14" s="1552"/>
      <c r="CC14" s="1552"/>
    </row>
    <row r="15" spans="1:81" ht="6" customHeight="1">
      <c r="A15" s="1537"/>
      <c r="B15" s="1537"/>
      <c r="C15" s="1542" t="s">
        <v>567</v>
      </c>
      <c r="D15" s="1537"/>
      <c r="E15" s="1537"/>
      <c r="F15" s="1537"/>
      <c r="G15" s="1537"/>
      <c r="H15" s="1537"/>
      <c r="I15" s="1537"/>
      <c r="J15" s="1537"/>
      <c r="K15" s="1538"/>
      <c r="L15" s="1542"/>
      <c r="M15" s="1537"/>
      <c r="N15" s="1537"/>
      <c r="O15" s="1537"/>
      <c r="P15" s="1537"/>
      <c r="Q15" s="1537"/>
      <c r="R15" s="1537"/>
      <c r="S15" s="1537"/>
      <c r="T15" s="1538"/>
      <c r="U15" s="1542"/>
      <c r="V15" s="1537"/>
      <c r="W15" s="1537"/>
      <c r="X15" s="1537"/>
      <c r="Y15" s="1537"/>
      <c r="Z15" s="1537"/>
      <c r="AA15" s="1537"/>
      <c r="AB15" s="1537"/>
      <c r="AC15" s="1538"/>
      <c r="AD15" s="1542"/>
      <c r="AE15" s="1537"/>
      <c r="AF15" s="1537"/>
      <c r="AG15" s="1537"/>
      <c r="AH15" s="1537"/>
      <c r="AI15" s="1537"/>
      <c r="AJ15" s="1537"/>
      <c r="AK15" s="1537"/>
      <c r="AL15" s="1537"/>
      <c r="AM15" s="1538"/>
      <c r="AN15" s="1542" t="s">
        <v>703</v>
      </c>
      <c r="AO15" s="1537"/>
      <c r="AP15" s="1537"/>
      <c r="AQ15" s="1537"/>
      <c r="AR15" s="1537"/>
      <c r="AS15" s="1537"/>
      <c r="AT15" s="1537"/>
      <c r="AU15" s="1537"/>
      <c r="AV15" s="1537"/>
      <c r="AW15" s="1537"/>
      <c r="AX15" s="1538"/>
      <c r="AY15" s="1542" t="s">
        <v>568</v>
      </c>
      <c r="AZ15" s="1537"/>
      <c r="BA15" s="1537"/>
      <c r="BB15" s="1537"/>
      <c r="BC15" s="1537"/>
      <c r="BD15" s="1537"/>
      <c r="BE15" s="1537"/>
      <c r="BF15" s="1537"/>
      <c r="BG15" s="1537"/>
      <c r="BH15" s="1537"/>
      <c r="BI15" s="1542"/>
      <c r="BJ15" s="1537"/>
      <c r="BK15" s="1537"/>
      <c r="BL15" s="1537"/>
      <c r="BM15" s="1537"/>
      <c r="BN15" s="1537"/>
      <c r="BO15" s="1537"/>
      <c r="BP15" s="1537"/>
      <c r="BQ15" s="1537"/>
      <c r="BR15" s="1537"/>
      <c r="BS15" s="1537"/>
      <c r="BT15" s="1538"/>
      <c r="BU15" s="1551" t="s">
        <v>569</v>
      </c>
      <c r="BV15" s="1552"/>
      <c r="BW15" s="1552"/>
      <c r="BX15" s="1552"/>
      <c r="BY15" s="1552"/>
      <c r="BZ15" s="1552"/>
      <c r="CA15" s="1552"/>
      <c r="CB15" s="1552"/>
      <c r="CC15" s="1552"/>
    </row>
    <row r="16" spans="1:81" ht="6" customHeight="1">
      <c r="A16" s="1537"/>
      <c r="B16" s="1537"/>
      <c r="C16" s="1542"/>
      <c r="D16" s="1537"/>
      <c r="E16" s="1537"/>
      <c r="F16" s="1537"/>
      <c r="G16" s="1537"/>
      <c r="H16" s="1537"/>
      <c r="I16" s="1537"/>
      <c r="J16" s="1537"/>
      <c r="K16" s="1538"/>
      <c r="L16" s="1542" t="s">
        <v>232</v>
      </c>
      <c r="M16" s="1537"/>
      <c r="N16" s="1537"/>
      <c r="O16" s="1537"/>
      <c r="P16" s="1537"/>
      <c r="Q16" s="1537"/>
      <c r="R16" s="1537"/>
      <c r="S16" s="1537"/>
      <c r="T16" s="1538"/>
      <c r="U16" s="1542" t="s">
        <v>233</v>
      </c>
      <c r="V16" s="1537"/>
      <c r="W16" s="1537"/>
      <c r="X16" s="1537"/>
      <c r="Y16" s="1537"/>
      <c r="Z16" s="1537"/>
      <c r="AA16" s="1537"/>
      <c r="AB16" s="1537"/>
      <c r="AC16" s="1538"/>
      <c r="AD16" s="1542" t="s">
        <v>234</v>
      </c>
      <c r="AE16" s="1537"/>
      <c r="AF16" s="1537"/>
      <c r="AG16" s="1537"/>
      <c r="AH16" s="1537"/>
      <c r="AI16" s="1537"/>
      <c r="AJ16" s="1537"/>
      <c r="AK16" s="1537"/>
      <c r="AL16" s="1537"/>
      <c r="AM16" s="1538"/>
      <c r="AN16" s="1542"/>
      <c r="AO16" s="1537"/>
      <c r="AP16" s="1537"/>
      <c r="AQ16" s="1537"/>
      <c r="AR16" s="1537"/>
      <c r="AS16" s="1537"/>
      <c r="AT16" s="1537"/>
      <c r="AU16" s="1537"/>
      <c r="AV16" s="1537"/>
      <c r="AW16" s="1537"/>
      <c r="AX16" s="1538"/>
      <c r="AY16" s="1542"/>
      <c r="AZ16" s="1537"/>
      <c r="BA16" s="1537"/>
      <c r="BB16" s="1537"/>
      <c r="BC16" s="1537"/>
      <c r="BD16" s="1537"/>
      <c r="BE16" s="1537"/>
      <c r="BF16" s="1537"/>
      <c r="BG16" s="1537"/>
      <c r="BH16" s="1537"/>
      <c r="BI16" s="1542" t="s">
        <v>856</v>
      </c>
      <c r="BJ16" s="1537"/>
      <c r="BK16" s="1537"/>
      <c r="BL16" s="1537"/>
      <c r="BM16" s="1537"/>
      <c r="BN16" s="1537"/>
      <c r="BO16" s="1537"/>
      <c r="BP16" s="1537"/>
      <c r="BQ16" s="1537"/>
      <c r="BR16" s="1537"/>
      <c r="BS16" s="1537"/>
      <c r="BT16" s="1538"/>
      <c r="BU16" s="1551"/>
      <c r="BV16" s="1552"/>
      <c r="BW16" s="1552"/>
      <c r="BX16" s="1552"/>
      <c r="BY16" s="1552"/>
      <c r="BZ16" s="1552"/>
      <c r="CA16" s="1552"/>
      <c r="CB16" s="1552"/>
      <c r="CC16" s="1552"/>
    </row>
    <row r="17" spans="1:81" ht="6" customHeight="1">
      <c r="A17" s="1537"/>
      <c r="B17" s="1537"/>
      <c r="C17" s="1542" t="s">
        <v>836</v>
      </c>
      <c r="D17" s="1537"/>
      <c r="E17" s="1537"/>
      <c r="F17" s="1537"/>
      <c r="G17" s="1537"/>
      <c r="H17" s="1537"/>
      <c r="I17" s="1537"/>
      <c r="J17" s="1537"/>
      <c r="K17" s="1538"/>
      <c r="L17" s="1542"/>
      <c r="M17" s="1537"/>
      <c r="N17" s="1537"/>
      <c r="O17" s="1537"/>
      <c r="P17" s="1537"/>
      <c r="Q17" s="1537"/>
      <c r="R17" s="1537"/>
      <c r="S17" s="1537"/>
      <c r="T17" s="1538"/>
      <c r="U17" s="1542"/>
      <c r="V17" s="1537"/>
      <c r="W17" s="1537"/>
      <c r="X17" s="1537"/>
      <c r="Y17" s="1537"/>
      <c r="Z17" s="1537"/>
      <c r="AA17" s="1537"/>
      <c r="AB17" s="1537"/>
      <c r="AC17" s="1538"/>
      <c r="AD17" s="1542"/>
      <c r="AE17" s="1537"/>
      <c r="AF17" s="1537"/>
      <c r="AG17" s="1537"/>
      <c r="AH17" s="1537"/>
      <c r="AI17" s="1537"/>
      <c r="AJ17" s="1537"/>
      <c r="AK17" s="1537"/>
      <c r="AL17" s="1537"/>
      <c r="AM17" s="1538"/>
      <c r="AN17" s="1542" t="s">
        <v>1734</v>
      </c>
      <c r="AO17" s="1537"/>
      <c r="AP17" s="1537"/>
      <c r="AQ17" s="1537"/>
      <c r="AR17" s="1537"/>
      <c r="AS17" s="1537"/>
      <c r="AT17" s="1537"/>
      <c r="AU17" s="1537"/>
      <c r="AV17" s="1537"/>
      <c r="AW17" s="1537"/>
      <c r="AX17" s="1538"/>
      <c r="AY17" s="1542" t="s">
        <v>428</v>
      </c>
      <c r="AZ17" s="1537"/>
      <c r="BA17" s="1537"/>
      <c r="BB17" s="1537"/>
      <c r="BC17" s="1537"/>
      <c r="BD17" s="1537"/>
      <c r="BE17" s="1537"/>
      <c r="BF17" s="1537"/>
      <c r="BG17" s="1537"/>
      <c r="BH17" s="1537"/>
      <c r="BI17" s="1542"/>
      <c r="BJ17" s="1537"/>
      <c r="BK17" s="1537"/>
      <c r="BL17" s="1537"/>
      <c r="BM17" s="1537"/>
      <c r="BN17" s="1537"/>
      <c r="BO17" s="1537"/>
      <c r="BP17" s="1537"/>
      <c r="BQ17" s="1537"/>
      <c r="BR17" s="1537"/>
      <c r="BS17" s="1537"/>
      <c r="BT17" s="1538"/>
      <c r="BU17" s="1551" t="s">
        <v>429</v>
      </c>
      <c r="BV17" s="1552"/>
      <c r="BW17" s="1552"/>
      <c r="BX17" s="1552"/>
      <c r="BY17" s="1552"/>
      <c r="BZ17" s="1552"/>
      <c r="CA17" s="1552"/>
      <c r="CB17" s="1552"/>
      <c r="CC17" s="1552"/>
    </row>
    <row r="18" spans="1:81" ht="6" customHeight="1">
      <c r="A18" s="1537"/>
      <c r="B18" s="1537"/>
      <c r="C18" s="1542"/>
      <c r="D18" s="1537"/>
      <c r="E18" s="1537"/>
      <c r="F18" s="1537"/>
      <c r="G18" s="1537"/>
      <c r="H18" s="1537"/>
      <c r="I18" s="1537"/>
      <c r="J18" s="1537"/>
      <c r="K18" s="1538"/>
      <c r="L18" s="1542" t="s">
        <v>1202</v>
      </c>
      <c r="M18" s="1537"/>
      <c r="N18" s="1537"/>
      <c r="O18" s="1537"/>
      <c r="P18" s="1537"/>
      <c r="Q18" s="1537"/>
      <c r="R18" s="1537"/>
      <c r="S18" s="1537"/>
      <c r="T18" s="1538"/>
      <c r="U18" s="1542" t="s">
        <v>430</v>
      </c>
      <c r="V18" s="1537"/>
      <c r="W18" s="1537"/>
      <c r="X18" s="1537"/>
      <c r="Y18" s="1537"/>
      <c r="Z18" s="1537"/>
      <c r="AA18" s="1537"/>
      <c r="AB18" s="1537"/>
      <c r="AC18" s="1538"/>
      <c r="AD18" s="1542" t="s">
        <v>874</v>
      </c>
      <c r="AE18" s="1537"/>
      <c r="AF18" s="1537"/>
      <c r="AG18" s="1537"/>
      <c r="AH18" s="1537"/>
      <c r="AI18" s="1537"/>
      <c r="AJ18" s="1537"/>
      <c r="AK18" s="1537"/>
      <c r="AL18" s="1537"/>
      <c r="AM18" s="1538"/>
      <c r="AN18" s="1542"/>
      <c r="AO18" s="1537"/>
      <c r="AP18" s="1537"/>
      <c r="AQ18" s="1537"/>
      <c r="AR18" s="1537"/>
      <c r="AS18" s="1537"/>
      <c r="AT18" s="1537"/>
      <c r="AU18" s="1537"/>
      <c r="AV18" s="1537"/>
      <c r="AW18" s="1537"/>
      <c r="AX18" s="1538"/>
      <c r="AY18" s="1542"/>
      <c r="AZ18" s="1537"/>
      <c r="BA18" s="1537"/>
      <c r="BB18" s="1537"/>
      <c r="BC18" s="1537"/>
      <c r="BD18" s="1537"/>
      <c r="BE18" s="1537"/>
      <c r="BF18" s="1537"/>
      <c r="BG18" s="1537"/>
      <c r="BH18" s="1537"/>
      <c r="BI18" s="1542" t="s">
        <v>1040</v>
      </c>
      <c r="BJ18" s="1537"/>
      <c r="BK18" s="1537"/>
      <c r="BL18" s="1537"/>
      <c r="BM18" s="1537"/>
      <c r="BN18" s="1537"/>
      <c r="BO18" s="1537"/>
      <c r="BP18" s="1537"/>
      <c r="BQ18" s="1537"/>
      <c r="BR18" s="1537"/>
      <c r="BS18" s="1537"/>
      <c r="BT18" s="1538"/>
      <c r="BU18" s="1551"/>
      <c r="BV18" s="1552"/>
      <c r="BW18" s="1552"/>
      <c r="BX18" s="1552"/>
      <c r="BY18" s="1552"/>
      <c r="BZ18" s="1552"/>
      <c r="CA18" s="1552"/>
      <c r="CB18" s="1552"/>
      <c r="CC18" s="1552"/>
    </row>
    <row r="19" spans="1:81" ht="6" customHeight="1">
      <c r="A19" s="1537"/>
      <c r="B19" s="1537"/>
      <c r="C19" s="1542">
        <v>18180</v>
      </c>
      <c r="D19" s="1537"/>
      <c r="E19" s="1537"/>
      <c r="F19" s="1537"/>
      <c r="G19" s="1537"/>
      <c r="H19" s="1537"/>
      <c r="I19" s="1537"/>
      <c r="J19" s="1537"/>
      <c r="K19" s="1538"/>
      <c r="L19" s="1542"/>
      <c r="M19" s="1537"/>
      <c r="N19" s="1537"/>
      <c r="O19" s="1537"/>
      <c r="P19" s="1537"/>
      <c r="Q19" s="1537"/>
      <c r="R19" s="1537"/>
      <c r="S19" s="1537"/>
      <c r="T19" s="1538"/>
      <c r="U19" s="1542"/>
      <c r="V19" s="1537"/>
      <c r="W19" s="1537"/>
      <c r="X19" s="1537"/>
      <c r="Y19" s="1537"/>
      <c r="Z19" s="1537"/>
      <c r="AA19" s="1537"/>
      <c r="AB19" s="1537"/>
      <c r="AC19" s="1538"/>
      <c r="AD19" s="1542"/>
      <c r="AE19" s="1537"/>
      <c r="AF19" s="1537"/>
      <c r="AG19" s="1537"/>
      <c r="AH19" s="1537"/>
      <c r="AI19" s="1537"/>
      <c r="AJ19" s="1537"/>
      <c r="AK19" s="1537"/>
      <c r="AL19" s="1537"/>
      <c r="AM19" s="1538"/>
      <c r="AN19" s="1542" t="s">
        <v>1733</v>
      </c>
      <c r="AO19" s="1537"/>
      <c r="AP19" s="1537"/>
      <c r="AQ19" s="1537"/>
      <c r="AR19" s="1537"/>
      <c r="AS19" s="1537"/>
      <c r="AT19" s="1537"/>
      <c r="AU19" s="1537"/>
      <c r="AV19" s="1537"/>
      <c r="AW19" s="1537"/>
      <c r="AX19" s="1538"/>
      <c r="AY19" s="339"/>
      <c r="AZ19" s="328"/>
      <c r="BA19" s="328"/>
      <c r="BB19" s="328"/>
      <c r="BC19" s="328"/>
      <c r="BD19" s="328"/>
      <c r="BE19" s="328"/>
      <c r="BF19" s="328"/>
      <c r="BG19" s="328"/>
      <c r="BH19" s="225"/>
      <c r="BI19" s="1542"/>
      <c r="BJ19" s="1537"/>
      <c r="BK19" s="1537"/>
      <c r="BL19" s="1537"/>
      <c r="BM19" s="1537"/>
      <c r="BN19" s="1537"/>
      <c r="BO19" s="1537"/>
      <c r="BP19" s="1537"/>
      <c r="BQ19" s="1537"/>
      <c r="BR19" s="1537"/>
      <c r="BS19" s="1537"/>
      <c r="BT19" s="1538"/>
      <c r="BU19" s="1551"/>
      <c r="BV19" s="1552"/>
      <c r="BW19" s="1552"/>
      <c r="BX19" s="1552"/>
      <c r="BY19" s="1552"/>
      <c r="BZ19" s="1552"/>
      <c r="CA19" s="1552"/>
      <c r="CB19" s="1552"/>
      <c r="CC19" s="1552"/>
    </row>
    <row r="20" spans="1:81" ht="6" customHeight="1">
      <c r="A20" s="1537"/>
      <c r="B20" s="1537"/>
      <c r="C20" s="1542"/>
      <c r="D20" s="1537"/>
      <c r="E20" s="1537"/>
      <c r="F20" s="1537"/>
      <c r="G20" s="1537"/>
      <c r="H20" s="1537"/>
      <c r="I20" s="1537"/>
      <c r="J20" s="1537"/>
      <c r="K20" s="1538"/>
      <c r="L20" s="339"/>
      <c r="M20" s="328"/>
      <c r="N20" s="328"/>
      <c r="O20" s="328"/>
      <c r="P20" s="328"/>
      <c r="Q20" s="328"/>
      <c r="R20" s="328"/>
      <c r="S20" s="328"/>
      <c r="T20" s="329"/>
      <c r="U20" s="339"/>
      <c r="V20" s="328"/>
      <c r="W20" s="328"/>
      <c r="X20" s="328"/>
      <c r="Y20" s="328"/>
      <c r="Z20" s="328"/>
      <c r="AA20" s="328"/>
      <c r="AB20" s="328"/>
      <c r="AC20" s="329"/>
      <c r="AD20" s="339"/>
      <c r="AE20" s="328"/>
      <c r="AF20" s="328"/>
      <c r="AG20" s="328"/>
      <c r="AH20" s="328"/>
      <c r="AI20" s="328"/>
      <c r="AJ20" s="328"/>
      <c r="AK20" s="328"/>
      <c r="AL20" s="328"/>
      <c r="AM20" s="329"/>
      <c r="AN20" s="1542"/>
      <c r="AO20" s="1537"/>
      <c r="AP20" s="1537"/>
      <c r="AQ20" s="1537"/>
      <c r="AR20" s="1537"/>
      <c r="AS20" s="1537"/>
      <c r="AT20" s="1537"/>
      <c r="AU20" s="1537"/>
      <c r="AV20" s="1537"/>
      <c r="AW20" s="1537"/>
      <c r="AX20" s="1538"/>
      <c r="AY20" s="339"/>
      <c r="AZ20" s="328"/>
      <c r="BA20" s="328"/>
      <c r="BB20" s="328"/>
      <c r="BC20" s="328"/>
      <c r="BD20" s="328"/>
      <c r="BE20" s="328"/>
      <c r="BF20" s="328"/>
      <c r="BG20" s="328"/>
      <c r="BH20" s="225"/>
      <c r="BI20" s="1542" t="s">
        <v>1529</v>
      </c>
      <c r="BJ20" s="1537"/>
      <c r="BK20" s="1537"/>
      <c r="BL20" s="1537"/>
      <c r="BM20" s="1537"/>
      <c r="BN20" s="1537"/>
      <c r="BO20" s="1537"/>
      <c r="BP20" s="1537"/>
      <c r="BQ20" s="1537"/>
      <c r="BR20" s="1537"/>
      <c r="BS20" s="1537"/>
      <c r="BT20" s="1538"/>
      <c r="BU20" s="1551"/>
      <c r="BV20" s="1552"/>
      <c r="BW20" s="1552"/>
      <c r="BX20" s="1552"/>
      <c r="BY20" s="1552"/>
      <c r="BZ20" s="1552"/>
      <c r="CA20" s="1552"/>
      <c r="CB20" s="1552"/>
      <c r="CC20" s="1552"/>
    </row>
    <row r="21" spans="1:81" ht="6" customHeight="1">
      <c r="A21" s="1537"/>
      <c r="B21" s="1537"/>
      <c r="C21" s="339"/>
      <c r="D21" s="328"/>
      <c r="E21" s="328"/>
      <c r="F21" s="328"/>
      <c r="G21" s="328"/>
      <c r="H21" s="328"/>
      <c r="I21" s="328"/>
      <c r="J21" s="225"/>
      <c r="K21" s="355"/>
      <c r="L21" s="339"/>
      <c r="M21" s="328"/>
      <c r="N21" s="328"/>
      <c r="O21" s="328"/>
      <c r="P21" s="328"/>
      <c r="Q21" s="328"/>
      <c r="R21" s="328"/>
      <c r="S21" s="328"/>
      <c r="T21" s="329"/>
      <c r="U21" s="339"/>
      <c r="V21" s="328"/>
      <c r="W21" s="328"/>
      <c r="X21" s="328"/>
      <c r="Y21" s="328"/>
      <c r="Z21" s="328"/>
      <c r="AA21" s="328"/>
      <c r="AB21" s="328"/>
      <c r="AC21" s="329"/>
      <c r="AD21" s="339"/>
      <c r="AE21" s="328"/>
      <c r="AF21" s="328"/>
      <c r="AG21" s="328"/>
      <c r="AH21" s="328"/>
      <c r="AI21" s="328"/>
      <c r="AJ21" s="328"/>
      <c r="AK21" s="328"/>
      <c r="AL21" s="328"/>
      <c r="AM21" s="329"/>
      <c r="AN21" s="1542" t="s">
        <v>875</v>
      </c>
      <c r="AO21" s="1537"/>
      <c r="AP21" s="1537"/>
      <c r="AQ21" s="1537"/>
      <c r="AR21" s="1537"/>
      <c r="AS21" s="1537"/>
      <c r="AT21" s="1537"/>
      <c r="AU21" s="1537"/>
      <c r="AV21" s="1537"/>
      <c r="AW21" s="1537"/>
      <c r="AX21" s="1538"/>
      <c r="AY21" s="339"/>
      <c r="AZ21" s="328"/>
      <c r="BA21" s="328"/>
      <c r="BB21" s="328"/>
      <c r="BC21" s="328"/>
      <c r="BD21" s="328"/>
      <c r="BE21" s="328"/>
      <c r="BF21" s="328"/>
      <c r="BG21" s="328"/>
      <c r="BH21" s="225"/>
      <c r="BI21" s="1542"/>
      <c r="BJ21" s="1537"/>
      <c r="BK21" s="1537"/>
      <c r="BL21" s="1537"/>
      <c r="BM21" s="1537"/>
      <c r="BN21" s="1537"/>
      <c r="BO21" s="1537"/>
      <c r="BP21" s="1537"/>
      <c r="BQ21" s="1537"/>
      <c r="BR21" s="1537"/>
      <c r="BS21" s="1537"/>
      <c r="BT21" s="1538"/>
      <c r="BU21" s="1551"/>
      <c r="BV21" s="1552"/>
      <c r="BW21" s="1552"/>
      <c r="BX21" s="1552"/>
      <c r="BY21" s="1552"/>
      <c r="BZ21" s="1552"/>
      <c r="CA21" s="1552"/>
      <c r="CB21" s="1552"/>
      <c r="CC21" s="1552"/>
    </row>
    <row r="22" spans="1:81" ht="6" customHeight="1">
      <c r="A22" s="1537"/>
      <c r="B22" s="1537"/>
      <c r="C22" s="339"/>
      <c r="D22" s="328"/>
      <c r="E22" s="328"/>
      <c r="F22" s="328"/>
      <c r="G22" s="328"/>
      <c r="H22" s="328"/>
      <c r="I22" s="328"/>
      <c r="J22" s="225"/>
      <c r="K22" s="355"/>
      <c r="L22" s="339"/>
      <c r="M22" s="328"/>
      <c r="N22" s="328"/>
      <c r="O22" s="328"/>
      <c r="P22" s="328"/>
      <c r="Q22" s="328"/>
      <c r="R22" s="328"/>
      <c r="S22" s="328"/>
      <c r="T22" s="329"/>
      <c r="U22" s="339"/>
      <c r="V22" s="328"/>
      <c r="W22" s="328"/>
      <c r="X22" s="328"/>
      <c r="Y22" s="328"/>
      <c r="Z22" s="328"/>
      <c r="AA22" s="328"/>
      <c r="AB22" s="328"/>
      <c r="AC22" s="329"/>
      <c r="AD22" s="339"/>
      <c r="AE22" s="328"/>
      <c r="AF22" s="328"/>
      <c r="AG22" s="328"/>
      <c r="AH22" s="328"/>
      <c r="AI22" s="328"/>
      <c r="AJ22" s="328"/>
      <c r="AK22" s="328"/>
      <c r="AL22" s="328"/>
      <c r="AM22" s="329"/>
      <c r="AN22" s="1542"/>
      <c r="AO22" s="1537"/>
      <c r="AP22" s="1537"/>
      <c r="AQ22" s="1537"/>
      <c r="AR22" s="1537"/>
      <c r="AS22" s="1537"/>
      <c r="AT22" s="1537"/>
      <c r="AU22" s="1537"/>
      <c r="AV22" s="1537"/>
      <c r="AW22" s="1537"/>
      <c r="AX22" s="1538"/>
      <c r="AY22" s="339"/>
      <c r="AZ22" s="328"/>
      <c r="BA22" s="328"/>
      <c r="BB22" s="328"/>
      <c r="BC22" s="328"/>
      <c r="BD22" s="328"/>
      <c r="BE22" s="328"/>
      <c r="BF22" s="328"/>
      <c r="BG22" s="328"/>
      <c r="BH22" s="225"/>
      <c r="BI22" s="354"/>
      <c r="BJ22" s="225"/>
      <c r="BK22" s="225"/>
      <c r="BL22" s="225"/>
      <c r="BM22" s="225"/>
      <c r="BN22" s="225"/>
      <c r="BO22" s="225"/>
      <c r="BP22" s="225"/>
      <c r="BQ22" s="225"/>
      <c r="BR22" s="225"/>
      <c r="BS22" s="225"/>
      <c r="BT22" s="355"/>
      <c r="BU22" s="1551"/>
      <c r="BV22" s="1552"/>
      <c r="BW22" s="1552"/>
      <c r="BX22" s="1552"/>
      <c r="BY22" s="1552"/>
      <c r="BZ22" s="1552"/>
      <c r="CA22" s="1552"/>
      <c r="CB22" s="1552"/>
      <c r="CC22" s="1552"/>
    </row>
    <row r="23" spans="1:81" ht="6" customHeight="1">
      <c r="A23" s="1537"/>
      <c r="B23" s="1537"/>
      <c r="C23" s="340"/>
      <c r="D23" s="330"/>
      <c r="E23" s="330"/>
      <c r="F23" s="330"/>
      <c r="G23" s="330"/>
      <c r="H23" s="330"/>
      <c r="I23" s="330"/>
      <c r="J23" s="358"/>
      <c r="K23" s="70"/>
      <c r="L23" s="71"/>
      <c r="M23" s="358"/>
      <c r="N23" s="358"/>
      <c r="O23" s="358"/>
      <c r="P23" s="358"/>
      <c r="Q23" s="358"/>
      <c r="R23" s="358"/>
      <c r="S23" s="358"/>
      <c r="T23" s="70"/>
      <c r="U23" s="340"/>
      <c r="V23" s="330"/>
      <c r="W23" s="330"/>
      <c r="X23" s="330"/>
      <c r="Y23" s="330"/>
      <c r="Z23" s="330"/>
      <c r="AA23" s="330"/>
      <c r="AB23" s="330"/>
      <c r="AC23" s="331"/>
      <c r="AD23" s="339"/>
      <c r="AE23" s="328"/>
      <c r="AF23" s="328"/>
      <c r="AG23" s="328"/>
      <c r="AH23" s="328"/>
      <c r="AI23" s="328"/>
      <c r="AJ23" s="328"/>
      <c r="AK23" s="328"/>
      <c r="AL23" s="328"/>
      <c r="AM23" s="329"/>
      <c r="AN23" s="340"/>
      <c r="AO23" s="330"/>
      <c r="AP23" s="330"/>
      <c r="AQ23" s="330"/>
      <c r="AR23" s="330"/>
      <c r="AS23" s="330"/>
      <c r="AT23" s="330"/>
      <c r="AU23" s="330"/>
      <c r="AV23" s="330"/>
      <c r="AW23" s="330"/>
      <c r="AX23" s="331"/>
      <c r="AY23" s="340"/>
      <c r="AZ23" s="330"/>
      <c r="BA23" s="330"/>
      <c r="BB23" s="330"/>
      <c r="BC23" s="330"/>
      <c r="BD23" s="330"/>
      <c r="BE23" s="330"/>
      <c r="BF23" s="330"/>
      <c r="BG23" s="330"/>
      <c r="BH23" s="358"/>
      <c r="BI23" s="71"/>
      <c r="BJ23" s="358"/>
      <c r="BK23" s="358"/>
      <c r="BL23" s="358"/>
      <c r="BM23" s="358"/>
      <c r="BN23" s="358"/>
      <c r="BO23" s="358"/>
      <c r="BP23" s="358"/>
      <c r="BQ23" s="358"/>
      <c r="BR23" s="358"/>
      <c r="BS23" s="358"/>
      <c r="BT23" s="70"/>
      <c r="CA23" s="328"/>
      <c r="CB23" s="328"/>
      <c r="CC23" s="328"/>
    </row>
    <row r="24" spans="1:81" s="225" customFormat="1" ht="6" customHeight="1">
      <c r="A24" s="1537"/>
      <c r="B24" s="1537"/>
      <c r="C24" s="1204" t="s">
        <v>438</v>
      </c>
      <c r="D24" s="1534"/>
      <c r="E24" s="1534"/>
      <c r="F24" s="1534"/>
      <c r="G24" s="1534"/>
      <c r="H24" s="1534"/>
      <c r="I24" s="1534"/>
      <c r="J24" s="1534"/>
      <c r="K24" s="1534"/>
      <c r="L24" s="1204" t="s">
        <v>436</v>
      </c>
      <c r="M24" s="1534"/>
      <c r="N24" s="1534"/>
      <c r="O24" s="1534"/>
      <c r="P24" s="1534"/>
      <c r="Q24" s="1534"/>
      <c r="R24" s="1534"/>
      <c r="S24" s="1534"/>
      <c r="T24" s="1224"/>
      <c r="U24" s="1204" t="s">
        <v>822</v>
      </c>
      <c r="V24" s="1534"/>
      <c r="W24" s="1534"/>
      <c r="X24" s="1534"/>
      <c r="Y24" s="1534"/>
      <c r="Z24" s="1534"/>
      <c r="AA24" s="1534"/>
      <c r="AB24" s="1534"/>
      <c r="AC24" s="1224"/>
      <c r="AD24" s="1204" t="s">
        <v>438</v>
      </c>
      <c r="AE24" s="1534"/>
      <c r="AF24" s="1534"/>
      <c r="AG24" s="1534"/>
      <c r="AH24" s="1534"/>
      <c r="AI24" s="1534"/>
      <c r="AJ24" s="1534"/>
      <c r="AK24" s="1534"/>
      <c r="AL24" s="1534"/>
      <c r="AM24" s="1224"/>
      <c r="AN24" s="1204" t="s">
        <v>436</v>
      </c>
      <c r="AO24" s="1534"/>
      <c r="AP24" s="1534"/>
      <c r="AQ24" s="1534"/>
      <c r="AR24" s="1534"/>
      <c r="AS24" s="1534"/>
      <c r="AT24" s="1534"/>
      <c r="AU24" s="1534"/>
      <c r="AV24" s="1534"/>
      <c r="AW24" s="1534"/>
      <c r="AX24" s="1224"/>
      <c r="AY24" s="1204" t="s">
        <v>437</v>
      </c>
      <c r="AZ24" s="1534"/>
      <c r="BA24" s="1534"/>
      <c r="BB24" s="1534"/>
      <c r="BC24" s="1534"/>
      <c r="BD24" s="1534"/>
      <c r="BE24" s="1534"/>
      <c r="BF24" s="1534"/>
      <c r="BG24" s="1534"/>
      <c r="BH24" s="1224"/>
      <c r="BI24" s="1204" t="s">
        <v>1528</v>
      </c>
      <c r="BJ24" s="1534"/>
      <c r="BK24" s="1534"/>
      <c r="BL24" s="1534"/>
      <c r="BM24" s="1534"/>
      <c r="BN24" s="1534"/>
      <c r="BO24" s="1534"/>
      <c r="BP24" s="1534"/>
      <c r="BQ24" s="1534"/>
      <c r="BR24" s="1534"/>
      <c r="BS24" s="1534"/>
      <c r="BT24" s="1224"/>
      <c r="BU24" s="1204" t="s">
        <v>822</v>
      </c>
      <c r="BV24" s="1534"/>
      <c r="BW24" s="1534"/>
      <c r="BX24" s="1534"/>
      <c r="BY24" s="1534"/>
      <c r="BZ24" s="1534"/>
      <c r="CA24" s="1534"/>
      <c r="CB24" s="1534"/>
      <c r="CC24" s="1534"/>
    </row>
    <row r="25" spans="1:81" s="225" customFormat="1" ht="6" customHeight="1">
      <c r="A25" s="1537"/>
      <c r="B25" s="1537"/>
      <c r="C25" s="1205"/>
      <c r="D25" s="1525"/>
      <c r="E25" s="1525"/>
      <c r="F25" s="1525"/>
      <c r="G25" s="1525"/>
      <c r="H25" s="1525"/>
      <c r="I25" s="1525"/>
      <c r="J25" s="1525"/>
      <c r="K25" s="1525"/>
      <c r="L25" s="1205"/>
      <c r="M25" s="1525"/>
      <c r="N25" s="1525"/>
      <c r="O25" s="1525"/>
      <c r="P25" s="1525"/>
      <c r="Q25" s="1525"/>
      <c r="R25" s="1525"/>
      <c r="S25" s="1525"/>
      <c r="T25" s="1225"/>
      <c r="U25" s="1205"/>
      <c r="V25" s="1525"/>
      <c r="W25" s="1525"/>
      <c r="X25" s="1525"/>
      <c r="Y25" s="1525"/>
      <c r="Z25" s="1525"/>
      <c r="AA25" s="1525"/>
      <c r="AB25" s="1525"/>
      <c r="AC25" s="1225"/>
      <c r="AD25" s="1205"/>
      <c r="AE25" s="1525"/>
      <c r="AF25" s="1525"/>
      <c r="AG25" s="1525"/>
      <c r="AH25" s="1525"/>
      <c r="AI25" s="1525"/>
      <c r="AJ25" s="1525"/>
      <c r="AK25" s="1525"/>
      <c r="AL25" s="1525"/>
      <c r="AM25" s="1225"/>
      <c r="AN25" s="1205"/>
      <c r="AO25" s="1525"/>
      <c r="AP25" s="1525"/>
      <c r="AQ25" s="1525"/>
      <c r="AR25" s="1525"/>
      <c r="AS25" s="1525"/>
      <c r="AT25" s="1525"/>
      <c r="AU25" s="1525"/>
      <c r="AV25" s="1525"/>
      <c r="AW25" s="1525"/>
      <c r="AX25" s="1225"/>
      <c r="AY25" s="1205"/>
      <c r="AZ25" s="1525"/>
      <c r="BA25" s="1525"/>
      <c r="BB25" s="1525"/>
      <c r="BC25" s="1525"/>
      <c r="BD25" s="1525"/>
      <c r="BE25" s="1525"/>
      <c r="BF25" s="1525"/>
      <c r="BG25" s="1525"/>
      <c r="BH25" s="1225"/>
      <c r="BI25" s="1205"/>
      <c r="BJ25" s="1525"/>
      <c r="BK25" s="1525"/>
      <c r="BL25" s="1525"/>
      <c r="BM25" s="1525"/>
      <c r="BN25" s="1525"/>
      <c r="BO25" s="1525"/>
      <c r="BP25" s="1525"/>
      <c r="BQ25" s="1525"/>
      <c r="BR25" s="1525"/>
      <c r="BS25" s="1525"/>
      <c r="BT25" s="1225"/>
      <c r="BU25" s="1205"/>
      <c r="BV25" s="1525"/>
      <c r="BW25" s="1525"/>
      <c r="BX25" s="1525"/>
      <c r="BY25" s="1525"/>
      <c r="BZ25" s="1525"/>
      <c r="CA25" s="1525"/>
      <c r="CB25" s="1525"/>
      <c r="CC25" s="1525"/>
    </row>
    <row r="26" spans="1:81" s="225" customFormat="1" ht="6" customHeight="1">
      <c r="A26" s="1539"/>
      <c r="B26" s="1539"/>
      <c r="C26" s="1206"/>
      <c r="D26" s="1526"/>
      <c r="E26" s="1526"/>
      <c r="F26" s="1526"/>
      <c r="G26" s="1526"/>
      <c r="H26" s="1526"/>
      <c r="I26" s="1526"/>
      <c r="J26" s="1526"/>
      <c r="K26" s="1526"/>
      <c r="L26" s="1206"/>
      <c r="M26" s="1526"/>
      <c r="N26" s="1526"/>
      <c r="O26" s="1526"/>
      <c r="P26" s="1526"/>
      <c r="Q26" s="1526"/>
      <c r="R26" s="1526"/>
      <c r="S26" s="1526"/>
      <c r="T26" s="1226"/>
      <c r="U26" s="1206"/>
      <c r="V26" s="1526"/>
      <c r="W26" s="1526"/>
      <c r="X26" s="1526"/>
      <c r="Y26" s="1526"/>
      <c r="Z26" s="1526"/>
      <c r="AA26" s="1526"/>
      <c r="AB26" s="1526"/>
      <c r="AC26" s="1226"/>
      <c r="AD26" s="1206"/>
      <c r="AE26" s="1526"/>
      <c r="AF26" s="1526"/>
      <c r="AG26" s="1526"/>
      <c r="AH26" s="1526"/>
      <c r="AI26" s="1526"/>
      <c r="AJ26" s="1526"/>
      <c r="AK26" s="1526"/>
      <c r="AL26" s="1526"/>
      <c r="AM26" s="1226"/>
      <c r="AN26" s="1206"/>
      <c r="AO26" s="1526"/>
      <c r="AP26" s="1526"/>
      <c r="AQ26" s="1526"/>
      <c r="AR26" s="1526"/>
      <c r="AS26" s="1526"/>
      <c r="AT26" s="1526"/>
      <c r="AU26" s="1526"/>
      <c r="AV26" s="1526"/>
      <c r="AW26" s="1526"/>
      <c r="AX26" s="1226"/>
      <c r="AY26" s="1206"/>
      <c r="AZ26" s="1526"/>
      <c r="BA26" s="1526"/>
      <c r="BB26" s="1526"/>
      <c r="BC26" s="1526"/>
      <c r="BD26" s="1526"/>
      <c r="BE26" s="1526"/>
      <c r="BF26" s="1526"/>
      <c r="BG26" s="1526"/>
      <c r="BH26" s="1226"/>
      <c r="BI26" s="1206"/>
      <c r="BJ26" s="1526"/>
      <c r="BK26" s="1526"/>
      <c r="BL26" s="1526"/>
      <c r="BM26" s="1526"/>
      <c r="BN26" s="1526"/>
      <c r="BO26" s="1526"/>
      <c r="BP26" s="1526"/>
      <c r="BQ26" s="1526"/>
      <c r="BR26" s="1526"/>
      <c r="BS26" s="1526"/>
      <c r="BT26" s="1226"/>
      <c r="BU26" s="1206"/>
      <c r="BV26" s="1526"/>
      <c r="BW26" s="1526"/>
      <c r="BX26" s="1526"/>
      <c r="BY26" s="1526"/>
      <c r="BZ26" s="1526"/>
      <c r="CA26" s="1526"/>
      <c r="CB26" s="1526"/>
      <c r="CC26" s="1526"/>
    </row>
    <row r="27" spans="1:81" ht="13.35" customHeight="1">
      <c r="A27" s="325"/>
      <c r="B27" s="225"/>
      <c r="C27" s="1550"/>
      <c r="D27" s="1550"/>
      <c r="E27" s="1550"/>
      <c r="F27" s="1550"/>
      <c r="G27" s="1550"/>
      <c r="H27" s="1550"/>
      <c r="I27" s="1550"/>
      <c r="J27" s="1550"/>
      <c r="K27" s="213"/>
      <c r="L27" s="1550"/>
      <c r="M27" s="1550"/>
      <c r="N27" s="1550"/>
      <c r="O27" s="1550"/>
      <c r="P27" s="1550"/>
      <c r="Q27" s="1550"/>
      <c r="R27" s="1550"/>
      <c r="S27" s="1550"/>
      <c r="T27" s="213"/>
      <c r="U27" s="1550"/>
      <c r="V27" s="1550"/>
      <c r="W27" s="1550"/>
      <c r="X27" s="1550"/>
      <c r="Y27" s="1550"/>
      <c r="Z27" s="1550"/>
      <c r="AA27" s="1550"/>
      <c r="AB27" s="1550"/>
      <c r="AC27" s="213"/>
      <c r="AD27" s="1550"/>
      <c r="AE27" s="1550"/>
      <c r="AF27" s="1550"/>
      <c r="AG27" s="1550"/>
      <c r="AH27" s="1550"/>
      <c r="AI27" s="1550"/>
      <c r="AJ27" s="1550"/>
      <c r="AK27" s="1550"/>
      <c r="AL27" s="1550"/>
      <c r="AM27" s="213"/>
      <c r="AN27" s="1550"/>
      <c r="AO27" s="1550"/>
      <c r="AP27" s="1550"/>
      <c r="AQ27" s="1550"/>
      <c r="AR27" s="1550"/>
      <c r="AS27" s="1550"/>
      <c r="AT27" s="1550"/>
      <c r="AU27" s="1550"/>
      <c r="AV27" s="1550"/>
      <c r="AW27" s="1550"/>
      <c r="AX27" s="213"/>
      <c r="AY27" s="1550"/>
      <c r="AZ27" s="1550"/>
      <c r="BA27" s="1550"/>
      <c r="BB27" s="1550"/>
      <c r="BC27" s="1550"/>
      <c r="BD27" s="1550"/>
      <c r="BE27" s="1550"/>
      <c r="BF27" s="1550"/>
      <c r="BG27" s="1550"/>
      <c r="BH27" s="213"/>
      <c r="BI27" s="1550"/>
      <c r="BJ27" s="1550"/>
      <c r="BK27" s="1550"/>
      <c r="BL27" s="1550"/>
      <c r="BM27" s="1550"/>
      <c r="BN27" s="1550"/>
      <c r="BO27" s="1550"/>
      <c r="BP27" s="1550"/>
      <c r="BQ27" s="1550"/>
      <c r="BR27" s="1550"/>
      <c r="BS27" s="1550"/>
      <c r="BT27" s="213"/>
      <c r="BU27" s="1550"/>
      <c r="BV27" s="1550"/>
      <c r="BW27" s="1550"/>
      <c r="BX27" s="1550"/>
      <c r="BY27" s="1550"/>
      <c r="BZ27" s="1550"/>
      <c r="CA27" s="1550"/>
      <c r="CB27" s="1550"/>
      <c r="CC27" s="213"/>
    </row>
    <row r="28" spans="1:81" ht="13.35" customHeight="1">
      <c r="A28" s="325">
        <v>2015</v>
      </c>
      <c r="B28" s="325" t="s">
        <v>238</v>
      </c>
      <c r="C28" s="1521">
        <v>59397</v>
      </c>
      <c r="D28" s="1521"/>
      <c r="E28" s="1521"/>
      <c r="F28" s="1521"/>
      <c r="G28" s="1521"/>
      <c r="H28" s="1521"/>
      <c r="I28" s="1521"/>
      <c r="J28" s="1521"/>
      <c r="K28" s="1521"/>
      <c r="L28" s="1521">
        <v>10146</v>
      </c>
      <c r="M28" s="1521"/>
      <c r="N28" s="1521"/>
      <c r="O28" s="1521"/>
      <c r="P28" s="1521"/>
      <c r="Q28" s="1521"/>
      <c r="R28" s="1521"/>
      <c r="S28" s="1523"/>
      <c r="T28" s="1523"/>
      <c r="U28" s="1521">
        <v>2342</v>
      </c>
      <c r="V28" s="1521"/>
      <c r="W28" s="1521"/>
      <c r="X28" s="1521"/>
      <c r="Y28" s="1521"/>
      <c r="Z28" s="1521"/>
      <c r="AA28" s="1521"/>
      <c r="AB28" s="1523"/>
      <c r="AC28" s="1523"/>
      <c r="AD28" s="1524">
        <v>6185</v>
      </c>
      <c r="AE28" s="1524"/>
      <c r="AF28" s="1524"/>
      <c r="AG28" s="1524"/>
      <c r="AH28" s="1524"/>
      <c r="AI28" s="1524"/>
      <c r="AJ28" s="1524"/>
      <c r="AK28" s="1524"/>
      <c r="AL28" s="1523"/>
      <c r="AM28" s="1523"/>
      <c r="AN28" s="1524">
        <v>2288</v>
      </c>
      <c r="AO28" s="1524"/>
      <c r="AP28" s="1524"/>
      <c r="AQ28" s="1524"/>
      <c r="AR28" s="1524"/>
      <c r="AS28" s="1524"/>
      <c r="AT28" s="1524"/>
      <c r="AU28" s="1524"/>
      <c r="AV28" s="1524"/>
      <c r="AW28" s="1524"/>
      <c r="AX28" s="1524"/>
      <c r="AY28" s="1521">
        <v>45</v>
      </c>
      <c r="AZ28" s="1521"/>
      <c r="BA28" s="1521"/>
      <c r="BB28" s="1521"/>
      <c r="BC28" s="1521"/>
      <c r="BD28" s="1521"/>
      <c r="BE28" s="1521"/>
      <c r="BF28" s="1521"/>
      <c r="BG28" s="1521"/>
      <c r="BH28" s="1521"/>
      <c r="BI28" s="1521">
        <v>10337</v>
      </c>
      <c r="BJ28" s="1521"/>
      <c r="BK28" s="1521"/>
      <c r="BL28" s="1521"/>
      <c r="BM28" s="1521"/>
      <c r="BN28" s="1521"/>
      <c r="BO28" s="1521"/>
      <c r="BP28" s="1521"/>
      <c r="BQ28" s="1521"/>
      <c r="BR28" s="1521"/>
      <c r="BS28" s="1521"/>
      <c r="BT28" s="1521"/>
      <c r="BU28" s="1521">
        <v>454</v>
      </c>
      <c r="BV28" s="1521"/>
      <c r="BW28" s="1521"/>
      <c r="BX28" s="1521"/>
      <c r="BY28" s="1521"/>
      <c r="BZ28" s="1521"/>
      <c r="CA28" s="1521"/>
      <c r="CB28" s="338"/>
      <c r="CC28" s="338"/>
    </row>
    <row r="29" spans="1:81" ht="13.35" customHeight="1">
      <c r="A29" s="325"/>
      <c r="B29" s="325" t="s">
        <v>403</v>
      </c>
      <c r="C29" s="1521">
        <v>56230</v>
      </c>
      <c r="D29" s="1521"/>
      <c r="E29" s="1521"/>
      <c r="F29" s="1521"/>
      <c r="G29" s="1521"/>
      <c r="H29" s="1521"/>
      <c r="I29" s="1521"/>
      <c r="J29" s="1521"/>
      <c r="K29" s="1521"/>
      <c r="L29" s="1521">
        <v>9227</v>
      </c>
      <c r="M29" s="1521"/>
      <c r="N29" s="1521"/>
      <c r="O29" s="1521"/>
      <c r="P29" s="1521"/>
      <c r="Q29" s="1521"/>
      <c r="R29" s="1521"/>
      <c r="S29" s="1523"/>
      <c r="T29" s="1523"/>
      <c r="U29" s="1521">
        <v>1748</v>
      </c>
      <c r="V29" s="1521"/>
      <c r="W29" s="1521"/>
      <c r="X29" s="1521"/>
      <c r="Y29" s="1521"/>
      <c r="Z29" s="1521"/>
      <c r="AA29" s="1521"/>
      <c r="AB29" s="1523"/>
      <c r="AC29" s="1523"/>
      <c r="AD29" s="1524">
        <v>5794</v>
      </c>
      <c r="AE29" s="1524"/>
      <c r="AF29" s="1524"/>
      <c r="AG29" s="1524"/>
      <c r="AH29" s="1524"/>
      <c r="AI29" s="1524"/>
      <c r="AJ29" s="1524"/>
      <c r="AK29" s="1524"/>
      <c r="AL29" s="1523"/>
      <c r="AM29" s="1523"/>
      <c r="AN29" s="1524">
        <v>1973</v>
      </c>
      <c r="AO29" s="1524"/>
      <c r="AP29" s="1524"/>
      <c r="AQ29" s="1524"/>
      <c r="AR29" s="1524"/>
      <c r="AS29" s="1524"/>
      <c r="AT29" s="1524"/>
      <c r="AU29" s="1524"/>
      <c r="AV29" s="1524"/>
      <c r="AW29" s="1524"/>
      <c r="AX29" s="1524"/>
      <c r="AY29" s="1521">
        <v>39</v>
      </c>
      <c r="AZ29" s="1521"/>
      <c r="BA29" s="1521"/>
      <c r="BB29" s="1521"/>
      <c r="BC29" s="1521"/>
      <c r="BD29" s="1521"/>
      <c r="BE29" s="1521"/>
      <c r="BF29" s="1521"/>
      <c r="BG29" s="1521"/>
      <c r="BH29" s="1521"/>
      <c r="BI29" s="1521">
        <v>9681</v>
      </c>
      <c r="BJ29" s="1521"/>
      <c r="BK29" s="1521"/>
      <c r="BL29" s="1521"/>
      <c r="BM29" s="1521"/>
      <c r="BN29" s="1521"/>
      <c r="BO29" s="1521"/>
      <c r="BP29" s="1521"/>
      <c r="BQ29" s="1521"/>
      <c r="BR29" s="1521"/>
      <c r="BS29" s="1521"/>
      <c r="BT29" s="1521"/>
      <c r="BU29" s="1521">
        <v>401</v>
      </c>
      <c r="BV29" s="1521"/>
      <c r="BW29" s="1521"/>
      <c r="BX29" s="1521"/>
      <c r="BY29" s="1521"/>
      <c r="BZ29" s="1521"/>
      <c r="CA29" s="1521"/>
      <c r="CB29" s="338"/>
      <c r="CC29" s="338"/>
    </row>
    <row r="30" spans="1:81" ht="13.35" customHeight="1">
      <c r="A30" s="325"/>
      <c r="B30" s="325"/>
      <c r="C30" s="338"/>
      <c r="D30" s="338"/>
      <c r="E30" s="338"/>
      <c r="F30" s="338"/>
      <c r="G30" s="338"/>
      <c r="H30" s="338"/>
      <c r="I30" s="338"/>
      <c r="J30" s="338"/>
      <c r="K30" s="338"/>
      <c r="L30" s="338"/>
      <c r="M30" s="338"/>
      <c r="N30" s="338"/>
      <c r="O30" s="338"/>
      <c r="P30" s="338"/>
      <c r="Q30" s="338"/>
      <c r="R30" s="338"/>
      <c r="S30" s="341"/>
      <c r="T30" s="341"/>
      <c r="U30" s="338"/>
      <c r="V30" s="338"/>
      <c r="W30" s="338"/>
      <c r="X30" s="338"/>
      <c r="Y30" s="338"/>
      <c r="Z30" s="338"/>
      <c r="AA30" s="338"/>
      <c r="AB30" s="341"/>
      <c r="AC30" s="341"/>
      <c r="AD30" s="337"/>
      <c r="AE30" s="337"/>
      <c r="AF30" s="337"/>
      <c r="AG30" s="337"/>
      <c r="AH30" s="337"/>
      <c r="AI30" s="337"/>
      <c r="AJ30" s="337"/>
      <c r="AK30" s="337"/>
      <c r="AL30" s="341"/>
      <c r="AM30" s="341"/>
      <c r="AN30" s="337"/>
      <c r="AO30" s="337"/>
      <c r="AP30" s="337"/>
      <c r="AQ30" s="337"/>
      <c r="AR30" s="337"/>
      <c r="AS30" s="337"/>
      <c r="AT30" s="337"/>
      <c r="AU30" s="337"/>
      <c r="AV30" s="337"/>
      <c r="AW30" s="337"/>
      <c r="AX30" s="337"/>
      <c r="AY30" s="338"/>
      <c r="AZ30" s="338"/>
      <c r="BA30" s="338"/>
      <c r="BB30" s="338"/>
      <c r="BC30" s="338"/>
      <c r="BD30" s="338"/>
      <c r="BE30" s="338"/>
      <c r="BF30" s="338"/>
      <c r="BG30" s="338"/>
      <c r="BH30" s="338"/>
      <c r="BI30" s="338"/>
      <c r="BJ30" s="338"/>
      <c r="BK30" s="338"/>
      <c r="BL30" s="338"/>
      <c r="BM30" s="338"/>
      <c r="BN30" s="338"/>
      <c r="BO30" s="338"/>
      <c r="BP30" s="338"/>
      <c r="BQ30" s="338"/>
      <c r="BR30" s="338"/>
      <c r="BS30" s="338"/>
      <c r="BT30" s="338"/>
      <c r="BU30" s="338"/>
      <c r="BV30" s="338"/>
      <c r="BW30" s="338"/>
      <c r="BX30" s="338"/>
      <c r="BY30" s="338"/>
      <c r="BZ30" s="338"/>
      <c r="CA30" s="338"/>
      <c r="CB30" s="338"/>
      <c r="CC30" s="338"/>
    </row>
    <row r="31" spans="1:81" ht="13.35" customHeight="1">
      <c r="A31" s="325">
        <v>2016</v>
      </c>
      <c r="B31" s="325" t="s">
        <v>404</v>
      </c>
      <c r="C31" s="1521">
        <v>59250</v>
      </c>
      <c r="D31" s="1521"/>
      <c r="E31" s="1521"/>
      <c r="F31" s="1521"/>
      <c r="G31" s="1521"/>
      <c r="H31" s="1521"/>
      <c r="I31" s="1521"/>
      <c r="J31" s="1521"/>
      <c r="K31" s="1521"/>
      <c r="L31" s="1521">
        <v>6472</v>
      </c>
      <c r="M31" s="1521"/>
      <c r="N31" s="1521"/>
      <c r="O31" s="1521"/>
      <c r="P31" s="1521"/>
      <c r="Q31" s="1521"/>
      <c r="R31" s="1521"/>
      <c r="S31" s="1523"/>
      <c r="T31" s="1523"/>
      <c r="U31" s="1521">
        <v>1613</v>
      </c>
      <c r="V31" s="1521"/>
      <c r="W31" s="1521"/>
      <c r="X31" s="1521"/>
      <c r="Y31" s="1521"/>
      <c r="Z31" s="1521"/>
      <c r="AA31" s="1521"/>
      <c r="AB31" s="1523"/>
      <c r="AC31" s="1523"/>
      <c r="AD31" s="1524">
        <v>4829</v>
      </c>
      <c r="AE31" s="1524"/>
      <c r="AF31" s="1524"/>
      <c r="AG31" s="1524"/>
      <c r="AH31" s="1524"/>
      <c r="AI31" s="1524"/>
      <c r="AJ31" s="1524"/>
      <c r="AK31" s="1524"/>
      <c r="AL31" s="1523"/>
      <c r="AM31" s="1523"/>
      <c r="AN31" s="1524">
        <v>1560</v>
      </c>
      <c r="AO31" s="1524"/>
      <c r="AP31" s="1524"/>
      <c r="AQ31" s="1524"/>
      <c r="AR31" s="1524"/>
      <c r="AS31" s="1524"/>
      <c r="AT31" s="1524"/>
      <c r="AU31" s="1524"/>
      <c r="AV31" s="1524"/>
      <c r="AW31" s="1524"/>
      <c r="AX31" s="1524"/>
      <c r="AY31" s="1521">
        <v>37</v>
      </c>
      <c r="AZ31" s="1521"/>
      <c r="BA31" s="1521"/>
      <c r="BB31" s="1521"/>
      <c r="BC31" s="1521"/>
      <c r="BD31" s="1521"/>
      <c r="BE31" s="1521"/>
      <c r="BF31" s="1521"/>
      <c r="BG31" s="1521"/>
      <c r="BH31" s="1521"/>
      <c r="BI31" s="1521">
        <v>7251</v>
      </c>
      <c r="BJ31" s="1521"/>
      <c r="BK31" s="1521"/>
      <c r="BL31" s="1521"/>
      <c r="BM31" s="1521"/>
      <c r="BN31" s="1521"/>
      <c r="BO31" s="1521"/>
      <c r="BP31" s="1521"/>
      <c r="BQ31" s="1521"/>
      <c r="BR31" s="1521"/>
      <c r="BS31" s="1521"/>
      <c r="BT31" s="1521"/>
      <c r="BU31" s="1521">
        <v>287</v>
      </c>
      <c r="BV31" s="1521"/>
      <c r="BW31" s="1521"/>
      <c r="BX31" s="1521"/>
      <c r="BY31" s="1521"/>
      <c r="BZ31" s="1521"/>
      <c r="CA31" s="1521"/>
      <c r="CB31" s="338"/>
      <c r="CC31" s="338"/>
    </row>
    <row r="32" spans="1:81" ht="13.35" customHeight="1">
      <c r="A32" s="325"/>
      <c r="B32" s="325" t="s">
        <v>48</v>
      </c>
      <c r="C32" s="1521">
        <v>59125</v>
      </c>
      <c r="D32" s="1521"/>
      <c r="E32" s="1521"/>
      <c r="F32" s="1521"/>
      <c r="G32" s="1521"/>
      <c r="H32" s="1521"/>
      <c r="I32" s="1521"/>
      <c r="J32" s="1521"/>
      <c r="K32" s="1521"/>
      <c r="L32" s="1521">
        <v>10317</v>
      </c>
      <c r="M32" s="1521"/>
      <c r="N32" s="1521"/>
      <c r="O32" s="1521"/>
      <c r="P32" s="1521"/>
      <c r="Q32" s="1521"/>
      <c r="R32" s="1521"/>
      <c r="S32" s="1523"/>
      <c r="T32" s="1523"/>
      <c r="U32" s="1521">
        <v>2400</v>
      </c>
      <c r="V32" s="1521"/>
      <c r="W32" s="1521"/>
      <c r="X32" s="1521"/>
      <c r="Y32" s="1521"/>
      <c r="Z32" s="1521"/>
      <c r="AA32" s="1521"/>
      <c r="AB32" s="1523"/>
      <c r="AC32" s="1523"/>
      <c r="AD32" s="1524">
        <v>5790</v>
      </c>
      <c r="AE32" s="1524"/>
      <c r="AF32" s="1524"/>
      <c r="AG32" s="1524"/>
      <c r="AH32" s="1524"/>
      <c r="AI32" s="1524"/>
      <c r="AJ32" s="1524"/>
      <c r="AK32" s="1524"/>
      <c r="AL32" s="1523"/>
      <c r="AM32" s="1523"/>
      <c r="AN32" s="1524">
        <v>2345</v>
      </c>
      <c r="AO32" s="1524"/>
      <c r="AP32" s="1524"/>
      <c r="AQ32" s="1524"/>
      <c r="AR32" s="1524"/>
      <c r="AS32" s="1524"/>
      <c r="AT32" s="1524"/>
      <c r="AU32" s="1524"/>
      <c r="AV32" s="1524"/>
      <c r="AW32" s="1523"/>
      <c r="AX32" s="1523"/>
      <c r="AY32" s="1521">
        <v>52</v>
      </c>
      <c r="AZ32" s="1521"/>
      <c r="BA32" s="1521"/>
      <c r="BB32" s="1521"/>
      <c r="BC32" s="1521"/>
      <c r="BD32" s="1521"/>
      <c r="BE32" s="1521"/>
      <c r="BF32" s="1521"/>
      <c r="BG32" s="1521"/>
      <c r="BH32" s="1521"/>
      <c r="BI32" s="1521">
        <v>10729</v>
      </c>
      <c r="BJ32" s="1521"/>
      <c r="BK32" s="1521"/>
      <c r="BL32" s="1521"/>
      <c r="BM32" s="1521"/>
      <c r="BN32" s="1521"/>
      <c r="BO32" s="1521"/>
      <c r="BP32" s="1521"/>
      <c r="BQ32" s="1521"/>
      <c r="BR32" s="1521"/>
      <c r="BS32" s="1521"/>
      <c r="BT32" s="1521"/>
      <c r="BU32" s="1521">
        <v>469</v>
      </c>
      <c r="BV32" s="1521"/>
      <c r="BW32" s="1521"/>
      <c r="BX32" s="1521"/>
      <c r="BY32" s="1521"/>
      <c r="BZ32" s="1521"/>
      <c r="CA32" s="1521"/>
      <c r="CB32" s="338"/>
      <c r="CC32" s="338"/>
    </row>
    <row r="33" spans="1:81" ht="13.35" customHeight="1">
      <c r="A33" s="325"/>
      <c r="B33" s="325" t="s">
        <v>238</v>
      </c>
      <c r="C33" s="1521">
        <v>56837</v>
      </c>
      <c r="D33" s="1521"/>
      <c r="E33" s="1521"/>
      <c r="F33" s="1521"/>
      <c r="G33" s="1521"/>
      <c r="H33" s="1521"/>
      <c r="I33" s="1521"/>
      <c r="J33" s="1521"/>
      <c r="K33" s="1521"/>
      <c r="L33" s="1521">
        <v>10977</v>
      </c>
      <c r="M33" s="1521"/>
      <c r="N33" s="1521"/>
      <c r="O33" s="1521"/>
      <c r="P33" s="1521"/>
      <c r="Q33" s="1521"/>
      <c r="R33" s="1521"/>
      <c r="S33" s="1523"/>
      <c r="T33" s="1523"/>
      <c r="U33" s="1521">
        <v>2296</v>
      </c>
      <c r="V33" s="1521"/>
      <c r="W33" s="1521"/>
      <c r="X33" s="1521"/>
      <c r="Y33" s="1521"/>
      <c r="Z33" s="1521"/>
      <c r="AA33" s="1521"/>
      <c r="AB33" s="1523"/>
      <c r="AC33" s="1523"/>
      <c r="AD33" s="1524">
        <v>5982</v>
      </c>
      <c r="AE33" s="1524"/>
      <c r="AF33" s="1524"/>
      <c r="AG33" s="1524"/>
      <c r="AH33" s="1524"/>
      <c r="AI33" s="1524"/>
      <c r="AJ33" s="1524"/>
      <c r="AK33" s="1524"/>
      <c r="AL33" s="1523"/>
      <c r="AM33" s="1523"/>
      <c r="AN33" s="1524">
        <v>2367</v>
      </c>
      <c r="AO33" s="1524"/>
      <c r="AP33" s="1524"/>
      <c r="AQ33" s="1524"/>
      <c r="AR33" s="1524"/>
      <c r="AS33" s="1524"/>
      <c r="AT33" s="1524"/>
      <c r="AU33" s="1524"/>
      <c r="AV33" s="1524"/>
      <c r="AW33" s="1524"/>
      <c r="AX33" s="1524"/>
      <c r="AY33" s="1521">
        <v>48</v>
      </c>
      <c r="AZ33" s="1521"/>
      <c r="BA33" s="1521"/>
      <c r="BB33" s="1521"/>
      <c r="BC33" s="1521"/>
      <c r="BD33" s="1521"/>
      <c r="BE33" s="1521"/>
      <c r="BF33" s="1521"/>
      <c r="BG33" s="1521"/>
      <c r="BH33" s="1521"/>
      <c r="BI33" s="1521">
        <v>11119</v>
      </c>
      <c r="BJ33" s="1521"/>
      <c r="BK33" s="1521"/>
      <c r="BL33" s="1521"/>
      <c r="BM33" s="1521"/>
      <c r="BN33" s="1521"/>
      <c r="BO33" s="1521"/>
      <c r="BP33" s="1521"/>
      <c r="BQ33" s="1521"/>
      <c r="BR33" s="1521"/>
      <c r="BS33" s="1521"/>
      <c r="BT33" s="1521"/>
      <c r="BU33" s="1521">
        <v>451</v>
      </c>
      <c r="BV33" s="1521"/>
      <c r="BW33" s="1521"/>
      <c r="BX33" s="1521"/>
      <c r="BY33" s="1521"/>
      <c r="BZ33" s="1521"/>
      <c r="CA33" s="1521"/>
      <c r="CB33" s="338"/>
      <c r="CC33" s="338"/>
    </row>
    <row r="34" spans="1:81" ht="13.35" customHeight="1">
      <c r="A34" s="325"/>
      <c r="B34" s="325" t="s">
        <v>403</v>
      </c>
      <c r="C34" s="1521">
        <v>51398</v>
      </c>
      <c r="D34" s="1521"/>
      <c r="E34" s="1521"/>
      <c r="F34" s="1521"/>
      <c r="G34" s="1521"/>
      <c r="H34" s="1521"/>
      <c r="I34" s="1521"/>
      <c r="J34" s="1521"/>
      <c r="K34" s="1521"/>
      <c r="L34" s="1521">
        <v>9799</v>
      </c>
      <c r="M34" s="1521"/>
      <c r="N34" s="1521"/>
      <c r="O34" s="1521"/>
      <c r="P34" s="1521"/>
      <c r="Q34" s="1521"/>
      <c r="R34" s="1521"/>
      <c r="S34" s="1523"/>
      <c r="T34" s="1523"/>
      <c r="U34" s="1521">
        <v>1649</v>
      </c>
      <c r="V34" s="1521"/>
      <c r="W34" s="1521"/>
      <c r="X34" s="1521"/>
      <c r="Y34" s="1521"/>
      <c r="Z34" s="1521"/>
      <c r="AA34" s="1521"/>
      <c r="AB34" s="1523"/>
      <c r="AC34" s="1523"/>
      <c r="AD34" s="1524">
        <v>5479</v>
      </c>
      <c r="AE34" s="1524"/>
      <c r="AF34" s="1524"/>
      <c r="AG34" s="1524"/>
      <c r="AH34" s="1524"/>
      <c r="AI34" s="1524"/>
      <c r="AJ34" s="1524"/>
      <c r="AK34" s="1524"/>
      <c r="AL34" s="1523"/>
      <c r="AM34" s="1523"/>
      <c r="AN34" s="1524">
        <v>2026</v>
      </c>
      <c r="AO34" s="1524"/>
      <c r="AP34" s="1524"/>
      <c r="AQ34" s="1524"/>
      <c r="AR34" s="1524"/>
      <c r="AS34" s="1524"/>
      <c r="AT34" s="1524"/>
      <c r="AU34" s="1524"/>
      <c r="AV34" s="1524"/>
      <c r="AW34" s="1524"/>
      <c r="AX34" s="1524"/>
      <c r="AY34" s="1521">
        <v>41</v>
      </c>
      <c r="AZ34" s="1521"/>
      <c r="BA34" s="1521"/>
      <c r="BB34" s="1521"/>
      <c r="BC34" s="1521"/>
      <c r="BD34" s="1521"/>
      <c r="BE34" s="1521"/>
      <c r="BF34" s="1521"/>
      <c r="BG34" s="1521"/>
      <c r="BH34" s="1521"/>
      <c r="BI34" s="1521">
        <v>9949</v>
      </c>
      <c r="BJ34" s="1521"/>
      <c r="BK34" s="1521"/>
      <c r="BL34" s="1521"/>
      <c r="BM34" s="1521"/>
      <c r="BN34" s="1521"/>
      <c r="BO34" s="1521"/>
      <c r="BP34" s="1521"/>
      <c r="BQ34" s="1521"/>
      <c r="BR34" s="1521"/>
      <c r="BS34" s="1521"/>
      <c r="BT34" s="1521"/>
      <c r="BU34" s="1521">
        <v>415</v>
      </c>
      <c r="BV34" s="1521"/>
      <c r="BW34" s="1521"/>
      <c r="BX34" s="1521"/>
      <c r="BY34" s="1521"/>
      <c r="BZ34" s="1521"/>
      <c r="CA34" s="1521"/>
      <c r="CB34" s="338"/>
      <c r="CC34" s="338"/>
    </row>
    <row r="35" spans="1:81" ht="13.35" customHeight="1">
      <c r="A35" s="325"/>
      <c r="B35" s="325"/>
      <c r="C35" s="338"/>
      <c r="D35" s="338"/>
      <c r="E35" s="338"/>
      <c r="F35" s="338"/>
      <c r="G35" s="338"/>
      <c r="H35" s="338"/>
      <c r="I35" s="338"/>
      <c r="J35" s="338"/>
      <c r="K35" s="338"/>
      <c r="L35" s="338"/>
      <c r="M35" s="338"/>
      <c r="N35" s="338"/>
      <c r="O35" s="338"/>
      <c r="P35" s="338"/>
      <c r="Q35" s="338"/>
      <c r="R35" s="338"/>
      <c r="S35" s="341"/>
      <c r="T35" s="341"/>
      <c r="U35" s="338"/>
      <c r="V35" s="338"/>
      <c r="W35" s="338"/>
      <c r="X35" s="338"/>
      <c r="Y35" s="338"/>
      <c r="Z35" s="338"/>
      <c r="AA35" s="338"/>
      <c r="AB35" s="341"/>
      <c r="AC35" s="341"/>
      <c r="AD35" s="337"/>
      <c r="AE35" s="337"/>
      <c r="AF35" s="337"/>
      <c r="AG35" s="337"/>
      <c r="AH35" s="337"/>
      <c r="AI35" s="337"/>
      <c r="AJ35" s="337"/>
      <c r="AK35" s="337"/>
      <c r="AL35" s="341"/>
      <c r="AM35" s="341"/>
      <c r="AN35" s="337"/>
      <c r="AO35" s="337"/>
      <c r="AP35" s="337"/>
      <c r="AQ35" s="337"/>
      <c r="AR35" s="337"/>
      <c r="AS35" s="337"/>
      <c r="AT35" s="337"/>
      <c r="AU35" s="337"/>
      <c r="AV35" s="337"/>
      <c r="AW35" s="337"/>
      <c r="AX35" s="337"/>
      <c r="AY35" s="338"/>
      <c r="AZ35" s="338"/>
      <c r="BA35" s="338"/>
      <c r="BB35" s="338"/>
      <c r="BC35" s="338"/>
      <c r="BD35" s="338"/>
      <c r="BE35" s="338"/>
      <c r="BF35" s="338"/>
      <c r="BG35" s="338"/>
      <c r="BH35" s="338"/>
      <c r="BI35" s="338"/>
      <c r="BJ35" s="338"/>
      <c r="BK35" s="338"/>
      <c r="BL35" s="338"/>
      <c r="BM35" s="338"/>
      <c r="BN35" s="338"/>
      <c r="BO35" s="338"/>
      <c r="BP35" s="338"/>
      <c r="BQ35" s="338"/>
      <c r="BR35" s="338"/>
      <c r="BS35" s="338"/>
      <c r="BT35" s="338"/>
      <c r="BU35" s="338"/>
      <c r="BV35" s="338"/>
      <c r="BW35" s="338"/>
      <c r="BX35" s="338"/>
      <c r="BY35" s="338"/>
      <c r="BZ35" s="338"/>
      <c r="CA35" s="338"/>
      <c r="CB35" s="338"/>
      <c r="CC35" s="338"/>
    </row>
    <row r="36" spans="1:81" ht="13.35" customHeight="1">
      <c r="A36" s="325">
        <v>2017</v>
      </c>
      <c r="B36" s="325" t="s">
        <v>404</v>
      </c>
      <c r="C36" s="1521">
        <v>59475</v>
      </c>
      <c r="D36" s="1521"/>
      <c r="E36" s="1521"/>
      <c r="F36" s="1521"/>
      <c r="G36" s="1521"/>
      <c r="H36" s="1521"/>
      <c r="I36" s="1521"/>
      <c r="J36" s="1521"/>
      <c r="K36" s="1521"/>
      <c r="L36" s="1521">
        <v>7357</v>
      </c>
      <c r="M36" s="1521"/>
      <c r="N36" s="1521"/>
      <c r="O36" s="1521"/>
      <c r="P36" s="1521"/>
      <c r="Q36" s="1521"/>
      <c r="R36" s="1521"/>
      <c r="S36" s="1523"/>
      <c r="T36" s="1523"/>
      <c r="U36" s="1521">
        <v>1730</v>
      </c>
      <c r="V36" s="1521"/>
      <c r="W36" s="1521"/>
      <c r="X36" s="1521"/>
      <c r="Y36" s="1521"/>
      <c r="Z36" s="1521"/>
      <c r="AA36" s="1521"/>
      <c r="AB36" s="1523"/>
      <c r="AC36" s="1523"/>
      <c r="AD36" s="1524">
        <v>4756</v>
      </c>
      <c r="AE36" s="1524"/>
      <c r="AF36" s="1524"/>
      <c r="AG36" s="1524"/>
      <c r="AH36" s="1524"/>
      <c r="AI36" s="1524"/>
      <c r="AJ36" s="1524"/>
      <c r="AK36" s="1524"/>
      <c r="AL36" s="1523"/>
      <c r="AM36" s="1523"/>
      <c r="AN36" s="1524">
        <v>1694</v>
      </c>
      <c r="AO36" s="1524"/>
      <c r="AP36" s="1524"/>
      <c r="AQ36" s="1524"/>
      <c r="AR36" s="1524"/>
      <c r="AS36" s="1524"/>
      <c r="AT36" s="1524"/>
      <c r="AU36" s="1524"/>
      <c r="AV36" s="1524"/>
      <c r="AW36" s="1524"/>
      <c r="AX36" s="1524"/>
      <c r="AY36" s="1521">
        <v>42</v>
      </c>
      <c r="AZ36" s="1521"/>
      <c r="BA36" s="1521"/>
      <c r="BB36" s="1521"/>
      <c r="BC36" s="1521"/>
      <c r="BD36" s="1521"/>
      <c r="BE36" s="1521"/>
      <c r="BF36" s="1521"/>
      <c r="BG36" s="1521"/>
      <c r="BH36" s="1521"/>
      <c r="BI36" s="1521">
        <v>7473</v>
      </c>
      <c r="BJ36" s="1521"/>
      <c r="BK36" s="1521"/>
      <c r="BL36" s="1521"/>
      <c r="BM36" s="1521"/>
      <c r="BN36" s="1521"/>
      <c r="BO36" s="1521"/>
      <c r="BP36" s="1521"/>
      <c r="BQ36" s="1521"/>
      <c r="BR36" s="1521"/>
      <c r="BS36" s="1521"/>
      <c r="BT36" s="1521"/>
      <c r="BU36" s="1521">
        <v>359</v>
      </c>
      <c r="BV36" s="1521"/>
      <c r="BW36" s="1521"/>
      <c r="BX36" s="1521"/>
      <c r="BY36" s="1521"/>
      <c r="BZ36" s="1521"/>
      <c r="CA36" s="1521"/>
      <c r="CB36" s="338"/>
      <c r="CC36" s="338"/>
    </row>
    <row r="37" spans="1:81" ht="13.35" customHeight="1">
      <c r="A37" s="325"/>
      <c r="B37" s="325" t="s">
        <v>48</v>
      </c>
      <c r="C37" s="1521">
        <v>56106</v>
      </c>
      <c r="D37" s="1521"/>
      <c r="E37" s="1521"/>
      <c r="F37" s="1521"/>
      <c r="G37" s="1521"/>
      <c r="H37" s="1521"/>
      <c r="I37" s="1521"/>
      <c r="J37" s="1521"/>
      <c r="K37" s="1521"/>
      <c r="L37" s="1521">
        <v>11133</v>
      </c>
      <c r="M37" s="1521"/>
      <c r="N37" s="1521"/>
      <c r="O37" s="1521"/>
      <c r="P37" s="1521"/>
      <c r="Q37" s="1521"/>
      <c r="R37" s="1521"/>
      <c r="S37" s="1523"/>
      <c r="T37" s="1523"/>
      <c r="U37" s="1521">
        <v>2459</v>
      </c>
      <c r="V37" s="1521"/>
      <c r="W37" s="1521"/>
      <c r="X37" s="1521"/>
      <c r="Y37" s="1521"/>
      <c r="Z37" s="1521"/>
      <c r="AA37" s="1521"/>
      <c r="AB37" s="1523"/>
      <c r="AC37" s="1523"/>
      <c r="AD37" s="1524">
        <v>5636</v>
      </c>
      <c r="AE37" s="1524"/>
      <c r="AF37" s="1524"/>
      <c r="AG37" s="1524"/>
      <c r="AH37" s="1524"/>
      <c r="AI37" s="1524"/>
      <c r="AJ37" s="1524"/>
      <c r="AK37" s="1524"/>
      <c r="AL37" s="1523"/>
      <c r="AM37" s="1523"/>
      <c r="AN37" s="1524">
        <v>2305</v>
      </c>
      <c r="AO37" s="1524"/>
      <c r="AP37" s="1524"/>
      <c r="AQ37" s="1524"/>
      <c r="AR37" s="1524"/>
      <c r="AS37" s="1524"/>
      <c r="AT37" s="1524"/>
      <c r="AU37" s="1524"/>
      <c r="AV37" s="1524"/>
      <c r="AW37" s="1524"/>
      <c r="AX37" s="1524"/>
      <c r="AY37" s="1521">
        <v>49</v>
      </c>
      <c r="AZ37" s="1521"/>
      <c r="BA37" s="1521"/>
      <c r="BB37" s="1521"/>
      <c r="BC37" s="1521"/>
      <c r="BD37" s="1521"/>
      <c r="BE37" s="1521"/>
      <c r="BF37" s="1521"/>
      <c r="BG37" s="1521"/>
      <c r="BH37" s="1521"/>
      <c r="BI37" s="1521">
        <v>11058</v>
      </c>
      <c r="BJ37" s="1521"/>
      <c r="BK37" s="1521"/>
      <c r="BL37" s="1521"/>
      <c r="BM37" s="1521"/>
      <c r="BN37" s="1521"/>
      <c r="BO37" s="1521"/>
      <c r="BP37" s="1521"/>
      <c r="BQ37" s="1521"/>
      <c r="BR37" s="1521"/>
      <c r="BS37" s="1521"/>
      <c r="BT37" s="1521"/>
      <c r="BU37" s="1521">
        <v>497</v>
      </c>
      <c r="BV37" s="1521"/>
      <c r="BW37" s="1521"/>
      <c r="BX37" s="1521"/>
      <c r="BY37" s="1521"/>
      <c r="BZ37" s="1521"/>
      <c r="CA37" s="1521"/>
      <c r="CB37" s="338"/>
      <c r="CC37" s="338"/>
    </row>
    <row r="38" spans="1:81" ht="13.35" customHeight="1">
      <c r="A38" s="325"/>
      <c r="B38" s="325" t="s">
        <v>238</v>
      </c>
      <c r="C38" s="1521">
        <v>60063</v>
      </c>
      <c r="D38" s="1521"/>
      <c r="E38" s="1521"/>
      <c r="F38" s="1521"/>
      <c r="G38" s="1521"/>
      <c r="H38" s="1521"/>
      <c r="I38" s="1521"/>
      <c r="J38" s="1521"/>
      <c r="K38" s="1521"/>
      <c r="L38" s="1521">
        <v>11379</v>
      </c>
      <c r="M38" s="1521"/>
      <c r="N38" s="1521"/>
      <c r="O38" s="1521"/>
      <c r="P38" s="1521"/>
      <c r="Q38" s="1521"/>
      <c r="R38" s="1521"/>
      <c r="S38" s="1523"/>
      <c r="T38" s="1523"/>
      <c r="U38" s="1521">
        <v>2307</v>
      </c>
      <c r="V38" s="1521"/>
      <c r="W38" s="1521"/>
      <c r="X38" s="1521"/>
      <c r="Y38" s="1521"/>
      <c r="Z38" s="1521"/>
      <c r="AA38" s="1521"/>
      <c r="AB38" s="1523"/>
      <c r="AC38" s="1523"/>
      <c r="AD38" s="1524">
        <v>5782</v>
      </c>
      <c r="AE38" s="1524"/>
      <c r="AF38" s="1524"/>
      <c r="AG38" s="1524"/>
      <c r="AH38" s="1524"/>
      <c r="AI38" s="1524"/>
      <c r="AJ38" s="1524"/>
      <c r="AK38" s="1524"/>
      <c r="AL38" s="1523"/>
      <c r="AM38" s="1523"/>
      <c r="AN38" s="1524">
        <v>2378</v>
      </c>
      <c r="AO38" s="1524"/>
      <c r="AP38" s="1524"/>
      <c r="AQ38" s="1524"/>
      <c r="AR38" s="1524"/>
      <c r="AS38" s="1524"/>
      <c r="AT38" s="1524"/>
      <c r="AU38" s="1524"/>
      <c r="AV38" s="1524"/>
      <c r="AW38" s="1524"/>
      <c r="AX38" s="1524"/>
      <c r="AY38" s="1521">
        <v>45</v>
      </c>
      <c r="AZ38" s="1521"/>
      <c r="BA38" s="1521"/>
      <c r="BB38" s="1521"/>
      <c r="BC38" s="1521"/>
      <c r="BD38" s="1521"/>
      <c r="BE38" s="1521"/>
      <c r="BF38" s="1521"/>
      <c r="BG38" s="1521"/>
      <c r="BH38" s="1521"/>
      <c r="BI38" s="1521">
        <v>11402</v>
      </c>
      <c r="BJ38" s="1521"/>
      <c r="BK38" s="1521"/>
      <c r="BL38" s="1521"/>
      <c r="BM38" s="1521"/>
      <c r="BN38" s="1521"/>
      <c r="BO38" s="1521"/>
      <c r="BP38" s="1521"/>
      <c r="BQ38" s="1521"/>
      <c r="BR38" s="1521"/>
      <c r="BS38" s="1521"/>
      <c r="BT38" s="1521"/>
      <c r="BU38" s="1521">
        <v>514</v>
      </c>
      <c r="BV38" s="1521"/>
      <c r="BW38" s="1521"/>
      <c r="BX38" s="1521"/>
      <c r="BY38" s="1521"/>
      <c r="BZ38" s="1521"/>
      <c r="CA38" s="1521"/>
      <c r="CB38" s="338"/>
      <c r="CC38" s="338"/>
    </row>
    <row r="39" spans="1:81" ht="13.35" customHeight="1">
      <c r="A39" s="325"/>
      <c r="B39" s="325" t="s">
        <v>403</v>
      </c>
      <c r="C39" s="1521">
        <v>55812</v>
      </c>
      <c r="D39" s="1521"/>
      <c r="E39" s="1521"/>
      <c r="F39" s="1521"/>
      <c r="G39" s="1521"/>
      <c r="H39" s="1521"/>
      <c r="I39" s="1521"/>
      <c r="J39" s="1521"/>
      <c r="K39" s="1521"/>
      <c r="L39" s="1529">
        <v>9748</v>
      </c>
      <c r="M39" s="1529"/>
      <c r="N39" s="1529"/>
      <c r="O39" s="1529"/>
      <c r="P39" s="1529"/>
      <c r="Q39" s="1529"/>
      <c r="R39" s="1529"/>
      <c r="S39" s="1531"/>
      <c r="T39" s="1531"/>
      <c r="U39" s="1529">
        <v>1726</v>
      </c>
      <c r="V39" s="1529"/>
      <c r="W39" s="1529"/>
      <c r="X39" s="1529"/>
      <c r="Y39" s="1529"/>
      <c r="Z39" s="1529"/>
      <c r="AA39" s="1529"/>
      <c r="AB39" s="1531"/>
      <c r="AC39" s="1531"/>
      <c r="AD39" s="1528">
        <v>5293</v>
      </c>
      <c r="AE39" s="1528"/>
      <c r="AF39" s="1528"/>
      <c r="AG39" s="1528"/>
      <c r="AH39" s="1528"/>
      <c r="AI39" s="1528"/>
      <c r="AJ39" s="1528"/>
      <c r="AK39" s="1528"/>
      <c r="AL39" s="1531"/>
      <c r="AM39" s="1531"/>
      <c r="AN39" s="1522" t="s">
        <v>239</v>
      </c>
      <c r="AO39" s="1522"/>
      <c r="AP39" s="1522"/>
      <c r="AQ39" s="1522"/>
      <c r="AR39" s="1522"/>
      <c r="AS39" s="1522"/>
      <c r="AT39" s="1522"/>
      <c r="AU39" s="1522"/>
      <c r="AV39" s="1522"/>
      <c r="AW39" s="1528"/>
      <c r="AX39" s="1528"/>
      <c r="AY39" s="1529">
        <v>37</v>
      </c>
      <c r="AZ39" s="1529"/>
      <c r="BA39" s="1529"/>
      <c r="BB39" s="1529"/>
      <c r="BC39" s="1529"/>
      <c r="BD39" s="1529"/>
      <c r="BE39" s="1529"/>
      <c r="BF39" s="1529"/>
      <c r="BG39" s="1529"/>
      <c r="BH39" s="1529"/>
      <c r="BI39" s="1529">
        <v>10191</v>
      </c>
      <c r="BJ39" s="1529"/>
      <c r="BK39" s="1529"/>
      <c r="BL39" s="1529"/>
      <c r="BM39" s="1529"/>
      <c r="BN39" s="1529"/>
      <c r="BO39" s="1529"/>
      <c r="BP39" s="1529"/>
      <c r="BQ39" s="1529"/>
      <c r="BR39" s="1529"/>
      <c r="BS39" s="1529"/>
      <c r="BT39" s="1529"/>
      <c r="BU39" s="1529">
        <v>425</v>
      </c>
      <c r="BV39" s="1529"/>
      <c r="BW39" s="1529"/>
      <c r="BX39" s="1529"/>
      <c r="BY39" s="1529"/>
      <c r="BZ39" s="1529"/>
      <c r="CA39" s="1529"/>
      <c r="CB39" s="338"/>
      <c r="CC39" s="338"/>
    </row>
    <row r="40" spans="1:81" s="419" customFormat="1" ht="13.35" customHeight="1">
      <c r="A40" s="418"/>
      <c r="B40" s="418"/>
      <c r="C40" s="421"/>
      <c r="D40" s="421"/>
      <c r="E40" s="421"/>
      <c r="F40" s="421"/>
      <c r="G40" s="421"/>
      <c r="H40" s="421"/>
      <c r="I40" s="421"/>
      <c r="J40" s="421"/>
      <c r="K40" s="421"/>
      <c r="L40" s="423"/>
      <c r="M40" s="423"/>
      <c r="N40" s="423"/>
      <c r="O40" s="423"/>
      <c r="P40" s="423"/>
      <c r="Q40" s="423"/>
      <c r="R40" s="423"/>
      <c r="S40" s="426"/>
      <c r="T40" s="426"/>
      <c r="U40" s="423"/>
      <c r="V40" s="423"/>
      <c r="W40" s="423"/>
      <c r="X40" s="423"/>
      <c r="Y40" s="423"/>
      <c r="Z40" s="423"/>
      <c r="AA40" s="423"/>
      <c r="AB40" s="426"/>
      <c r="AC40" s="426"/>
      <c r="AD40" s="424"/>
      <c r="AE40" s="424"/>
      <c r="AF40" s="424"/>
      <c r="AG40" s="424"/>
      <c r="AH40" s="424"/>
      <c r="AI40" s="424"/>
      <c r="AJ40" s="424"/>
      <c r="AK40" s="424"/>
      <c r="AL40" s="426"/>
      <c r="AM40" s="426"/>
      <c r="AN40" s="420"/>
      <c r="AO40" s="420"/>
      <c r="AP40" s="420"/>
      <c r="AQ40" s="420"/>
      <c r="AR40" s="420"/>
      <c r="AS40" s="420"/>
      <c r="AT40" s="420"/>
      <c r="AU40" s="420"/>
      <c r="AV40" s="420"/>
      <c r="AW40" s="424"/>
      <c r="AX40" s="424"/>
      <c r="AY40" s="423"/>
      <c r="AZ40" s="423"/>
      <c r="BA40" s="423"/>
      <c r="BB40" s="423"/>
      <c r="BC40" s="423"/>
      <c r="BD40" s="423"/>
      <c r="BE40" s="423"/>
      <c r="BF40" s="423"/>
      <c r="BG40" s="423"/>
      <c r="BH40" s="423"/>
      <c r="BI40" s="423"/>
      <c r="BJ40" s="423"/>
      <c r="BK40" s="423"/>
      <c r="BL40" s="423"/>
      <c r="BM40" s="423"/>
      <c r="BN40" s="423"/>
      <c r="BO40" s="423"/>
      <c r="BP40" s="423"/>
      <c r="BQ40" s="423"/>
      <c r="BR40" s="423"/>
      <c r="BS40" s="423"/>
      <c r="BT40" s="423"/>
      <c r="BU40" s="423"/>
      <c r="BV40" s="423"/>
      <c r="BW40" s="423"/>
      <c r="BX40" s="423"/>
      <c r="BY40" s="423"/>
      <c r="BZ40" s="423"/>
      <c r="CA40" s="423"/>
      <c r="CB40" s="421"/>
      <c r="CC40" s="421"/>
    </row>
    <row r="41" spans="1:81" s="419" customFormat="1" ht="13.35" customHeight="1">
      <c r="A41" s="418">
        <v>2018</v>
      </c>
      <c r="B41" s="418" t="s">
        <v>404</v>
      </c>
      <c r="C41" s="1521">
        <v>61112</v>
      </c>
      <c r="D41" s="1521"/>
      <c r="E41" s="1521"/>
      <c r="F41" s="1521"/>
      <c r="G41" s="1521"/>
      <c r="H41" s="1521"/>
      <c r="I41" s="1521"/>
      <c r="J41" s="1521"/>
      <c r="K41" s="1521"/>
      <c r="L41" s="1521">
        <v>6888</v>
      </c>
      <c r="M41" s="1521"/>
      <c r="N41" s="1521"/>
      <c r="O41" s="1521"/>
      <c r="P41" s="1521"/>
      <c r="Q41" s="1521"/>
      <c r="R41" s="1521"/>
      <c r="S41" s="1523"/>
      <c r="T41" s="1523"/>
      <c r="U41" s="1521">
        <v>1568</v>
      </c>
      <c r="V41" s="1521"/>
      <c r="W41" s="1521"/>
      <c r="X41" s="1521"/>
      <c r="Y41" s="1521"/>
      <c r="Z41" s="1521"/>
      <c r="AA41" s="1521"/>
      <c r="AB41" s="1523"/>
      <c r="AC41" s="1523"/>
      <c r="AD41" s="1524">
        <v>4584</v>
      </c>
      <c r="AE41" s="1524"/>
      <c r="AF41" s="1524"/>
      <c r="AG41" s="1524"/>
      <c r="AH41" s="1524"/>
      <c r="AI41" s="1524"/>
      <c r="AJ41" s="1524"/>
      <c r="AK41" s="1524"/>
      <c r="AL41" s="1523"/>
      <c r="AM41" s="1523"/>
      <c r="AN41" s="1524">
        <v>1594</v>
      </c>
      <c r="AO41" s="1524"/>
      <c r="AP41" s="1524"/>
      <c r="AQ41" s="1524"/>
      <c r="AR41" s="1524"/>
      <c r="AS41" s="1524"/>
      <c r="AT41" s="1524"/>
      <c r="AU41" s="1524"/>
      <c r="AV41" s="1524"/>
      <c r="AW41" s="1524"/>
      <c r="AX41" s="1524"/>
      <c r="AY41" s="1521">
        <v>40</v>
      </c>
      <c r="AZ41" s="1521"/>
      <c r="BA41" s="1521"/>
      <c r="BB41" s="1521"/>
      <c r="BC41" s="1521"/>
      <c r="BD41" s="1521"/>
      <c r="BE41" s="1521"/>
      <c r="BF41" s="1521"/>
      <c r="BG41" s="1521"/>
      <c r="BH41" s="1521"/>
      <c r="BI41" s="1521">
        <v>7548</v>
      </c>
      <c r="BJ41" s="1521"/>
      <c r="BK41" s="1521"/>
      <c r="BL41" s="1521"/>
      <c r="BM41" s="1521"/>
      <c r="BN41" s="1521"/>
      <c r="BO41" s="1521"/>
      <c r="BP41" s="1521"/>
      <c r="BQ41" s="1521"/>
      <c r="BR41" s="1521"/>
      <c r="BS41" s="1521"/>
      <c r="BT41" s="1521"/>
      <c r="BU41" s="1521">
        <v>346</v>
      </c>
      <c r="BV41" s="1521"/>
      <c r="BW41" s="1521"/>
      <c r="BX41" s="1521"/>
      <c r="BY41" s="1521"/>
      <c r="BZ41" s="1521"/>
      <c r="CA41" s="1521"/>
      <c r="CB41" s="421"/>
      <c r="CC41" s="421"/>
    </row>
    <row r="42" spans="1:81" s="450" customFormat="1" ht="13.35" customHeight="1">
      <c r="A42" s="451"/>
      <c r="B42" s="451" t="s">
        <v>48</v>
      </c>
      <c r="C42" s="1521">
        <v>56870</v>
      </c>
      <c r="D42" s="1521"/>
      <c r="E42" s="1521"/>
      <c r="F42" s="1521"/>
      <c r="G42" s="1521"/>
      <c r="H42" s="1521"/>
      <c r="I42" s="1521"/>
      <c r="J42" s="1521"/>
      <c r="K42" s="1521"/>
      <c r="L42" s="1521">
        <v>11583</v>
      </c>
      <c r="M42" s="1521"/>
      <c r="N42" s="1521"/>
      <c r="O42" s="1521"/>
      <c r="P42" s="1521"/>
      <c r="Q42" s="1521"/>
      <c r="R42" s="1521"/>
      <c r="S42" s="1523"/>
      <c r="T42" s="1523"/>
      <c r="U42" s="1521">
        <v>2577</v>
      </c>
      <c r="V42" s="1521"/>
      <c r="W42" s="1521"/>
      <c r="X42" s="1521"/>
      <c r="Y42" s="1521"/>
      <c r="Z42" s="1521"/>
      <c r="AA42" s="1521"/>
      <c r="AB42" s="1523"/>
      <c r="AC42" s="1523"/>
      <c r="AD42" s="1524">
        <v>5203</v>
      </c>
      <c r="AE42" s="1524"/>
      <c r="AF42" s="1524"/>
      <c r="AG42" s="1524"/>
      <c r="AH42" s="1524"/>
      <c r="AI42" s="1524"/>
      <c r="AJ42" s="1524"/>
      <c r="AK42" s="1524"/>
      <c r="AL42" s="1523"/>
      <c r="AM42" s="1523"/>
      <c r="AN42" s="1524">
        <v>2390</v>
      </c>
      <c r="AO42" s="1524"/>
      <c r="AP42" s="1524"/>
      <c r="AQ42" s="1524"/>
      <c r="AR42" s="1524"/>
      <c r="AS42" s="1524"/>
      <c r="AT42" s="1524"/>
      <c r="AU42" s="1524"/>
      <c r="AV42" s="1524"/>
      <c r="AW42" s="1524"/>
      <c r="AX42" s="1524"/>
      <c r="AY42" s="1521">
        <v>44</v>
      </c>
      <c r="AZ42" s="1521"/>
      <c r="BA42" s="1521"/>
      <c r="BB42" s="1521"/>
      <c r="BC42" s="1521"/>
      <c r="BD42" s="1521"/>
      <c r="BE42" s="1521"/>
      <c r="BF42" s="1521"/>
      <c r="BG42" s="1521"/>
      <c r="BH42" s="1521"/>
      <c r="BI42" s="1521">
        <v>11207</v>
      </c>
      <c r="BJ42" s="1521"/>
      <c r="BK42" s="1521"/>
      <c r="BL42" s="1521"/>
      <c r="BM42" s="1521"/>
      <c r="BN42" s="1521"/>
      <c r="BO42" s="1521"/>
      <c r="BP42" s="1521"/>
      <c r="BQ42" s="1521"/>
      <c r="BR42" s="1521"/>
      <c r="BS42" s="1521"/>
      <c r="BT42" s="1521"/>
      <c r="BU42" s="1521">
        <v>512</v>
      </c>
      <c r="BV42" s="1521"/>
      <c r="BW42" s="1521"/>
      <c r="BX42" s="1521"/>
      <c r="BY42" s="1521"/>
      <c r="BZ42" s="1521"/>
      <c r="CA42" s="1521"/>
      <c r="CB42" s="449"/>
      <c r="CC42" s="449"/>
    </row>
    <row r="43" spans="1:81" s="465" customFormat="1" ht="13.35" customHeight="1">
      <c r="A43" s="470"/>
      <c r="B43" s="470" t="s">
        <v>238</v>
      </c>
      <c r="C43" s="1521">
        <v>59252</v>
      </c>
      <c r="D43" s="1521"/>
      <c r="E43" s="1521"/>
      <c r="F43" s="1521"/>
      <c r="G43" s="1521"/>
      <c r="H43" s="1521"/>
      <c r="I43" s="1521"/>
      <c r="J43" s="1521"/>
      <c r="K43" s="1521"/>
      <c r="L43" s="1521">
        <v>11668</v>
      </c>
      <c r="M43" s="1521"/>
      <c r="N43" s="1521"/>
      <c r="O43" s="1521"/>
      <c r="P43" s="1521"/>
      <c r="Q43" s="1521"/>
      <c r="R43" s="1521"/>
      <c r="S43" s="1523"/>
      <c r="T43" s="1523"/>
      <c r="U43" s="1521">
        <v>2369</v>
      </c>
      <c r="V43" s="1521"/>
      <c r="W43" s="1521"/>
      <c r="X43" s="1521"/>
      <c r="Y43" s="1521"/>
      <c r="Z43" s="1521"/>
      <c r="AA43" s="1521"/>
      <c r="AB43" s="1523"/>
      <c r="AC43" s="1523"/>
      <c r="AD43" s="1524">
        <v>5503</v>
      </c>
      <c r="AE43" s="1524"/>
      <c r="AF43" s="1524"/>
      <c r="AG43" s="1524"/>
      <c r="AH43" s="1524"/>
      <c r="AI43" s="1524"/>
      <c r="AJ43" s="1524"/>
      <c r="AK43" s="1524"/>
      <c r="AL43" s="1523"/>
      <c r="AM43" s="1523"/>
      <c r="AN43" s="1524">
        <v>2399</v>
      </c>
      <c r="AO43" s="1524"/>
      <c r="AP43" s="1524"/>
      <c r="AQ43" s="1524"/>
      <c r="AR43" s="1524"/>
      <c r="AS43" s="1524"/>
      <c r="AT43" s="1524"/>
      <c r="AU43" s="1524"/>
      <c r="AV43" s="1524"/>
      <c r="AW43" s="1524"/>
      <c r="AX43" s="1524"/>
      <c r="AY43" s="1521">
        <v>41</v>
      </c>
      <c r="AZ43" s="1521"/>
      <c r="BA43" s="1521"/>
      <c r="BB43" s="1521"/>
      <c r="BC43" s="1521"/>
      <c r="BD43" s="1521"/>
      <c r="BE43" s="1521"/>
      <c r="BF43" s="1521"/>
      <c r="BG43" s="1521"/>
      <c r="BH43" s="1521"/>
      <c r="BI43" s="1521">
        <v>11149</v>
      </c>
      <c r="BJ43" s="1521"/>
      <c r="BK43" s="1521"/>
      <c r="BL43" s="1521"/>
      <c r="BM43" s="1521"/>
      <c r="BN43" s="1521"/>
      <c r="BO43" s="1521"/>
      <c r="BP43" s="1521"/>
      <c r="BQ43" s="1521"/>
      <c r="BR43" s="1521"/>
      <c r="BS43" s="1521"/>
      <c r="BT43" s="1521"/>
      <c r="BU43" s="1521">
        <v>525</v>
      </c>
      <c r="BV43" s="1521"/>
      <c r="BW43" s="1521"/>
      <c r="BX43" s="1521"/>
      <c r="BY43" s="1521"/>
      <c r="BZ43" s="1521"/>
      <c r="CA43" s="1521"/>
      <c r="CB43" s="467"/>
      <c r="CC43" s="467"/>
    </row>
    <row r="44" spans="1:81" s="503" customFormat="1" ht="13.35" customHeight="1">
      <c r="A44" s="504"/>
      <c r="B44" s="504" t="s">
        <v>403</v>
      </c>
      <c r="C44" s="1521">
        <v>55528</v>
      </c>
      <c r="D44" s="1521"/>
      <c r="E44" s="1521"/>
      <c r="F44" s="1521"/>
      <c r="G44" s="1521"/>
      <c r="H44" s="1521"/>
      <c r="I44" s="1521"/>
      <c r="J44" s="1521"/>
      <c r="K44" s="1521"/>
      <c r="L44" s="1521">
        <v>10689</v>
      </c>
      <c r="M44" s="1521"/>
      <c r="N44" s="1521"/>
      <c r="O44" s="1521"/>
      <c r="P44" s="1521"/>
      <c r="Q44" s="1521"/>
      <c r="R44" s="1521"/>
      <c r="S44" s="1523"/>
      <c r="T44" s="1523"/>
      <c r="U44" s="1521">
        <v>1849</v>
      </c>
      <c r="V44" s="1521"/>
      <c r="W44" s="1521"/>
      <c r="X44" s="1521"/>
      <c r="Y44" s="1521"/>
      <c r="Z44" s="1521"/>
      <c r="AA44" s="1521"/>
      <c r="AB44" s="1523"/>
      <c r="AC44" s="1523"/>
      <c r="AD44" s="1524">
        <v>5260</v>
      </c>
      <c r="AE44" s="1524"/>
      <c r="AF44" s="1524"/>
      <c r="AG44" s="1524"/>
      <c r="AH44" s="1524"/>
      <c r="AI44" s="1524"/>
      <c r="AJ44" s="1524"/>
      <c r="AK44" s="1524"/>
      <c r="AL44" s="1523"/>
      <c r="AM44" s="1523"/>
      <c r="AN44" s="1524">
        <v>2107</v>
      </c>
      <c r="AO44" s="1524"/>
      <c r="AP44" s="1524"/>
      <c r="AQ44" s="1524"/>
      <c r="AR44" s="1524"/>
      <c r="AS44" s="1524"/>
      <c r="AT44" s="1524"/>
      <c r="AU44" s="1524"/>
      <c r="AV44" s="1524"/>
      <c r="AW44" s="1523"/>
      <c r="AX44" s="1523"/>
      <c r="AY44" s="1521">
        <v>39</v>
      </c>
      <c r="AZ44" s="1521"/>
      <c r="BA44" s="1521"/>
      <c r="BB44" s="1521"/>
      <c r="BC44" s="1521"/>
      <c r="BD44" s="1521"/>
      <c r="BE44" s="1521"/>
      <c r="BF44" s="1521"/>
      <c r="BG44" s="1521"/>
      <c r="BH44" s="1521"/>
      <c r="BI44" s="1521">
        <v>10595</v>
      </c>
      <c r="BJ44" s="1521"/>
      <c r="BK44" s="1521"/>
      <c r="BL44" s="1521"/>
      <c r="BM44" s="1521"/>
      <c r="BN44" s="1521"/>
      <c r="BO44" s="1521"/>
      <c r="BP44" s="1521"/>
      <c r="BQ44" s="1521"/>
      <c r="BR44" s="1521"/>
      <c r="BS44" s="1521"/>
      <c r="BT44" s="1521"/>
      <c r="BU44" s="1521">
        <v>460</v>
      </c>
      <c r="BV44" s="1521"/>
      <c r="BW44" s="1521"/>
      <c r="BX44" s="1521"/>
      <c r="BY44" s="1521"/>
      <c r="BZ44" s="1521"/>
      <c r="CA44" s="1521"/>
      <c r="CB44" s="507"/>
      <c r="CC44" s="507"/>
    </row>
    <row r="45" spans="1:81" s="561" customFormat="1" ht="13.35" customHeight="1">
      <c r="A45" s="554"/>
      <c r="B45" s="554"/>
      <c r="C45" s="557"/>
      <c r="D45" s="557"/>
      <c r="E45" s="557"/>
      <c r="F45" s="557"/>
      <c r="G45" s="557"/>
      <c r="H45" s="557"/>
      <c r="I45" s="557"/>
      <c r="J45" s="557"/>
      <c r="K45" s="557"/>
      <c r="L45" s="557"/>
      <c r="M45" s="557"/>
      <c r="N45" s="557"/>
      <c r="O45" s="557"/>
      <c r="P45" s="557"/>
      <c r="Q45" s="557"/>
      <c r="R45" s="557"/>
      <c r="S45" s="558"/>
      <c r="T45" s="558"/>
      <c r="U45" s="557"/>
      <c r="V45" s="557"/>
      <c r="W45" s="557"/>
      <c r="X45" s="557"/>
      <c r="Y45" s="557"/>
      <c r="Z45" s="557"/>
      <c r="AA45" s="557"/>
      <c r="AB45" s="558"/>
      <c r="AC45" s="558"/>
      <c r="AD45" s="556"/>
      <c r="AE45" s="556"/>
      <c r="AF45" s="556"/>
      <c r="AG45" s="556"/>
      <c r="AH45" s="556"/>
      <c r="AI45" s="556"/>
      <c r="AJ45" s="556"/>
      <c r="AK45" s="556"/>
      <c r="AL45" s="558"/>
      <c r="AM45" s="558"/>
      <c r="AN45" s="556"/>
      <c r="AO45" s="556"/>
      <c r="AP45" s="556"/>
      <c r="AQ45" s="556"/>
      <c r="AR45" s="556"/>
      <c r="AS45" s="556"/>
      <c r="AT45" s="556"/>
      <c r="AU45" s="556"/>
      <c r="AV45" s="556"/>
      <c r="AW45" s="556"/>
      <c r="AX45" s="556"/>
      <c r="AY45" s="557"/>
      <c r="AZ45" s="557"/>
      <c r="BA45" s="557"/>
      <c r="BB45" s="557"/>
      <c r="BC45" s="557"/>
      <c r="BD45" s="557"/>
      <c r="BE45" s="557"/>
      <c r="BF45" s="557"/>
      <c r="BG45" s="557"/>
      <c r="BH45" s="557"/>
      <c r="BI45" s="557"/>
      <c r="BJ45" s="557"/>
      <c r="BK45" s="557"/>
      <c r="BL45" s="557"/>
      <c r="BM45" s="557"/>
      <c r="BN45" s="557"/>
      <c r="BO45" s="557"/>
      <c r="BP45" s="557"/>
      <c r="BQ45" s="557"/>
      <c r="BR45" s="557"/>
      <c r="BS45" s="557"/>
      <c r="BT45" s="557"/>
      <c r="BU45" s="557"/>
      <c r="BV45" s="557"/>
      <c r="BW45" s="557"/>
      <c r="BX45" s="557"/>
      <c r="BY45" s="557"/>
      <c r="BZ45" s="557"/>
      <c r="CA45" s="557"/>
      <c r="CB45" s="557"/>
      <c r="CC45" s="557"/>
    </row>
    <row r="46" spans="1:81" s="561" customFormat="1" ht="13.35" customHeight="1">
      <c r="A46" s="554">
        <v>2019</v>
      </c>
      <c r="B46" s="554" t="s">
        <v>404</v>
      </c>
      <c r="C46" s="1521">
        <v>62981</v>
      </c>
      <c r="D46" s="1521"/>
      <c r="E46" s="1521"/>
      <c r="F46" s="1521"/>
      <c r="G46" s="1521"/>
      <c r="H46" s="1521"/>
      <c r="I46" s="1521"/>
      <c r="J46" s="1521"/>
      <c r="K46" s="1521"/>
      <c r="L46" s="1521">
        <v>7681</v>
      </c>
      <c r="M46" s="1521"/>
      <c r="N46" s="1521"/>
      <c r="O46" s="1521"/>
      <c r="P46" s="1521"/>
      <c r="Q46" s="1521"/>
      <c r="R46" s="1521"/>
      <c r="S46" s="1523"/>
      <c r="T46" s="1523"/>
      <c r="U46" s="1521">
        <v>1989</v>
      </c>
      <c r="V46" s="1521"/>
      <c r="W46" s="1521"/>
      <c r="X46" s="1521"/>
      <c r="Y46" s="1521"/>
      <c r="Z46" s="1521"/>
      <c r="AA46" s="1521"/>
      <c r="AB46" s="1523"/>
      <c r="AC46" s="1523"/>
      <c r="AD46" s="1524">
        <v>4671</v>
      </c>
      <c r="AE46" s="1524"/>
      <c r="AF46" s="1524"/>
      <c r="AG46" s="1524"/>
      <c r="AH46" s="1524"/>
      <c r="AI46" s="1524"/>
      <c r="AJ46" s="1524"/>
      <c r="AK46" s="1524"/>
      <c r="AL46" s="1523"/>
      <c r="AM46" s="1523"/>
      <c r="AN46" s="1524">
        <v>1866</v>
      </c>
      <c r="AO46" s="1524"/>
      <c r="AP46" s="1524"/>
      <c r="AQ46" s="1524"/>
      <c r="AR46" s="1524"/>
      <c r="AS46" s="1524"/>
      <c r="AT46" s="1524"/>
      <c r="AU46" s="1524"/>
      <c r="AV46" s="1524"/>
      <c r="AW46" s="1524"/>
      <c r="AX46" s="1524"/>
      <c r="AY46" s="1521">
        <v>41</v>
      </c>
      <c r="AZ46" s="1521"/>
      <c r="BA46" s="1521"/>
      <c r="BB46" s="1521"/>
      <c r="BC46" s="1521"/>
      <c r="BD46" s="1521"/>
      <c r="BE46" s="1521"/>
      <c r="BF46" s="1521"/>
      <c r="BG46" s="1521"/>
      <c r="BH46" s="1521"/>
      <c r="BI46" s="1521">
        <v>2463</v>
      </c>
      <c r="BJ46" s="1521"/>
      <c r="BK46" s="1521"/>
      <c r="BL46" s="1521"/>
      <c r="BM46" s="1521"/>
      <c r="BN46" s="1521"/>
      <c r="BO46" s="1521"/>
      <c r="BP46" s="1521"/>
      <c r="BQ46" s="1521"/>
      <c r="BR46" s="1521"/>
      <c r="BS46" s="1521"/>
      <c r="BT46" s="1521"/>
      <c r="BU46" s="1521">
        <v>383</v>
      </c>
      <c r="BV46" s="1521"/>
      <c r="BW46" s="1521"/>
      <c r="BX46" s="1521"/>
      <c r="BY46" s="1521"/>
      <c r="BZ46" s="1521"/>
      <c r="CA46" s="1521"/>
      <c r="CB46" s="557"/>
      <c r="CC46" s="557"/>
    </row>
    <row r="47" spans="1:81" s="579" customFormat="1" ht="13.35" customHeight="1">
      <c r="A47" s="577"/>
      <c r="B47" s="577" t="s">
        <v>48</v>
      </c>
      <c r="C47" s="1521">
        <v>57428</v>
      </c>
      <c r="D47" s="1521"/>
      <c r="E47" s="1521"/>
      <c r="F47" s="1521"/>
      <c r="G47" s="1521"/>
      <c r="H47" s="1521"/>
      <c r="I47" s="1521"/>
      <c r="J47" s="1521"/>
      <c r="K47" s="1521"/>
      <c r="L47" s="1521">
        <v>11300</v>
      </c>
      <c r="M47" s="1521"/>
      <c r="N47" s="1521"/>
      <c r="O47" s="1521"/>
      <c r="P47" s="1521"/>
      <c r="Q47" s="1521"/>
      <c r="R47" s="1521"/>
      <c r="S47" s="1523"/>
      <c r="T47" s="1523"/>
      <c r="U47" s="1521">
        <v>2620</v>
      </c>
      <c r="V47" s="1521"/>
      <c r="W47" s="1521"/>
      <c r="X47" s="1521"/>
      <c r="Y47" s="1521"/>
      <c r="Z47" s="1521"/>
      <c r="AA47" s="1521"/>
      <c r="AB47" s="1523"/>
      <c r="AC47" s="1523"/>
      <c r="AD47" s="1524">
        <v>5145</v>
      </c>
      <c r="AE47" s="1524"/>
      <c r="AF47" s="1524"/>
      <c r="AG47" s="1524"/>
      <c r="AH47" s="1524"/>
      <c r="AI47" s="1524"/>
      <c r="AJ47" s="1524"/>
      <c r="AK47" s="1524"/>
      <c r="AL47" s="1523"/>
      <c r="AM47" s="1523"/>
      <c r="AN47" s="1524">
        <v>2365</v>
      </c>
      <c r="AO47" s="1524"/>
      <c r="AP47" s="1524"/>
      <c r="AQ47" s="1524"/>
      <c r="AR47" s="1524"/>
      <c r="AS47" s="1524"/>
      <c r="AT47" s="1524"/>
      <c r="AU47" s="1524"/>
      <c r="AV47" s="1524"/>
      <c r="AW47" s="1524"/>
      <c r="AX47" s="1524"/>
      <c r="AY47" s="1521">
        <v>48</v>
      </c>
      <c r="AZ47" s="1521"/>
      <c r="BA47" s="1521"/>
      <c r="BB47" s="1521"/>
      <c r="BC47" s="1521"/>
      <c r="BD47" s="1521"/>
      <c r="BE47" s="1521"/>
      <c r="BF47" s="1521"/>
      <c r="BG47" s="1521"/>
      <c r="BH47" s="1521"/>
      <c r="BI47" s="1521">
        <v>3148</v>
      </c>
      <c r="BJ47" s="1521"/>
      <c r="BK47" s="1521"/>
      <c r="BL47" s="1521"/>
      <c r="BM47" s="1521"/>
      <c r="BN47" s="1521"/>
      <c r="BO47" s="1521"/>
      <c r="BP47" s="1521"/>
      <c r="BQ47" s="1521"/>
      <c r="BR47" s="1521"/>
      <c r="BS47" s="1521"/>
      <c r="BT47" s="1521"/>
      <c r="BU47" s="1521">
        <v>495</v>
      </c>
      <c r="BV47" s="1521"/>
      <c r="BW47" s="1521"/>
      <c r="BX47" s="1521"/>
      <c r="BY47" s="1521"/>
      <c r="BZ47" s="1521"/>
      <c r="CA47" s="1521"/>
      <c r="CB47" s="575"/>
      <c r="CC47" s="575"/>
    </row>
    <row r="48" spans="1:81" s="621" customFormat="1" ht="13.35" customHeight="1">
      <c r="A48" s="619"/>
      <c r="B48" s="619" t="s">
        <v>238</v>
      </c>
      <c r="C48" s="1521">
        <v>57671</v>
      </c>
      <c r="D48" s="1521"/>
      <c r="E48" s="1521"/>
      <c r="F48" s="1521"/>
      <c r="G48" s="1521"/>
      <c r="H48" s="1521"/>
      <c r="I48" s="1521"/>
      <c r="J48" s="1521"/>
      <c r="K48" s="1521"/>
      <c r="L48" s="1521">
        <v>12002</v>
      </c>
      <c r="M48" s="1521"/>
      <c r="N48" s="1521"/>
      <c r="O48" s="1521"/>
      <c r="P48" s="1521"/>
      <c r="Q48" s="1521"/>
      <c r="R48" s="1521"/>
      <c r="S48" s="1523"/>
      <c r="T48" s="1523"/>
      <c r="U48" s="1521">
        <v>2549</v>
      </c>
      <c r="V48" s="1521"/>
      <c r="W48" s="1521"/>
      <c r="X48" s="1521"/>
      <c r="Y48" s="1521"/>
      <c r="Z48" s="1521"/>
      <c r="AA48" s="1521"/>
      <c r="AB48" s="1523"/>
      <c r="AC48" s="1523"/>
      <c r="AD48" s="1524">
        <v>5428</v>
      </c>
      <c r="AE48" s="1524"/>
      <c r="AF48" s="1524"/>
      <c r="AG48" s="1524"/>
      <c r="AH48" s="1524"/>
      <c r="AI48" s="1524"/>
      <c r="AJ48" s="1524"/>
      <c r="AK48" s="1524"/>
      <c r="AL48" s="1523"/>
      <c r="AM48" s="1523"/>
      <c r="AN48" s="1522" t="s">
        <v>239</v>
      </c>
      <c r="AO48" s="1522"/>
      <c r="AP48" s="1522"/>
      <c r="AQ48" s="1522"/>
      <c r="AR48" s="1522"/>
      <c r="AS48" s="1522"/>
      <c r="AT48" s="1522"/>
      <c r="AU48" s="1522"/>
      <c r="AV48" s="1522"/>
      <c r="AW48" s="1524"/>
      <c r="AX48" s="1524"/>
      <c r="AY48" s="1521">
        <v>46</v>
      </c>
      <c r="AZ48" s="1521"/>
      <c r="BA48" s="1521"/>
      <c r="BB48" s="1521"/>
      <c r="BC48" s="1521"/>
      <c r="BD48" s="1521"/>
      <c r="BE48" s="1521"/>
      <c r="BF48" s="1521"/>
      <c r="BG48" s="1521"/>
      <c r="BH48" s="1521"/>
      <c r="BI48" s="1521">
        <v>3472</v>
      </c>
      <c r="BJ48" s="1521"/>
      <c r="BK48" s="1521"/>
      <c r="BL48" s="1521"/>
      <c r="BM48" s="1521"/>
      <c r="BN48" s="1521"/>
      <c r="BO48" s="1521"/>
      <c r="BP48" s="1521"/>
      <c r="BQ48" s="1521"/>
      <c r="BR48" s="1521"/>
      <c r="BS48" s="1521"/>
      <c r="BT48" s="1521"/>
      <c r="BU48" s="1521">
        <v>503</v>
      </c>
      <c r="BV48" s="1521"/>
      <c r="BW48" s="1521"/>
      <c r="BX48" s="1521"/>
      <c r="BY48" s="1521"/>
      <c r="BZ48" s="1521"/>
      <c r="CA48" s="1521"/>
      <c r="CB48" s="617"/>
      <c r="CC48" s="617"/>
    </row>
    <row r="49" spans="1:81" s="719" customFormat="1" ht="13.35" customHeight="1">
      <c r="A49" s="714"/>
      <c r="B49" s="714" t="s">
        <v>403</v>
      </c>
      <c r="C49" s="1521">
        <v>55520</v>
      </c>
      <c r="D49" s="1521"/>
      <c r="E49" s="1521"/>
      <c r="F49" s="1521"/>
      <c r="G49" s="1521"/>
      <c r="H49" s="1521"/>
      <c r="I49" s="1521"/>
      <c r="J49" s="1521"/>
      <c r="K49" s="1521"/>
      <c r="L49" s="1521">
        <v>10448</v>
      </c>
      <c r="M49" s="1521"/>
      <c r="N49" s="1521"/>
      <c r="O49" s="1521"/>
      <c r="P49" s="1521"/>
      <c r="Q49" s="1521"/>
      <c r="R49" s="1521"/>
      <c r="S49" s="1523"/>
      <c r="T49" s="1523"/>
      <c r="U49" s="1521">
        <v>1956</v>
      </c>
      <c r="V49" s="1521"/>
      <c r="W49" s="1521"/>
      <c r="X49" s="1521"/>
      <c r="Y49" s="1521"/>
      <c r="Z49" s="1521"/>
      <c r="AA49" s="1521"/>
      <c r="AB49" s="1523"/>
      <c r="AC49" s="1523"/>
      <c r="AD49" s="1524">
        <v>4995</v>
      </c>
      <c r="AE49" s="1524"/>
      <c r="AF49" s="1524"/>
      <c r="AG49" s="1524"/>
      <c r="AH49" s="1524"/>
      <c r="AI49" s="1524"/>
      <c r="AJ49" s="1524"/>
      <c r="AK49" s="1524"/>
      <c r="AL49" s="1523"/>
      <c r="AM49" s="1523"/>
      <c r="AN49" s="1522" t="s">
        <v>239</v>
      </c>
      <c r="AO49" s="1522"/>
      <c r="AP49" s="1522"/>
      <c r="AQ49" s="1522"/>
      <c r="AR49" s="1522"/>
      <c r="AS49" s="1522"/>
      <c r="AT49" s="1522"/>
      <c r="AU49" s="1522"/>
      <c r="AV49" s="1522"/>
      <c r="AW49" s="1524"/>
      <c r="AX49" s="1524"/>
      <c r="AY49" s="1521">
        <v>43</v>
      </c>
      <c r="AZ49" s="1521"/>
      <c r="BA49" s="1521"/>
      <c r="BB49" s="1521"/>
      <c r="BC49" s="1521"/>
      <c r="BD49" s="1521"/>
      <c r="BE49" s="1521"/>
      <c r="BF49" s="1521"/>
      <c r="BG49" s="1521"/>
      <c r="BH49" s="1521"/>
      <c r="BI49" s="1521">
        <v>3079</v>
      </c>
      <c r="BJ49" s="1521"/>
      <c r="BK49" s="1521"/>
      <c r="BL49" s="1521"/>
      <c r="BM49" s="1521"/>
      <c r="BN49" s="1521"/>
      <c r="BO49" s="1521"/>
      <c r="BP49" s="1521"/>
      <c r="BQ49" s="1521"/>
      <c r="BR49" s="1521"/>
      <c r="BS49" s="1521"/>
      <c r="BT49" s="1521"/>
      <c r="BU49" s="1521">
        <v>444</v>
      </c>
      <c r="BV49" s="1521"/>
      <c r="BW49" s="1521"/>
      <c r="BX49" s="1521"/>
      <c r="BY49" s="1521"/>
      <c r="BZ49" s="1521"/>
      <c r="CA49" s="1521"/>
      <c r="CB49" s="717"/>
      <c r="CC49" s="717"/>
    </row>
    <row r="50" spans="1:81" s="826" customFormat="1" ht="13.35" customHeight="1">
      <c r="A50" s="824"/>
      <c r="B50" s="824"/>
      <c r="C50" s="822"/>
      <c r="D50" s="822"/>
      <c r="E50" s="822"/>
      <c r="F50" s="822"/>
      <c r="G50" s="822"/>
      <c r="H50" s="822"/>
      <c r="I50" s="822"/>
      <c r="J50" s="822"/>
      <c r="K50" s="822"/>
      <c r="L50" s="822"/>
      <c r="M50" s="822"/>
      <c r="N50" s="822"/>
      <c r="O50" s="822"/>
      <c r="P50" s="822"/>
      <c r="Q50" s="822"/>
      <c r="R50" s="822"/>
      <c r="S50" s="823"/>
      <c r="T50" s="823"/>
      <c r="U50" s="822"/>
      <c r="V50" s="822"/>
      <c r="W50" s="822"/>
      <c r="X50" s="822"/>
      <c r="Y50" s="822"/>
      <c r="Z50" s="822"/>
      <c r="AA50" s="822"/>
      <c r="AB50" s="823"/>
      <c r="AC50" s="823"/>
      <c r="AD50" s="821"/>
      <c r="AE50" s="821"/>
      <c r="AF50" s="821"/>
      <c r="AG50" s="821"/>
      <c r="AH50" s="821"/>
      <c r="AI50" s="821"/>
      <c r="AJ50" s="821"/>
      <c r="AK50" s="821"/>
      <c r="AL50" s="823"/>
      <c r="AM50" s="823"/>
      <c r="AN50" s="820"/>
      <c r="AO50" s="820"/>
      <c r="AP50" s="820"/>
      <c r="AQ50" s="820"/>
      <c r="AR50" s="820"/>
      <c r="AS50" s="820"/>
      <c r="AT50" s="820"/>
      <c r="AU50" s="820"/>
      <c r="AV50" s="820"/>
      <c r="AW50" s="821"/>
      <c r="AX50" s="821"/>
      <c r="AY50" s="822"/>
      <c r="AZ50" s="822"/>
      <c r="BA50" s="822"/>
      <c r="BB50" s="822"/>
      <c r="BC50" s="822"/>
      <c r="BD50" s="822"/>
      <c r="BE50" s="822"/>
      <c r="BF50" s="822"/>
      <c r="BG50" s="822"/>
      <c r="BH50" s="822"/>
      <c r="BI50" s="822"/>
      <c r="BJ50" s="822"/>
      <c r="BK50" s="822"/>
      <c r="BL50" s="822"/>
      <c r="BM50" s="822"/>
      <c r="BN50" s="822"/>
      <c r="BO50" s="822"/>
      <c r="BP50" s="822"/>
      <c r="BQ50" s="822"/>
      <c r="BR50" s="822"/>
      <c r="BS50" s="822"/>
      <c r="BT50" s="822"/>
      <c r="BU50" s="822"/>
      <c r="BV50" s="822"/>
      <c r="BW50" s="822"/>
      <c r="BX50" s="822"/>
      <c r="BY50" s="822"/>
      <c r="BZ50" s="822"/>
      <c r="CA50" s="822"/>
      <c r="CB50" s="822"/>
      <c r="CC50" s="822"/>
    </row>
    <row r="51" spans="1:81" s="826" customFormat="1" ht="13.35" customHeight="1">
      <c r="A51" s="824">
        <v>2020</v>
      </c>
      <c r="B51" s="824" t="s">
        <v>404</v>
      </c>
      <c r="C51" s="1521">
        <v>64123</v>
      </c>
      <c r="D51" s="1521"/>
      <c r="E51" s="1521"/>
      <c r="F51" s="1521"/>
      <c r="G51" s="1521"/>
      <c r="H51" s="1521"/>
      <c r="I51" s="1521"/>
      <c r="J51" s="1521"/>
      <c r="K51" s="1521"/>
      <c r="L51" s="1521">
        <v>8338</v>
      </c>
      <c r="M51" s="1521"/>
      <c r="N51" s="1521"/>
      <c r="O51" s="1521"/>
      <c r="P51" s="1521"/>
      <c r="Q51" s="1521"/>
      <c r="R51" s="1521"/>
      <c r="S51" s="1523"/>
      <c r="T51" s="1523"/>
      <c r="U51" s="1521">
        <v>2165</v>
      </c>
      <c r="V51" s="1521"/>
      <c r="W51" s="1521"/>
      <c r="X51" s="1521"/>
      <c r="Y51" s="1521"/>
      <c r="Z51" s="1521"/>
      <c r="AA51" s="1521"/>
      <c r="AB51" s="1523"/>
      <c r="AC51" s="1523"/>
      <c r="AD51" s="1524">
        <v>4729</v>
      </c>
      <c r="AE51" s="1524"/>
      <c r="AF51" s="1524"/>
      <c r="AG51" s="1524"/>
      <c r="AH51" s="1524"/>
      <c r="AI51" s="1524"/>
      <c r="AJ51" s="1524"/>
      <c r="AK51" s="1524"/>
      <c r="AL51" s="1523"/>
      <c r="AM51" s="1523"/>
      <c r="AN51" s="1522" t="s">
        <v>239</v>
      </c>
      <c r="AO51" s="1522"/>
      <c r="AP51" s="1522"/>
      <c r="AQ51" s="1522"/>
      <c r="AR51" s="1522"/>
      <c r="AS51" s="1522"/>
      <c r="AT51" s="1522"/>
      <c r="AU51" s="1522"/>
      <c r="AV51" s="1522"/>
      <c r="AW51" s="1524"/>
      <c r="AX51" s="1524"/>
      <c r="AY51" s="1521">
        <v>43</v>
      </c>
      <c r="AZ51" s="1521"/>
      <c r="BA51" s="1521"/>
      <c r="BB51" s="1521"/>
      <c r="BC51" s="1521"/>
      <c r="BD51" s="1521"/>
      <c r="BE51" s="1521"/>
      <c r="BF51" s="1521"/>
      <c r="BG51" s="1521"/>
      <c r="BH51" s="1521"/>
      <c r="BI51" s="1521">
        <v>2143</v>
      </c>
      <c r="BJ51" s="1521"/>
      <c r="BK51" s="1521"/>
      <c r="BL51" s="1521"/>
      <c r="BM51" s="1521"/>
      <c r="BN51" s="1521"/>
      <c r="BO51" s="1521"/>
      <c r="BP51" s="1521"/>
      <c r="BQ51" s="1521"/>
      <c r="BR51" s="1521"/>
      <c r="BS51" s="1521"/>
      <c r="BT51" s="1521"/>
      <c r="BU51" s="1521">
        <v>365</v>
      </c>
      <c r="BV51" s="1521"/>
      <c r="BW51" s="1521"/>
      <c r="BX51" s="1521"/>
      <c r="BY51" s="1521"/>
      <c r="BZ51" s="1521"/>
      <c r="CA51" s="1521"/>
      <c r="CB51" s="822"/>
      <c r="CC51" s="822"/>
    </row>
    <row r="52" spans="1:81" s="867" customFormat="1" ht="13.35" customHeight="1">
      <c r="A52" s="865"/>
      <c r="B52" s="865" t="s">
        <v>48</v>
      </c>
      <c r="C52" s="1521">
        <v>58257</v>
      </c>
      <c r="D52" s="1521"/>
      <c r="E52" s="1521"/>
      <c r="F52" s="1521"/>
      <c r="G52" s="1521"/>
      <c r="H52" s="1521"/>
      <c r="I52" s="1521"/>
      <c r="J52" s="1521"/>
      <c r="K52" s="1521"/>
      <c r="L52" s="1521">
        <v>11665</v>
      </c>
      <c r="M52" s="1521"/>
      <c r="N52" s="1521"/>
      <c r="O52" s="1521"/>
      <c r="P52" s="1521"/>
      <c r="Q52" s="1521"/>
      <c r="R52" s="1521"/>
      <c r="S52" s="1523"/>
      <c r="T52" s="1523"/>
      <c r="U52" s="1521">
        <v>2877</v>
      </c>
      <c r="V52" s="1521"/>
      <c r="W52" s="1521"/>
      <c r="X52" s="1521"/>
      <c r="Y52" s="1521"/>
      <c r="Z52" s="1521"/>
      <c r="AA52" s="1521"/>
      <c r="AB52" s="1523"/>
      <c r="AC52" s="1523"/>
      <c r="AD52" s="1524">
        <v>5049</v>
      </c>
      <c r="AE52" s="1524"/>
      <c r="AF52" s="1524"/>
      <c r="AG52" s="1524"/>
      <c r="AH52" s="1524"/>
      <c r="AI52" s="1524"/>
      <c r="AJ52" s="1524"/>
      <c r="AK52" s="1524"/>
      <c r="AL52" s="1523"/>
      <c r="AM52" s="1523"/>
      <c r="AN52" s="1522" t="s">
        <v>239</v>
      </c>
      <c r="AO52" s="1522"/>
      <c r="AP52" s="1522"/>
      <c r="AQ52" s="1522"/>
      <c r="AR52" s="1522"/>
      <c r="AS52" s="1522"/>
      <c r="AT52" s="1522"/>
      <c r="AU52" s="1522"/>
      <c r="AV52" s="1522"/>
      <c r="AW52" s="1524"/>
      <c r="AX52" s="1524"/>
      <c r="AY52" s="1521">
        <v>46</v>
      </c>
      <c r="AZ52" s="1521"/>
      <c r="BA52" s="1521"/>
      <c r="BB52" s="1521"/>
      <c r="BC52" s="1521"/>
      <c r="BD52" s="1521"/>
      <c r="BE52" s="1521"/>
      <c r="BF52" s="1521"/>
      <c r="BG52" s="1521"/>
      <c r="BH52" s="1521"/>
      <c r="BI52" s="1521">
        <v>2633</v>
      </c>
      <c r="BJ52" s="1521"/>
      <c r="BK52" s="1521"/>
      <c r="BL52" s="1521"/>
      <c r="BM52" s="1521"/>
      <c r="BN52" s="1521"/>
      <c r="BO52" s="1521"/>
      <c r="BP52" s="1521"/>
      <c r="BQ52" s="1521"/>
      <c r="BR52" s="1521"/>
      <c r="BS52" s="1521"/>
      <c r="BT52" s="1521"/>
      <c r="BU52" s="1521">
        <v>468</v>
      </c>
      <c r="BV52" s="1521"/>
      <c r="BW52" s="1521"/>
      <c r="BX52" s="1521"/>
      <c r="BY52" s="1521"/>
      <c r="BZ52" s="1521"/>
      <c r="CA52" s="1521"/>
      <c r="CB52" s="863"/>
      <c r="CC52" s="863"/>
    </row>
    <row r="53" spans="1:81" s="996" customFormat="1" ht="13.35" customHeight="1">
      <c r="A53" s="995"/>
      <c r="B53" s="995" t="s">
        <v>238</v>
      </c>
      <c r="C53" s="1521">
        <v>57432</v>
      </c>
      <c r="D53" s="1521"/>
      <c r="E53" s="1521"/>
      <c r="F53" s="1521"/>
      <c r="G53" s="1521"/>
      <c r="H53" s="1521"/>
      <c r="I53" s="1521"/>
      <c r="J53" s="1521"/>
      <c r="K53" s="1521"/>
      <c r="L53" s="1521">
        <v>12040</v>
      </c>
      <c r="M53" s="1521"/>
      <c r="N53" s="1521"/>
      <c r="O53" s="1521"/>
      <c r="P53" s="1521"/>
      <c r="Q53" s="1521"/>
      <c r="R53" s="1521"/>
      <c r="S53" s="1523"/>
      <c r="T53" s="1523"/>
      <c r="U53" s="1521">
        <v>2674</v>
      </c>
      <c r="V53" s="1521"/>
      <c r="W53" s="1521"/>
      <c r="X53" s="1521"/>
      <c r="Y53" s="1521"/>
      <c r="Z53" s="1521"/>
      <c r="AA53" s="1521"/>
      <c r="AB53" s="1523"/>
      <c r="AC53" s="1523"/>
      <c r="AD53" s="1524">
        <v>5445</v>
      </c>
      <c r="AE53" s="1524"/>
      <c r="AF53" s="1524"/>
      <c r="AG53" s="1524"/>
      <c r="AH53" s="1524"/>
      <c r="AI53" s="1524"/>
      <c r="AJ53" s="1524"/>
      <c r="AK53" s="1524"/>
      <c r="AL53" s="1523"/>
      <c r="AM53" s="1523"/>
      <c r="AN53" s="1522" t="s">
        <v>239</v>
      </c>
      <c r="AO53" s="1522"/>
      <c r="AP53" s="1522"/>
      <c r="AQ53" s="1522"/>
      <c r="AR53" s="1522"/>
      <c r="AS53" s="1522"/>
      <c r="AT53" s="1522"/>
      <c r="AU53" s="1522"/>
      <c r="AV53" s="1522"/>
      <c r="AW53" s="1524"/>
      <c r="AX53" s="1524"/>
      <c r="AY53" s="1521">
        <v>48</v>
      </c>
      <c r="AZ53" s="1521"/>
      <c r="BA53" s="1521"/>
      <c r="BB53" s="1521"/>
      <c r="BC53" s="1521"/>
      <c r="BD53" s="1521"/>
      <c r="BE53" s="1521"/>
      <c r="BF53" s="1521"/>
      <c r="BG53" s="1521"/>
      <c r="BH53" s="1521"/>
      <c r="BI53" s="1521">
        <v>2812</v>
      </c>
      <c r="BJ53" s="1521"/>
      <c r="BK53" s="1521"/>
      <c r="BL53" s="1521"/>
      <c r="BM53" s="1521"/>
      <c r="BN53" s="1521"/>
      <c r="BO53" s="1521"/>
      <c r="BP53" s="1521"/>
      <c r="BQ53" s="1521"/>
      <c r="BR53" s="1521"/>
      <c r="BS53" s="1521"/>
      <c r="BT53" s="1521"/>
      <c r="BU53" s="1521">
        <v>482</v>
      </c>
      <c r="BV53" s="1521"/>
      <c r="BW53" s="1521"/>
      <c r="BX53" s="1521"/>
      <c r="BY53" s="1521"/>
      <c r="BZ53" s="1521"/>
      <c r="CA53" s="1521"/>
      <c r="CB53" s="993"/>
      <c r="CC53" s="993"/>
    </row>
    <row r="54" spans="1:81" s="225" customFormat="1" ht="13.35" customHeight="1">
      <c r="A54" s="325"/>
      <c r="B54" s="325"/>
      <c r="C54" s="1549"/>
      <c r="D54" s="1549"/>
      <c r="E54" s="1549"/>
      <c r="F54" s="1549"/>
      <c r="G54" s="1549"/>
      <c r="H54" s="1549"/>
      <c r="I54" s="1549"/>
      <c r="J54" s="1549"/>
      <c r="K54" s="343"/>
      <c r="L54" s="1549"/>
      <c r="M54" s="1549"/>
      <c r="N54" s="1549"/>
      <c r="O54" s="1549"/>
      <c r="P54" s="1549"/>
      <c r="Q54" s="1549"/>
      <c r="R54" s="1549"/>
      <c r="S54" s="1549"/>
      <c r="T54" s="343"/>
      <c r="U54" s="1549"/>
      <c r="V54" s="1549"/>
      <c r="W54" s="1549"/>
      <c r="X54" s="1549"/>
      <c r="Y54" s="1549"/>
      <c r="Z54" s="1549"/>
      <c r="AA54" s="1549"/>
      <c r="AB54" s="1549"/>
      <c r="AC54" s="343"/>
      <c r="AD54" s="1549"/>
      <c r="AE54" s="1549"/>
      <c r="AF54" s="1549"/>
      <c r="AG54" s="1549"/>
      <c r="AH54" s="1549"/>
      <c r="AI54" s="1549"/>
      <c r="AJ54" s="1549"/>
      <c r="AK54" s="1549"/>
      <c r="AL54" s="1549"/>
      <c r="AM54" s="343"/>
      <c r="AN54" s="1549"/>
      <c r="AO54" s="1549"/>
      <c r="AP54" s="1549"/>
      <c r="AQ54" s="1549"/>
      <c r="AR54" s="1549"/>
      <c r="AS54" s="1549"/>
      <c r="AT54" s="1549"/>
      <c r="AU54" s="1549"/>
      <c r="AV54" s="1549"/>
      <c r="AW54" s="1549"/>
      <c r="AX54" s="338"/>
      <c r="AY54" s="1549"/>
      <c r="AZ54" s="1549"/>
      <c r="BA54" s="1549"/>
      <c r="BB54" s="1549"/>
      <c r="BC54" s="1549"/>
      <c r="BD54" s="1549"/>
      <c r="BE54" s="1549"/>
      <c r="BF54" s="1549"/>
      <c r="BG54" s="1549"/>
      <c r="BH54" s="338"/>
      <c r="BI54" s="1549"/>
      <c r="BJ54" s="1549"/>
      <c r="BK54" s="1549"/>
      <c r="BL54" s="1549"/>
      <c r="BM54" s="1549"/>
      <c r="BN54" s="1549"/>
      <c r="BO54" s="1549"/>
      <c r="BP54" s="1549"/>
      <c r="BQ54" s="1549"/>
      <c r="BR54" s="1549"/>
      <c r="BS54" s="1549"/>
      <c r="BT54" s="338"/>
      <c r="BU54" s="1521"/>
      <c r="BV54" s="1521"/>
      <c r="BW54" s="1521"/>
      <c r="BX54" s="1521"/>
      <c r="BY54" s="1521"/>
      <c r="BZ54" s="1521"/>
      <c r="CA54" s="1521"/>
      <c r="CB54" s="1521"/>
      <c r="CC54" s="338"/>
    </row>
    <row r="55" spans="1:81" ht="6" customHeight="1">
      <c r="A55" s="1535" t="s">
        <v>1046</v>
      </c>
      <c r="B55" s="1536"/>
      <c r="C55" s="1541" t="s">
        <v>459</v>
      </c>
      <c r="D55" s="1535"/>
      <c r="E55" s="1535"/>
      <c r="F55" s="1535"/>
      <c r="G55" s="1535"/>
      <c r="H55" s="1535"/>
      <c r="I55" s="1535"/>
      <c r="J55" s="1535"/>
      <c r="K55" s="1535"/>
      <c r="L55" s="1535"/>
      <c r="M55" s="1535"/>
      <c r="N55" s="1535"/>
      <c r="O55" s="1535"/>
      <c r="P55" s="1535"/>
      <c r="Q55" s="1535"/>
      <c r="R55" s="1535"/>
      <c r="S55" s="1535"/>
      <c r="T55" s="1536"/>
      <c r="U55" s="326"/>
      <c r="V55" s="326"/>
      <c r="W55" s="326"/>
      <c r="X55" s="326"/>
      <c r="Y55" s="326"/>
      <c r="Z55" s="326"/>
      <c r="AA55" s="326"/>
      <c r="AB55" s="326"/>
      <c r="AC55" s="326"/>
      <c r="AD55" s="326"/>
      <c r="AE55" s="326"/>
      <c r="AF55" s="335"/>
      <c r="AG55" s="326"/>
      <c r="AH55" s="326"/>
      <c r="AI55" s="326"/>
      <c r="AJ55" s="326"/>
      <c r="AK55" s="326"/>
      <c r="AL55" s="326"/>
      <c r="AM55" s="326"/>
      <c r="AN55" s="326"/>
      <c r="AO55" s="326"/>
      <c r="AP55" s="326"/>
      <c r="AQ55" s="326"/>
      <c r="AR55" s="326"/>
      <c r="AS55" s="326"/>
      <c r="AT55" s="326"/>
      <c r="AU55" s="326"/>
      <c r="AV55" s="326"/>
      <c r="AW55" s="326"/>
      <c r="AX55" s="326"/>
      <c r="AY55" s="326"/>
      <c r="AZ55" s="326"/>
      <c r="BA55" s="326"/>
      <c r="BB55" s="326"/>
      <c r="BC55" s="326"/>
      <c r="BD55" s="326"/>
      <c r="BE55" s="326"/>
      <c r="BF55" s="326"/>
      <c r="BG55" s="326"/>
      <c r="BH55" s="326"/>
      <c r="BI55" s="326"/>
      <c r="BJ55" s="326"/>
      <c r="BK55" s="326"/>
      <c r="BL55" s="326"/>
      <c r="BM55" s="326"/>
      <c r="BN55" s="326"/>
      <c r="BO55" s="327"/>
      <c r="BP55" s="335"/>
      <c r="BQ55" s="326"/>
      <c r="BR55" s="326"/>
      <c r="BS55" s="326"/>
      <c r="BT55" s="326"/>
      <c r="BU55" s="326"/>
      <c r="BV55" s="326"/>
      <c r="BW55" s="326"/>
      <c r="BX55" s="326"/>
      <c r="BY55" s="326"/>
      <c r="BZ55" s="326"/>
      <c r="CA55" s="326"/>
      <c r="CB55" s="326"/>
      <c r="CC55" s="326"/>
    </row>
    <row r="56" spans="1:81" s="225" customFormat="1" ht="6" customHeight="1">
      <c r="A56" s="1537"/>
      <c r="B56" s="1538"/>
      <c r="C56" s="1542"/>
      <c r="D56" s="1537"/>
      <c r="E56" s="1537"/>
      <c r="F56" s="1537"/>
      <c r="G56" s="1537"/>
      <c r="H56" s="1537"/>
      <c r="I56" s="1537"/>
      <c r="J56" s="1537"/>
      <c r="K56" s="1537"/>
      <c r="L56" s="1537"/>
      <c r="M56" s="1537"/>
      <c r="N56" s="1537"/>
      <c r="O56" s="1537"/>
      <c r="P56" s="1537"/>
      <c r="Q56" s="1537"/>
      <c r="R56" s="1537"/>
      <c r="S56" s="1537"/>
      <c r="T56" s="1538"/>
      <c r="U56" s="328"/>
      <c r="V56" s="328"/>
      <c r="W56" s="328"/>
      <c r="X56" s="328"/>
      <c r="Y56" s="328"/>
      <c r="Z56" s="328"/>
      <c r="AA56" s="328"/>
      <c r="AB56" s="328"/>
      <c r="AC56" s="328"/>
      <c r="AD56" s="328"/>
      <c r="AE56" s="328"/>
      <c r="AF56" s="1542" t="s">
        <v>823</v>
      </c>
      <c r="AG56" s="1537"/>
      <c r="AH56" s="1537"/>
      <c r="AI56" s="1537"/>
      <c r="AJ56" s="1537"/>
      <c r="AK56" s="1537"/>
      <c r="AL56" s="1537"/>
      <c r="AM56" s="1537"/>
      <c r="AN56" s="1537"/>
      <c r="AO56" s="1537"/>
      <c r="AP56" s="1537"/>
      <c r="AQ56" s="1537"/>
      <c r="AR56" s="1537"/>
      <c r="AS56" s="1537"/>
      <c r="AT56" s="1537"/>
      <c r="AU56" s="1537"/>
      <c r="AV56" s="1537"/>
      <c r="AW56" s="1537"/>
      <c r="AX56" s="1537"/>
      <c r="AY56" s="1537"/>
      <c r="AZ56" s="1537"/>
      <c r="BA56" s="1537"/>
      <c r="BB56" s="1537"/>
      <c r="BC56" s="1537"/>
      <c r="BD56" s="1537"/>
      <c r="BE56" s="1537"/>
      <c r="BF56" s="1537"/>
      <c r="BG56" s="1537"/>
      <c r="BH56" s="1537"/>
      <c r="BI56" s="1537"/>
      <c r="BJ56" s="1537"/>
      <c r="BK56" s="1537"/>
      <c r="BL56" s="1537"/>
      <c r="BM56" s="1537"/>
      <c r="BN56" s="1537"/>
      <c r="BO56" s="1538"/>
      <c r="BP56" s="339"/>
      <c r="BQ56" s="328"/>
      <c r="BR56" s="328"/>
      <c r="BS56" s="328"/>
      <c r="BT56" s="328"/>
      <c r="BU56" s="328"/>
      <c r="BV56" s="328"/>
      <c r="BW56" s="328"/>
      <c r="BX56" s="328"/>
      <c r="BY56" s="328"/>
      <c r="BZ56" s="328"/>
      <c r="CA56" s="328"/>
      <c r="CB56" s="328"/>
      <c r="CC56" s="328"/>
    </row>
    <row r="57" spans="1:81" s="225" customFormat="1" ht="6" customHeight="1">
      <c r="A57" s="1537"/>
      <c r="B57" s="1538"/>
      <c r="C57" s="1205" t="s">
        <v>824</v>
      </c>
      <c r="D57" s="1525"/>
      <c r="E57" s="1525"/>
      <c r="F57" s="1525"/>
      <c r="G57" s="1525"/>
      <c r="H57" s="1525"/>
      <c r="I57" s="1525"/>
      <c r="J57" s="1525"/>
      <c r="K57" s="1525"/>
      <c r="L57" s="1525"/>
      <c r="M57" s="1525"/>
      <c r="N57" s="1525"/>
      <c r="O57" s="1525"/>
      <c r="P57" s="1525"/>
      <c r="Q57" s="1525"/>
      <c r="R57" s="1525"/>
      <c r="S57" s="1525"/>
      <c r="T57" s="1225"/>
      <c r="U57" s="333"/>
      <c r="V57" s="333"/>
      <c r="W57" s="333"/>
      <c r="X57" s="333"/>
      <c r="Y57" s="333"/>
      <c r="Z57" s="333"/>
      <c r="AA57" s="333"/>
      <c r="AB57" s="333"/>
      <c r="AC57" s="333"/>
      <c r="AD57" s="333"/>
      <c r="AE57" s="333"/>
      <c r="AF57" s="1542"/>
      <c r="AG57" s="1537"/>
      <c r="AH57" s="1537"/>
      <c r="AI57" s="1537"/>
      <c r="AJ57" s="1537"/>
      <c r="AK57" s="1537"/>
      <c r="AL57" s="1537"/>
      <c r="AM57" s="1537"/>
      <c r="AN57" s="1537"/>
      <c r="AO57" s="1537"/>
      <c r="AP57" s="1537"/>
      <c r="AQ57" s="1537"/>
      <c r="AR57" s="1537"/>
      <c r="AS57" s="1537"/>
      <c r="AT57" s="1537"/>
      <c r="AU57" s="1537"/>
      <c r="AV57" s="1537"/>
      <c r="AW57" s="1537"/>
      <c r="AX57" s="1537"/>
      <c r="AY57" s="1537"/>
      <c r="AZ57" s="1537"/>
      <c r="BA57" s="1537"/>
      <c r="BB57" s="1537"/>
      <c r="BC57" s="1537"/>
      <c r="BD57" s="1537"/>
      <c r="BE57" s="1537"/>
      <c r="BF57" s="1537"/>
      <c r="BG57" s="1537"/>
      <c r="BH57" s="1537"/>
      <c r="BI57" s="1537"/>
      <c r="BJ57" s="1537"/>
      <c r="BK57" s="1537"/>
      <c r="BL57" s="1537"/>
      <c r="BM57" s="1537"/>
      <c r="BN57" s="1537"/>
      <c r="BO57" s="1538"/>
      <c r="BP57" s="1205" t="s">
        <v>125</v>
      </c>
      <c r="BQ57" s="1525"/>
      <c r="BR57" s="1525"/>
      <c r="BS57" s="1525"/>
      <c r="BT57" s="1525"/>
      <c r="BU57" s="1525"/>
      <c r="BV57" s="1525"/>
      <c r="BW57" s="1525"/>
      <c r="BX57" s="1525"/>
      <c r="BY57" s="1525"/>
      <c r="BZ57" s="1525"/>
      <c r="CA57" s="1525"/>
      <c r="CB57" s="1525"/>
      <c r="CC57" s="1525"/>
    </row>
    <row r="58" spans="1:81" s="225" customFormat="1" ht="6" customHeight="1">
      <c r="A58" s="1537"/>
      <c r="B58" s="1538"/>
      <c r="C58" s="1206"/>
      <c r="D58" s="1526"/>
      <c r="E58" s="1526"/>
      <c r="F58" s="1526"/>
      <c r="G58" s="1526"/>
      <c r="H58" s="1526"/>
      <c r="I58" s="1526"/>
      <c r="J58" s="1526"/>
      <c r="K58" s="1526"/>
      <c r="L58" s="1526"/>
      <c r="M58" s="1526"/>
      <c r="N58" s="1526"/>
      <c r="O58" s="1526"/>
      <c r="P58" s="1526"/>
      <c r="Q58" s="1526"/>
      <c r="R58" s="1526"/>
      <c r="S58" s="1526"/>
      <c r="T58" s="1226"/>
      <c r="U58" s="333"/>
      <c r="V58" s="333"/>
      <c r="W58" s="333"/>
      <c r="X58" s="333"/>
      <c r="Y58" s="333"/>
      <c r="Z58" s="333"/>
      <c r="AA58" s="333"/>
      <c r="AB58" s="333"/>
      <c r="AC58" s="333"/>
      <c r="AD58" s="333"/>
      <c r="AE58" s="318"/>
      <c r="AF58" s="322"/>
      <c r="AG58" s="334"/>
      <c r="AH58" s="334"/>
      <c r="AI58" s="334"/>
      <c r="AJ58" s="334"/>
      <c r="AK58" s="334"/>
      <c r="AL58" s="334"/>
      <c r="AM58" s="334"/>
      <c r="AN58" s="334"/>
      <c r="AO58" s="334"/>
      <c r="AP58" s="334"/>
      <c r="AQ58" s="334"/>
      <c r="AR58" s="334"/>
      <c r="AS58" s="334"/>
      <c r="AT58" s="334"/>
      <c r="AU58" s="334"/>
      <c r="AV58" s="334"/>
      <c r="AW58" s="334"/>
      <c r="AX58" s="334"/>
      <c r="AY58" s="334"/>
      <c r="AZ58" s="334"/>
      <c r="BA58" s="334"/>
      <c r="BB58" s="334"/>
      <c r="BC58" s="334"/>
      <c r="BD58" s="334"/>
      <c r="BE58" s="334"/>
      <c r="BF58" s="334"/>
      <c r="BG58" s="334"/>
      <c r="BH58" s="334"/>
      <c r="BI58" s="334"/>
      <c r="BJ58" s="334"/>
      <c r="BK58" s="334"/>
      <c r="BL58" s="334"/>
      <c r="BM58" s="334"/>
      <c r="BN58" s="334"/>
      <c r="BO58" s="319"/>
      <c r="BP58" s="1205"/>
      <c r="BQ58" s="1525"/>
      <c r="BR58" s="1525"/>
      <c r="BS58" s="1525"/>
      <c r="BT58" s="1525"/>
      <c r="BU58" s="1525"/>
      <c r="BV58" s="1525"/>
      <c r="BW58" s="1525"/>
      <c r="BX58" s="1525"/>
      <c r="BY58" s="1525"/>
      <c r="BZ58" s="1525"/>
      <c r="CA58" s="1525"/>
      <c r="CB58" s="1525"/>
      <c r="CC58" s="1525"/>
    </row>
    <row r="59" spans="1:81" s="225" customFormat="1" ht="6" customHeight="1">
      <c r="A59" s="1537"/>
      <c r="B59" s="1538"/>
      <c r="C59" s="328"/>
      <c r="D59" s="328"/>
      <c r="E59" s="328"/>
      <c r="F59" s="328"/>
      <c r="G59" s="328"/>
      <c r="H59" s="328"/>
      <c r="I59" s="328"/>
      <c r="J59" s="328"/>
      <c r="K59" s="327"/>
      <c r="L59" s="328"/>
      <c r="M59" s="328"/>
      <c r="N59" s="328"/>
      <c r="O59" s="328"/>
      <c r="P59" s="328"/>
      <c r="Q59" s="328"/>
      <c r="R59" s="328"/>
      <c r="S59" s="328"/>
      <c r="T59" s="327"/>
      <c r="U59" s="328"/>
      <c r="V59" s="328"/>
      <c r="W59" s="328"/>
      <c r="X59" s="328"/>
      <c r="Y59" s="328"/>
      <c r="Z59" s="328"/>
      <c r="AA59" s="328"/>
      <c r="AB59" s="328"/>
      <c r="AC59" s="328"/>
      <c r="AD59" s="328"/>
      <c r="AE59" s="328"/>
      <c r="AF59" s="335"/>
      <c r="AG59" s="326"/>
      <c r="AH59" s="326"/>
      <c r="AI59" s="326"/>
      <c r="AJ59" s="326"/>
      <c r="AK59" s="326"/>
      <c r="AL59" s="326"/>
      <c r="AM59" s="326"/>
      <c r="AN59" s="326"/>
      <c r="AO59" s="326"/>
      <c r="AP59" s="326"/>
      <c r="AQ59" s="327"/>
      <c r="AR59" s="328"/>
      <c r="AS59" s="328"/>
      <c r="AT59" s="328"/>
      <c r="AU59" s="328"/>
      <c r="AV59" s="328"/>
      <c r="AW59" s="328"/>
      <c r="AX59" s="328"/>
      <c r="AY59" s="328"/>
      <c r="AZ59" s="328"/>
      <c r="BA59" s="328"/>
      <c r="BB59" s="328"/>
      <c r="BC59" s="327"/>
      <c r="BD59" s="328"/>
      <c r="BE59" s="328"/>
      <c r="BF59" s="328"/>
      <c r="BG59" s="328"/>
      <c r="BH59" s="328"/>
      <c r="BI59" s="328"/>
      <c r="BJ59" s="328"/>
      <c r="BK59" s="328"/>
      <c r="BL59" s="328"/>
      <c r="BM59" s="328"/>
      <c r="BN59" s="328"/>
      <c r="BO59" s="328"/>
      <c r="BP59" s="1542" t="s">
        <v>126</v>
      </c>
      <c r="BQ59" s="1537"/>
      <c r="BR59" s="1537"/>
      <c r="BS59" s="1537"/>
      <c r="BT59" s="1537"/>
      <c r="BU59" s="1537"/>
      <c r="BV59" s="1537"/>
      <c r="BW59" s="1537"/>
      <c r="BX59" s="1537"/>
      <c r="BY59" s="1537"/>
      <c r="BZ59" s="1537"/>
      <c r="CA59" s="1537"/>
      <c r="CB59" s="1537"/>
      <c r="CC59" s="1537"/>
    </row>
    <row r="60" spans="1:81" s="225" customFormat="1" ht="6" customHeight="1">
      <c r="A60" s="1537"/>
      <c r="B60" s="1538"/>
      <c r="C60" s="321"/>
      <c r="D60" s="333"/>
      <c r="E60" s="333"/>
      <c r="F60" s="333"/>
      <c r="G60" s="333"/>
      <c r="H60" s="333"/>
      <c r="I60" s="333"/>
      <c r="J60" s="333"/>
      <c r="K60" s="318"/>
      <c r="L60" s="333"/>
      <c r="M60" s="333"/>
      <c r="N60" s="333"/>
      <c r="O60" s="333"/>
      <c r="P60" s="333"/>
      <c r="Q60" s="333"/>
      <c r="R60" s="333"/>
      <c r="S60" s="333"/>
      <c r="T60" s="318"/>
      <c r="U60" s="333"/>
      <c r="V60" s="333"/>
      <c r="W60" s="333"/>
      <c r="X60" s="333"/>
      <c r="Y60" s="333"/>
      <c r="Z60" s="333"/>
      <c r="AA60" s="333"/>
      <c r="AB60" s="333"/>
      <c r="AC60" s="333"/>
      <c r="AD60" s="333"/>
      <c r="AE60" s="333"/>
      <c r="AF60" s="354"/>
      <c r="AQ60" s="355"/>
      <c r="AR60" s="333"/>
      <c r="AS60" s="333"/>
      <c r="AT60" s="333"/>
      <c r="AU60" s="333"/>
      <c r="AV60" s="333"/>
      <c r="AW60" s="333"/>
      <c r="AX60" s="333"/>
      <c r="AY60" s="333"/>
      <c r="AZ60" s="333"/>
      <c r="BA60" s="333"/>
      <c r="BB60" s="333"/>
      <c r="BC60" s="318"/>
      <c r="BD60" s="333"/>
      <c r="BE60" s="333"/>
      <c r="BF60" s="333"/>
      <c r="BG60" s="333"/>
      <c r="BH60" s="333"/>
      <c r="BI60" s="333"/>
      <c r="BJ60" s="333"/>
      <c r="BK60" s="333"/>
      <c r="BL60" s="333"/>
      <c r="BM60" s="333"/>
      <c r="BN60" s="333"/>
      <c r="BO60" s="333"/>
      <c r="BP60" s="1542"/>
      <c r="BQ60" s="1537"/>
      <c r="BR60" s="1537"/>
      <c r="BS60" s="1537"/>
      <c r="BT60" s="1537"/>
      <c r="BU60" s="1537"/>
      <c r="BV60" s="1537"/>
      <c r="BW60" s="1537"/>
      <c r="BX60" s="1537"/>
      <c r="BY60" s="1537"/>
      <c r="BZ60" s="1537"/>
      <c r="CA60" s="1537"/>
      <c r="CB60" s="1537"/>
      <c r="CC60" s="1537"/>
    </row>
    <row r="61" spans="1:81" s="225" customFormat="1" ht="6" customHeight="1">
      <c r="A61" s="1537"/>
      <c r="B61" s="1538"/>
      <c r="C61" s="321"/>
      <c r="D61" s="333"/>
      <c r="E61" s="333"/>
      <c r="F61" s="333"/>
      <c r="G61" s="333"/>
      <c r="H61" s="333"/>
      <c r="I61" s="333"/>
      <c r="J61" s="333"/>
      <c r="K61" s="318"/>
      <c r="L61" s="328"/>
      <c r="M61" s="328"/>
      <c r="N61" s="328"/>
      <c r="O61" s="328"/>
      <c r="P61" s="328"/>
      <c r="Q61" s="328"/>
      <c r="R61" s="328"/>
      <c r="S61" s="328"/>
      <c r="T61" s="329"/>
      <c r="U61" s="1542" t="s">
        <v>127</v>
      </c>
      <c r="V61" s="1537"/>
      <c r="W61" s="1537"/>
      <c r="X61" s="1537"/>
      <c r="Y61" s="1537"/>
      <c r="Z61" s="1537"/>
      <c r="AA61" s="1537"/>
      <c r="AB61" s="1537"/>
      <c r="AC61" s="1537"/>
      <c r="AD61" s="1537"/>
      <c r="AE61" s="1538"/>
      <c r="AF61" s="1205" t="s">
        <v>128</v>
      </c>
      <c r="AG61" s="1525"/>
      <c r="AH61" s="1525"/>
      <c r="AI61" s="1525"/>
      <c r="AJ61" s="1525"/>
      <c r="AK61" s="1525"/>
      <c r="AL61" s="1525"/>
      <c r="AM61" s="1525"/>
      <c r="AN61" s="1525"/>
      <c r="AO61" s="1525"/>
      <c r="AP61" s="1525"/>
      <c r="AQ61" s="1225"/>
      <c r="AR61" s="333"/>
      <c r="AS61" s="333"/>
      <c r="AT61" s="328"/>
      <c r="AU61" s="328"/>
      <c r="AV61" s="328"/>
      <c r="AW61" s="328"/>
      <c r="AX61" s="328"/>
      <c r="AY61" s="328"/>
      <c r="AZ61" s="328"/>
      <c r="BA61" s="328"/>
      <c r="BB61" s="328"/>
      <c r="BC61" s="329"/>
      <c r="BD61" s="328"/>
      <c r="BE61" s="328"/>
      <c r="BF61" s="328"/>
      <c r="BG61" s="328"/>
      <c r="BH61" s="328"/>
      <c r="BI61" s="328"/>
      <c r="BJ61" s="328"/>
      <c r="BK61" s="328"/>
      <c r="BL61" s="328"/>
      <c r="BM61" s="328"/>
      <c r="BN61" s="328"/>
      <c r="BO61" s="328"/>
      <c r="BP61" s="1542" t="s">
        <v>680</v>
      </c>
      <c r="BQ61" s="1537"/>
      <c r="BR61" s="1537"/>
      <c r="BS61" s="1537"/>
      <c r="BT61" s="1537"/>
      <c r="BU61" s="1537"/>
      <c r="BV61" s="1537"/>
      <c r="BW61" s="1537"/>
      <c r="BX61" s="1537"/>
      <c r="BY61" s="1537"/>
      <c r="BZ61" s="1537"/>
      <c r="CA61" s="1537"/>
      <c r="CB61" s="1537"/>
      <c r="CC61" s="1537"/>
    </row>
    <row r="62" spans="1:81" s="225" customFormat="1" ht="6" customHeight="1">
      <c r="A62" s="1537"/>
      <c r="B62" s="1538"/>
      <c r="C62" s="1205" t="s">
        <v>681</v>
      </c>
      <c r="D62" s="1525"/>
      <c r="E62" s="1525"/>
      <c r="F62" s="1525"/>
      <c r="G62" s="1525"/>
      <c r="H62" s="1525"/>
      <c r="I62" s="1525"/>
      <c r="J62" s="1525"/>
      <c r="K62" s="1225"/>
      <c r="L62" s="333"/>
      <c r="M62" s="333"/>
      <c r="N62" s="333"/>
      <c r="O62" s="333"/>
      <c r="P62" s="333"/>
      <c r="Q62" s="333"/>
      <c r="R62" s="333"/>
      <c r="S62" s="333"/>
      <c r="T62" s="318"/>
      <c r="U62" s="1542"/>
      <c r="V62" s="1537"/>
      <c r="W62" s="1537"/>
      <c r="X62" s="1537"/>
      <c r="Y62" s="1537"/>
      <c r="Z62" s="1537"/>
      <c r="AA62" s="1537"/>
      <c r="AB62" s="1537"/>
      <c r="AC62" s="1537"/>
      <c r="AD62" s="1537"/>
      <c r="AE62" s="1538"/>
      <c r="AF62" s="1205"/>
      <c r="AG62" s="1525"/>
      <c r="AH62" s="1525"/>
      <c r="AI62" s="1525"/>
      <c r="AJ62" s="1525"/>
      <c r="AK62" s="1525"/>
      <c r="AL62" s="1525"/>
      <c r="AM62" s="1525"/>
      <c r="AN62" s="1525"/>
      <c r="AO62" s="1525"/>
      <c r="AP62" s="1525"/>
      <c r="AQ62" s="1225"/>
      <c r="AR62" s="333"/>
      <c r="AS62" s="333"/>
      <c r="AT62" s="333"/>
      <c r="AU62" s="333"/>
      <c r="AV62" s="333"/>
      <c r="AW62" s="333"/>
      <c r="AX62" s="333"/>
      <c r="AY62" s="333"/>
      <c r="AZ62" s="333"/>
      <c r="BA62" s="333"/>
      <c r="BB62" s="333"/>
      <c r="BC62" s="318"/>
      <c r="BD62" s="333"/>
      <c r="BE62" s="333"/>
      <c r="BF62" s="333"/>
      <c r="BG62" s="333"/>
      <c r="BH62" s="333"/>
      <c r="BI62" s="333"/>
      <c r="BJ62" s="333"/>
      <c r="BK62" s="333"/>
      <c r="BL62" s="333"/>
      <c r="BM62" s="333"/>
      <c r="BN62" s="333"/>
      <c r="BO62" s="333"/>
      <c r="BP62" s="1542"/>
      <c r="BQ62" s="1537"/>
      <c r="BR62" s="1537"/>
      <c r="BS62" s="1537"/>
      <c r="BT62" s="1537"/>
      <c r="BU62" s="1537"/>
      <c r="BV62" s="1537"/>
      <c r="BW62" s="1537"/>
      <c r="BX62" s="1537"/>
      <c r="BY62" s="1537"/>
      <c r="BZ62" s="1537"/>
      <c r="CA62" s="1537"/>
      <c r="CB62" s="1537"/>
      <c r="CC62" s="1537"/>
    </row>
    <row r="63" spans="1:81" s="225" customFormat="1" ht="6" customHeight="1">
      <c r="A63" s="1537"/>
      <c r="B63" s="1538"/>
      <c r="C63" s="1205"/>
      <c r="D63" s="1525"/>
      <c r="E63" s="1525"/>
      <c r="F63" s="1525"/>
      <c r="G63" s="1525"/>
      <c r="H63" s="1525"/>
      <c r="I63" s="1525"/>
      <c r="J63" s="1525"/>
      <c r="K63" s="1225"/>
      <c r="L63" s="1205" t="s">
        <v>682</v>
      </c>
      <c r="M63" s="1525"/>
      <c r="N63" s="1525"/>
      <c r="O63" s="1525"/>
      <c r="P63" s="1525"/>
      <c r="Q63" s="1525"/>
      <c r="R63" s="1525"/>
      <c r="S63" s="1525"/>
      <c r="T63" s="1225"/>
      <c r="U63" s="1205" t="s">
        <v>683</v>
      </c>
      <c r="V63" s="1525"/>
      <c r="W63" s="1525"/>
      <c r="X63" s="1525"/>
      <c r="Y63" s="1525"/>
      <c r="Z63" s="1525"/>
      <c r="AA63" s="1525"/>
      <c r="AB63" s="1525"/>
      <c r="AC63" s="1525"/>
      <c r="AD63" s="1525"/>
      <c r="AE63" s="1225"/>
      <c r="AF63" s="1205" t="s">
        <v>299</v>
      </c>
      <c r="AG63" s="1525"/>
      <c r="AH63" s="1525"/>
      <c r="AI63" s="1525"/>
      <c r="AJ63" s="1525"/>
      <c r="AK63" s="1525"/>
      <c r="AL63" s="1525"/>
      <c r="AM63" s="1525"/>
      <c r="AN63" s="1525"/>
      <c r="AO63" s="1525"/>
      <c r="AP63" s="1525"/>
      <c r="AQ63" s="1225"/>
      <c r="AR63" s="333"/>
      <c r="AS63" s="333"/>
      <c r="AT63" s="333"/>
      <c r="AU63" s="333"/>
      <c r="AV63" s="333"/>
      <c r="AW63" s="333"/>
      <c r="AX63" s="333"/>
      <c r="AY63" s="333"/>
      <c r="AZ63" s="333"/>
      <c r="BA63" s="333"/>
      <c r="BB63" s="333"/>
      <c r="BC63" s="318"/>
      <c r="BD63" s="333"/>
      <c r="BE63" s="333"/>
      <c r="BF63" s="333"/>
      <c r="BG63" s="333"/>
      <c r="BH63" s="333"/>
      <c r="BI63" s="333"/>
      <c r="BJ63" s="333"/>
      <c r="BK63" s="333"/>
      <c r="BL63" s="333"/>
      <c r="BM63" s="333"/>
      <c r="BN63" s="333"/>
      <c r="BO63" s="333"/>
      <c r="BP63" s="1205" t="s">
        <v>300</v>
      </c>
      <c r="BQ63" s="1525"/>
      <c r="BR63" s="1525"/>
      <c r="BS63" s="1525"/>
      <c r="BT63" s="1525"/>
      <c r="BU63" s="1525"/>
      <c r="BV63" s="1525"/>
      <c r="BW63" s="1525"/>
      <c r="BX63" s="1525"/>
      <c r="BY63" s="1525"/>
      <c r="BZ63" s="1525"/>
      <c r="CA63" s="1525"/>
      <c r="CB63" s="1525"/>
      <c r="CC63" s="1525"/>
    </row>
    <row r="64" spans="1:81" s="225" customFormat="1" ht="6" customHeight="1">
      <c r="A64" s="1537"/>
      <c r="B64" s="1538"/>
      <c r="C64" s="1205" t="s">
        <v>301</v>
      </c>
      <c r="D64" s="1525"/>
      <c r="E64" s="1525"/>
      <c r="F64" s="1525"/>
      <c r="G64" s="1525"/>
      <c r="H64" s="1525"/>
      <c r="I64" s="1525"/>
      <c r="J64" s="1525"/>
      <c r="K64" s="1225"/>
      <c r="L64" s="1205"/>
      <c r="M64" s="1525"/>
      <c r="N64" s="1525"/>
      <c r="O64" s="1525"/>
      <c r="P64" s="1525"/>
      <c r="Q64" s="1525"/>
      <c r="R64" s="1525"/>
      <c r="S64" s="1525"/>
      <c r="T64" s="1225"/>
      <c r="U64" s="1205"/>
      <c r="V64" s="1525"/>
      <c r="W64" s="1525"/>
      <c r="X64" s="1525"/>
      <c r="Y64" s="1525"/>
      <c r="Z64" s="1525"/>
      <c r="AA64" s="1525"/>
      <c r="AB64" s="1525"/>
      <c r="AC64" s="1525"/>
      <c r="AD64" s="1525"/>
      <c r="AE64" s="1225"/>
      <c r="AF64" s="1205"/>
      <c r="AG64" s="1525"/>
      <c r="AH64" s="1525"/>
      <c r="AI64" s="1525"/>
      <c r="AJ64" s="1525"/>
      <c r="AK64" s="1525"/>
      <c r="AL64" s="1525"/>
      <c r="AM64" s="1525"/>
      <c r="AN64" s="1525"/>
      <c r="AO64" s="1525"/>
      <c r="AP64" s="1525"/>
      <c r="AQ64" s="1225"/>
      <c r="AR64" s="333"/>
      <c r="AS64" s="333"/>
      <c r="AT64" s="333"/>
      <c r="AU64" s="333"/>
      <c r="AV64" s="333"/>
      <c r="AW64" s="333"/>
      <c r="AX64" s="333"/>
      <c r="AY64" s="333"/>
      <c r="AZ64" s="333"/>
      <c r="BA64" s="333"/>
      <c r="BB64" s="333"/>
      <c r="BC64" s="318"/>
      <c r="BD64" s="333"/>
      <c r="BE64" s="333"/>
      <c r="BF64" s="333"/>
      <c r="BG64" s="333"/>
      <c r="BH64" s="333"/>
      <c r="BI64" s="333"/>
      <c r="BJ64" s="333"/>
      <c r="BK64" s="333"/>
      <c r="BL64" s="333"/>
      <c r="BM64" s="333"/>
      <c r="BN64" s="333"/>
      <c r="BO64" s="333"/>
      <c r="BP64" s="1205"/>
      <c r="BQ64" s="1525"/>
      <c r="BR64" s="1525"/>
      <c r="BS64" s="1525"/>
      <c r="BT64" s="1525"/>
      <c r="BU64" s="1525"/>
      <c r="BV64" s="1525"/>
      <c r="BW64" s="1525"/>
      <c r="BX64" s="1525"/>
      <c r="BY64" s="1525"/>
      <c r="BZ64" s="1525"/>
      <c r="CA64" s="1525"/>
      <c r="CB64" s="1525"/>
      <c r="CC64" s="1525"/>
    </row>
    <row r="65" spans="1:81" s="225" customFormat="1" ht="6" customHeight="1">
      <c r="A65" s="1537"/>
      <c r="B65" s="1538"/>
      <c r="C65" s="1205"/>
      <c r="D65" s="1525"/>
      <c r="E65" s="1525"/>
      <c r="F65" s="1525"/>
      <c r="G65" s="1525"/>
      <c r="H65" s="1525"/>
      <c r="I65" s="1525"/>
      <c r="J65" s="1525"/>
      <c r="K65" s="1225"/>
      <c r="L65" s="1542" t="s">
        <v>832</v>
      </c>
      <c r="M65" s="1537"/>
      <c r="N65" s="1537"/>
      <c r="O65" s="1537"/>
      <c r="P65" s="1537"/>
      <c r="Q65" s="1537"/>
      <c r="R65" s="1537"/>
      <c r="S65" s="1537"/>
      <c r="T65" s="1538"/>
      <c r="U65" s="1542" t="s">
        <v>833</v>
      </c>
      <c r="V65" s="1537"/>
      <c r="W65" s="1537"/>
      <c r="X65" s="1537"/>
      <c r="Y65" s="1537"/>
      <c r="Z65" s="1537"/>
      <c r="AA65" s="1537"/>
      <c r="AB65" s="1537"/>
      <c r="AC65" s="1537"/>
      <c r="AD65" s="1537"/>
      <c r="AE65" s="1538"/>
      <c r="AF65" s="1205" t="s">
        <v>279</v>
      </c>
      <c r="AG65" s="1525"/>
      <c r="AH65" s="1525"/>
      <c r="AI65" s="1525"/>
      <c r="AJ65" s="1525"/>
      <c r="AK65" s="1525"/>
      <c r="AL65" s="1525"/>
      <c r="AM65" s="1525"/>
      <c r="AN65" s="1525"/>
      <c r="AO65" s="1525"/>
      <c r="AP65" s="1525"/>
      <c r="AQ65" s="1225"/>
      <c r="AR65" s="1542" t="s">
        <v>280</v>
      </c>
      <c r="AS65" s="1537"/>
      <c r="AT65" s="1537"/>
      <c r="AU65" s="1537"/>
      <c r="AV65" s="1537"/>
      <c r="AW65" s="1537"/>
      <c r="AX65" s="1537"/>
      <c r="AY65" s="1537"/>
      <c r="AZ65" s="1537"/>
      <c r="BA65" s="1537"/>
      <c r="BB65" s="1537"/>
      <c r="BC65" s="1538"/>
      <c r="BD65" s="1542" t="s">
        <v>281</v>
      </c>
      <c r="BE65" s="1537"/>
      <c r="BF65" s="1537"/>
      <c r="BG65" s="1537"/>
      <c r="BH65" s="1537"/>
      <c r="BI65" s="1537"/>
      <c r="BJ65" s="1537"/>
      <c r="BK65" s="1537"/>
      <c r="BL65" s="1537"/>
      <c r="BM65" s="1537"/>
      <c r="BN65" s="1537"/>
      <c r="BO65" s="1538"/>
      <c r="BP65" s="1542" t="s">
        <v>879</v>
      </c>
      <c r="BQ65" s="1537"/>
      <c r="BR65" s="1537"/>
      <c r="BS65" s="1537"/>
      <c r="BT65" s="1537"/>
      <c r="BU65" s="1537"/>
      <c r="BV65" s="1537"/>
      <c r="BW65" s="1537"/>
      <c r="BX65" s="1537"/>
      <c r="BY65" s="1537"/>
      <c r="BZ65" s="1537"/>
      <c r="CA65" s="1537"/>
      <c r="CB65" s="1537"/>
      <c r="CC65" s="1537"/>
    </row>
    <row r="66" spans="1:81" s="225" customFormat="1" ht="6" customHeight="1">
      <c r="A66" s="1537"/>
      <c r="B66" s="1538"/>
      <c r="C66" s="1205" t="s">
        <v>880</v>
      </c>
      <c r="D66" s="1525"/>
      <c r="E66" s="1525"/>
      <c r="F66" s="1525"/>
      <c r="G66" s="1525"/>
      <c r="H66" s="1525"/>
      <c r="I66" s="1525"/>
      <c r="J66" s="1525"/>
      <c r="K66" s="1225"/>
      <c r="L66" s="1542"/>
      <c r="M66" s="1537"/>
      <c r="N66" s="1537"/>
      <c r="O66" s="1537"/>
      <c r="P66" s="1537"/>
      <c r="Q66" s="1537"/>
      <c r="R66" s="1537"/>
      <c r="S66" s="1537"/>
      <c r="T66" s="1538"/>
      <c r="U66" s="1542"/>
      <c r="V66" s="1537"/>
      <c r="W66" s="1537"/>
      <c r="X66" s="1537"/>
      <c r="Y66" s="1537"/>
      <c r="Z66" s="1537"/>
      <c r="AA66" s="1537"/>
      <c r="AB66" s="1537"/>
      <c r="AC66" s="1537"/>
      <c r="AD66" s="1537"/>
      <c r="AE66" s="1538"/>
      <c r="AF66" s="1205"/>
      <c r="AG66" s="1525"/>
      <c r="AH66" s="1525"/>
      <c r="AI66" s="1525"/>
      <c r="AJ66" s="1525"/>
      <c r="AK66" s="1525"/>
      <c r="AL66" s="1525"/>
      <c r="AM66" s="1525"/>
      <c r="AN66" s="1525"/>
      <c r="AO66" s="1525"/>
      <c r="AP66" s="1525"/>
      <c r="AQ66" s="1225"/>
      <c r="AR66" s="1542"/>
      <c r="AS66" s="1537"/>
      <c r="AT66" s="1537"/>
      <c r="AU66" s="1537"/>
      <c r="AV66" s="1537"/>
      <c r="AW66" s="1537"/>
      <c r="AX66" s="1537"/>
      <c r="AY66" s="1537"/>
      <c r="AZ66" s="1537"/>
      <c r="BA66" s="1537"/>
      <c r="BB66" s="1537"/>
      <c r="BC66" s="1538"/>
      <c r="BD66" s="1542"/>
      <c r="BE66" s="1537"/>
      <c r="BF66" s="1537"/>
      <c r="BG66" s="1537"/>
      <c r="BH66" s="1537"/>
      <c r="BI66" s="1537"/>
      <c r="BJ66" s="1537"/>
      <c r="BK66" s="1537"/>
      <c r="BL66" s="1537"/>
      <c r="BM66" s="1537"/>
      <c r="BN66" s="1537"/>
      <c r="BO66" s="1538"/>
      <c r="BP66" s="1542"/>
      <c r="BQ66" s="1537"/>
      <c r="BR66" s="1537"/>
      <c r="BS66" s="1537"/>
      <c r="BT66" s="1537"/>
      <c r="BU66" s="1537"/>
      <c r="BV66" s="1537"/>
      <c r="BW66" s="1537"/>
      <c r="BX66" s="1537"/>
      <c r="BY66" s="1537"/>
      <c r="BZ66" s="1537"/>
      <c r="CA66" s="1537"/>
      <c r="CB66" s="1537"/>
      <c r="CC66" s="1537"/>
    </row>
    <row r="67" spans="1:81" s="225" customFormat="1" ht="6" customHeight="1">
      <c r="A67" s="1537"/>
      <c r="B67" s="1538"/>
      <c r="C67" s="1205"/>
      <c r="D67" s="1525"/>
      <c r="E67" s="1525"/>
      <c r="F67" s="1525"/>
      <c r="G67" s="1525"/>
      <c r="H67" s="1525"/>
      <c r="I67" s="1525"/>
      <c r="J67" s="1525"/>
      <c r="K67" s="1225"/>
      <c r="L67" s="1542" t="s">
        <v>881</v>
      </c>
      <c r="M67" s="1537"/>
      <c r="N67" s="1537"/>
      <c r="O67" s="1537"/>
      <c r="P67" s="1537"/>
      <c r="Q67" s="1537"/>
      <c r="R67" s="1537"/>
      <c r="S67" s="1537"/>
      <c r="T67" s="1538"/>
      <c r="U67" s="1542" t="s">
        <v>762</v>
      </c>
      <c r="V67" s="1537"/>
      <c r="W67" s="1537"/>
      <c r="X67" s="1537"/>
      <c r="Y67" s="1537"/>
      <c r="Z67" s="1537"/>
      <c r="AA67" s="1537"/>
      <c r="AB67" s="1537"/>
      <c r="AC67" s="1537"/>
      <c r="AD67" s="1537"/>
      <c r="AE67" s="1538"/>
      <c r="AF67" s="1205" t="s">
        <v>763</v>
      </c>
      <c r="AG67" s="1525"/>
      <c r="AH67" s="1525"/>
      <c r="AI67" s="1525"/>
      <c r="AJ67" s="1525"/>
      <c r="AK67" s="1525"/>
      <c r="AL67" s="1525"/>
      <c r="AM67" s="1525"/>
      <c r="AN67" s="1525"/>
      <c r="AO67" s="1525"/>
      <c r="AP67" s="1525"/>
      <c r="AQ67" s="1225"/>
      <c r="AR67" s="1542" t="s">
        <v>461</v>
      </c>
      <c r="AS67" s="1537"/>
      <c r="AT67" s="1537"/>
      <c r="AU67" s="1537"/>
      <c r="AV67" s="1537"/>
      <c r="AW67" s="1537"/>
      <c r="AX67" s="1537"/>
      <c r="AY67" s="1537"/>
      <c r="AZ67" s="1537"/>
      <c r="BA67" s="1537"/>
      <c r="BB67" s="1537"/>
      <c r="BC67" s="1538"/>
      <c r="BD67" s="1542" t="s">
        <v>1532</v>
      </c>
      <c r="BE67" s="1537"/>
      <c r="BF67" s="1537"/>
      <c r="BG67" s="1537"/>
      <c r="BH67" s="1537"/>
      <c r="BI67" s="1537"/>
      <c r="BJ67" s="1537"/>
      <c r="BK67" s="1537"/>
      <c r="BL67" s="1537"/>
      <c r="BM67" s="1537"/>
      <c r="BN67" s="1537"/>
      <c r="BO67" s="1538"/>
      <c r="BP67" s="1542" t="s">
        <v>764</v>
      </c>
      <c r="BQ67" s="1537"/>
      <c r="BR67" s="1537"/>
      <c r="BS67" s="1537"/>
      <c r="BT67" s="1537"/>
      <c r="BU67" s="1537"/>
      <c r="BV67" s="1537"/>
      <c r="BW67" s="1537"/>
      <c r="BX67" s="1537"/>
      <c r="BY67" s="1537"/>
      <c r="BZ67" s="1537"/>
      <c r="CA67" s="1537"/>
      <c r="CB67" s="1537"/>
      <c r="CC67" s="1537"/>
    </row>
    <row r="68" spans="1:81" s="225" customFormat="1" ht="6" customHeight="1">
      <c r="A68" s="1537"/>
      <c r="B68" s="1538"/>
      <c r="C68" s="1205" t="s">
        <v>881</v>
      </c>
      <c r="D68" s="1525"/>
      <c r="E68" s="1525"/>
      <c r="F68" s="1525"/>
      <c r="G68" s="1525"/>
      <c r="H68" s="1525"/>
      <c r="I68" s="1525"/>
      <c r="J68" s="1525"/>
      <c r="K68" s="1225"/>
      <c r="L68" s="1542"/>
      <c r="M68" s="1537"/>
      <c r="N68" s="1537"/>
      <c r="O68" s="1537"/>
      <c r="P68" s="1537"/>
      <c r="Q68" s="1537"/>
      <c r="R68" s="1537"/>
      <c r="S68" s="1537"/>
      <c r="T68" s="1538"/>
      <c r="U68" s="1542"/>
      <c r="V68" s="1537"/>
      <c r="W68" s="1537"/>
      <c r="X68" s="1537"/>
      <c r="Y68" s="1537"/>
      <c r="Z68" s="1537"/>
      <c r="AA68" s="1537"/>
      <c r="AB68" s="1537"/>
      <c r="AC68" s="1537"/>
      <c r="AD68" s="1537"/>
      <c r="AE68" s="1538"/>
      <c r="AF68" s="1205"/>
      <c r="AG68" s="1525"/>
      <c r="AH68" s="1525"/>
      <c r="AI68" s="1525"/>
      <c r="AJ68" s="1525"/>
      <c r="AK68" s="1525"/>
      <c r="AL68" s="1525"/>
      <c r="AM68" s="1525"/>
      <c r="AN68" s="1525"/>
      <c r="AO68" s="1525"/>
      <c r="AP68" s="1525"/>
      <c r="AQ68" s="1225"/>
      <c r="AR68" s="1542"/>
      <c r="AS68" s="1537"/>
      <c r="AT68" s="1537"/>
      <c r="AU68" s="1537"/>
      <c r="AV68" s="1537"/>
      <c r="AW68" s="1537"/>
      <c r="AX68" s="1537"/>
      <c r="AY68" s="1537"/>
      <c r="AZ68" s="1537"/>
      <c r="BA68" s="1537"/>
      <c r="BB68" s="1537"/>
      <c r="BC68" s="1538"/>
      <c r="BD68" s="1542"/>
      <c r="BE68" s="1537"/>
      <c r="BF68" s="1537"/>
      <c r="BG68" s="1537"/>
      <c r="BH68" s="1537"/>
      <c r="BI68" s="1537"/>
      <c r="BJ68" s="1537"/>
      <c r="BK68" s="1537"/>
      <c r="BL68" s="1537"/>
      <c r="BM68" s="1537"/>
      <c r="BN68" s="1537"/>
      <c r="BO68" s="1538"/>
      <c r="BP68" s="1542"/>
      <c r="BQ68" s="1537"/>
      <c r="BR68" s="1537"/>
      <c r="BS68" s="1537"/>
      <c r="BT68" s="1537"/>
      <c r="BU68" s="1537"/>
      <c r="BV68" s="1537"/>
      <c r="BW68" s="1537"/>
      <c r="BX68" s="1537"/>
      <c r="BY68" s="1537"/>
      <c r="BZ68" s="1537"/>
      <c r="CA68" s="1537"/>
      <c r="CB68" s="1537"/>
      <c r="CC68" s="1537"/>
    </row>
    <row r="69" spans="1:81" s="225" customFormat="1" ht="6" customHeight="1">
      <c r="A69" s="1537"/>
      <c r="B69" s="1538"/>
      <c r="C69" s="1205"/>
      <c r="D69" s="1525"/>
      <c r="E69" s="1525"/>
      <c r="F69" s="1525"/>
      <c r="G69" s="1525"/>
      <c r="H69" s="1525"/>
      <c r="I69" s="1525"/>
      <c r="J69" s="1525"/>
      <c r="K69" s="1225"/>
      <c r="L69" s="1205" t="s">
        <v>765</v>
      </c>
      <c r="M69" s="1525"/>
      <c r="N69" s="1525"/>
      <c r="O69" s="1525"/>
      <c r="P69" s="1525"/>
      <c r="Q69" s="1525"/>
      <c r="R69" s="1525"/>
      <c r="S69" s="1525"/>
      <c r="T69" s="1225"/>
      <c r="U69" s="333"/>
      <c r="V69" s="333"/>
      <c r="W69" s="333"/>
      <c r="X69" s="333"/>
      <c r="Y69" s="333"/>
      <c r="Z69" s="333"/>
      <c r="AA69" s="333"/>
      <c r="AB69" s="333"/>
      <c r="AC69" s="333"/>
      <c r="AD69" s="333"/>
      <c r="AE69" s="333"/>
      <c r="AF69" s="1205" t="s">
        <v>766</v>
      </c>
      <c r="AG69" s="1525"/>
      <c r="AH69" s="1525"/>
      <c r="AI69" s="1525"/>
      <c r="AJ69" s="1525"/>
      <c r="AK69" s="1525"/>
      <c r="AL69" s="1525"/>
      <c r="AM69" s="1525"/>
      <c r="AN69" s="1525"/>
      <c r="AO69" s="1525"/>
      <c r="AP69" s="1525"/>
      <c r="AQ69" s="1225"/>
      <c r="AR69" s="333"/>
      <c r="AS69" s="333"/>
      <c r="AT69" s="333"/>
      <c r="AU69" s="333"/>
      <c r="AV69" s="333"/>
      <c r="AW69" s="333"/>
      <c r="AX69" s="333"/>
      <c r="AY69" s="333"/>
      <c r="AZ69" s="333"/>
      <c r="BA69" s="333"/>
      <c r="BB69" s="333"/>
      <c r="BC69" s="318"/>
      <c r="BD69" s="1205" t="s">
        <v>1531</v>
      </c>
      <c r="BE69" s="1525"/>
      <c r="BF69" s="1525"/>
      <c r="BG69" s="1525"/>
      <c r="BH69" s="1525"/>
      <c r="BI69" s="1525"/>
      <c r="BJ69" s="1525"/>
      <c r="BK69" s="1525"/>
      <c r="BL69" s="1525"/>
      <c r="BM69" s="1525"/>
      <c r="BN69" s="1525"/>
      <c r="BO69" s="1225"/>
      <c r="BP69" s="1205" t="s">
        <v>767</v>
      </c>
      <c r="BQ69" s="1525"/>
      <c r="BR69" s="1525"/>
      <c r="BS69" s="1525"/>
      <c r="BT69" s="1525"/>
      <c r="BU69" s="1525"/>
      <c r="BV69" s="1525"/>
      <c r="BW69" s="1525"/>
      <c r="BX69" s="1525"/>
      <c r="BY69" s="1525"/>
      <c r="BZ69" s="1525"/>
      <c r="CA69" s="1525"/>
      <c r="CB69" s="1525"/>
      <c r="CC69" s="1525"/>
    </row>
    <row r="70" spans="1:81" s="225" customFormat="1" ht="6" customHeight="1">
      <c r="A70" s="1537"/>
      <c r="B70" s="1538"/>
      <c r="C70" s="1205" t="s">
        <v>765</v>
      </c>
      <c r="D70" s="1525"/>
      <c r="E70" s="1525"/>
      <c r="F70" s="1525"/>
      <c r="G70" s="1525"/>
      <c r="H70" s="1525"/>
      <c r="I70" s="1525"/>
      <c r="J70" s="1525"/>
      <c r="K70" s="1225"/>
      <c r="L70" s="1205"/>
      <c r="M70" s="1525"/>
      <c r="N70" s="1525"/>
      <c r="O70" s="1525"/>
      <c r="P70" s="1525"/>
      <c r="Q70" s="1525"/>
      <c r="R70" s="1525"/>
      <c r="S70" s="1525"/>
      <c r="T70" s="1225"/>
      <c r="U70" s="333"/>
      <c r="V70" s="333"/>
      <c r="W70" s="333"/>
      <c r="X70" s="333"/>
      <c r="Y70" s="333"/>
      <c r="Z70" s="333"/>
      <c r="AA70" s="333"/>
      <c r="AB70" s="333"/>
      <c r="AC70" s="333"/>
      <c r="AD70" s="333"/>
      <c r="AE70" s="333"/>
      <c r="AF70" s="1205"/>
      <c r="AG70" s="1525"/>
      <c r="AH70" s="1525"/>
      <c r="AI70" s="1525"/>
      <c r="AJ70" s="1525"/>
      <c r="AK70" s="1525"/>
      <c r="AL70" s="1525"/>
      <c r="AM70" s="1525"/>
      <c r="AN70" s="1525"/>
      <c r="AO70" s="1525"/>
      <c r="AP70" s="1525"/>
      <c r="AQ70" s="1225"/>
      <c r="AR70" s="333"/>
      <c r="AS70" s="333"/>
      <c r="AT70" s="333"/>
      <c r="AU70" s="333"/>
      <c r="AV70" s="333"/>
      <c r="AW70" s="333"/>
      <c r="AX70" s="333"/>
      <c r="AY70" s="333"/>
      <c r="AZ70" s="333"/>
      <c r="BA70" s="333"/>
      <c r="BB70" s="333"/>
      <c r="BC70" s="318"/>
      <c r="BD70" s="1205"/>
      <c r="BE70" s="1525"/>
      <c r="BF70" s="1525"/>
      <c r="BG70" s="1525"/>
      <c r="BH70" s="1525"/>
      <c r="BI70" s="1525"/>
      <c r="BJ70" s="1525"/>
      <c r="BK70" s="1525"/>
      <c r="BL70" s="1525"/>
      <c r="BM70" s="1525"/>
      <c r="BN70" s="1525"/>
      <c r="BO70" s="1225"/>
      <c r="BP70" s="1205"/>
      <c r="BQ70" s="1525"/>
      <c r="BR70" s="1525"/>
      <c r="BS70" s="1525"/>
      <c r="BT70" s="1525"/>
      <c r="BU70" s="1525"/>
      <c r="BV70" s="1525"/>
      <c r="BW70" s="1525"/>
      <c r="BX70" s="1525"/>
      <c r="BY70" s="1525"/>
      <c r="BZ70" s="1525"/>
      <c r="CA70" s="1525"/>
      <c r="CB70" s="1525"/>
      <c r="CC70" s="1525"/>
    </row>
    <row r="71" spans="1:81" s="225" customFormat="1" ht="6" customHeight="1">
      <c r="A71" s="1537"/>
      <c r="B71" s="1538"/>
      <c r="C71" s="1205"/>
      <c r="D71" s="1525"/>
      <c r="E71" s="1525"/>
      <c r="F71" s="1525"/>
      <c r="G71" s="1525"/>
      <c r="H71" s="1525"/>
      <c r="I71" s="1525"/>
      <c r="J71" s="1525"/>
      <c r="K71" s="1225"/>
      <c r="L71" s="333"/>
      <c r="M71" s="333"/>
      <c r="N71" s="333"/>
      <c r="O71" s="333"/>
      <c r="P71" s="333"/>
      <c r="Q71" s="333"/>
      <c r="R71" s="333"/>
      <c r="S71" s="333"/>
      <c r="T71" s="318"/>
      <c r="U71" s="333"/>
      <c r="V71" s="333"/>
      <c r="W71" s="333"/>
      <c r="X71" s="333"/>
      <c r="Y71" s="333"/>
      <c r="Z71" s="333"/>
      <c r="AA71" s="333"/>
      <c r="AB71" s="333"/>
      <c r="AC71" s="333"/>
      <c r="AD71" s="333"/>
      <c r="AE71" s="333"/>
      <c r="AF71" s="1553" t="s">
        <v>743</v>
      </c>
      <c r="AG71" s="1525"/>
      <c r="AH71" s="1525"/>
      <c r="AI71" s="1525"/>
      <c r="AJ71" s="1525"/>
      <c r="AK71" s="1525"/>
      <c r="AL71" s="1525"/>
      <c r="AM71" s="1525"/>
      <c r="AN71" s="1525"/>
      <c r="AO71" s="1525"/>
      <c r="AP71" s="1525"/>
      <c r="AQ71" s="1225"/>
      <c r="AR71" s="333"/>
      <c r="AS71" s="333"/>
      <c r="AT71" s="333"/>
      <c r="AU71" s="333"/>
      <c r="AV71" s="333"/>
      <c r="AW71" s="333"/>
      <c r="AX71" s="333"/>
      <c r="AY71" s="333"/>
      <c r="AZ71" s="333"/>
      <c r="BA71" s="333"/>
      <c r="BB71" s="333"/>
      <c r="BC71" s="318"/>
      <c r="BD71" s="333"/>
      <c r="BE71" s="333"/>
      <c r="BF71" s="333"/>
      <c r="BG71" s="333"/>
      <c r="BH71" s="333"/>
      <c r="BI71" s="333"/>
      <c r="BJ71" s="333"/>
      <c r="BK71" s="333"/>
      <c r="BL71" s="333"/>
      <c r="BM71" s="333"/>
      <c r="BN71" s="333"/>
      <c r="BO71" s="333"/>
      <c r="BP71" s="1205" t="s">
        <v>938</v>
      </c>
      <c r="BQ71" s="1525"/>
      <c r="BR71" s="1525"/>
      <c r="BS71" s="1525"/>
      <c r="BT71" s="1525"/>
      <c r="BU71" s="1525"/>
      <c r="BV71" s="1525"/>
      <c r="BW71" s="1525"/>
      <c r="BX71" s="1525"/>
      <c r="BY71" s="1525"/>
      <c r="BZ71" s="1525"/>
      <c r="CA71" s="1525"/>
      <c r="CB71" s="1525"/>
      <c r="CC71" s="1525"/>
    </row>
    <row r="72" spans="1:81" s="225" customFormat="1" ht="6" customHeight="1">
      <c r="A72" s="1537"/>
      <c r="B72" s="1538"/>
      <c r="C72" s="321"/>
      <c r="D72" s="333"/>
      <c r="E72" s="333"/>
      <c r="F72" s="333"/>
      <c r="G72" s="333"/>
      <c r="H72" s="333"/>
      <c r="I72" s="333"/>
      <c r="J72" s="333"/>
      <c r="K72" s="318"/>
      <c r="L72" s="333"/>
      <c r="M72" s="333"/>
      <c r="N72" s="333"/>
      <c r="O72" s="333"/>
      <c r="P72" s="333"/>
      <c r="Q72" s="333"/>
      <c r="R72" s="333"/>
      <c r="S72" s="333"/>
      <c r="T72" s="318"/>
      <c r="U72" s="333"/>
      <c r="V72" s="333"/>
      <c r="W72" s="333"/>
      <c r="X72" s="333"/>
      <c r="Y72" s="333"/>
      <c r="Z72" s="333"/>
      <c r="AA72" s="333"/>
      <c r="AB72" s="333"/>
      <c r="AC72" s="333"/>
      <c r="AD72" s="333"/>
      <c r="AE72" s="333"/>
      <c r="AF72" s="1205"/>
      <c r="AG72" s="1525"/>
      <c r="AH72" s="1525"/>
      <c r="AI72" s="1525"/>
      <c r="AJ72" s="1525"/>
      <c r="AK72" s="1525"/>
      <c r="AL72" s="1525"/>
      <c r="AM72" s="1525"/>
      <c r="AN72" s="1525"/>
      <c r="AO72" s="1525"/>
      <c r="AP72" s="1525"/>
      <c r="AQ72" s="1225"/>
      <c r="AR72" s="333"/>
      <c r="AS72" s="333"/>
      <c r="AT72" s="333"/>
      <c r="AU72" s="333"/>
      <c r="AV72" s="333"/>
      <c r="AW72" s="333"/>
      <c r="AX72" s="333"/>
      <c r="AY72" s="333"/>
      <c r="AZ72" s="333"/>
      <c r="BA72" s="333"/>
      <c r="BB72" s="333"/>
      <c r="BC72" s="318"/>
      <c r="BD72" s="333"/>
      <c r="BE72" s="333"/>
      <c r="BF72" s="333"/>
      <c r="BG72" s="333"/>
      <c r="BH72" s="333"/>
      <c r="BI72" s="333"/>
      <c r="BJ72" s="333"/>
      <c r="BK72" s="333"/>
      <c r="BL72" s="333"/>
      <c r="BM72" s="333"/>
      <c r="BN72" s="333"/>
      <c r="BO72" s="333"/>
      <c r="BP72" s="1205"/>
      <c r="BQ72" s="1525"/>
      <c r="BR72" s="1525"/>
      <c r="BS72" s="1525"/>
      <c r="BT72" s="1525"/>
      <c r="BU72" s="1525"/>
      <c r="BV72" s="1525"/>
      <c r="BW72" s="1525"/>
      <c r="BX72" s="1525"/>
      <c r="BY72" s="1525"/>
      <c r="BZ72" s="1525"/>
      <c r="CA72" s="1525"/>
      <c r="CB72" s="1525"/>
      <c r="CC72" s="1525"/>
    </row>
    <row r="73" spans="1:81" s="225" customFormat="1" ht="6" customHeight="1">
      <c r="A73" s="1537"/>
      <c r="B73" s="1538"/>
      <c r="C73" s="321"/>
      <c r="D73" s="333"/>
      <c r="E73" s="333"/>
      <c r="F73" s="333"/>
      <c r="G73" s="333"/>
      <c r="H73" s="333"/>
      <c r="I73" s="333"/>
      <c r="J73" s="333"/>
      <c r="K73" s="318"/>
      <c r="L73" s="333"/>
      <c r="M73" s="333"/>
      <c r="N73" s="333"/>
      <c r="O73" s="333"/>
      <c r="P73" s="333"/>
      <c r="Q73" s="333"/>
      <c r="R73" s="333"/>
      <c r="S73" s="333"/>
      <c r="T73" s="318"/>
      <c r="U73" s="333"/>
      <c r="V73" s="333"/>
      <c r="W73" s="333"/>
      <c r="X73" s="333"/>
      <c r="Y73" s="333"/>
      <c r="Z73" s="333"/>
      <c r="AA73" s="333"/>
      <c r="AB73" s="333"/>
      <c r="AC73" s="333"/>
      <c r="AD73" s="333"/>
      <c r="AE73" s="333"/>
      <c r="AF73" s="321"/>
      <c r="AG73" s="333"/>
      <c r="AH73" s="333"/>
      <c r="AI73" s="333"/>
      <c r="AJ73" s="333"/>
      <c r="AK73" s="333"/>
      <c r="AL73" s="333"/>
      <c r="AM73" s="333"/>
      <c r="AN73" s="333"/>
      <c r="AO73" s="333"/>
      <c r="AP73" s="333"/>
      <c r="AQ73" s="318"/>
      <c r="AR73" s="333"/>
      <c r="AS73" s="333"/>
      <c r="AT73" s="333"/>
      <c r="AU73" s="333"/>
      <c r="AV73" s="333"/>
      <c r="AW73" s="333"/>
      <c r="AX73" s="333"/>
      <c r="AY73" s="333"/>
      <c r="AZ73" s="333"/>
      <c r="BA73" s="333"/>
      <c r="BB73" s="333"/>
      <c r="BC73" s="318"/>
      <c r="BD73" s="333"/>
      <c r="BE73" s="333"/>
      <c r="BF73" s="333"/>
      <c r="BG73" s="333"/>
      <c r="BH73" s="333"/>
      <c r="BI73" s="333"/>
      <c r="BJ73" s="333"/>
      <c r="BK73" s="333"/>
      <c r="BL73" s="333"/>
      <c r="BM73" s="333"/>
      <c r="BN73" s="333"/>
      <c r="BO73" s="333"/>
      <c r="BP73" s="321"/>
      <c r="BQ73" s="333"/>
      <c r="BR73" s="333"/>
      <c r="BS73" s="333"/>
      <c r="BT73" s="333"/>
      <c r="BU73" s="333"/>
      <c r="BV73" s="333"/>
      <c r="BW73" s="333"/>
      <c r="BX73" s="333"/>
      <c r="BY73" s="333"/>
      <c r="BZ73" s="333"/>
      <c r="CA73" s="333"/>
      <c r="CB73" s="333"/>
      <c r="CC73" s="333"/>
    </row>
    <row r="74" spans="1:81" s="225" customFormat="1" ht="6" customHeight="1">
      <c r="A74" s="1537"/>
      <c r="B74" s="1538"/>
      <c r="C74" s="333"/>
      <c r="D74" s="333"/>
      <c r="E74" s="333"/>
      <c r="F74" s="333"/>
      <c r="G74" s="333"/>
      <c r="H74" s="333"/>
      <c r="I74" s="333"/>
      <c r="J74" s="333"/>
      <c r="K74" s="319"/>
      <c r="L74" s="333"/>
      <c r="M74" s="333"/>
      <c r="N74" s="333"/>
      <c r="O74" s="333"/>
      <c r="P74" s="333"/>
      <c r="Q74" s="333"/>
      <c r="R74" s="333"/>
      <c r="S74" s="333"/>
      <c r="T74" s="319"/>
      <c r="U74" s="333"/>
      <c r="V74" s="333"/>
      <c r="W74" s="333"/>
      <c r="X74" s="333"/>
      <c r="Y74" s="333"/>
      <c r="Z74" s="333"/>
      <c r="AA74" s="333"/>
      <c r="AB74" s="333"/>
      <c r="AC74" s="333"/>
      <c r="AD74" s="333"/>
      <c r="AE74" s="333"/>
      <c r="AF74" s="322"/>
      <c r="AG74" s="334"/>
      <c r="AH74" s="334"/>
      <c r="AI74" s="334"/>
      <c r="AJ74" s="334"/>
      <c r="AK74" s="334"/>
      <c r="AL74" s="334"/>
      <c r="AM74" s="334"/>
      <c r="AN74" s="334"/>
      <c r="AO74" s="334"/>
      <c r="AP74" s="334"/>
      <c r="AQ74" s="319"/>
      <c r="AR74" s="333"/>
      <c r="AS74" s="333"/>
      <c r="AT74" s="333"/>
      <c r="AU74" s="333"/>
      <c r="AV74" s="333"/>
      <c r="AW74" s="333"/>
      <c r="AX74" s="333"/>
      <c r="AY74" s="333"/>
      <c r="AZ74" s="333"/>
      <c r="BA74" s="333"/>
      <c r="BB74" s="333"/>
      <c r="BC74" s="319"/>
      <c r="BD74" s="333"/>
      <c r="BE74" s="333"/>
      <c r="BF74" s="333"/>
      <c r="BG74" s="333"/>
      <c r="BH74" s="333"/>
      <c r="BI74" s="333"/>
      <c r="BJ74" s="333"/>
      <c r="BK74" s="333"/>
      <c r="BL74" s="333"/>
      <c r="BM74" s="333"/>
      <c r="BN74" s="333"/>
      <c r="BO74" s="333"/>
      <c r="BP74" s="322"/>
      <c r="BQ74" s="334"/>
      <c r="BR74" s="334"/>
      <c r="BS74" s="334"/>
      <c r="BT74" s="334"/>
      <c r="BU74" s="334"/>
      <c r="BV74" s="334"/>
      <c r="BW74" s="334"/>
      <c r="BX74" s="334"/>
      <c r="BY74" s="334"/>
      <c r="BZ74" s="334"/>
      <c r="CA74" s="334"/>
      <c r="CB74" s="334"/>
      <c r="CC74" s="334"/>
    </row>
    <row r="75" spans="1:81" s="225" customFormat="1" ht="6" customHeight="1">
      <c r="A75" s="1537"/>
      <c r="B75" s="1538"/>
      <c r="C75" s="1204" t="s">
        <v>411</v>
      </c>
      <c r="D75" s="1534"/>
      <c r="E75" s="1534"/>
      <c r="F75" s="1534"/>
      <c r="G75" s="1534"/>
      <c r="H75" s="1534"/>
      <c r="I75" s="1534"/>
      <c r="J75" s="1534"/>
      <c r="K75" s="1534"/>
      <c r="L75" s="1534"/>
      <c r="M75" s="1534"/>
      <c r="N75" s="1534"/>
      <c r="O75" s="1534"/>
      <c r="P75" s="1534"/>
      <c r="Q75" s="1534"/>
      <c r="R75" s="1534"/>
      <c r="S75" s="1534"/>
      <c r="T75" s="1224"/>
      <c r="U75" s="1204" t="s">
        <v>737</v>
      </c>
      <c r="V75" s="1534"/>
      <c r="W75" s="1534"/>
      <c r="X75" s="1534"/>
      <c r="Y75" s="1534"/>
      <c r="Z75" s="1534"/>
      <c r="AA75" s="1534"/>
      <c r="AB75" s="1534"/>
      <c r="AC75" s="1534"/>
      <c r="AD75" s="1534"/>
      <c r="AE75" s="1534"/>
      <c r="AF75" s="1534"/>
      <c r="AG75" s="1534"/>
      <c r="AH75" s="1534"/>
      <c r="AI75" s="1534"/>
      <c r="AJ75" s="1534"/>
      <c r="AK75" s="1534"/>
      <c r="AL75" s="1534"/>
      <c r="AM75" s="1534"/>
      <c r="AN75" s="1534"/>
      <c r="AO75" s="1534"/>
      <c r="AP75" s="1534"/>
      <c r="AQ75" s="1224"/>
      <c r="AR75" s="1204" t="s">
        <v>438</v>
      </c>
      <c r="AS75" s="1534"/>
      <c r="AT75" s="1534"/>
      <c r="AU75" s="1534"/>
      <c r="AV75" s="1534"/>
      <c r="AW75" s="1534"/>
      <c r="AX75" s="1534"/>
      <c r="AY75" s="1534"/>
      <c r="AZ75" s="1534"/>
      <c r="BA75" s="1534"/>
      <c r="BB75" s="1534"/>
      <c r="BC75" s="1534"/>
      <c r="BD75" s="1534"/>
      <c r="BE75" s="1534"/>
      <c r="BF75" s="1534"/>
      <c r="BG75" s="1534"/>
      <c r="BH75" s="1534"/>
      <c r="BI75" s="1534"/>
      <c r="BJ75" s="1534"/>
      <c r="BK75" s="1534"/>
      <c r="BL75" s="1534"/>
      <c r="BM75" s="1534"/>
      <c r="BN75" s="1534"/>
      <c r="BO75" s="1224"/>
      <c r="BP75" s="1204" t="s">
        <v>738</v>
      </c>
      <c r="BQ75" s="1534"/>
      <c r="BR75" s="1534"/>
      <c r="BS75" s="1534"/>
      <c r="BT75" s="1534"/>
      <c r="BU75" s="1534"/>
      <c r="BV75" s="1534"/>
      <c r="BW75" s="1534"/>
      <c r="BX75" s="1534"/>
      <c r="BY75" s="1534"/>
      <c r="BZ75" s="1534"/>
      <c r="CA75" s="1534"/>
      <c r="CB75" s="1534"/>
      <c r="CC75" s="1534"/>
    </row>
    <row r="76" spans="1:81" s="225" customFormat="1" ht="6" customHeight="1">
      <c r="A76" s="1537"/>
      <c r="B76" s="1538"/>
      <c r="C76" s="1205"/>
      <c r="D76" s="1525"/>
      <c r="E76" s="1525"/>
      <c r="F76" s="1525"/>
      <c r="G76" s="1525"/>
      <c r="H76" s="1525"/>
      <c r="I76" s="1525"/>
      <c r="J76" s="1525"/>
      <c r="K76" s="1525"/>
      <c r="L76" s="1525"/>
      <c r="M76" s="1525"/>
      <c r="N76" s="1525"/>
      <c r="O76" s="1525"/>
      <c r="P76" s="1525"/>
      <c r="Q76" s="1525"/>
      <c r="R76" s="1525"/>
      <c r="S76" s="1525"/>
      <c r="T76" s="1225"/>
      <c r="U76" s="1205"/>
      <c r="V76" s="1525"/>
      <c r="W76" s="1525"/>
      <c r="X76" s="1525"/>
      <c r="Y76" s="1525"/>
      <c r="Z76" s="1525"/>
      <c r="AA76" s="1525"/>
      <c r="AB76" s="1525"/>
      <c r="AC76" s="1525"/>
      <c r="AD76" s="1525"/>
      <c r="AE76" s="1525"/>
      <c r="AF76" s="1525"/>
      <c r="AG76" s="1525"/>
      <c r="AH76" s="1525"/>
      <c r="AI76" s="1525"/>
      <c r="AJ76" s="1525"/>
      <c r="AK76" s="1525"/>
      <c r="AL76" s="1525"/>
      <c r="AM76" s="1525"/>
      <c r="AN76" s="1525"/>
      <c r="AO76" s="1525"/>
      <c r="AP76" s="1525"/>
      <c r="AQ76" s="1225"/>
      <c r="AR76" s="1205"/>
      <c r="AS76" s="1525"/>
      <c r="AT76" s="1525"/>
      <c r="AU76" s="1525"/>
      <c r="AV76" s="1525"/>
      <c r="AW76" s="1525"/>
      <c r="AX76" s="1525"/>
      <c r="AY76" s="1525"/>
      <c r="AZ76" s="1525"/>
      <c r="BA76" s="1525"/>
      <c r="BB76" s="1525"/>
      <c r="BC76" s="1525"/>
      <c r="BD76" s="1525"/>
      <c r="BE76" s="1525"/>
      <c r="BF76" s="1525"/>
      <c r="BG76" s="1525"/>
      <c r="BH76" s="1525"/>
      <c r="BI76" s="1525"/>
      <c r="BJ76" s="1525"/>
      <c r="BK76" s="1525"/>
      <c r="BL76" s="1525"/>
      <c r="BM76" s="1525"/>
      <c r="BN76" s="1525"/>
      <c r="BO76" s="1225"/>
      <c r="BP76" s="1205"/>
      <c r="BQ76" s="1525"/>
      <c r="BR76" s="1525"/>
      <c r="BS76" s="1525"/>
      <c r="BT76" s="1525"/>
      <c r="BU76" s="1525"/>
      <c r="BV76" s="1525"/>
      <c r="BW76" s="1525"/>
      <c r="BX76" s="1525"/>
      <c r="BY76" s="1525"/>
      <c r="BZ76" s="1525"/>
      <c r="CA76" s="1525"/>
      <c r="CB76" s="1525"/>
      <c r="CC76" s="1525"/>
    </row>
    <row r="77" spans="1:81" s="225" customFormat="1" ht="6" customHeight="1">
      <c r="A77" s="1539"/>
      <c r="B77" s="1540"/>
      <c r="C77" s="1206"/>
      <c r="D77" s="1526"/>
      <c r="E77" s="1526"/>
      <c r="F77" s="1526"/>
      <c r="G77" s="1526"/>
      <c r="H77" s="1526"/>
      <c r="I77" s="1526"/>
      <c r="J77" s="1526"/>
      <c r="K77" s="1526"/>
      <c r="L77" s="1526"/>
      <c r="M77" s="1526"/>
      <c r="N77" s="1526"/>
      <c r="O77" s="1526"/>
      <c r="P77" s="1526"/>
      <c r="Q77" s="1526"/>
      <c r="R77" s="1526"/>
      <c r="S77" s="1526"/>
      <c r="T77" s="1226"/>
      <c r="U77" s="1206"/>
      <c r="V77" s="1526"/>
      <c r="W77" s="1526"/>
      <c r="X77" s="1526"/>
      <c r="Y77" s="1526"/>
      <c r="Z77" s="1526"/>
      <c r="AA77" s="1526"/>
      <c r="AB77" s="1526"/>
      <c r="AC77" s="1526"/>
      <c r="AD77" s="1526"/>
      <c r="AE77" s="1526"/>
      <c r="AF77" s="1526"/>
      <c r="AG77" s="1526"/>
      <c r="AH77" s="1526"/>
      <c r="AI77" s="1526"/>
      <c r="AJ77" s="1526"/>
      <c r="AK77" s="1526"/>
      <c r="AL77" s="1526"/>
      <c r="AM77" s="1526"/>
      <c r="AN77" s="1526"/>
      <c r="AO77" s="1526"/>
      <c r="AP77" s="1526"/>
      <c r="AQ77" s="1226"/>
      <c r="AR77" s="1206"/>
      <c r="AS77" s="1526"/>
      <c r="AT77" s="1526"/>
      <c r="AU77" s="1526"/>
      <c r="AV77" s="1526"/>
      <c r="AW77" s="1526"/>
      <c r="AX77" s="1526"/>
      <c r="AY77" s="1526"/>
      <c r="AZ77" s="1526"/>
      <c r="BA77" s="1526"/>
      <c r="BB77" s="1526"/>
      <c r="BC77" s="1526"/>
      <c r="BD77" s="1526"/>
      <c r="BE77" s="1526"/>
      <c r="BF77" s="1526"/>
      <c r="BG77" s="1526"/>
      <c r="BH77" s="1526"/>
      <c r="BI77" s="1526"/>
      <c r="BJ77" s="1526"/>
      <c r="BK77" s="1526"/>
      <c r="BL77" s="1526"/>
      <c r="BM77" s="1526"/>
      <c r="BN77" s="1526"/>
      <c r="BO77" s="1226"/>
      <c r="BP77" s="1206"/>
      <c r="BQ77" s="1526"/>
      <c r="BR77" s="1526"/>
      <c r="BS77" s="1526"/>
      <c r="BT77" s="1526"/>
      <c r="BU77" s="1526"/>
      <c r="BV77" s="1526"/>
      <c r="BW77" s="1526"/>
      <c r="BX77" s="1526"/>
      <c r="BY77" s="1526"/>
      <c r="BZ77" s="1526"/>
      <c r="CA77" s="1526"/>
      <c r="CB77" s="1526"/>
      <c r="CC77" s="1526"/>
    </row>
    <row r="78" spans="1:81" ht="13.35" customHeight="1">
      <c r="B78" s="325"/>
      <c r="C78" s="1547"/>
      <c r="D78" s="1547"/>
      <c r="E78" s="1547"/>
      <c r="F78" s="1547"/>
      <c r="G78" s="1547"/>
      <c r="H78" s="1547"/>
      <c r="I78" s="1547"/>
      <c r="J78" s="1547"/>
      <c r="K78" s="361"/>
      <c r="L78" s="1547"/>
      <c r="M78" s="1547"/>
      <c r="N78" s="1547"/>
      <c r="O78" s="1547"/>
      <c r="P78" s="1547"/>
      <c r="Q78" s="1547"/>
      <c r="R78" s="1547"/>
      <c r="S78" s="1547"/>
      <c r="T78" s="361"/>
      <c r="U78" s="1547"/>
      <c r="V78" s="1547"/>
      <c r="W78" s="1547"/>
      <c r="X78" s="1547"/>
      <c r="Y78" s="1547"/>
      <c r="Z78" s="1547"/>
      <c r="AA78" s="1547"/>
      <c r="AB78" s="1547"/>
      <c r="AC78" s="1547"/>
      <c r="AD78" s="1547"/>
      <c r="AE78" s="361"/>
      <c r="AF78" s="1547"/>
      <c r="AG78" s="1547"/>
      <c r="AH78" s="1547"/>
      <c r="AI78" s="1547"/>
      <c r="AJ78" s="1547"/>
      <c r="AK78" s="1547"/>
      <c r="AL78" s="1547"/>
      <c r="AM78" s="1547"/>
      <c r="AN78" s="1547"/>
      <c r="AO78" s="1547"/>
      <c r="AP78" s="1547"/>
      <c r="AQ78" s="361"/>
      <c r="AR78" s="1547"/>
      <c r="AS78" s="1547"/>
      <c r="AT78" s="1547"/>
      <c r="AU78" s="1547"/>
      <c r="AV78" s="1547"/>
      <c r="AW78" s="1547"/>
      <c r="AX78" s="1547"/>
      <c r="AY78" s="1547"/>
      <c r="AZ78" s="1547"/>
      <c r="BA78" s="1547"/>
      <c r="BB78" s="1547"/>
      <c r="BC78" s="361"/>
      <c r="BD78" s="1547"/>
      <c r="BE78" s="1547"/>
      <c r="BF78" s="1547"/>
      <c r="BG78" s="1547"/>
      <c r="BH78" s="1547"/>
      <c r="BI78" s="1547"/>
      <c r="BJ78" s="1547"/>
      <c r="BK78" s="1547"/>
      <c r="BL78" s="1547"/>
      <c r="BM78" s="1547"/>
      <c r="BN78" s="1547"/>
      <c r="BO78" s="361"/>
      <c r="BP78" s="1547"/>
      <c r="BQ78" s="1547"/>
      <c r="BR78" s="1547"/>
      <c r="BS78" s="1547"/>
      <c r="BT78" s="1547"/>
      <c r="BU78" s="1547"/>
      <c r="BV78" s="1547"/>
      <c r="BW78" s="1547"/>
      <c r="BX78" s="1547"/>
      <c r="BY78" s="1547"/>
      <c r="BZ78" s="1547"/>
      <c r="CA78" s="1547"/>
      <c r="CB78" s="1547"/>
      <c r="CC78" s="361"/>
    </row>
    <row r="79" spans="1:81" s="225" customFormat="1" ht="13.35" customHeight="1">
      <c r="A79" s="325">
        <v>2015</v>
      </c>
      <c r="B79" s="325" t="s">
        <v>238</v>
      </c>
      <c r="C79" s="1528">
        <v>103069</v>
      </c>
      <c r="D79" s="1528"/>
      <c r="E79" s="1528"/>
      <c r="F79" s="1528"/>
      <c r="G79" s="1528"/>
      <c r="H79" s="1528"/>
      <c r="I79" s="1528"/>
      <c r="J79" s="1523"/>
      <c r="K79" s="1523"/>
      <c r="L79" s="1528">
        <v>87937</v>
      </c>
      <c r="M79" s="1528"/>
      <c r="N79" s="1528"/>
      <c r="O79" s="1528"/>
      <c r="P79" s="1528"/>
      <c r="Q79" s="1528"/>
      <c r="R79" s="1528"/>
      <c r="S79" s="1523"/>
      <c r="T79" s="1523"/>
      <c r="U79" s="1528">
        <v>1875</v>
      </c>
      <c r="V79" s="1528"/>
      <c r="W79" s="1528"/>
      <c r="X79" s="1528"/>
      <c r="Y79" s="1528"/>
      <c r="Z79" s="1528"/>
      <c r="AA79" s="1528"/>
      <c r="AB79" s="1528"/>
      <c r="AC79" s="1528"/>
      <c r="AD79" s="1523"/>
      <c r="AE79" s="1523"/>
      <c r="AF79" s="1524">
        <v>3433</v>
      </c>
      <c r="AG79" s="1524"/>
      <c r="AH79" s="1524"/>
      <c r="AI79" s="1524"/>
      <c r="AJ79" s="1524"/>
      <c r="AK79" s="1524"/>
      <c r="AL79" s="1524"/>
      <c r="AM79" s="1524"/>
      <c r="AN79" s="1524"/>
      <c r="AO79" s="1524"/>
      <c r="AP79" s="1523"/>
      <c r="AQ79" s="1523"/>
      <c r="AR79" s="1524">
        <v>1760</v>
      </c>
      <c r="AS79" s="1524"/>
      <c r="AT79" s="1524"/>
      <c r="AU79" s="1524"/>
      <c r="AV79" s="1524"/>
      <c r="AW79" s="1524"/>
      <c r="AX79" s="1524"/>
      <c r="AY79" s="1524"/>
      <c r="AZ79" s="1524"/>
      <c r="BA79" s="1524"/>
      <c r="BB79" s="1524"/>
      <c r="BC79" s="1524"/>
      <c r="BD79" s="1524">
        <v>5232</v>
      </c>
      <c r="BE79" s="1524"/>
      <c r="BF79" s="1524"/>
      <c r="BG79" s="1524"/>
      <c r="BH79" s="1524"/>
      <c r="BI79" s="1524"/>
      <c r="BJ79" s="1524"/>
      <c r="BK79" s="1524"/>
      <c r="BL79" s="1524"/>
      <c r="BM79" s="1524"/>
      <c r="BN79" s="1524"/>
      <c r="BO79" s="1524"/>
      <c r="BP79" s="1521">
        <v>8242</v>
      </c>
      <c r="BQ79" s="1521"/>
      <c r="BR79" s="1521"/>
      <c r="BS79" s="1521"/>
      <c r="BT79" s="1521"/>
      <c r="BU79" s="1521"/>
      <c r="BV79" s="1521"/>
      <c r="BW79" s="1521"/>
      <c r="BX79" s="1521"/>
      <c r="BY79" s="1521"/>
      <c r="BZ79" s="1521"/>
      <c r="CA79" s="1521"/>
      <c r="CB79" s="338"/>
      <c r="CC79" s="338"/>
    </row>
    <row r="80" spans="1:81" s="225" customFormat="1" ht="13.35" customHeight="1">
      <c r="A80" s="325"/>
      <c r="B80" s="325" t="s">
        <v>403</v>
      </c>
      <c r="C80" s="1528">
        <v>121453</v>
      </c>
      <c r="D80" s="1528"/>
      <c r="E80" s="1528"/>
      <c r="F80" s="1528"/>
      <c r="G80" s="1528"/>
      <c r="H80" s="1528"/>
      <c r="I80" s="1528"/>
      <c r="J80" s="1523"/>
      <c r="K80" s="1523"/>
      <c r="L80" s="1528">
        <v>77989</v>
      </c>
      <c r="M80" s="1528"/>
      <c r="N80" s="1528"/>
      <c r="O80" s="1528"/>
      <c r="P80" s="1528"/>
      <c r="Q80" s="1528"/>
      <c r="R80" s="1528"/>
      <c r="S80" s="1523"/>
      <c r="T80" s="1523"/>
      <c r="U80" s="1528">
        <v>1777</v>
      </c>
      <c r="V80" s="1528"/>
      <c r="W80" s="1528"/>
      <c r="X80" s="1528"/>
      <c r="Y80" s="1528"/>
      <c r="Z80" s="1528"/>
      <c r="AA80" s="1528"/>
      <c r="AB80" s="1528"/>
      <c r="AC80" s="1528"/>
      <c r="AD80" s="1523"/>
      <c r="AE80" s="1523"/>
      <c r="AF80" s="1524">
        <v>3485</v>
      </c>
      <c r="AG80" s="1524"/>
      <c r="AH80" s="1524"/>
      <c r="AI80" s="1524"/>
      <c r="AJ80" s="1524"/>
      <c r="AK80" s="1524"/>
      <c r="AL80" s="1524"/>
      <c r="AM80" s="1524"/>
      <c r="AN80" s="1524"/>
      <c r="AO80" s="1524"/>
      <c r="AP80" s="1523"/>
      <c r="AQ80" s="1523"/>
      <c r="AR80" s="1524">
        <v>1912</v>
      </c>
      <c r="AS80" s="1524"/>
      <c r="AT80" s="1524"/>
      <c r="AU80" s="1524"/>
      <c r="AV80" s="1524"/>
      <c r="AW80" s="1524"/>
      <c r="AX80" s="1524"/>
      <c r="AY80" s="1524"/>
      <c r="AZ80" s="1524"/>
      <c r="BA80" s="1524"/>
      <c r="BB80" s="1524"/>
      <c r="BC80" s="1524"/>
      <c r="BD80" s="1524">
        <v>4843</v>
      </c>
      <c r="BE80" s="1524"/>
      <c r="BF80" s="1524"/>
      <c r="BG80" s="1524"/>
      <c r="BH80" s="1524"/>
      <c r="BI80" s="1524"/>
      <c r="BJ80" s="1524"/>
      <c r="BK80" s="1524"/>
      <c r="BL80" s="1524"/>
      <c r="BM80" s="1524"/>
      <c r="BN80" s="1524"/>
      <c r="BO80" s="1524"/>
      <c r="BP80" s="1521">
        <v>7669</v>
      </c>
      <c r="BQ80" s="1521"/>
      <c r="BR80" s="1521"/>
      <c r="BS80" s="1521"/>
      <c r="BT80" s="1521"/>
      <c r="BU80" s="1521"/>
      <c r="BV80" s="1521"/>
      <c r="BW80" s="1521"/>
      <c r="BX80" s="1521"/>
      <c r="BY80" s="1521"/>
      <c r="BZ80" s="1521"/>
      <c r="CA80" s="1521"/>
      <c r="CB80" s="338"/>
      <c r="CC80" s="338"/>
    </row>
    <row r="81" spans="1:81" s="225" customFormat="1" ht="13.35" customHeight="1">
      <c r="A81" s="325"/>
      <c r="B81" s="325"/>
      <c r="C81" s="344"/>
      <c r="D81" s="344"/>
      <c r="E81" s="344"/>
      <c r="F81" s="344"/>
      <c r="G81" s="344"/>
      <c r="H81" s="344"/>
      <c r="I81" s="344"/>
      <c r="J81" s="341"/>
      <c r="K81" s="341"/>
      <c r="L81" s="344"/>
      <c r="M81" s="344"/>
      <c r="N81" s="344"/>
      <c r="O81" s="344"/>
      <c r="P81" s="344"/>
      <c r="Q81" s="344"/>
      <c r="R81" s="344"/>
      <c r="S81" s="341"/>
      <c r="T81" s="341"/>
      <c r="U81" s="344"/>
      <c r="V81" s="344"/>
      <c r="W81" s="344"/>
      <c r="X81" s="344"/>
      <c r="Y81" s="344"/>
      <c r="Z81" s="344"/>
      <c r="AA81" s="344"/>
      <c r="AB81" s="344"/>
      <c r="AC81" s="344"/>
      <c r="AD81" s="341"/>
      <c r="AE81" s="341"/>
      <c r="AF81" s="337"/>
      <c r="AG81" s="337"/>
      <c r="AH81" s="337"/>
      <c r="AI81" s="337"/>
      <c r="AJ81" s="337"/>
      <c r="AK81" s="337"/>
      <c r="AL81" s="337"/>
      <c r="AM81" s="337"/>
      <c r="AN81" s="337"/>
      <c r="AO81" s="337"/>
      <c r="AP81" s="341"/>
      <c r="AQ81" s="341"/>
      <c r="AR81" s="337"/>
      <c r="AS81" s="337"/>
      <c r="AT81" s="337"/>
      <c r="AU81" s="337"/>
      <c r="AV81" s="337"/>
      <c r="AW81" s="337"/>
      <c r="AX81" s="337"/>
      <c r="AY81" s="337"/>
      <c r="AZ81" s="337"/>
      <c r="BA81" s="337"/>
      <c r="BB81" s="337"/>
      <c r="BC81" s="337"/>
      <c r="BD81" s="337"/>
      <c r="BE81" s="337"/>
      <c r="BF81" s="337"/>
      <c r="BG81" s="337"/>
      <c r="BH81" s="337"/>
      <c r="BI81" s="337"/>
      <c r="BJ81" s="337"/>
      <c r="BK81" s="337"/>
      <c r="BL81" s="337"/>
      <c r="BM81" s="337"/>
      <c r="BN81" s="337"/>
      <c r="BO81" s="337"/>
      <c r="BP81" s="338"/>
      <c r="BQ81" s="338"/>
      <c r="BR81" s="338"/>
      <c r="BS81" s="338"/>
      <c r="BT81" s="338"/>
      <c r="BU81" s="338"/>
      <c r="BV81" s="338"/>
      <c r="BW81" s="338"/>
      <c r="BX81" s="338"/>
      <c r="BY81" s="338"/>
      <c r="BZ81" s="338"/>
      <c r="CA81" s="338"/>
      <c r="CB81" s="338"/>
      <c r="CC81" s="338"/>
    </row>
    <row r="82" spans="1:81" s="225" customFormat="1" ht="13.35" customHeight="1">
      <c r="A82" s="325">
        <v>2016</v>
      </c>
      <c r="B82" s="325" t="s">
        <v>404</v>
      </c>
      <c r="C82" s="1528" t="s">
        <v>1280</v>
      </c>
      <c r="D82" s="1528"/>
      <c r="E82" s="1528"/>
      <c r="F82" s="1528"/>
      <c r="G82" s="1528"/>
      <c r="H82" s="1528"/>
      <c r="I82" s="1528"/>
      <c r="J82" s="1523"/>
      <c r="K82" s="1523"/>
      <c r="L82" s="1528" t="s">
        <v>1450</v>
      </c>
      <c r="M82" s="1528"/>
      <c r="N82" s="1528"/>
      <c r="O82" s="1528"/>
      <c r="P82" s="1528"/>
      <c r="Q82" s="1528"/>
      <c r="R82" s="1528"/>
      <c r="S82" s="1523"/>
      <c r="T82" s="1523"/>
      <c r="U82" s="1528">
        <v>2836</v>
      </c>
      <c r="V82" s="1528"/>
      <c r="W82" s="1528"/>
      <c r="X82" s="1528"/>
      <c r="Y82" s="1528"/>
      <c r="Z82" s="1528"/>
      <c r="AA82" s="1528"/>
      <c r="AB82" s="1528"/>
      <c r="AC82" s="1528"/>
      <c r="AD82" s="1523"/>
      <c r="AE82" s="1523"/>
      <c r="AF82" s="1524">
        <v>3592</v>
      </c>
      <c r="AG82" s="1524"/>
      <c r="AH82" s="1524"/>
      <c r="AI82" s="1524"/>
      <c r="AJ82" s="1524"/>
      <c r="AK82" s="1524"/>
      <c r="AL82" s="1524"/>
      <c r="AM82" s="1524"/>
      <c r="AN82" s="1524"/>
      <c r="AO82" s="1524"/>
      <c r="AP82" s="1523"/>
      <c r="AQ82" s="1523"/>
      <c r="AR82" s="1524">
        <v>1953</v>
      </c>
      <c r="AS82" s="1524"/>
      <c r="AT82" s="1524"/>
      <c r="AU82" s="1524"/>
      <c r="AV82" s="1524"/>
      <c r="AW82" s="1524"/>
      <c r="AX82" s="1524"/>
      <c r="AY82" s="1524"/>
      <c r="AZ82" s="1524"/>
      <c r="BA82" s="1524"/>
      <c r="BB82" s="1524"/>
      <c r="BC82" s="1524"/>
      <c r="BD82" s="1524">
        <v>4462</v>
      </c>
      <c r="BE82" s="1524"/>
      <c r="BF82" s="1524"/>
      <c r="BG82" s="1524"/>
      <c r="BH82" s="1524"/>
      <c r="BI82" s="1524"/>
      <c r="BJ82" s="1524"/>
      <c r="BK82" s="1524"/>
      <c r="BL82" s="1524"/>
      <c r="BM82" s="1524"/>
      <c r="BN82" s="1524"/>
      <c r="BO82" s="1524"/>
      <c r="BP82" s="1521">
        <v>7254</v>
      </c>
      <c r="BQ82" s="1521"/>
      <c r="BR82" s="1521"/>
      <c r="BS82" s="1521"/>
      <c r="BT82" s="1521"/>
      <c r="BU82" s="1521"/>
      <c r="BV82" s="1521"/>
      <c r="BW82" s="1521"/>
      <c r="BX82" s="1521"/>
      <c r="BY82" s="1521"/>
      <c r="BZ82" s="1521"/>
      <c r="CA82" s="1521"/>
      <c r="CB82" s="338"/>
      <c r="CC82" s="338"/>
    </row>
    <row r="83" spans="1:81" s="225" customFormat="1" ht="13.35" customHeight="1">
      <c r="A83" s="325"/>
      <c r="B83" s="325" t="s">
        <v>48</v>
      </c>
      <c r="C83" s="1528">
        <v>107529</v>
      </c>
      <c r="D83" s="1528"/>
      <c r="E83" s="1528"/>
      <c r="F83" s="1528"/>
      <c r="G83" s="1528"/>
      <c r="H83" s="1528"/>
      <c r="I83" s="1528"/>
      <c r="J83" s="1523"/>
      <c r="K83" s="1523"/>
      <c r="L83" s="1528">
        <v>116281</v>
      </c>
      <c r="M83" s="1528"/>
      <c r="N83" s="1528"/>
      <c r="O83" s="1528"/>
      <c r="P83" s="1528"/>
      <c r="Q83" s="1528"/>
      <c r="R83" s="1528"/>
      <c r="S83" s="1523"/>
      <c r="T83" s="1523"/>
      <c r="U83" s="1528">
        <v>3125</v>
      </c>
      <c r="V83" s="1528"/>
      <c r="W83" s="1528"/>
      <c r="X83" s="1528"/>
      <c r="Y83" s="1528"/>
      <c r="Z83" s="1528"/>
      <c r="AA83" s="1528"/>
      <c r="AB83" s="1528"/>
      <c r="AC83" s="1528"/>
      <c r="AD83" s="1523"/>
      <c r="AE83" s="1523"/>
      <c r="AF83" s="1524">
        <v>3767</v>
      </c>
      <c r="AG83" s="1524"/>
      <c r="AH83" s="1524"/>
      <c r="AI83" s="1524"/>
      <c r="AJ83" s="1524"/>
      <c r="AK83" s="1524"/>
      <c r="AL83" s="1524"/>
      <c r="AM83" s="1524"/>
      <c r="AN83" s="1524"/>
      <c r="AO83" s="1524"/>
      <c r="AP83" s="1523"/>
      <c r="AQ83" s="1523"/>
      <c r="AR83" s="1524">
        <v>2085</v>
      </c>
      <c r="AS83" s="1524"/>
      <c r="AT83" s="1524"/>
      <c r="AU83" s="1524"/>
      <c r="AV83" s="1524"/>
      <c r="AW83" s="1524"/>
      <c r="AX83" s="1524"/>
      <c r="AY83" s="1524"/>
      <c r="AZ83" s="1524"/>
      <c r="BA83" s="1524"/>
      <c r="BB83" s="1523"/>
      <c r="BC83" s="1523"/>
      <c r="BD83" s="1524">
        <v>4055</v>
      </c>
      <c r="BE83" s="1524"/>
      <c r="BF83" s="1524"/>
      <c r="BG83" s="1524"/>
      <c r="BH83" s="1524"/>
      <c r="BI83" s="1524"/>
      <c r="BJ83" s="1524"/>
      <c r="BK83" s="1524"/>
      <c r="BL83" s="1524"/>
      <c r="BM83" s="1524"/>
      <c r="BN83" s="1524"/>
      <c r="BO83" s="1524"/>
      <c r="BP83" s="1521">
        <v>7855</v>
      </c>
      <c r="BQ83" s="1521"/>
      <c r="BR83" s="1521"/>
      <c r="BS83" s="1521"/>
      <c r="BT83" s="1521"/>
      <c r="BU83" s="1521"/>
      <c r="BV83" s="1521"/>
      <c r="BW83" s="1521"/>
      <c r="BX83" s="1521"/>
      <c r="BY83" s="1521"/>
      <c r="BZ83" s="1521"/>
      <c r="CA83" s="1521"/>
      <c r="CB83" s="338"/>
      <c r="CC83" s="338"/>
    </row>
    <row r="84" spans="1:81" s="225" customFormat="1" ht="13.35" customHeight="1">
      <c r="A84" s="325"/>
      <c r="B84" s="325" t="s">
        <v>238</v>
      </c>
      <c r="C84" s="1528" t="s">
        <v>1449</v>
      </c>
      <c r="D84" s="1528"/>
      <c r="E84" s="1528"/>
      <c r="F84" s="1528"/>
      <c r="G84" s="1528"/>
      <c r="H84" s="1528"/>
      <c r="I84" s="1528"/>
      <c r="J84" s="1523"/>
      <c r="K84" s="1523"/>
      <c r="L84" s="1528" t="s">
        <v>1316</v>
      </c>
      <c r="M84" s="1528"/>
      <c r="N84" s="1528"/>
      <c r="O84" s="1528"/>
      <c r="P84" s="1528"/>
      <c r="Q84" s="1528"/>
      <c r="R84" s="1528"/>
      <c r="S84" s="1523"/>
      <c r="T84" s="1523"/>
      <c r="U84" s="1528">
        <v>3044</v>
      </c>
      <c r="V84" s="1528"/>
      <c r="W84" s="1528"/>
      <c r="X84" s="1528"/>
      <c r="Y84" s="1528"/>
      <c r="Z84" s="1528"/>
      <c r="AA84" s="1528"/>
      <c r="AB84" s="1528"/>
      <c r="AC84" s="1528"/>
      <c r="AD84" s="1523"/>
      <c r="AE84" s="1523"/>
      <c r="AF84" s="1524">
        <v>3585</v>
      </c>
      <c r="AG84" s="1524"/>
      <c r="AH84" s="1524"/>
      <c r="AI84" s="1524"/>
      <c r="AJ84" s="1524"/>
      <c r="AK84" s="1524"/>
      <c r="AL84" s="1524"/>
      <c r="AM84" s="1524"/>
      <c r="AN84" s="1524"/>
      <c r="AO84" s="1524"/>
      <c r="AP84" s="1523"/>
      <c r="AQ84" s="1523"/>
      <c r="AR84" s="1524">
        <v>1769</v>
      </c>
      <c r="AS84" s="1524"/>
      <c r="AT84" s="1524"/>
      <c r="AU84" s="1524"/>
      <c r="AV84" s="1524"/>
      <c r="AW84" s="1524"/>
      <c r="AX84" s="1524"/>
      <c r="AY84" s="1524"/>
      <c r="AZ84" s="1524"/>
      <c r="BA84" s="1524"/>
      <c r="BB84" s="1524"/>
      <c r="BC84" s="1524"/>
      <c r="BD84" s="1524">
        <v>3856</v>
      </c>
      <c r="BE84" s="1524"/>
      <c r="BF84" s="1524"/>
      <c r="BG84" s="1524"/>
      <c r="BH84" s="1524"/>
      <c r="BI84" s="1524"/>
      <c r="BJ84" s="1524"/>
      <c r="BK84" s="1524"/>
      <c r="BL84" s="1524"/>
      <c r="BM84" s="1524"/>
      <c r="BN84" s="1524"/>
      <c r="BO84" s="1524"/>
      <c r="BP84" s="1521">
        <v>7437</v>
      </c>
      <c r="BQ84" s="1521"/>
      <c r="BR84" s="1521"/>
      <c r="BS84" s="1521"/>
      <c r="BT84" s="1521"/>
      <c r="BU84" s="1521"/>
      <c r="BV84" s="1521"/>
      <c r="BW84" s="1521"/>
      <c r="BX84" s="1521"/>
      <c r="BY84" s="1521"/>
      <c r="BZ84" s="1521"/>
      <c r="CA84" s="1521"/>
      <c r="CB84" s="338"/>
      <c r="CC84" s="338"/>
    </row>
    <row r="85" spans="1:81" s="225" customFormat="1" ht="13.35" customHeight="1">
      <c r="A85" s="325"/>
      <c r="B85" s="325" t="s">
        <v>403</v>
      </c>
      <c r="C85" s="1528">
        <v>111676</v>
      </c>
      <c r="D85" s="1528"/>
      <c r="E85" s="1528"/>
      <c r="F85" s="1528"/>
      <c r="G85" s="1528"/>
      <c r="H85" s="1528"/>
      <c r="I85" s="1528"/>
      <c r="J85" s="1523"/>
      <c r="K85" s="1523"/>
      <c r="L85" s="1528">
        <v>76090</v>
      </c>
      <c r="M85" s="1528"/>
      <c r="N85" s="1528"/>
      <c r="O85" s="1528"/>
      <c r="P85" s="1528"/>
      <c r="Q85" s="1528"/>
      <c r="R85" s="1528"/>
      <c r="S85" s="1523"/>
      <c r="T85" s="1523"/>
      <c r="U85" s="1528">
        <v>2739</v>
      </c>
      <c r="V85" s="1528"/>
      <c r="W85" s="1528"/>
      <c r="X85" s="1528"/>
      <c r="Y85" s="1528"/>
      <c r="Z85" s="1528"/>
      <c r="AA85" s="1528"/>
      <c r="AB85" s="1528"/>
      <c r="AC85" s="1528"/>
      <c r="AD85" s="1523"/>
      <c r="AE85" s="1523"/>
      <c r="AF85" s="1524">
        <v>3582</v>
      </c>
      <c r="AG85" s="1524"/>
      <c r="AH85" s="1524"/>
      <c r="AI85" s="1524"/>
      <c r="AJ85" s="1524"/>
      <c r="AK85" s="1524"/>
      <c r="AL85" s="1524"/>
      <c r="AM85" s="1524"/>
      <c r="AN85" s="1524"/>
      <c r="AO85" s="1524"/>
      <c r="AP85" s="1523"/>
      <c r="AQ85" s="1523"/>
      <c r="AR85" s="1524">
        <v>1811</v>
      </c>
      <c r="AS85" s="1524"/>
      <c r="AT85" s="1524"/>
      <c r="AU85" s="1524"/>
      <c r="AV85" s="1524"/>
      <c r="AW85" s="1524"/>
      <c r="AX85" s="1524"/>
      <c r="AY85" s="1524"/>
      <c r="AZ85" s="1524"/>
      <c r="BA85" s="1524"/>
      <c r="BB85" s="1524"/>
      <c r="BC85" s="1524"/>
      <c r="BD85" s="1524">
        <v>2934</v>
      </c>
      <c r="BE85" s="1524"/>
      <c r="BF85" s="1524"/>
      <c r="BG85" s="1524"/>
      <c r="BH85" s="1524"/>
      <c r="BI85" s="1524"/>
      <c r="BJ85" s="1524"/>
      <c r="BK85" s="1524"/>
      <c r="BL85" s="1524"/>
      <c r="BM85" s="1524"/>
      <c r="BN85" s="1524"/>
      <c r="BO85" s="1524"/>
      <c r="BP85" s="1521">
        <v>6399</v>
      </c>
      <c r="BQ85" s="1521"/>
      <c r="BR85" s="1521"/>
      <c r="BS85" s="1521"/>
      <c r="BT85" s="1521"/>
      <c r="BU85" s="1521"/>
      <c r="BV85" s="1521"/>
      <c r="BW85" s="1521"/>
      <c r="BX85" s="1521"/>
      <c r="BY85" s="1521"/>
      <c r="BZ85" s="1521"/>
      <c r="CA85" s="1521"/>
      <c r="CB85" s="338"/>
      <c r="CC85" s="338"/>
    </row>
    <row r="86" spans="1:81" s="225" customFormat="1" ht="13.35" customHeight="1">
      <c r="A86" s="325"/>
      <c r="B86" s="325"/>
      <c r="C86" s="344"/>
      <c r="D86" s="344"/>
      <c r="E86" s="344"/>
      <c r="F86" s="344"/>
      <c r="G86" s="344"/>
      <c r="H86" s="344"/>
      <c r="I86" s="344"/>
      <c r="J86" s="341"/>
      <c r="K86" s="341"/>
      <c r="L86" s="344"/>
      <c r="M86" s="344"/>
      <c r="N86" s="344"/>
      <c r="O86" s="344"/>
      <c r="P86" s="344"/>
      <c r="Q86" s="344"/>
      <c r="R86" s="344"/>
      <c r="S86" s="341"/>
      <c r="T86" s="341"/>
      <c r="U86" s="344"/>
      <c r="V86" s="344"/>
      <c r="W86" s="344"/>
      <c r="X86" s="344"/>
      <c r="Y86" s="344"/>
      <c r="Z86" s="344"/>
      <c r="AA86" s="344"/>
      <c r="AB86" s="344"/>
      <c r="AC86" s="344"/>
      <c r="AD86" s="341"/>
      <c r="AE86" s="341"/>
      <c r="AF86" s="337"/>
      <c r="AG86" s="337"/>
      <c r="AH86" s="337"/>
      <c r="AI86" s="337"/>
      <c r="AJ86" s="337"/>
      <c r="AK86" s="337"/>
      <c r="AL86" s="337"/>
      <c r="AM86" s="337"/>
      <c r="AN86" s="337"/>
      <c r="AO86" s="337"/>
      <c r="AP86" s="341"/>
      <c r="AQ86" s="341"/>
      <c r="AR86" s="337"/>
      <c r="AS86" s="337"/>
      <c r="AT86" s="337"/>
      <c r="AU86" s="337"/>
      <c r="AV86" s="337"/>
      <c r="AW86" s="337"/>
      <c r="AX86" s="337"/>
      <c r="AY86" s="337"/>
      <c r="AZ86" s="337"/>
      <c r="BA86" s="337"/>
      <c r="BB86" s="337"/>
      <c r="BC86" s="337"/>
      <c r="BD86" s="337"/>
      <c r="BE86" s="337"/>
      <c r="BF86" s="337"/>
      <c r="BG86" s="337"/>
      <c r="BH86" s="337"/>
      <c r="BI86" s="337"/>
      <c r="BJ86" s="337"/>
      <c r="BK86" s="337"/>
      <c r="BL86" s="337"/>
      <c r="BM86" s="337"/>
      <c r="BN86" s="337"/>
      <c r="BO86" s="337"/>
      <c r="BP86" s="338"/>
      <c r="BQ86" s="338"/>
      <c r="BR86" s="338"/>
      <c r="BS86" s="338"/>
      <c r="BT86" s="338"/>
      <c r="BU86" s="338"/>
      <c r="BV86" s="338"/>
      <c r="BW86" s="338"/>
      <c r="BX86" s="338"/>
      <c r="BY86" s="338"/>
      <c r="BZ86" s="338"/>
      <c r="CA86" s="338"/>
      <c r="CB86" s="338"/>
      <c r="CC86" s="338"/>
    </row>
    <row r="87" spans="1:81" s="225" customFormat="1" ht="13.35" customHeight="1">
      <c r="A87" s="325">
        <v>2017</v>
      </c>
      <c r="B87" s="325" t="s">
        <v>404</v>
      </c>
      <c r="C87" s="1528">
        <v>89321</v>
      </c>
      <c r="D87" s="1528"/>
      <c r="E87" s="1528"/>
      <c r="F87" s="1528"/>
      <c r="G87" s="1528"/>
      <c r="H87" s="1528"/>
      <c r="I87" s="1528"/>
      <c r="J87" s="1523"/>
      <c r="K87" s="1523"/>
      <c r="L87" s="1528">
        <v>62984</v>
      </c>
      <c r="M87" s="1528"/>
      <c r="N87" s="1528"/>
      <c r="O87" s="1528"/>
      <c r="P87" s="1528"/>
      <c r="Q87" s="1528"/>
      <c r="R87" s="1528"/>
      <c r="S87" s="1523"/>
      <c r="T87" s="1523"/>
      <c r="U87" s="1528">
        <v>2941</v>
      </c>
      <c r="V87" s="1528"/>
      <c r="W87" s="1528"/>
      <c r="X87" s="1528"/>
      <c r="Y87" s="1528"/>
      <c r="Z87" s="1528"/>
      <c r="AA87" s="1528"/>
      <c r="AB87" s="1528"/>
      <c r="AC87" s="1528"/>
      <c r="AD87" s="1523"/>
      <c r="AE87" s="1523"/>
      <c r="AF87" s="1524">
        <v>3713</v>
      </c>
      <c r="AG87" s="1524"/>
      <c r="AH87" s="1524"/>
      <c r="AI87" s="1524"/>
      <c r="AJ87" s="1524"/>
      <c r="AK87" s="1524"/>
      <c r="AL87" s="1524"/>
      <c r="AM87" s="1524"/>
      <c r="AN87" s="1524"/>
      <c r="AO87" s="1524"/>
      <c r="AP87" s="1523"/>
      <c r="AQ87" s="1523"/>
      <c r="AR87" s="1524">
        <v>1930</v>
      </c>
      <c r="AS87" s="1524"/>
      <c r="AT87" s="1524"/>
      <c r="AU87" s="1524"/>
      <c r="AV87" s="1524"/>
      <c r="AW87" s="1524"/>
      <c r="AX87" s="1524"/>
      <c r="AY87" s="1524"/>
      <c r="AZ87" s="1524"/>
      <c r="BA87" s="1524"/>
      <c r="BB87" s="1524"/>
      <c r="BC87" s="1524"/>
      <c r="BD87" s="1524">
        <v>3449</v>
      </c>
      <c r="BE87" s="1524"/>
      <c r="BF87" s="1524"/>
      <c r="BG87" s="1524"/>
      <c r="BH87" s="1524"/>
      <c r="BI87" s="1524"/>
      <c r="BJ87" s="1524"/>
      <c r="BK87" s="1524"/>
      <c r="BL87" s="1524"/>
      <c r="BM87" s="1524"/>
      <c r="BN87" s="1524"/>
      <c r="BO87" s="1524"/>
      <c r="BP87" s="1521">
        <v>5998</v>
      </c>
      <c r="BQ87" s="1521"/>
      <c r="BR87" s="1521"/>
      <c r="BS87" s="1521"/>
      <c r="BT87" s="1521"/>
      <c r="BU87" s="1521"/>
      <c r="BV87" s="1521"/>
      <c r="BW87" s="1521"/>
      <c r="BX87" s="1521"/>
      <c r="BY87" s="1521"/>
      <c r="BZ87" s="1521"/>
      <c r="CA87" s="1521"/>
      <c r="CB87" s="338"/>
      <c r="CC87" s="338"/>
    </row>
    <row r="88" spans="1:81" s="225" customFormat="1" ht="13.35" customHeight="1">
      <c r="A88" s="325"/>
      <c r="B88" s="325" t="s">
        <v>48</v>
      </c>
      <c r="C88" s="1528">
        <v>89965</v>
      </c>
      <c r="D88" s="1528"/>
      <c r="E88" s="1528"/>
      <c r="F88" s="1528"/>
      <c r="G88" s="1528"/>
      <c r="H88" s="1528"/>
      <c r="I88" s="1528"/>
      <c r="J88" s="1523"/>
      <c r="K88" s="1523"/>
      <c r="L88" s="1528">
        <v>69714</v>
      </c>
      <c r="M88" s="1528"/>
      <c r="N88" s="1528"/>
      <c r="O88" s="1528"/>
      <c r="P88" s="1528"/>
      <c r="Q88" s="1528"/>
      <c r="R88" s="1528"/>
      <c r="S88" s="1523"/>
      <c r="T88" s="1523"/>
      <c r="U88" s="1528">
        <v>2842</v>
      </c>
      <c r="V88" s="1528"/>
      <c r="W88" s="1528"/>
      <c r="X88" s="1528"/>
      <c r="Y88" s="1528"/>
      <c r="Z88" s="1528"/>
      <c r="AA88" s="1528"/>
      <c r="AB88" s="1528"/>
      <c r="AC88" s="1528"/>
      <c r="AD88" s="1523"/>
      <c r="AE88" s="1523"/>
      <c r="AF88" s="1524">
        <v>3574</v>
      </c>
      <c r="AG88" s="1524"/>
      <c r="AH88" s="1524"/>
      <c r="AI88" s="1524"/>
      <c r="AJ88" s="1524"/>
      <c r="AK88" s="1524"/>
      <c r="AL88" s="1524"/>
      <c r="AM88" s="1524"/>
      <c r="AN88" s="1524"/>
      <c r="AO88" s="1524"/>
      <c r="AP88" s="1523"/>
      <c r="AQ88" s="1523"/>
      <c r="AR88" s="1524">
        <v>1816</v>
      </c>
      <c r="AS88" s="1524"/>
      <c r="AT88" s="1524"/>
      <c r="AU88" s="1524"/>
      <c r="AV88" s="1524"/>
      <c r="AW88" s="1524"/>
      <c r="AX88" s="1524"/>
      <c r="AY88" s="1524"/>
      <c r="AZ88" s="1524"/>
      <c r="BA88" s="1524"/>
      <c r="BB88" s="1524"/>
      <c r="BC88" s="1524"/>
      <c r="BD88" s="1524">
        <v>3933</v>
      </c>
      <c r="BE88" s="1524"/>
      <c r="BF88" s="1524"/>
      <c r="BG88" s="1524"/>
      <c r="BH88" s="1524"/>
      <c r="BI88" s="1524"/>
      <c r="BJ88" s="1524"/>
      <c r="BK88" s="1524"/>
      <c r="BL88" s="1524"/>
      <c r="BM88" s="1524"/>
      <c r="BN88" s="1524"/>
      <c r="BO88" s="1524"/>
      <c r="BP88" s="1521">
        <v>7439</v>
      </c>
      <c r="BQ88" s="1521"/>
      <c r="BR88" s="1521"/>
      <c r="BS88" s="1521"/>
      <c r="BT88" s="1521"/>
      <c r="BU88" s="1521"/>
      <c r="BV88" s="1521"/>
      <c r="BW88" s="1521"/>
      <c r="BX88" s="1521"/>
      <c r="BY88" s="1521"/>
      <c r="BZ88" s="1521"/>
      <c r="CA88" s="1521"/>
      <c r="CB88" s="338"/>
      <c r="CC88" s="338"/>
    </row>
    <row r="89" spans="1:81" s="225" customFormat="1" ht="13.35" customHeight="1">
      <c r="A89" s="325"/>
      <c r="B89" s="325" t="s">
        <v>238</v>
      </c>
      <c r="C89" s="1528">
        <v>100689</v>
      </c>
      <c r="D89" s="1528"/>
      <c r="E89" s="1528"/>
      <c r="F89" s="1528"/>
      <c r="G89" s="1528"/>
      <c r="H89" s="1528"/>
      <c r="I89" s="1528"/>
      <c r="J89" s="1523"/>
      <c r="K89" s="1523"/>
      <c r="L89" s="1528">
        <v>68864</v>
      </c>
      <c r="M89" s="1528"/>
      <c r="N89" s="1528"/>
      <c r="O89" s="1528"/>
      <c r="P89" s="1528"/>
      <c r="Q89" s="1528"/>
      <c r="R89" s="1528"/>
      <c r="S89" s="1523"/>
      <c r="T89" s="1523"/>
      <c r="U89" s="1528">
        <v>3108</v>
      </c>
      <c r="V89" s="1528"/>
      <c r="W89" s="1528"/>
      <c r="X89" s="1528"/>
      <c r="Y89" s="1528"/>
      <c r="Z89" s="1528"/>
      <c r="AA89" s="1528"/>
      <c r="AB89" s="1528"/>
      <c r="AC89" s="1528"/>
      <c r="AD89" s="1523"/>
      <c r="AE89" s="1523"/>
      <c r="AF89" s="1524">
        <v>3606</v>
      </c>
      <c r="AG89" s="1524"/>
      <c r="AH89" s="1524"/>
      <c r="AI89" s="1524"/>
      <c r="AJ89" s="1524"/>
      <c r="AK89" s="1524"/>
      <c r="AL89" s="1524"/>
      <c r="AM89" s="1524"/>
      <c r="AN89" s="1524"/>
      <c r="AO89" s="1524"/>
      <c r="AP89" s="1523"/>
      <c r="AQ89" s="1523"/>
      <c r="AR89" s="1524">
        <v>1713</v>
      </c>
      <c r="AS89" s="1524"/>
      <c r="AT89" s="1524"/>
      <c r="AU89" s="1524"/>
      <c r="AV89" s="1524"/>
      <c r="AW89" s="1524"/>
      <c r="AX89" s="1524"/>
      <c r="AY89" s="1524"/>
      <c r="AZ89" s="1524"/>
      <c r="BA89" s="1524"/>
      <c r="BB89" s="1524"/>
      <c r="BC89" s="1524"/>
      <c r="BD89" s="1524">
        <v>3808</v>
      </c>
      <c r="BE89" s="1524"/>
      <c r="BF89" s="1524"/>
      <c r="BG89" s="1524"/>
      <c r="BH89" s="1524"/>
      <c r="BI89" s="1524"/>
      <c r="BJ89" s="1524"/>
      <c r="BK89" s="1524"/>
      <c r="BL89" s="1524"/>
      <c r="BM89" s="1524"/>
      <c r="BN89" s="1524"/>
      <c r="BO89" s="1524"/>
      <c r="BP89" s="1521">
        <v>7365</v>
      </c>
      <c r="BQ89" s="1521"/>
      <c r="BR89" s="1521"/>
      <c r="BS89" s="1521"/>
      <c r="BT89" s="1521"/>
      <c r="BU89" s="1521"/>
      <c r="BV89" s="1521"/>
      <c r="BW89" s="1521"/>
      <c r="BX89" s="1521"/>
      <c r="BY89" s="1521"/>
      <c r="BZ89" s="1521"/>
      <c r="CA89" s="1521"/>
      <c r="CB89" s="338"/>
      <c r="CC89" s="338"/>
    </row>
    <row r="90" spans="1:81" s="392" customFormat="1" ht="13.35" customHeight="1">
      <c r="A90" s="389"/>
      <c r="B90" s="389" t="s">
        <v>403</v>
      </c>
      <c r="C90" s="1528">
        <v>109872</v>
      </c>
      <c r="D90" s="1528"/>
      <c r="E90" s="1528"/>
      <c r="F90" s="1528"/>
      <c r="G90" s="1528"/>
      <c r="H90" s="1528"/>
      <c r="I90" s="1528"/>
      <c r="J90" s="1531"/>
      <c r="K90" s="1531"/>
      <c r="L90" s="1528">
        <v>58971</v>
      </c>
      <c r="M90" s="1528"/>
      <c r="N90" s="1528"/>
      <c r="O90" s="1528"/>
      <c r="P90" s="1528"/>
      <c r="Q90" s="1528"/>
      <c r="R90" s="1528"/>
      <c r="S90" s="1531"/>
      <c r="T90" s="1531"/>
      <c r="U90" s="1528">
        <v>2820</v>
      </c>
      <c r="V90" s="1528"/>
      <c r="W90" s="1528"/>
      <c r="X90" s="1528"/>
      <c r="Y90" s="1528"/>
      <c r="Z90" s="1528"/>
      <c r="AA90" s="1528"/>
      <c r="AB90" s="1528"/>
      <c r="AC90" s="1528"/>
      <c r="AD90" s="1531"/>
      <c r="AE90" s="1531"/>
      <c r="AF90" s="1528">
        <v>3546</v>
      </c>
      <c r="AG90" s="1528"/>
      <c r="AH90" s="1528"/>
      <c r="AI90" s="1528"/>
      <c r="AJ90" s="1528"/>
      <c r="AK90" s="1528"/>
      <c r="AL90" s="1528"/>
      <c r="AM90" s="1528"/>
      <c r="AN90" s="1528"/>
      <c r="AO90" s="1528"/>
      <c r="AP90" s="1531"/>
      <c r="AQ90" s="1531"/>
      <c r="AR90" s="1528">
        <v>1844</v>
      </c>
      <c r="AS90" s="1528"/>
      <c r="AT90" s="1528"/>
      <c r="AU90" s="1528"/>
      <c r="AV90" s="1528"/>
      <c r="AW90" s="1528"/>
      <c r="AX90" s="1528"/>
      <c r="AY90" s="1528"/>
      <c r="AZ90" s="1528"/>
      <c r="BA90" s="1528"/>
      <c r="BB90" s="1528"/>
      <c r="BC90" s="1528"/>
      <c r="BD90" s="1528">
        <v>3644</v>
      </c>
      <c r="BE90" s="1528"/>
      <c r="BF90" s="1528"/>
      <c r="BG90" s="1528"/>
      <c r="BH90" s="1528"/>
      <c r="BI90" s="1528"/>
      <c r="BJ90" s="1528"/>
      <c r="BK90" s="1528"/>
      <c r="BL90" s="1528"/>
      <c r="BM90" s="1528"/>
      <c r="BN90" s="1528"/>
      <c r="BO90" s="1528"/>
      <c r="BP90" s="1529">
        <v>7075</v>
      </c>
      <c r="BQ90" s="1529"/>
      <c r="BR90" s="1529"/>
      <c r="BS90" s="1529"/>
      <c r="BT90" s="1529"/>
      <c r="BU90" s="1529"/>
      <c r="BV90" s="1529"/>
      <c r="BW90" s="1529"/>
      <c r="BX90" s="1529"/>
      <c r="BY90" s="1529"/>
      <c r="BZ90" s="1529"/>
      <c r="CA90" s="1529"/>
      <c r="CB90" s="390"/>
      <c r="CC90" s="390"/>
    </row>
    <row r="91" spans="1:81" s="392" customFormat="1" ht="13.35" customHeight="1">
      <c r="A91" s="389"/>
      <c r="B91" s="389"/>
      <c r="C91" s="424"/>
      <c r="D91" s="424"/>
      <c r="E91" s="424"/>
      <c r="F91" s="424"/>
      <c r="G91" s="424"/>
      <c r="H91" s="424"/>
      <c r="I91" s="424"/>
      <c r="J91" s="426"/>
      <c r="K91" s="426"/>
      <c r="L91" s="424"/>
      <c r="M91" s="424"/>
      <c r="N91" s="424"/>
      <c r="O91" s="424"/>
      <c r="P91" s="424"/>
      <c r="Q91" s="424"/>
      <c r="R91" s="424"/>
      <c r="S91" s="426"/>
      <c r="T91" s="426"/>
      <c r="U91" s="424"/>
      <c r="V91" s="424"/>
      <c r="W91" s="424"/>
      <c r="X91" s="424"/>
      <c r="Y91" s="424"/>
      <c r="Z91" s="424"/>
      <c r="AA91" s="424"/>
      <c r="AB91" s="424"/>
      <c r="AC91" s="424"/>
      <c r="AD91" s="426"/>
      <c r="AE91" s="426"/>
      <c r="AF91" s="424"/>
      <c r="AG91" s="424"/>
      <c r="AH91" s="424"/>
      <c r="AI91" s="424"/>
      <c r="AJ91" s="424"/>
      <c r="AK91" s="424"/>
      <c r="AL91" s="424"/>
      <c r="AM91" s="424"/>
      <c r="AN91" s="424"/>
      <c r="AO91" s="424"/>
      <c r="AP91" s="426"/>
      <c r="AQ91" s="426"/>
      <c r="AR91" s="424"/>
      <c r="AS91" s="424"/>
      <c r="AT91" s="424"/>
      <c r="AU91" s="424"/>
      <c r="AV91" s="424"/>
      <c r="AW91" s="424"/>
      <c r="AX91" s="424"/>
      <c r="AY91" s="424"/>
      <c r="AZ91" s="424"/>
      <c r="BA91" s="424"/>
      <c r="BB91" s="424"/>
      <c r="BC91" s="424"/>
      <c r="BD91" s="424"/>
      <c r="BE91" s="424"/>
      <c r="BF91" s="424"/>
      <c r="BG91" s="424"/>
      <c r="BH91" s="424"/>
      <c r="BI91" s="424"/>
      <c r="BJ91" s="424"/>
      <c r="BK91" s="424"/>
      <c r="BL91" s="424"/>
      <c r="BM91" s="424"/>
      <c r="BN91" s="424"/>
      <c r="BO91" s="424"/>
      <c r="BP91" s="423"/>
      <c r="BQ91" s="423"/>
      <c r="BR91" s="423"/>
      <c r="BS91" s="423"/>
      <c r="BT91" s="423"/>
      <c r="BU91" s="423"/>
      <c r="BV91" s="423"/>
      <c r="BW91" s="423"/>
      <c r="BX91" s="423"/>
      <c r="BY91" s="423"/>
      <c r="BZ91" s="423"/>
      <c r="CA91" s="423"/>
      <c r="CB91" s="423"/>
      <c r="CC91" s="423"/>
    </row>
    <row r="92" spans="1:81" s="392" customFormat="1" ht="13.35" customHeight="1">
      <c r="A92" s="418">
        <v>2018</v>
      </c>
      <c r="B92" s="418" t="s">
        <v>404</v>
      </c>
      <c r="C92" s="1528">
        <v>149620</v>
      </c>
      <c r="D92" s="1528"/>
      <c r="E92" s="1528"/>
      <c r="F92" s="1528"/>
      <c r="G92" s="1528"/>
      <c r="H92" s="1528"/>
      <c r="I92" s="1528"/>
      <c r="J92" s="1523"/>
      <c r="K92" s="1523"/>
      <c r="L92" s="1528">
        <v>52773</v>
      </c>
      <c r="M92" s="1528"/>
      <c r="N92" s="1528"/>
      <c r="O92" s="1528"/>
      <c r="P92" s="1528"/>
      <c r="Q92" s="1528"/>
      <c r="R92" s="1528"/>
      <c r="S92" s="1523"/>
      <c r="T92" s="1523"/>
      <c r="U92" s="1528">
        <v>2869</v>
      </c>
      <c r="V92" s="1528"/>
      <c r="W92" s="1528"/>
      <c r="X92" s="1528"/>
      <c r="Y92" s="1528"/>
      <c r="Z92" s="1528"/>
      <c r="AA92" s="1528"/>
      <c r="AB92" s="1528"/>
      <c r="AC92" s="1528"/>
      <c r="AD92" s="1523"/>
      <c r="AE92" s="1523"/>
      <c r="AF92" s="1524">
        <v>3778</v>
      </c>
      <c r="AG92" s="1524"/>
      <c r="AH92" s="1524"/>
      <c r="AI92" s="1524"/>
      <c r="AJ92" s="1524"/>
      <c r="AK92" s="1524"/>
      <c r="AL92" s="1524"/>
      <c r="AM92" s="1524"/>
      <c r="AN92" s="1524"/>
      <c r="AO92" s="1524"/>
      <c r="AP92" s="1523"/>
      <c r="AQ92" s="1523"/>
      <c r="AR92" s="1524">
        <v>1847</v>
      </c>
      <c r="AS92" s="1524"/>
      <c r="AT92" s="1524"/>
      <c r="AU92" s="1524"/>
      <c r="AV92" s="1524"/>
      <c r="AW92" s="1524"/>
      <c r="AX92" s="1524"/>
      <c r="AY92" s="1524"/>
      <c r="AZ92" s="1524"/>
      <c r="BA92" s="1524"/>
      <c r="BB92" s="1524"/>
      <c r="BC92" s="1524"/>
      <c r="BD92" s="1524">
        <v>3866</v>
      </c>
      <c r="BE92" s="1524"/>
      <c r="BF92" s="1524"/>
      <c r="BG92" s="1524"/>
      <c r="BH92" s="1524"/>
      <c r="BI92" s="1524"/>
      <c r="BJ92" s="1524"/>
      <c r="BK92" s="1524"/>
      <c r="BL92" s="1524"/>
      <c r="BM92" s="1524"/>
      <c r="BN92" s="1524"/>
      <c r="BO92" s="1524"/>
      <c r="BP92" s="1521">
        <v>6079</v>
      </c>
      <c r="BQ92" s="1521"/>
      <c r="BR92" s="1521"/>
      <c r="BS92" s="1521"/>
      <c r="BT92" s="1521"/>
      <c r="BU92" s="1521"/>
      <c r="BV92" s="1521"/>
      <c r="BW92" s="1521"/>
      <c r="BX92" s="1521"/>
      <c r="BY92" s="1521"/>
      <c r="BZ92" s="1521"/>
      <c r="CA92" s="1521"/>
      <c r="CB92" s="423"/>
      <c r="CC92" s="423"/>
    </row>
    <row r="93" spans="1:81" s="392" customFormat="1" ht="13.35" customHeight="1">
      <c r="A93" s="451"/>
      <c r="B93" s="451" t="s">
        <v>48</v>
      </c>
      <c r="C93" s="1528">
        <v>265816</v>
      </c>
      <c r="D93" s="1528"/>
      <c r="E93" s="1528"/>
      <c r="F93" s="1528"/>
      <c r="G93" s="1528"/>
      <c r="H93" s="1528"/>
      <c r="I93" s="1528"/>
      <c r="J93" s="1523"/>
      <c r="K93" s="1523"/>
      <c r="L93" s="1528">
        <v>53124</v>
      </c>
      <c r="M93" s="1528"/>
      <c r="N93" s="1528"/>
      <c r="O93" s="1528"/>
      <c r="P93" s="1528"/>
      <c r="Q93" s="1528"/>
      <c r="R93" s="1528"/>
      <c r="S93" s="1523"/>
      <c r="T93" s="1523"/>
      <c r="U93" s="1528">
        <v>2768</v>
      </c>
      <c r="V93" s="1528"/>
      <c r="W93" s="1528"/>
      <c r="X93" s="1528"/>
      <c r="Y93" s="1528"/>
      <c r="Z93" s="1528"/>
      <c r="AA93" s="1528"/>
      <c r="AB93" s="1528"/>
      <c r="AC93" s="1528"/>
      <c r="AD93" s="1523"/>
      <c r="AE93" s="1523"/>
      <c r="AF93" s="1524">
        <v>3720</v>
      </c>
      <c r="AG93" s="1524"/>
      <c r="AH93" s="1524"/>
      <c r="AI93" s="1524"/>
      <c r="AJ93" s="1524"/>
      <c r="AK93" s="1524"/>
      <c r="AL93" s="1524"/>
      <c r="AM93" s="1524"/>
      <c r="AN93" s="1524"/>
      <c r="AO93" s="1524"/>
      <c r="AP93" s="1523"/>
      <c r="AQ93" s="1523"/>
      <c r="AR93" s="1524">
        <v>1696</v>
      </c>
      <c r="AS93" s="1524"/>
      <c r="AT93" s="1524"/>
      <c r="AU93" s="1524"/>
      <c r="AV93" s="1524"/>
      <c r="AW93" s="1524"/>
      <c r="AX93" s="1524"/>
      <c r="AY93" s="1524"/>
      <c r="AZ93" s="1524"/>
      <c r="BA93" s="1524"/>
      <c r="BB93" s="1524"/>
      <c r="BC93" s="1524"/>
      <c r="BD93" s="1524">
        <v>3430</v>
      </c>
      <c r="BE93" s="1524"/>
      <c r="BF93" s="1524"/>
      <c r="BG93" s="1524"/>
      <c r="BH93" s="1524"/>
      <c r="BI93" s="1524"/>
      <c r="BJ93" s="1524"/>
      <c r="BK93" s="1524"/>
      <c r="BL93" s="1524"/>
      <c r="BM93" s="1524"/>
      <c r="BN93" s="1524"/>
      <c r="BO93" s="1524"/>
      <c r="BP93" s="1521">
        <v>6847</v>
      </c>
      <c r="BQ93" s="1521"/>
      <c r="BR93" s="1521"/>
      <c r="BS93" s="1521"/>
      <c r="BT93" s="1521"/>
      <c r="BU93" s="1521"/>
      <c r="BV93" s="1521"/>
      <c r="BW93" s="1521"/>
      <c r="BX93" s="1521"/>
      <c r="BY93" s="1521"/>
      <c r="BZ93" s="1521"/>
      <c r="CA93" s="1521"/>
      <c r="CB93" s="452"/>
      <c r="CC93" s="452"/>
    </row>
    <row r="94" spans="1:81" s="392" customFormat="1" ht="13.35" customHeight="1">
      <c r="A94" s="470"/>
      <c r="B94" s="470" t="s">
        <v>238</v>
      </c>
      <c r="C94" s="1528">
        <v>282974</v>
      </c>
      <c r="D94" s="1528"/>
      <c r="E94" s="1528"/>
      <c r="F94" s="1528"/>
      <c r="G94" s="1528"/>
      <c r="H94" s="1528"/>
      <c r="I94" s="1528"/>
      <c r="J94" s="1523"/>
      <c r="K94" s="1523"/>
      <c r="L94" s="1528">
        <v>60559</v>
      </c>
      <c r="M94" s="1528"/>
      <c r="N94" s="1528"/>
      <c r="O94" s="1528"/>
      <c r="P94" s="1528"/>
      <c r="Q94" s="1528"/>
      <c r="R94" s="1528"/>
      <c r="S94" s="1523"/>
      <c r="T94" s="1523"/>
      <c r="U94" s="1528">
        <v>2919</v>
      </c>
      <c r="V94" s="1528"/>
      <c r="W94" s="1528"/>
      <c r="X94" s="1528"/>
      <c r="Y94" s="1528"/>
      <c r="Z94" s="1528"/>
      <c r="AA94" s="1528"/>
      <c r="AB94" s="1528"/>
      <c r="AC94" s="1528"/>
      <c r="AD94" s="1523"/>
      <c r="AE94" s="1523"/>
      <c r="AF94" s="1524">
        <v>3652</v>
      </c>
      <c r="AG94" s="1524"/>
      <c r="AH94" s="1524"/>
      <c r="AI94" s="1524"/>
      <c r="AJ94" s="1524"/>
      <c r="AK94" s="1524"/>
      <c r="AL94" s="1524"/>
      <c r="AM94" s="1524"/>
      <c r="AN94" s="1524"/>
      <c r="AO94" s="1524"/>
      <c r="AP94" s="1523"/>
      <c r="AQ94" s="1523"/>
      <c r="AR94" s="1524">
        <v>1525</v>
      </c>
      <c r="AS94" s="1524"/>
      <c r="AT94" s="1524"/>
      <c r="AU94" s="1524"/>
      <c r="AV94" s="1524"/>
      <c r="AW94" s="1524"/>
      <c r="AX94" s="1524"/>
      <c r="AY94" s="1524"/>
      <c r="AZ94" s="1524"/>
      <c r="BA94" s="1524"/>
      <c r="BB94" s="1524"/>
      <c r="BC94" s="1524"/>
      <c r="BD94" s="1524">
        <v>3193</v>
      </c>
      <c r="BE94" s="1524"/>
      <c r="BF94" s="1524"/>
      <c r="BG94" s="1524"/>
      <c r="BH94" s="1524"/>
      <c r="BI94" s="1524"/>
      <c r="BJ94" s="1524"/>
      <c r="BK94" s="1524"/>
      <c r="BL94" s="1524"/>
      <c r="BM94" s="1524"/>
      <c r="BN94" s="1524"/>
      <c r="BO94" s="1524"/>
      <c r="BP94" s="1521">
        <v>7639</v>
      </c>
      <c r="BQ94" s="1521"/>
      <c r="BR94" s="1521"/>
      <c r="BS94" s="1521"/>
      <c r="BT94" s="1521"/>
      <c r="BU94" s="1521"/>
      <c r="BV94" s="1521"/>
      <c r="BW94" s="1521"/>
      <c r="BX94" s="1521"/>
      <c r="BY94" s="1521"/>
      <c r="BZ94" s="1521"/>
      <c r="CA94" s="1521"/>
      <c r="CB94" s="466"/>
      <c r="CC94" s="466"/>
    </row>
    <row r="95" spans="1:81" s="392" customFormat="1" ht="13.35" customHeight="1">
      <c r="A95" s="504"/>
      <c r="B95" s="504" t="s">
        <v>403</v>
      </c>
      <c r="C95" s="1528">
        <v>118670</v>
      </c>
      <c r="D95" s="1528"/>
      <c r="E95" s="1528"/>
      <c r="F95" s="1528"/>
      <c r="G95" s="1528"/>
      <c r="H95" s="1528"/>
      <c r="I95" s="1528"/>
      <c r="J95" s="1523"/>
      <c r="K95" s="1523"/>
      <c r="L95" s="1528">
        <v>54856</v>
      </c>
      <c r="M95" s="1528"/>
      <c r="N95" s="1528"/>
      <c r="O95" s="1528"/>
      <c r="P95" s="1528"/>
      <c r="Q95" s="1528"/>
      <c r="R95" s="1528"/>
      <c r="S95" s="1523"/>
      <c r="T95" s="1523"/>
      <c r="U95" s="1528">
        <v>2843</v>
      </c>
      <c r="V95" s="1528"/>
      <c r="W95" s="1528"/>
      <c r="X95" s="1528"/>
      <c r="Y95" s="1528"/>
      <c r="Z95" s="1528"/>
      <c r="AA95" s="1528"/>
      <c r="AB95" s="1528"/>
      <c r="AC95" s="1528"/>
      <c r="AD95" s="1523"/>
      <c r="AE95" s="1523"/>
      <c r="AF95" s="1524">
        <v>3688</v>
      </c>
      <c r="AG95" s="1524"/>
      <c r="AH95" s="1524"/>
      <c r="AI95" s="1524"/>
      <c r="AJ95" s="1524"/>
      <c r="AK95" s="1524"/>
      <c r="AL95" s="1524"/>
      <c r="AM95" s="1524"/>
      <c r="AN95" s="1524"/>
      <c r="AO95" s="1524"/>
      <c r="AP95" s="1523"/>
      <c r="AQ95" s="1523"/>
      <c r="AR95" s="1524">
        <v>1648</v>
      </c>
      <c r="AS95" s="1524"/>
      <c r="AT95" s="1524"/>
      <c r="AU95" s="1524"/>
      <c r="AV95" s="1524"/>
      <c r="AW95" s="1524"/>
      <c r="AX95" s="1524"/>
      <c r="AY95" s="1524"/>
      <c r="AZ95" s="1524"/>
      <c r="BA95" s="1524"/>
      <c r="BB95" s="1524"/>
      <c r="BC95" s="1524"/>
      <c r="BD95" s="1524">
        <v>1761</v>
      </c>
      <c r="BE95" s="1524"/>
      <c r="BF95" s="1524"/>
      <c r="BG95" s="1524"/>
      <c r="BH95" s="1524"/>
      <c r="BI95" s="1524"/>
      <c r="BJ95" s="1524"/>
      <c r="BK95" s="1524"/>
      <c r="BL95" s="1524"/>
      <c r="BM95" s="1524"/>
      <c r="BN95" s="1524"/>
      <c r="BO95" s="1524"/>
      <c r="BP95" s="1521">
        <v>7566</v>
      </c>
      <c r="BQ95" s="1521"/>
      <c r="BR95" s="1521"/>
      <c r="BS95" s="1521"/>
      <c r="BT95" s="1521"/>
      <c r="BU95" s="1521"/>
      <c r="BV95" s="1521"/>
      <c r="BW95" s="1521"/>
      <c r="BX95" s="1521"/>
      <c r="BY95" s="1521"/>
      <c r="BZ95" s="1521"/>
      <c r="CA95" s="1521"/>
      <c r="CB95" s="508"/>
      <c r="CC95" s="508"/>
    </row>
    <row r="96" spans="1:81" s="392" customFormat="1" ht="13.35" customHeight="1">
      <c r="A96" s="554"/>
      <c r="B96" s="554"/>
      <c r="C96" s="559"/>
      <c r="D96" s="559"/>
      <c r="E96" s="559"/>
      <c r="F96" s="559"/>
      <c r="G96" s="559"/>
      <c r="H96" s="559"/>
      <c r="I96" s="559"/>
      <c r="J96" s="558"/>
      <c r="K96" s="558"/>
      <c r="L96" s="559"/>
      <c r="M96" s="559"/>
      <c r="N96" s="559"/>
      <c r="O96" s="559"/>
      <c r="P96" s="559"/>
      <c r="Q96" s="559"/>
      <c r="R96" s="559"/>
      <c r="S96" s="558"/>
      <c r="T96" s="558"/>
      <c r="U96" s="559"/>
      <c r="V96" s="559"/>
      <c r="W96" s="559"/>
      <c r="X96" s="559"/>
      <c r="Y96" s="559"/>
      <c r="Z96" s="559"/>
      <c r="AA96" s="559"/>
      <c r="AB96" s="559"/>
      <c r="AC96" s="559"/>
      <c r="AD96" s="558"/>
      <c r="AE96" s="558"/>
      <c r="AF96" s="556"/>
      <c r="AG96" s="556"/>
      <c r="AH96" s="556"/>
      <c r="AI96" s="556"/>
      <c r="AJ96" s="556"/>
      <c r="AK96" s="556"/>
      <c r="AL96" s="556"/>
      <c r="AM96" s="556"/>
      <c r="AN96" s="556"/>
      <c r="AO96" s="556"/>
      <c r="AP96" s="558"/>
      <c r="AQ96" s="558"/>
      <c r="AR96" s="556"/>
      <c r="AS96" s="556"/>
      <c r="AT96" s="556"/>
      <c r="AU96" s="556"/>
      <c r="AV96" s="556"/>
      <c r="AW96" s="556"/>
      <c r="AX96" s="556"/>
      <c r="AY96" s="556"/>
      <c r="AZ96" s="556"/>
      <c r="BA96" s="556"/>
      <c r="BB96" s="556"/>
      <c r="BC96" s="556"/>
      <c r="BD96" s="556"/>
      <c r="BE96" s="556"/>
      <c r="BF96" s="556"/>
      <c r="BG96" s="556"/>
      <c r="BH96" s="556"/>
      <c r="BI96" s="556"/>
      <c r="BJ96" s="556"/>
      <c r="BK96" s="556"/>
      <c r="BL96" s="556"/>
      <c r="BM96" s="556"/>
      <c r="BN96" s="556"/>
      <c r="BO96" s="556"/>
      <c r="BP96" s="557"/>
      <c r="BQ96" s="557"/>
      <c r="BR96" s="557"/>
      <c r="BS96" s="557"/>
      <c r="BT96" s="557"/>
      <c r="BU96" s="557"/>
      <c r="BV96" s="557"/>
      <c r="BW96" s="557"/>
      <c r="BX96" s="557"/>
      <c r="BY96" s="557"/>
      <c r="BZ96" s="557"/>
      <c r="CA96" s="557"/>
      <c r="CB96" s="560"/>
      <c r="CC96" s="560"/>
    </row>
    <row r="97" spans="1:81" s="392" customFormat="1" ht="13.35" customHeight="1">
      <c r="A97" s="554">
        <v>2019</v>
      </c>
      <c r="B97" s="554" t="s">
        <v>404</v>
      </c>
      <c r="C97" s="1528">
        <v>101204</v>
      </c>
      <c r="D97" s="1528"/>
      <c r="E97" s="1528"/>
      <c r="F97" s="1528"/>
      <c r="G97" s="1528"/>
      <c r="H97" s="1528"/>
      <c r="I97" s="1528"/>
      <c r="J97" s="1523"/>
      <c r="K97" s="1523"/>
      <c r="L97" s="1528">
        <v>42717</v>
      </c>
      <c r="M97" s="1528"/>
      <c r="N97" s="1528"/>
      <c r="O97" s="1528"/>
      <c r="P97" s="1528"/>
      <c r="Q97" s="1528"/>
      <c r="R97" s="1528"/>
      <c r="S97" s="1523"/>
      <c r="T97" s="1523"/>
      <c r="U97" s="1522" t="s">
        <v>239</v>
      </c>
      <c r="V97" s="1522"/>
      <c r="W97" s="1522"/>
      <c r="X97" s="1522"/>
      <c r="Y97" s="1522"/>
      <c r="Z97" s="1522"/>
      <c r="AA97" s="1522"/>
      <c r="AB97" s="1522"/>
      <c r="AC97" s="1522"/>
      <c r="AD97" s="1523"/>
      <c r="AE97" s="1523"/>
      <c r="AF97" s="1524">
        <v>3819</v>
      </c>
      <c r="AG97" s="1524"/>
      <c r="AH97" s="1524"/>
      <c r="AI97" s="1524"/>
      <c r="AJ97" s="1524"/>
      <c r="AK97" s="1524"/>
      <c r="AL97" s="1524"/>
      <c r="AM97" s="1524"/>
      <c r="AN97" s="1524"/>
      <c r="AO97" s="1524"/>
      <c r="AP97" s="1523"/>
      <c r="AQ97" s="1523"/>
      <c r="AR97" s="1524">
        <v>1843</v>
      </c>
      <c r="AS97" s="1524"/>
      <c r="AT97" s="1524"/>
      <c r="AU97" s="1524"/>
      <c r="AV97" s="1524"/>
      <c r="AW97" s="1524"/>
      <c r="AX97" s="1524"/>
      <c r="AY97" s="1524"/>
      <c r="AZ97" s="1524"/>
      <c r="BA97" s="1524"/>
      <c r="BB97" s="1524"/>
      <c r="BC97" s="1524"/>
      <c r="BD97" s="1524">
        <v>2105</v>
      </c>
      <c r="BE97" s="1524"/>
      <c r="BF97" s="1524"/>
      <c r="BG97" s="1524"/>
      <c r="BH97" s="1524"/>
      <c r="BI97" s="1524"/>
      <c r="BJ97" s="1524"/>
      <c r="BK97" s="1524"/>
      <c r="BL97" s="1524"/>
      <c r="BM97" s="1524"/>
      <c r="BN97" s="1524"/>
      <c r="BO97" s="1524"/>
      <c r="BP97" s="1521">
        <v>6658</v>
      </c>
      <c r="BQ97" s="1521"/>
      <c r="BR97" s="1521"/>
      <c r="BS97" s="1521"/>
      <c r="BT97" s="1521"/>
      <c r="BU97" s="1521"/>
      <c r="BV97" s="1521"/>
      <c r="BW97" s="1521"/>
      <c r="BX97" s="1521"/>
      <c r="BY97" s="1521"/>
      <c r="BZ97" s="1521"/>
      <c r="CA97" s="1521"/>
      <c r="CB97" s="560"/>
      <c r="CC97" s="560"/>
    </row>
    <row r="98" spans="1:81" s="392" customFormat="1" ht="13.35" customHeight="1">
      <c r="A98" s="577"/>
      <c r="B98" s="577" t="s">
        <v>48</v>
      </c>
      <c r="C98" s="1528">
        <v>103684</v>
      </c>
      <c r="D98" s="1528"/>
      <c r="E98" s="1528"/>
      <c r="F98" s="1528"/>
      <c r="G98" s="1528"/>
      <c r="H98" s="1528"/>
      <c r="I98" s="1528"/>
      <c r="J98" s="1523"/>
      <c r="K98" s="1523"/>
      <c r="L98" s="1528">
        <v>51682</v>
      </c>
      <c r="M98" s="1528"/>
      <c r="N98" s="1528"/>
      <c r="O98" s="1528"/>
      <c r="P98" s="1528"/>
      <c r="Q98" s="1528"/>
      <c r="R98" s="1528"/>
      <c r="S98" s="1523"/>
      <c r="T98" s="1523"/>
      <c r="U98" s="1528">
        <v>1797</v>
      </c>
      <c r="V98" s="1528"/>
      <c r="W98" s="1528"/>
      <c r="X98" s="1528"/>
      <c r="Y98" s="1528"/>
      <c r="Z98" s="1528"/>
      <c r="AA98" s="1528"/>
      <c r="AB98" s="1528"/>
      <c r="AC98" s="1528"/>
      <c r="AD98" s="1523"/>
      <c r="AE98" s="1523"/>
      <c r="AF98" s="1524">
        <v>3804</v>
      </c>
      <c r="AG98" s="1524"/>
      <c r="AH98" s="1524"/>
      <c r="AI98" s="1524"/>
      <c r="AJ98" s="1524"/>
      <c r="AK98" s="1524"/>
      <c r="AL98" s="1524"/>
      <c r="AM98" s="1524"/>
      <c r="AN98" s="1524"/>
      <c r="AO98" s="1524"/>
      <c r="AP98" s="1523"/>
      <c r="AQ98" s="1523"/>
      <c r="AR98" s="1524">
        <v>1756</v>
      </c>
      <c r="AS98" s="1524"/>
      <c r="AT98" s="1524"/>
      <c r="AU98" s="1524"/>
      <c r="AV98" s="1524"/>
      <c r="AW98" s="1524"/>
      <c r="AX98" s="1524"/>
      <c r="AY98" s="1524"/>
      <c r="AZ98" s="1524"/>
      <c r="BA98" s="1524"/>
      <c r="BB98" s="1524"/>
      <c r="BC98" s="1524"/>
      <c r="BD98" s="1524">
        <v>3025</v>
      </c>
      <c r="BE98" s="1524"/>
      <c r="BF98" s="1524"/>
      <c r="BG98" s="1524"/>
      <c r="BH98" s="1524"/>
      <c r="BI98" s="1524"/>
      <c r="BJ98" s="1524"/>
      <c r="BK98" s="1524"/>
      <c r="BL98" s="1524"/>
      <c r="BM98" s="1524"/>
      <c r="BN98" s="1524"/>
      <c r="BO98" s="1524"/>
      <c r="BP98" s="1521">
        <v>7490</v>
      </c>
      <c r="BQ98" s="1521"/>
      <c r="BR98" s="1521"/>
      <c r="BS98" s="1521"/>
      <c r="BT98" s="1521"/>
      <c r="BU98" s="1521"/>
      <c r="BV98" s="1521"/>
      <c r="BW98" s="1521"/>
      <c r="BX98" s="1521"/>
      <c r="BY98" s="1521"/>
      <c r="BZ98" s="1521"/>
      <c r="CA98" s="1521"/>
      <c r="CB98" s="576"/>
      <c r="CC98" s="576"/>
    </row>
    <row r="99" spans="1:81" s="392" customFormat="1" ht="13.35" customHeight="1">
      <c r="A99" s="619"/>
      <c r="B99" s="619" t="s">
        <v>238</v>
      </c>
      <c r="C99" s="1528">
        <v>112918</v>
      </c>
      <c r="D99" s="1528"/>
      <c r="E99" s="1528"/>
      <c r="F99" s="1528"/>
      <c r="G99" s="1528"/>
      <c r="H99" s="1528"/>
      <c r="I99" s="1528"/>
      <c r="J99" s="1523"/>
      <c r="K99" s="1523"/>
      <c r="L99" s="1528">
        <v>58531</v>
      </c>
      <c r="M99" s="1528"/>
      <c r="N99" s="1528"/>
      <c r="O99" s="1528"/>
      <c r="P99" s="1528"/>
      <c r="Q99" s="1528"/>
      <c r="R99" s="1528"/>
      <c r="S99" s="1523"/>
      <c r="T99" s="1523"/>
      <c r="U99" s="1528">
        <v>1870</v>
      </c>
      <c r="V99" s="1528"/>
      <c r="W99" s="1528"/>
      <c r="X99" s="1528"/>
      <c r="Y99" s="1528"/>
      <c r="Z99" s="1528"/>
      <c r="AA99" s="1528"/>
      <c r="AB99" s="1528"/>
      <c r="AC99" s="1528"/>
      <c r="AD99" s="1523"/>
      <c r="AE99" s="1523"/>
      <c r="AF99" s="1524">
        <v>3776</v>
      </c>
      <c r="AG99" s="1524"/>
      <c r="AH99" s="1524"/>
      <c r="AI99" s="1524"/>
      <c r="AJ99" s="1524"/>
      <c r="AK99" s="1524"/>
      <c r="AL99" s="1524"/>
      <c r="AM99" s="1524"/>
      <c r="AN99" s="1524"/>
      <c r="AO99" s="1524"/>
      <c r="AP99" s="1523"/>
      <c r="AQ99" s="1523"/>
      <c r="AR99" s="1524">
        <v>1610</v>
      </c>
      <c r="AS99" s="1524"/>
      <c r="AT99" s="1524"/>
      <c r="AU99" s="1524"/>
      <c r="AV99" s="1524"/>
      <c r="AW99" s="1524"/>
      <c r="AX99" s="1524"/>
      <c r="AY99" s="1524"/>
      <c r="AZ99" s="1524"/>
      <c r="BA99" s="1524"/>
      <c r="BB99" s="1524"/>
      <c r="BC99" s="1524"/>
      <c r="BD99" s="1524">
        <v>2397</v>
      </c>
      <c r="BE99" s="1524"/>
      <c r="BF99" s="1524"/>
      <c r="BG99" s="1524"/>
      <c r="BH99" s="1524"/>
      <c r="BI99" s="1524"/>
      <c r="BJ99" s="1524"/>
      <c r="BK99" s="1524"/>
      <c r="BL99" s="1524"/>
      <c r="BM99" s="1524"/>
      <c r="BN99" s="1524"/>
      <c r="BO99" s="1524"/>
      <c r="BP99" s="1521">
        <v>7601</v>
      </c>
      <c r="BQ99" s="1521"/>
      <c r="BR99" s="1521"/>
      <c r="BS99" s="1521"/>
      <c r="BT99" s="1521"/>
      <c r="BU99" s="1521"/>
      <c r="BV99" s="1521"/>
      <c r="BW99" s="1521"/>
      <c r="BX99" s="1521"/>
      <c r="BY99" s="1521"/>
      <c r="BZ99" s="1521"/>
      <c r="CA99" s="1521"/>
      <c r="CB99" s="620"/>
      <c r="CC99" s="620"/>
    </row>
    <row r="100" spans="1:81" s="392" customFormat="1" ht="13.35" customHeight="1">
      <c r="A100" s="714"/>
      <c r="B100" s="714" t="s">
        <v>403</v>
      </c>
      <c r="C100" s="1528">
        <v>121352</v>
      </c>
      <c r="D100" s="1528"/>
      <c r="E100" s="1528"/>
      <c r="F100" s="1528"/>
      <c r="G100" s="1528"/>
      <c r="H100" s="1528"/>
      <c r="I100" s="1528"/>
      <c r="J100" s="1523"/>
      <c r="K100" s="1523"/>
      <c r="L100" s="1528">
        <v>44680</v>
      </c>
      <c r="M100" s="1528"/>
      <c r="N100" s="1528"/>
      <c r="O100" s="1528"/>
      <c r="P100" s="1528"/>
      <c r="Q100" s="1528"/>
      <c r="R100" s="1528"/>
      <c r="S100" s="1523"/>
      <c r="T100" s="1523"/>
      <c r="U100" s="1528">
        <v>1828</v>
      </c>
      <c r="V100" s="1528"/>
      <c r="W100" s="1528"/>
      <c r="X100" s="1528"/>
      <c r="Y100" s="1528"/>
      <c r="Z100" s="1528"/>
      <c r="AA100" s="1528"/>
      <c r="AB100" s="1528"/>
      <c r="AC100" s="1528"/>
      <c r="AD100" s="1523"/>
      <c r="AE100" s="1523"/>
      <c r="AF100" s="1524">
        <v>3809</v>
      </c>
      <c r="AG100" s="1524"/>
      <c r="AH100" s="1524"/>
      <c r="AI100" s="1524"/>
      <c r="AJ100" s="1524"/>
      <c r="AK100" s="1524"/>
      <c r="AL100" s="1524"/>
      <c r="AM100" s="1524"/>
      <c r="AN100" s="1524"/>
      <c r="AO100" s="1524"/>
      <c r="AP100" s="1523"/>
      <c r="AQ100" s="1523"/>
      <c r="AR100" s="1524">
        <v>1670</v>
      </c>
      <c r="AS100" s="1524"/>
      <c r="AT100" s="1524"/>
      <c r="AU100" s="1524"/>
      <c r="AV100" s="1524"/>
      <c r="AW100" s="1524"/>
      <c r="AX100" s="1524"/>
      <c r="AY100" s="1524"/>
      <c r="AZ100" s="1524"/>
      <c r="BA100" s="1524"/>
      <c r="BB100" s="1524"/>
      <c r="BC100" s="1524"/>
      <c r="BD100" s="1524">
        <v>1984</v>
      </c>
      <c r="BE100" s="1524"/>
      <c r="BF100" s="1524"/>
      <c r="BG100" s="1524"/>
      <c r="BH100" s="1524"/>
      <c r="BI100" s="1524"/>
      <c r="BJ100" s="1524"/>
      <c r="BK100" s="1524"/>
      <c r="BL100" s="1524"/>
      <c r="BM100" s="1524"/>
      <c r="BN100" s="1524"/>
      <c r="BO100" s="1524"/>
      <c r="BP100" s="1521">
        <v>7310</v>
      </c>
      <c r="BQ100" s="1521"/>
      <c r="BR100" s="1521"/>
      <c r="BS100" s="1521"/>
      <c r="BT100" s="1521"/>
      <c r="BU100" s="1521"/>
      <c r="BV100" s="1521"/>
      <c r="BW100" s="1521"/>
      <c r="BX100" s="1521"/>
      <c r="BY100" s="1521"/>
      <c r="BZ100" s="1521"/>
      <c r="CA100" s="1521"/>
      <c r="CB100" s="718"/>
      <c r="CC100" s="718"/>
    </row>
    <row r="101" spans="1:81" s="392" customFormat="1" ht="13.35" customHeight="1">
      <c r="A101" s="824"/>
      <c r="B101" s="824"/>
      <c r="C101" s="869"/>
      <c r="D101" s="869"/>
      <c r="E101" s="869"/>
      <c r="F101" s="869"/>
      <c r="G101" s="869"/>
      <c r="H101" s="869"/>
      <c r="I101" s="869"/>
      <c r="J101" s="868"/>
      <c r="K101" s="868"/>
      <c r="L101" s="869"/>
      <c r="M101" s="869"/>
      <c r="N101" s="869"/>
      <c r="O101" s="869"/>
      <c r="P101" s="869"/>
      <c r="Q101" s="869"/>
      <c r="R101" s="869"/>
      <c r="S101" s="868"/>
      <c r="T101" s="868"/>
      <c r="U101" s="869"/>
      <c r="V101" s="869"/>
      <c r="W101" s="869"/>
      <c r="X101" s="869"/>
      <c r="Y101" s="869"/>
      <c r="Z101" s="869"/>
      <c r="AA101" s="869"/>
      <c r="AB101" s="869"/>
      <c r="AC101" s="869"/>
      <c r="AD101" s="868"/>
      <c r="AE101" s="868"/>
      <c r="AF101" s="821"/>
      <c r="AG101" s="821"/>
      <c r="AH101" s="821"/>
      <c r="AI101" s="821"/>
      <c r="AJ101" s="821"/>
      <c r="AK101" s="821"/>
      <c r="AL101" s="821"/>
      <c r="AM101" s="821"/>
      <c r="AN101" s="821"/>
      <c r="AO101" s="821"/>
      <c r="AP101" s="823"/>
      <c r="AQ101" s="823"/>
      <c r="AR101" s="821"/>
      <c r="AS101" s="821"/>
      <c r="AT101" s="821"/>
      <c r="AU101" s="821"/>
      <c r="AV101" s="821"/>
      <c r="AW101" s="821"/>
      <c r="AX101" s="821"/>
      <c r="AY101" s="821"/>
      <c r="AZ101" s="821"/>
      <c r="BA101" s="821"/>
      <c r="BB101" s="821"/>
      <c r="BC101" s="821"/>
      <c r="BD101" s="821"/>
      <c r="BE101" s="821"/>
      <c r="BF101" s="821"/>
      <c r="BG101" s="821"/>
      <c r="BH101" s="821"/>
      <c r="BI101" s="821"/>
      <c r="BJ101" s="821"/>
      <c r="BK101" s="821"/>
      <c r="BL101" s="821"/>
      <c r="BM101" s="821"/>
      <c r="BN101" s="821"/>
      <c r="BO101" s="821"/>
      <c r="BP101" s="822"/>
      <c r="BQ101" s="822"/>
      <c r="BR101" s="822"/>
      <c r="BS101" s="822"/>
      <c r="BT101" s="822"/>
      <c r="BU101" s="822"/>
      <c r="BV101" s="822"/>
      <c r="BW101" s="822"/>
      <c r="BX101" s="822"/>
      <c r="BY101" s="822"/>
      <c r="BZ101" s="822"/>
      <c r="CA101" s="822"/>
      <c r="CB101" s="825"/>
      <c r="CC101" s="825"/>
    </row>
    <row r="102" spans="1:81" s="392" customFormat="1" ht="13.35" customHeight="1">
      <c r="A102" s="824">
        <v>2020</v>
      </c>
      <c r="B102" s="824" t="s">
        <v>404</v>
      </c>
      <c r="C102" s="1528">
        <v>92741</v>
      </c>
      <c r="D102" s="1528"/>
      <c r="E102" s="1528"/>
      <c r="F102" s="1528"/>
      <c r="G102" s="1528"/>
      <c r="H102" s="1528"/>
      <c r="I102" s="1528"/>
      <c r="J102" s="1523"/>
      <c r="K102" s="1523"/>
      <c r="L102" s="1528">
        <v>33793</v>
      </c>
      <c r="M102" s="1528"/>
      <c r="N102" s="1528"/>
      <c r="O102" s="1528"/>
      <c r="P102" s="1528"/>
      <c r="Q102" s="1528"/>
      <c r="R102" s="1528"/>
      <c r="S102" s="1523"/>
      <c r="T102" s="1523"/>
      <c r="U102" s="1528">
        <v>1800</v>
      </c>
      <c r="V102" s="1528"/>
      <c r="W102" s="1528"/>
      <c r="X102" s="1528"/>
      <c r="Y102" s="1528"/>
      <c r="Z102" s="1528"/>
      <c r="AA102" s="1528"/>
      <c r="AB102" s="1528"/>
      <c r="AC102" s="1528"/>
      <c r="AD102" s="1523"/>
      <c r="AE102" s="1523"/>
      <c r="AF102" s="1524">
        <v>3953</v>
      </c>
      <c r="AG102" s="1524"/>
      <c r="AH102" s="1524"/>
      <c r="AI102" s="1524"/>
      <c r="AJ102" s="1524"/>
      <c r="AK102" s="1524"/>
      <c r="AL102" s="1524"/>
      <c r="AM102" s="1524"/>
      <c r="AN102" s="1524"/>
      <c r="AO102" s="1524"/>
      <c r="AP102" s="1523"/>
      <c r="AQ102" s="1523"/>
      <c r="AR102" s="1524">
        <v>1903</v>
      </c>
      <c r="AS102" s="1524"/>
      <c r="AT102" s="1524"/>
      <c r="AU102" s="1524"/>
      <c r="AV102" s="1524"/>
      <c r="AW102" s="1524"/>
      <c r="AX102" s="1524"/>
      <c r="AY102" s="1524"/>
      <c r="AZ102" s="1524"/>
      <c r="BA102" s="1524"/>
      <c r="BB102" s="1524"/>
      <c r="BC102" s="1524"/>
      <c r="BD102" s="1524">
        <v>2676</v>
      </c>
      <c r="BE102" s="1524"/>
      <c r="BF102" s="1524"/>
      <c r="BG102" s="1524"/>
      <c r="BH102" s="1524"/>
      <c r="BI102" s="1524"/>
      <c r="BJ102" s="1524"/>
      <c r="BK102" s="1524"/>
      <c r="BL102" s="1524"/>
      <c r="BM102" s="1524"/>
      <c r="BN102" s="1524"/>
      <c r="BO102" s="1524"/>
      <c r="BP102" s="1521">
        <v>6723</v>
      </c>
      <c r="BQ102" s="1521"/>
      <c r="BR102" s="1521"/>
      <c r="BS102" s="1521"/>
      <c r="BT102" s="1521"/>
      <c r="BU102" s="1521"/>
      <c r="BV102" s="1521"/>
      <c r="BW102" s="1521"/>
      <c r="BX102" s="1521"/>
      <c r="BY102" s="1521"/>
      <c r="BZ102" s="1521"/>
      <c r="CA102" s="1521"/>
      <c r="CB102" s="825"/>
      <c r="CC102" s="825"/>
    </row>
    <row r="103" spans="1:81" s="392" customFormat="1" ht="13.35" customHeight="1">
      <c r="A103" s="865"/>
      <c r="B103" s="865" t="s">
        <v>48</v>
      </c>
      <c r="C103" s="1528">
        <v>101184</v>
      </c>
      <c r="D103" s="1528"/>
      <c r="E103" s="1528"/>
      <c r="F103" s="1528"/>
      <c r="G103" s="1528"/>
      <c r="H103" s="1528"/>
      <c r="I103" s="1528"/>
      <c r="J103" s="1523"/>
      <c r="K103" s="1523"/>
      <c r="L103" s="1528">
        <v>36315</v>
      </c>
      <c r="M103" s="1528"/>
      <c r="N103" s="1528"/>
      <c r="O103" s="1528"/>
      <c r="P103" s="1528"/>
      <c r="Q103" s="1528"/>
      <c r="R103" s="1528"/>
      <c r="S103" s="1523"/>
      <c r="T103" s="1523"/>
      <c r="U103" s="1528">
        <v>1655</v>
      </c>
      <c r="V103" s="1528"/>
      <c r="W103" s="1528"/>
      <c r="X103" s="1528"/>
      <c r="Y103" s="1528"/>
      <c r="Z103" s="1528"/>
      <c r="AA103" s="1528"/>
      <c r="AB103" s="1528"/>
      <c r="AC103" s="1528"/>
      <c r="AD103" s="1523"/>
      <c r="AE103" s="1523"/>
      <c r="AF103" s="1524">
        <v>3832</v>
      </c>
      <c r="AG103" s="1524"/>
      <c r="AH103" s="1524"/>
      <c r="AI103" s="1524"/>
      <c r="AJ103" s="1524"/>
      <c r="AK103" s="1524"/>
      <c r="AL103" s="1524"/>
      <c r="AM103" s="1524"/>
      <c r="AN103" s="1524"/>
      <c r="AO103" s="1524"/>
      <c r="AP103" s="1523"/>
      <c r="AQ103" s="1523"/>
      <c r="AR103" s="1524">
        <v>1708</v>
      </c>
      <c r="AS103" s="1524"/>
      <c r="AT103" s="1524"/>
      <c r="AU103" s="1524"/>
      <c r="AV103" s="1524"/>
      <c r="AW103" s="1524"/>
      <c r="AX103" s="1524"/>
      <c r="AY103" s="1524"/>
      <c r="AZ103" s="1524"/>
      <c r="BA103" s="1524"/>
      <c r="BB103" s="1524"/>
      <c r="BC103" s="1524"/>
      <c r="BD103" s="1524">
        <v>1505</v>
      </c>
      <c r="BE103" s="1524"/>
      <c r="BF103" s="1524"/>
      <c r="BG103" s="1524"/>
      <c r="BH103" s="1524"/>
      <c r="BI103" s="1524"/>
      <c r="BJ103" s="1524"/>
      <c r="BK103" s="1524"/>
      <c r="BL103" s="1524"/>
      <c r="BM103" s="1524"/>
      <c r="BN103" s="1524"/>
      <c r="BO103" s="1524"/>
      <c r="BP103" s="1521">
        <v>7065</v>
      </c>
      <c r="BQ103" s="1521"/>
      <c r="BR103" s="1521"/>
      <c r="BS103" s="1521"/>
      <c r="BT103" s="1521"/>
      <c r="BU103" s="1521"/>
      <c r="BV103" s="1521"/>
      <c r="BW103" s="1521"/>
      <c r="BX103" s="1521"/>
      <c r="BY103" s="1521"/>
      <c r="BZ103" s="1521"/>
      <c r="CA103" s="1521"/>
      <c r="CB103" s="864"/>
      <c r="CC103" s="864"/>
    </row>
    <row r="104" spans="1:81" s="392" customFormat="1" ht="13.35" customHeight="1">
      <c r="A104" s="995"/>
      <c r="B104" s="995" t="s">
        <v>238</v>
      </c>
      <c r="C104" s="1528">
        <v>105034</v>
      </c>
      <c r="D104" s="1528"/>
      <c r="E104" s="1528"/>
      <c r="F104" s="1528"/>
      <c r="G104" s="1528"/>
      <c r="H104" s="1528"/>
      <c r="I104" s="1528"/>
      <c r="J104" s="1523"/>
      <c r="K104" s="1523"/>
      <c r="L104" s="1528">
        <v>39811</v>
      </c>
      <c r="M104" s="1528"/>
      <c r="N104" s="1528"/>
      <c r="O104" s="1528"/>
      <c r="P104" s="1528"/>
      <c r="Q104" s="1528"/>
      <c r="R104" s="1528"/>
      <c r="S104" s="1523"/>
      <c r="T104" s="1523"/>
      <c r="U104" s="1528">
        <v>1891</v>
      </c>
      <c r="V104" s="1528"/>
      <c r="W104" s="1528"/>
      <c r="X104" s="1528"/>
      <c r="Y104" s="1528"/>
      <c r="Z104" s="1528"/>
      <c r="AA104" s="1528"/>
      <c r="AB104" s="1528"/>
      <c r="AC104" s="1528"/>
      <c r="AD104" s="1523"/>
      <c r="AE104" s="1523"/>
      <c r="AF104" s="1524">
        <v>3900</v>
      </c>
      <c r="AG104" s="1524"/>
      <c r="AH104" s="1524"/>
      <c r="AI104" s="1524"/>
      <c r="AJ104" s="1524"/>
      <c r="AK104" s="1524"/>
      <c r="AL104" s="1524"/>
      <c r="AM104" s="1524"/>
      <c r="AN104" s="1524"/>
      <c r="AO104" s="1524"/>
      <c r="AP104" s="1523"/>
      <c r="AQ104" s="1523"/>
      <c r="AR104" s="1524">
        <v>1774</v>
      </c>
      <c r="AS104" s="1524"/>
      <c r="AT104" s="1524"/>
      <c r="AU104" s="1524"/>
      <c r="AV104" s="1524"/>
      <c r="AW104" s="1524"/>
      <c r="AX104" s="1524"/>
      <c r="AY104" s="1524"/>
      <c r="AZ104" s="1524"/>
      <c r="BA104" s="1524"/>
      <c r="BB104" s="1524"/>
      <c r="BC104" s="1524"/>
      <c r="BD104" s="1524">
        <v>1202</v>
      </c>
      <c r="BE104" s="1524"/>
      <c r="BF104" s="1524"/>
      <c r="BG104" s="1524"/>
      <c r="BH104" s="1524"/>
      <c r="BI104" s="1524"/>
      <c r="BJ104" s="1524"/>
      <c r="BK104" s="1524"/>
      <c r="BL104" s="1524"/>
      <c r="BM104" s="1524"/>
      <c r="BN104" s="1524"/>
      <c r="BO104" s="1524"/>
      <c r="BP104" s="1521">
        <v>7931</v>
      </c>
      <c r="BQ104" s="1521"/>
      <c r="BR104" s="1521"/>
      <c r="BS104" s="1521"/>
      <c r="BT104" s="1521"/>
      <c r="BU104" s="1521"/>
      <c r="BV104" s="1521"/>
      <c r="BW104" s="1521"/>
      <c r="BX104" s="1521"/>
      <c r="BY104" s="1521"/>
      <c r="BZ104" s="1521"/>
      <c r="CA104" s="1521"/>
      <c r="CB104" s="994"/>
      <c r="CC104" s="994"/>
    </row>
    <row r="105" spans="1:81" s="225" customFormat="1" ht="13.35" customHeight="1">
      <c r="A105" s="213"/>
      <c r="B105" s="213"/>
      <c r="C105" s="324"/>
      <c r="D105" s="324"/>
      <c r="E105" s="324"/>
      <c r="F105" s="324"/>
      <c r="G105" s="324"/>
      <c r="H105" s="324"/>
      <c r="I105" s="324"/>
      <c r="J105" s="324"/>
      <c r="K105" s="324"/>
      <c r="L105" s="324"/>
      <c r="M105" s="324"/>
      <c r="N105" s="324"/>
      <c r="O105" s="324"/>
      <c r="P105" s="324"/>
      <c r="Q105" s="324"/>
      <c r="R105" s="324"/>
      <c r="S105" s="324"/>
      <c r="T105" s="324"/>
      <c r="U105" s="324"/>
      <c r="V105" s="324"/>
      <c r="W105" s="324"/>
      <c r="X105" s="324"/>
      <c r="Y105" s="324"/>
      <c r="Z105" s="324"/>
      <c r="AA105" s="324"/>
      <c r="AB105" s="324"/>
      <c r="AC105" s="324"/>
      <c r="AD105" s="324"/>
      <c r="AE105" s="324"/>
      <c r="AF105" s="324"/>
      <c r="AG105" s="324"/>
      <c r="AH105" s="324"/>
      <c r="AI105" s="324"/>
      <c r="AJ105" s="324"/>
      <c r="AK105" s="324"/>
      <c r="AL105" s="324"/>
      <c r="AM105" s="324"/>
      <c r="AN105" s="324"/>
      <c r="AO105" s="324"/>
      <c r="AP105" s="324"/>
      <c r="AQ105" s="324"/>
      <c r="AR105" s="324"/>
      <c r="AS105" s="324"/>
      <c r="AT105" s="324"/>
      <c r="AU105" s="324"/>
      <c r="AV105" s="324"/>
      <c r="AW105" s="324"/>
      <c r="AX105" s="324"/>
      <c r="AY105" s="324"/>
      <c r="AZ105" s="324"/>
      <c r="BA105" s="324"/>
      <c r="BB105" s="324"/>
      <c r="BC105" s="324"/>
      <c r="BD105" s="324"/>
      <c r="BE105" s="324"/>
      <c r="BF105" s="324"/>
      <c r="BG105" s="324"/>
      <c r="BH105" s="324"/>
      <c r="BI105" s="324"/>
      <c r="BJ105" s="324"/>
      <c r="BK105" s="324"/>
      <c r="BL105" s="324"/>
      <c r="BM105" s="324"/>
      <c r="BN105" s="324"/>
      <c r="BO105" s="324"/>
      <c r="BP105" s="324"/>
      <c r="BQ105" s="324"/>
      <c r="BR105" s="324"/>
      <c r="BS105" s="324"/>
      <c r="BT105" s="324"/>
      <c r="BU105" s="324"/>
      <c r="BV105" s="324"/>
      <c r="BW105" s="324"/>
      <c r="BX105" s="324"/>
      <c r="BY105" s="324"/>
      <c r="BZ105" s="324"/>
      <c r="CA105" s="324"/>
      <c r="CB105" s="324"/>
      <c r="CC105" s="324"/>
    </row>
    <row r="106" spans="1:81" s="225" customFormat="1" ht="13.35" customHeight="1">
      <c r="A106" s="225" t="s">
        <v>486</v>
      </c>
      <c r="B106" s="325"/>
      <c r="C106" s="324"/>
      <c r="D106" s="324"/>
      <c r="E106" s="324"/>
      <c r="F106" s="324"/>
      <c r="G106" s="324"/>
      <c r="H106" s="324"/>
      <c r="I106" s="324"/>
      <c r="J106" s="324"/>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M106" s="324"/>
      <c r="BN106" s="324"/>
      <c r="BO106" s="324"/>
      <c r="BP106" s="324"/>
      <c r="BQ106" s="324"/>
      <c r="BR106" s="324"/>
      <c r="BS106" s="324"/>
      <c r="BT106" s="324"/>
      <c r="BU106" s="324"/>
      <c r="BV106" s="324"/>
      <c r="BW106" s="324"/>
      <c r="BX106" s="324"/>
      <c r="BY106" s="324"/>
      <c r="BZ106" s="324"/>
      <c r="CA106" s="324"/>
      <c r="CB106" s="324"/>
      <c r="CC106" s="324"/>
    </row>
    <row r="107" spans="1:81" s="225" customFormat="1" ht="13.35" customHeight="1">
      <c r="A107" s="225" t="s">
        <v>1200</v>
      </c>
      <c r="B107" s="325"/>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M107" s="324"/>
      <c r="BN107" s="324"/>
      <c r="BO107" s="324"/>
      <c r="BP107" s="324"/>
      <c r="BQ107" s="324"/>
      <c r="BR107" s="324"/>
      <c r="BS107" s="324"/>
      <c r="BT107" s="324"/>
      <c r="BU107" s="324"/>
      <c r="BV107" s="324"/>
      <c r="BW107" s="324"/>
      <c r="BX107" s="324"/>
      <c r="BY107" s="324"/>
      <c r="BZ107" s="324"/>
      <c r="CA107" s="324"/>
      <c r="CB107" s="324"/>
      <c r="CC107" s="324"/>
    </row>
    <row r="108" spans="1:81" s="225" customFormat="1" ht="13.35" customHeight="1">
      <c r="A108" s="225" t="s">
        <v>1030</v>
      </c>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M108" s="324"/>
      <c r="BN108" s="324"/>
      <c r="BO108" s="324"/>
      <c r="BP108" s="324"/>
      <c r="BQ108" s="324"/>
      <c r="BR108" s="324"/>
      <c r="BS108" s="324"/>
      <c r="BT108" s="324"/>
      <c r="BU108" s="324"/>
      <c r="BV108" s="324"/>
      <c r="BW108" s="324"/>
      <c r="BX108" s="324"/>
      <c r="BY108" s="324"/>
      <c r="BZ108" s="324"/>
      <c r="CA108" s="324"/>
      <c r="CB108" s="324"/>
      <c r="CC108" s="324"/>
    </row>
    <row r="109" spans="1:81" ht="13.35" customHeight="1">
      <c r="A109" s="225" t="s">
        <v>1201</v>
      </c>
      <c r="B109" s="325"/>
      <c r="C109" s="325"/>
      <c r="D109" s="325"/>
      <c r="E109" s="325"/>
      <c r="F109" s="325"/>
      <c r="G109" s="325"/>
      <c r="H109" s="325"/>
      <c r="I109" s="325"/>
      <c r="J109" s="325"/>
      <c r="K109" s="325"/>
      <c r="L109" s="325"/>
      <c r="M109" s="325"/>
      <c r="N109" s="325"/>
      <c r="O109" s="325"/>
      <c r="P109" s="325"/>
      <c r="Q109" s="325"/>
      <c r="R109" s="325"/>
      <c r="S109" s="325"/>
      <c r="T109" s="325"/>
      <c r="U109" s="325"/>
      <c r="V109" s="325"/>
      <c r="W109" s="325"/>
      <c r="X109" s="325"/>
      <c r="Y109" s="325"/>
      <c r="Z109" s="325"/>
      <c r="AA109" s="325"/>
      <c r="AB109" s="325"/>
      <c r="AC109" s="325"/>
      <c r="AD109" s="325"/>
      <c r="AE109" s="325"/>
      <c r="AF109" s="325"/>
      <c r="AG109" s="325"/>
      <c r="AH109" s="325"/>
      <c r="AI109" s="325"/>
      <c r="AJ109" s="325"/>
      <c r="AK109" s="325"/>
      <c r="AL109" s="325"/>
      <c r="AM109" s="325"/>
      <c r="AN109" s="325"/>
      <c r="AO109" s="325"/>
      <c r="AP109" s="325"/>
      <c r="AQ109" s="325"/>
      <c r="AR109" s="325"/>
      <c r="AS109" s="325"/>
      <c r="AT109" s="325"/>
      <c r="AU109" s="325"/>
      <c r="AV109" s="325"/>
      <c r="AW109" s="325"/>
      <c r="AX109" s="325"/>
      <c r="AY109" s="325"/>
      <c r="AZ109" s="325"/>
      <c r="BA109" s="325"/>
      <c r="BB109" s="325"/>
      <c r="BC109" s="325"/>
      <c r="BD109" s="325"/>
      <c r="BE109" s="325"/>
      <c r="BF109" s="325"/>
      <c r="BG109" s="325"/>
      <c r="BH109" s="325"/>
      <c r="BI109" s="325"/>
      <c r="BJ109" s="325"/>
      <c r="BK109" s="325"/>
      <c r="BL109" s="325"/>
      <c r="BM109" s="325"/>
      <c r="BN109" s="325"/>
      <c r="BO109" s="325"/>
      <c r="BP109" s="325"/>
      <c r="BQ109" s="325"/>
      <c r="BR109" s="325"/>
      <c r="BS109" s="325"/>
      <c r="BT109" s="325"/>
      <c r="BU109" s="325"/>
      <c r="BV109" s="325"/>
      <c r="BW109" s="325"/>
      <c r="BX109" s="325"/>
      <c r="BY109" s="325"/>
      <c r="BZ109" s="325"/>
      <c r="CA109" s="1548"/>
      <c r="CB109" s="1548"/>
      <c r="CC109" s="1548"/>
    </row>
    <row r="110" spans="1:81" s="579" customFormat="1" ht="13.35" customHeight="1">
      <c r="A110" s="225" t="s">
        <v>1530</v>
      </c>
      <c r="B110" s="577"/>
      <c r="C110" s="577"/>
      <c r="D110" s="577"/>
      <c r="E110" s="577"/>
      <c r="F110" s="577"/>
      <c r="G110" s="577"/>
      <c r="H110" s="577"/>
      <c r="I110" s="577"/>
      <c r="J110" s="577"/>
      <c r="K110" s="577"/>
      <c r="L110" s="577"/>
      <c r="M110" s="577"/>
      <c r="N110" s="577"/>
      <c r="O110" s="577"/>
      <c r="P110" s="577"/>
      <c r="Q110" s="577"/>
      <c r="R110" s="577"/>
      <c r="S110" s="577"/>
      <c r="T110" s="577"/>
      <c r="U110" s="577"/>
      <c r="V110" s="577"/>
      <c r="W110" s="577"/>
      <c r="X110" s="577"/>
      <c r="Y110" s="577"/>
      <c r="Z110" s="577"/>
      <c r="AA110" s="577"/>
      <c r="AB110" s="577"/>
      <c r="AC110" s="577"/>
      <c r="AD110" s="577"/>
      <c r="AE110" s="577"/>
      <c r="AF110" s="577"/>
      <c r="AG110" s="577"/>
      <c r="AH110" s="577"/>
      <c r="AI110" s="577"/>
      <c r="AJ110" s="577"/>
      <c r="AK110" s="577"/>
      <c r="AL110" s="577"/>
      <c r="AM110" s="577"/>
      <c r="AN110" s="577"/>
      <c r="AO110" s="577"/>
      <c r="AP110" s="577"/>
      <c r="AQ110" s="577"/>
      <c r="AR110" s="577"/>
      <c r="AS110" s="577"/>
      <c r="AT110" s="577"/>
      <c r="AU110" s="577"/>
      <c r="AV110" s="577"/>
      <c r="AW110" s="577"/>
      <c r="AX110" s="577"/>
      <c r="AY110" s="577"/>
      <c r="AZ110" s="577"/>
      <c r="BA110" s="577"/>
      <c r="BB110" s="577"/>
      <c r="BC110" s="577"/>
      <c r="BD110" s="577"/>
      <c r="BE110" s="577"/>
      <c r="BF110" s="577"/>
      <c r="BG110" s="577"/>
      <c r="BH110" s="577"/>
      <c r="BI110" s="577"/>
      <c r="BJ110" s="577"/>
      <c r="BK110" s="577"/>
      <c r="BL110" s="577"/>
      <c r="BM110" s="577"/>
      <c r="BN110" s="577"/>
      <c r="BO110" s="577"/>
      <c r="BP110" s="577"/>
      <c r="BQ110" s="577"/>
      <c r="BR110" s="577"/>
      <c r="BS110" s="577"/>
      <c r="BT110" s="577"/>
      <c r="BU110" s="577"/>
      <c r="BV110" s="577"/>
      <c r="BW110" s="577"/>
      <c r="BX110" s="577"/>
      <c r="BY110" s="577"/>
      <c r="BZ110" s="577"/>
      <c r="CA110" s="578"/>
      <c r="CB110" s="578"/>
      <c r="CC110" s="578"/>
    </row>
    <row r="111" spans="1:81" ht="14.1" customHeight="1">
      <c r="A111" s="1545" t="s">
        <v>1757</v>
      </c>
      <c r="B111" s="1545"/>
      <c r="C111" s="1545"/>
      <c r="D111" s="1545"/>
      <c r="E111" s="1545"/>
      <c r="F111" s="1545"/>
      <c r="G111" s="1545"/>
      <c r="H111" s="1545"/>
      <c r="I111" s="1545"/>
      <c r="J111" s="1545"/>
      <c r="K111" s="1545"/>
      <c r="L111" s="1545"/>
      <c r="M111" s="1545"/>
      <c r="N111" s="1545"/>
      <c r="O111" s="1545"/>
      <c r="P111" s="1545"/>
      <c r="Q111" s="1545"/>
      <c r="R111" s="1545"/>
      <c r="S111" s="1545"/>
      <c r="T111" s="1545"/>
      <c r="U111" s="1545"/>
      <c r="V111" s="1545"/>
      <c r="W111" s="1545"/>
      <c r="X111" s="1545"/>
      <c r="Y111" s="1545"/>
      <c r="Z111" s="1545"/>
      <c r="AA111" s="1545"/>
      <c r="AB111" s="1545"/>
      <c r="AC111" s="1545"/>
      <c r="AD111" s="1545"/>
      <c r="AE111" s="1545"/>
      <c r="AF111" s="1545"/>
      <c r="AG111" s="1545"/>
      <c r="AH111" s="1545"/>
      <c r="AI111" s="1545"/>
      <c r="AJ111" s="1545"/>
      <c r="AK111" s="1545"/>
      <c r="AL111" s="1545"/>
      <c r="AM111" s="1545"/>
      <c r="AN111" s="1545"/>
      <c r="AO111" s="1545"/>
      <c r="AP111" s="1545"/>
      <c r="AQ111" s="1545"/>
      <c r="AR111" s="1545"/>
      <c r="AS111" s="1545"/>
      <c r="AT111" s="1545"/>
      <c r="AU111" s="1545"/>
      <c r="AV111" s="1545"/>
      <c r="AW111" s="1545"/>
      <c r="AX111" s="1545"/>
      <c r="AY111" s="1545"/>
      <c r="AZ111" s="1545"/>
      <c r="BA111" s="1545"/>
      <c r="BB111" s="1545"/>
      <c r="BC111" s="1545"/>
      <c r="BD111" s="1545"/>
      <c r="BE111" s="1545"/>
      <c r="BF111" s="1545"/>
      <c r="BG111" s="1545"/>
      <c r="BH111" s="1545"/>
      <c r="BI111" s="1545"/>
      <c r="BJ111" s="1545"/>
      <c r="BK111" s="1545"/>
      <c r="BL111" s="1545"/>
      <c r="BM111" s="1545"/>
      <c r="BN111" s="1545"/>
      <c r="BO111" s="1545"/>
      <c r="BP111" s="1545"/>
      <c r="BQ111" s="1545"/>
      <c r="BR111" s="1545"/>
      <c r="BS111" s="1545"/>
      <c r="BT111" s="1545"/>
      <c r="BU111" s="1545"/>
      <c r="BV111" s="1545"/>
      <c r="BW111" s="1545"/>
      <c r="BX111" s="1545"/>
      <c r="BY111" s="1545"/>
      <c r="BZ111" s="1545"/>
      <c r="CA111" s="1545"/>
      <c r="CB111" s="1545"/>
      <c r="CC111" s="1545"/>
    </row>
  </sheetData>
  <mergeCells count="700">
    <mergeCell ref="A111:CC111"/>
    <mergeCell ref="AW51:AX51"/>
    <mergeCell ref="AY51:BF51"/>
    <mergeCell ref="BG51:BH51"/>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AD51:AK51"/>
    <mergeCell ref="AL51:AM51"/>
    <mergeCell ref="AN51:AV51"/>
    <mergeCell ref="BB100:BC100"/>
    <mergeCell ref="BD100:BM100"/>
    <mergeCell ref="BN100:BO100"/>
    <mergeCell ref="BP100:CA100"/>
    <mergeCell ref="AD100:AE100"/>
    <mergeCell ref="AF100:AO100"/>
    <mergeCell ref="AP100:AQ100"/>
    <mergeCell ref="AR100:BA100"/>
    <mergeCell ref="BB99:BC99"/>
    <mergeCell ref="BD99:BM99"/>
    <mergeCell ref="BN99:BO99"/>
    <mergeCell ref="BP99:CA99"/>
    <mergeCell ref="AD99:AE99"/>
    <mergeCell ref="AF99:AO99"/>
    <mergeCell ref="AP99:AQ99"/>
    <mergeCell ref="AR99:BA99"/>
    <mergeCell ref="AD93:AE93"/>
    <mergeCell ref="AF93:AO93"/>
    <mergeCell ref="AP93:AQ93"/>
    <mergeCell ref="BP85:CA85"/>
    <mergeCell ref="AF85:AO85"/>
    <mergeCell ref="C100:I100"/>
    <mergeCell ref="J100:K100"/>
    <mergeCell ref="L100:R100"/>
    <mergeCell ref="S100:T100"/>
    <mergeCell ref="U100:AC100"/>
    <mergeCell ref="C92:I92"/>
    <mergeCell ref="AB49:AC49"/>
    <mergeCell ref="C99:I99"/>
    <mergeCell ref="J99:K99"/>
    <mergeCell ref="L99:R99"/>
    <mergeCell ref="S99:T99"/>
    <mergeCell ref="U99:AC99"/>
    <mergeCell ref="C93:I93"/>
    <mergeCell ref="J93:K93"/>
    <mergeCell ref="L93:R93"/>
    <mergeCell ref="S93:T93"/>
    <mergeCell ref="U93:AC93"/>
    <mergeCell ref="U82:AC82"/>
    <mergeCell ref="C78:J78"/>
    <mergeCell ref="U51:AA51"/>
    <mergeCell ref="AB51:AC51"/>
    <mergeCell ref="C79:I79"/>
    <mergeCell ref="J79:K79"/>
    <mergeCell ref="L79:R79"/>
    <mergeCell ref="AN49:AV49"/>
    <mergeCell ref="AW48:AX48"/>
    <mergeCell ref="AY48:BF48"/>
    <mergeCell ref="BG48:BH48"/>
    <mergeCell ref="BI48:BR48"/>
    <mergeCell ref="BS48:BT48"/>
    <mergeCell ref="AW49:AX49"/>
    <mergeCell ref="C48:I48"/>
    <mergeCell ref="J48:K48"/>
    <mergeCell ref="L48:R48"/>
    <mergeCell ref="S48:T48"/>
    <mergeCell ref="U48:AA48"/>
    <mergeCell ref="AB48:AC48"/>
    <mergeCell ref="AD48:AK48"/>
    <mergeCell ref="AL48:AM48"/>
    <mergeCell ref="AN48:AV48"/>
    <mergeCell ref="C49:I49"/>
    <mergeCell ref="J49:K49"/>
    <mergeCell ref="L49:R49"/>
    <mergeCell ref="S49:T49"/>
    <mergeCell ref="U49:AA49"/>
    <mergeCell ref="C42:I42"/>
    <mergeCell ref="J42:K42"/>
    <mergeCell ref="L42:R42"/>
    <mergeCell ref="S42:T42"/>
    <mergeCell ref="U42:AA42"/>
    <mergeCell ref="AB42:AC42"/>
    <mergeCell ref="AD42:AK42"/>
    <mergeCell ref="AL42:AM42"/>
    <mergeCell ref="AN42:AV42"/>
    <mergeCell ref="AW42:AX42"/>
    <mergeCell ref="AY42:BF42"/>
    <mergeCell ref="BG42:BH42"/>
    <mergeCell ref="BI42:BR42"/>
    <mergeCell ref="BU44:CA44"/>
    <mergeCell ref="BU42:CA42"/>
    <mergeCell ref="BU48:CA48"/>
    <mergeCell ref="BU49:CA49"/>
    <mergeCell ref="BB87:BC87"/>
    <mergeCell ref="BD87:BM87"/>
    <mergeCell ref="BN87:BO87"/>
    <mergeCell ref="BP87:CA87"/>
    <mergeCell ref="BU43:CA43"/>
    <mergeCell ref="BB84:BC84"/>
    <mergeCell ref="BD84:BM84"/>
    <mergeCell ref="BN84:BO84"/>
    <mergeCell ref="BP84:CA84"/>
    <mergeCell ref="BD79:BM79"/>
    <mergeCell ref="BN79:BO79"/>
    <mergeCell ref="BS42:BT42"/>
    <mergeCell ref="AY49:BF49"/>
    <mergeCell ref="BG49:BH49"/>
    <mergeCell ref="BI49:BR49"/>
    <mergeCell ref="BS49:BT49"/>
    <mergeCell ref="AY47:BF47"/>
    <mergeCell ref="BS47:BT47"/>
    <mergeCell ref="BU47:CA47"/>
    <mergeCell ref="BD78:BN78"/>
    <mergeCell ref="BP67:CC68"/>
    <mergeCell ref="C68:K69"/>
    <mergeCell ref="L69:T70"/>
    <mergeCell ref="AF67:AQ68"/>
    <mergeCell ref="AR67:BC68"/>
    <mergeCell ref="C75:T77"/>
    <mergeCell ref="U75:AQ77"/>
    <mergeCell ref="AR75:BO77"/>
    <mergeCell ref="L67:T68"/>
    <mergeCell ref="C66:K67"/>
    <mergeCell ref="BD67:BO68"/>
    <mergeCell ref="AF69:AQ70"/>
    <mergeCell ref="BP69:CC70"/>
    <mergeCell ref="C70:K71"/>
    <mergeCell ref="AF71:AQ72"/>
    <mergeCell ref="BP71:CC72"/>
    <mergeCell ref="BP75:CC77"/>
    <mergeCell ref="BD69:BO70"/>
    <mergeCell ref="AD49:AK49"/>
    <mergeCell ref="AL49:AM49"/>
    <mergeCell ref="AD41:AK41"/>
    <mergeCell ref="AL41:AM41"/>
    <mergeCell ref="AN41:AV41"/>
    <mergeCell ref="AW41:AX41"/>
    <mergeCell ref="AY41:BF41"/>
    <mergeCell ref="BG41:BH41"/>
    <mergeCell ref="BI41:BR41"/>
    <mergeCell ref="U67:AE68"/>
    <mergeCell ref="U41:AA41"/>
    <mergeCell ref="AB41:AC41"/>
    <mergeCell ref="AF65:AQ66"/>
    <mergeCell ref="AR65:BC66"/>
    <mergeCell ref="BD65:BO66"/>
    <mergeCell ref="BP65:CC66"/>
    <mergeCell ref="U47:AA47"/>
    <mergeCell ref="AB47:AC47"/>
    <mergeCell ref="AD47:AK47"/>
    <mergeCell ref="AL47:AM47"/>
    <mergeCell ref="AN47:AV47"/>
    <mergeCell ref="BS41:BT41"/>
    <mergeCell ref="BU41:CA41"/>
    <mergeCell ref="BG46:BH46"/>
    <mergeCell ref="BI46:BR46"/>
    <mergeCell ref="AW47:AX47"/>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S31:T31"/>
    <mergeCell ref="U31:AA31"/>
    <mergeCell ref="AB31:AC31"/>
    <mergeCell ref="AD31:AK31"/>
    <mergeCell ref="AL31:AM31"/>
    <mergeCell ref="AL29:AM29"/>
    <mergeCell ref="BI28:BR28"/>
    <mergeCell ref="BS28:BT28"/>
    <mergeCell ref="C29:I29"/>
    <mergeCell ref="J29:K29"/>
    <mergeCell ref="L29:R29"/>
    <mergeCell ref="S29:T29"/>
    <mergeCell ref="U29:AA29"/>
    <mergeCell ref="AB29:AC29"/>
    <mergeCell ref="AD29:AK29"/>
    <mergeCell ref="AD28:AK28"/>
    <mergeCell ref="AL28:AM28"/>
    <mergeCell ref="C28:I28"/>
    <mergeCell ref="J28:K28"/>
    <mergeCell ref="L28:R28"/>
    <mergeCell ref="S28:T28"/>
    <mergeCell ref="U28:AA28"/>
    <mergeCell ref="AB28:AC28"/>
    <mergeCell ref="C31:I31"/>
    <mergeCell ref="BU28:CA28"/>
    <mergeCell ref="AN28:AV28"/>
    <mergeCell ref="AW28:AX28"/>
    <mergeCell ref="AY28:BF28"/>
    <mergeCell ref="BG28:BH28"/>
    <mergeCell ref="BS29:BT29"/>
    <mergeCell ref="BU29:CA29"/>
    <mergeCell ref="AN29:AV29"/>
    <mergeCell ref="AW29:AX29"/>
    <mergeCell ref="AY29:BF29"/>
    <mergeCell ref="BG29:BH29"/>
    <mergeCell ref="BI29:BR29"/>
    <mergeCell ref="BU31:CA31"/>
    <mergeCell ref="AN31:AV31"/>
    <mergeCell ref="AW31:AX31"/>
    <mergeCell ref="AY31:BF31"/>
    <mergeCell ref="AW32:AX32"/>
    <mergeCell ref="AY32:BF32"/>
    <mergeCell ref="BG32:BH32"/>
    <mergeCell ref="BI32:BR32"/>
    <mergeCell ref="AB33:AC33"/>
    <mergeCell ref="BG31:BH31"/>
    <mergeCell ref="BI31:BR31"/>
    <mergeCell ref="BS31:BT31"/>
    <mergeCell ref="BS34:BT34"/>
    <mergeCell ref="BU34:CA34"/>
    <mergeCell ref="BS32:BT32"/>
    <mergeCell ref="BU32:CA32"/>
    <mergeCell ref="BU33:CA33"/>
    <mergeCell ref="BI34:BR34"/>
    <mergeCell ref="C32:I32"/>
    <mergeCell ref="J32:K32"/>
    <mergeCell ref="L32:R32"/>
    <mergeCell ref="S32:T32"/>
    <mergeCell ref="U32:AA32"/>
    <mergeCell ref="AB32:AC32"/>
    <mergeCell ref="AD32:AK32"/>
    <mergeCell ref="AL32:AM32"/>
    <mergeCell ref="AN32:AV32"/>
    <mergeCell ref="BG34:BH34"/>
    <mergeCell ref="C33:I33"/>
    <mergeCell ref="J33:K33"/>
    <mergeCell ref="L33:R33"/>
    <mergeCell ref="S33:T33"/>
    <mergeCell ref="U33:AA33"/>
    <mergeCell ref="AN34:AV34"/>
    <mergeCell ref="AW34:AX34"/>
    <mergeCell ref="AY34:BF34"/>
    <mergeCell ref="J31:K31"/>
    <mergeCell ref="L31:R31"/>
    <mergeCell ref="AD36:AK36"/>
    <mergeCell ref="AL36:AM36"/>
    <mergeCell ref="AL34:AM34"/>
    <mergeCell ref="BI33:BR33"/>
    <mergeCell ref="BS33:BT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BI36:BR36"/>
    <mergeCell ref="BS36:BT36"/>
    <mergeCell ref="C36:I36"/>
    <mergeCell ref="J36:K36"/>
    <mergeCell ref="L36:R36"/>
    <mergeCell ref="S36:T36"/>
    <mergeCell ref="U36:AA36"/>
    <mergeCell ref="AB36:AC36"/>
    <mergeCell ref="C37:I37"/>
    <mergeCell ref="J37:K37"/>
    <mergeCell ref="L37:R37"/>
    <mergeCell ref="S37:T37"/>
    <mergeCell ref="U37:AA37"/>
    <mergeCell ref="AB37:AC37"/>
    <mergeCell ref="AD37:AK37"/>
    <mergeCell ref="AL37:AM37"/>
    <mergeCell ref="AN37:AV37"/>
    <mergeCell ref="C39:I39"/>
    <mergeCell ref="J39:K39"/>
    <mergeCell ref="L39:R39"/>
    <mergeCell ref="S39:T39"/>
    <mergeCell ref="U39:AA39"/>
    <mergeCell ref="AB39:AC39"/>
    <mergeCell ref="AD39:AK39"/>
    <mergeCell ref="AD38:AK38"/>
    <mergeCell ref="AL38:AM38"/>
    <mergeCell ref="C38:I38"/>
    <mergeCell ref="J38:K38"/>
    <mergeCell ref="L38:R38"/>
    <mergeCell ref="S38:T38"/>
    <mergeCell ref="U38:AA38"/>
    <mergeCell ref="AB38:AC38"/>
    <mergeCell ref="BI38:BR38"/>
    <mergeCell ref="BS38:BT38"/>
    <mergeCell ref="BU38:CA38"/>
    <mergeCell ref="AN38:AV38"/>
    <mergeCell ref="AW38:AX38"/>
    <mergeCell ref="AY38:BF38"/>
    <mergeCell ref="BG38:BH38"/>
    <mergeCell ref="AW37:AX37"/>
    <mergeCell ref="AY37:BF37"/>
    <mergeCell ref="BG37:BH37"/>
    <mergeCell ref="BI37:BR37"/>
    <mergeCell ref="BS37:BT37"/>
    <mergeCell ref="BU37:CA37"/>
    <mergeCell ref="BU36:CA36"/>
    <mergeCell ref="AN36:AV36"/>
    <mergeCell ref="AW36:AX36"/>
    <mergeCell ref="AY36:BF36"/>
    <mergeCell ref="BG36:BH36"/>
    <mergeCell ref="BS39:BT39"/>
    <mergeCell ref="BU39:CA39"/>
    <mergeCell ref="C54:J54"/>
    <mergeCell ref="L54:S54"/>
    <mergeCell ref="U54:AB54"/>
    <mergeCell ref="AD54:AL54"/>
    <mergeCell ref="AN54:AW54"/>
    <mergeCell ref="AY54:BG54"/>
    <mergeCell ref="BI54:BS54"/>
    <mergeCell ref="BU54:CB54"/>
    <mergeCell ref="AL39:AM39"/>
    <mergeCell ref="AN39:AV39"/>
    <mergeCell ref="AW39:AX39"/>
    <mergeCell ref="AY39:BF39"/>
    <mergeCell ref="BG39:BH39"/>
    <mergeCell ref="BI39:BR39"/>
    <mergeCell ref="C41:I41"/>
    <mergeCell ref="J41:K41"/>
    <mergeCell ref="L41:R41"/>
    <mergeCell ref="S41:T41"/>
    <mergeCell ref="BS46:BT46"/>
    <mergeCell ref="BU46:CA46"/>
    <mergeCell ref="BG47:BH47"/>
    <mergeCell ref="BI47:BR4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46:AX46"/>
    <mergeCell ref="AY46:BF46"/>
    <mergeCell ref="S79:T79"/>
    <mergeCell ref="U79:AC79"/>
    <mergeCell ref="AD79:AE79"/>
    <mergeCell ref="AF79:AO79"/>
    <mergeCell ref="AP79:AQ79"/>
    <mergeCell ref="AR79:BA79"/>
    <mergeCell ref="C82:I82"/>
    <mergeCell ref="J82:K82"/>
    <mergeCell ref="L82:R82"/>
    <mergeCell ref="S82:T82"/>
    <mergeCell ref="AD82:AE82"/>
    <mergeCell ref="AF82:AO82"/>
    <mergeCell ref="AP82:AQ82"/>
    <mergeCell ref="C80:I80"/>
    <mergeCell ref="J80:K80"/>
    <mergeCell ref="L80:R80"/>
    <mergeCell ref="S80:T80"/>
    <mergeCell ref="U80:AC80"/>
    <mergeCell ref="AD80:AE80"/>
    <mergeCell ref="AF80:AO80"/>
    <mergeCell ref="AP80:AQ80"/>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BB85:BC85"/>
    <mergeCell ref="BD85:BM85"/>
    <mergeCell ref="BN85:BO85"/>
    <mergeCell ref="AP84:AQ84"/>
    <mergeCell ref="AR84:BA84"/>
    <mergeCell ref="BP88:CA88"/>
    <mergeCell ref="AF88:AO88"/>
    <mergeCell ref="AP88:AQ88"/>
    <mergeCell ref="AR88:BA88"/>
    <mergeCell ref="BB88:BC88"/>
    <mergeCell ref="BD88:BM88"/>
    <mergeCell ref="BN88:BO88"/>
    <mergeCell ref="BP90:CA90"/>
    <mergeCell ref="BP89:CA89"/>
    <mergeCell ref="BD90:BM90"/>
    <mergeCell ref="BB90:BC90"/>
    <mergeCell ref="BN90:BO90"/>
    <mergeCell ref="AF90:AO90"/>
    <mergeCell ref="AP90:AQ90"/>
    <mergeCell ref="AR90:BA90"/>
    <mergeCell ref="BB89:BC89"/>
    <mergeCell ref="BD89:BM89"/>
    <mergeCell ref="BP93:CA93"/>
    <mergeCell ref="AR93:BA93"/>
    <mergeCell ref="BD92:BM92"/>
    <mergeCell ref="BN92:BO92"/>
    <mergeCell ref="BP92:CA92"/>
    <mergeCell ref="C89:I89"/>
    <mergeCell ref="J89:K89"/>
    <mergeCell ref="L89:R89"/>
    <mergeCell ref="S89:T89"/>
    <mergeCell ref="U89:AC89"/>
    <mergeCell ref="AD89:AE89"/>
    <mergeCell ref="AF89:AO89"/>
    <mergeCell ref="AP89:AQ89"/>
    <mergeCell ref="AR89:BA89"/>
    <mergeCell ref="C90:I90"/>
    <mergeCell ref="J92:K92"/>
    <mergeCell ref="L92:R92"/>
    <mergeCell ref="S92:T92"/>
    <mergeCell ref="U92:AC92"/>
    <mergeCell ref="AD92:AE92"/>
    <mergeCell ref="AF92:AO92"/>
    <mergeCell ref="BN89:BO89"/>
    <mergeCell ref="BB92:BC92"/>
    <mergeCell ref="J90:K90"/>
    <mergeCell ref="BP94:CA94"/>
    <mergeCell ref="BB97:BC97"/>
    <mergeCell ref="BD97:BM97"/>
    <mergeCell ref="BN97:BO97"/>
    <mergeCell ref="BP97:CA97"/>
    <mergeCell ref="BB94:BC94"/>
    <mergeCell ref="BD94:BM94"/>
    <mergeCell ref="C95:I95"/>
    <mergeCell ref="J95:K95"/>
    <mergeCell ref="J94:K94"/>
    <mergeCell ref="L94:R94"/>
    <mergeCell ref="S94:T94"/>
    <mergeCell ref="U94:AC94"/>
    <mergeCell ref="AD94:AE94"/>
    <mergeCell ref="AF94:AO94"/>
    <mergeCell ref="AP94:AQ94"/>
    <mergeCell ref="C94:I94"/>
    <mergeCell ref="L95:R95"/>
    <mergeCell ref="S95:T95"/>
    <mergeCell ref="U95:AC95"/>
    <mergeCell ref="AD95:AE95"/>
    <mergeCell ref="AR94:BA94"/>
    <mergeCell ref="C97:I97"/>
    <mergeCell ref="J97:K97"/>
    <mergeCell ref="CA109:CC109"/>
    <mergeCell ref="AF95:AO95"/>
    <mergeCell ref="AP95:AQ95"/>
    <mergeCell ref="AR95:BA95"/>
    <mergeCell ref="BB95:BC95"/>
    <mergeCell ref="BB98:BC98"/>
    <mergeCell ref="BD98:BM98"/>
    <mergeCell ref="BN98:BO98"/>
    <mergeCell ref="BP98:CA98"/>
    <mergeCell ref="AP97:AQ97"/>
    <mergeCell ref="AR97:BA97"/>
    <mergeCell ref="BN95:BO95"/>
    <mergeCell ref="BP95:CA95"/>
    <mergeCell ref="BD95:BM95"/>
    <mergeCell ref="AP98:AQ98"/>
    <mergeCell ref="AR98:BA98"/>
    <mergeCell ref="BB103:BC103"/>
    <mergeCell ref="BD103:BM103"/>
    <mergeCell ref="BN103:BO103"/>
    <mergeCell ref="BP103:CA103"/>
    <mergeCell ref="C43:I43"/>
    <mergeCell ref="J43:K43"/>
    <mergeCell ref="L43:R43"/>
    <mergeCell ref="S43:T43"/>
    <mergeCell ref="U43:AA43"/>
    <mergeCell ref="AB43:AC43"/>
    <mergeCell ref="AD43:AK43"/>
    <mergeCell ref="AL43:AM43"/>
    <mergeCell ref="AN43:AV43"/>
    <mergeCell ref="AW43:AX43"/>
    <mergeCell ref="AY43:BF43"/>
    <mergeCell ref="BG43:BH43"/>
    <mergeCell ref="BI43:BR43"/>
    <mergeCell ref="BS43:BT43"/>
    <mergeCell ref="AW44:AX44"/>
    <mergeCell ref="AY44:BF44"/>
    <mergeCell ref="BG44:BH44"/>
    <mergeCell ref="BI44:BR44"/>
    <mergeCell ref="BS44:BT44"/>
    <mergeCell ref="C44:I44"/>
    <mergeCell ref="J44:K44"/>
    <mergeCell ref="L44:R44"/>
    <mergeCell ref="S44:T44"/>
    <mergeCell ref="U44:AA44"/>
    <mergeCell ref="AB44:AC44"/>
    <mergeCell ref="AD44:AK44"/>
    <mergeCell ref="AL44:AM44"/>
    <mergeCell ref="AN44:AV44"/>
    <mergeCell ref="C46:I46"/>
    <mergeCell ref="J46:K46"/>
    <mergeCell ref="L46:R46"/>
    <mergeCell ref="S46:T46"/>
    <mergeCell ref="U46:AA46"/>
    <mergeCell ref="AB46:AC46"/>
    <mergeCell ref="AD46:AK46"/>
    <mergeCell ref="AL46:AM46"/>
    <mergeCell ref="AN46:AV46"/>
    <mergeCell ref="BN94:BO94"/>
    <mergeCell ref="BB93:BC93"/>
    <mergeCell ref="BD93:BM93"/>
    <mergeCell ref="BN93:BO93"/>
    <mergeCell ref="AP87:AQ87"/>
    <mergeCell ref="AR87:BA87"/>
    <mergeCell ref="L90:R90"/>
    <mergeCell ref="S90:T90"/>
    <mergeCell ref="U90:AC90"/>
    <mergeCell ref="AD90:AE90"/>
    <mergeCell ref="L88:R88"/>
    <mergeCell ref="S88:T88"/>
    <mergeCell ref="U88:AC88"/>
    <mergeCell ref="AD88:AE88"/>
    <mergeCell ref="L87:R87"/>
    <mergeCell ref="S87:T87"/>
    <mergeCell ref="U87:AC87"/>
    <mergeCell ref="AD87:AE87"/>
    <mergeCell ref="AF87:AO87"/>
    <mergeCell ref="C98:I98"/>
    <mergeCell ref="J98:K98"/>
    <mergeCell ref="L98:R98"/>
    <mergeCell ref="S98:T98"/>
    <mergeCell ref="U98:AC98"/>
    <mergeCell ref="AD98:AE98"/>
    <mergeCell ref="AF98:AO98"/>
    <mergeCell ref="C47:I47"/>
    <mergeCell ref="J47:K47"/>
    <mergeCell ref="L47:R47"/>
    <mergeCell ref="S47:T47"/>
    <mergeCell ref="C84:I84"/>
    <mergeCell ref="J84:K84"/>
    <mergeCell ref="L84:R84"/>
    <mergeCell ref="S84:T84"/>
    <mergeCell ref="U84:AC84"/>
    <mergeCell ref="AD84:AE84"/>
    <mergeCell ref="AF84:AO84"/>
    <mergeCell ref="C88:I88"/>
    <mergeCell ref="J88:K88"/>
    <mergeCell ref="C87:I87"/>
    <mergeCell ref="J87:K87"/>
    <mergeCell ref="C85:I85"/>
    <mergeCell ref="J85:K85"/>
    <mergeCell ref="L78:S78"/>
    <mergeCell ref="U78:AD78"/>
    <mergeCell ref="AF78:AP78"/>
    <mergeCell ref="AR78:BB78"/>
    <mergeCell ref="AR82:BA82"/>
    <mergeCell ref="BB79:BC79"/>
    <mergeCell ref="AW52:AX52"/>
    <mergeCell ref="AY52:BF52"/>
    <mergeCell ref="BB82:BC82"/>
    <mergeCell ref="BD82:BM82"/>
    <mergeCell ref="BG52:BH52"/>
    <mergeCell ref="BI52:BR52"/>
    <mergeCell ref="BN82:BO82"/>
    <mergeCell ref="BP82:CA82"/>
    <mergeCell ref="BP80:CA80"/>
    <mergeCell ref="AR80:BA80"/>
    <mergeCell ref="BB80:BC80"/>
    <mergeCell ref="BD80:BM80"/>
    <mergeCell ref="BN80:BO80"/>
    <mergeCell ref="BP78:CB78"/>
    <mergeCell ref="BP79:CA79"/>
    <mergeCell ref="BS52:BT52"/>
    <mergeCell ref="BU52:CA52"/>
    <mergeCell ref="AB53:AC53"/>
    <mergeCell ref="L97:R97"/>
    <mergeCell ref="S97:T97"/>
    <mergeCell ref="U97:AC97"/>
    <mergeCell ref="AD97:AE97"/>
    <mergeCell ref="AF97:AO97"/>
    <mergeCell ref="AP92:AQ92"/>
    <mergeCell ref="AR92:BA92"/>
    <mergeCell ref="L85:R85"/>
    <mergeCell ref="S85:T85"/>
    <mergeCell ref="U85:AC85"/>
    <mergeCell ref="AD85:AE85"/>
    <mergeCell ref="AP85:AQ85"/>
    <mergeCell ref="AR85:BA85"/>
    <mergeCell ref="C103:I103"/>
    <mergeCell ref="J103:K103"/>
    <mergeCell ref="L103:R103"/>
    <mergeCell ref="S103:T103"/>
    <mergeCell ref="U103:AC103"/>
    <mergeCell ref="AD103:AE103"/>
    <mergeCell ref="AF103:AO103"/>
    <mergeCell ref="AP103:AQ103"/>
    <mergeCell ref="AR103:BA103"/>
    <mergeCell ref="AD53:AK53"/>
    <mergeCell ref="AL53:AM53"/>
    <mergeCell ref="AN53:AV53"/>
    <mergeCell ref="C52:I52"/>
    <mergeCell ref="J52:K52"/>
    <mergeCell ref="L52:R52"/>
    <mergeCell ref="S52:T52"/>
    <mergeCell ref="U52:AA52"/>
    <mergeCell ref="AB52:AC52"/>
    <mergeCell ref="AD52:AK52"/>
    <mergeCell ref="AL52:AM52"/>
    <mergeCell ref="AN52:AV52"/>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6" customWidth="1"/>
    <col min="2" max="2" width="17.7109375" style="166" customWidth="1"/>
    <col min="3" max="7" width="21.7109375" style="166" customWidth="1"/>
    <col min="8" max="8" width="9.85546875" style="166" customWidth="1"/>
    <col min="9" max="9" width="17.7109375" style="166" customWidth="1"/>
    <col min="10" max="14" width="21.7109375" style="166" customWidth="1"/>
    <col min="15" max="256" width="11.42578125" style="166"/>
    <col min="257" max="257" width="9.85546875" style="166" customWidth="1"/>
    <col min="258" max="258" width="17.7109375" style="166" customWidth="1"/>
    <col min="259" max="263" width="21.7109375" style="166" customWidth="1"/>
    <col min="264" max="264" width="9.85546875" style="166" customWidth="1"/>
    <col min="265" max="265" width="17.7109375" style="166" customWidth="1"/>
    <col min="266" max="270" width="21.7109375" style="166" customWidth="1"/>
    <col min="271" max="512" width="11.42578125" style="166"/>
    <col min="513" max="513" width="9.85546875" style="166" customWidth="1"/>
    <col min="514" max="514" width="17.7109375" style="166" customWidth="1"/>
    <col min="515" max="519" width="21.7109375" style="166" customWidth="1"/>
    <col min="520" max="520" width="9.85546875" style="166" customWidth="1"/>
    <col min="521" max="521" width="17.7109375" style="166" customWidth="1"/>
    <col min="522" max="526" width="21.7109375" style="166" customWidth="1"/>
    <col min="527" max="768" width="11.42578125" style="166"/>
    <col min="769" max="769" width="9.85546875" style="166" customWidth="1"/>
    <col min="770" max="770" width="17.7109375" style="166" customWidth="1"/>
    <col min="771" max="775" width="21.7109375" style="166" customWidth="1"/>
    <col min="776" max="776" width="9.85546875" style="166" customWidth="1"/>
    <col min="777" max="777" width="17.7109375" style="166" customWidth="1"/>
    <col min="778" max="782" width="21.7109375" style="166" customWidth="1"/>
    <col min="783" max="1024" width="11.42578125" style="166"/>
    <col min="1025" max="1025" width="9.85546875" style="166" customWidth="1"/>
    <col min="1026" max="1026" width="17.7109375" style="166" customWidth="1"/>
    <col min="1027" max="1031" width="21.7109375" style="166" customWidth="1"/>
    <col min="1032" max="1032" width="9.85546875" style="166" customWidth="1"/>
    <col min="1033" max="1033" width="17.7109375" style="166" customWidth="1"/>
    <col min="1034" max="1038" width="21.7109375" style="166" customWidth="1"/>
    <col min="1039" max="1280" width="11.42578125" style="166"/>
    <col min="1281" max="1281" width="9.85546875" style="166" customWidth="1"/>
    <col min="1282" max="1282" width="17.7109375" style="166" customWidth="1"/>
    <col min="1283" max="1287" width="21.7109375" style="166" customWidth="1"/>
    <col min="1288" max="1288" width="9.85546875" style="166" customWidth="1"/>
    <col min="1289" max="1289" width="17.7109375" style="166" customWidth="1"/>
    <col min="1290" max="1294" width="21.7109375" style="166" customWidth="1"/>
    <col min="1295" max="1536" width="11.42578125" style="166"/>
    <col min="1537" max="1537" width="9.85546875" style="166" customWidth="1"/>
    <col min="1538" max="1538" width="17.7109375" style="166" customWidth="1"/>
    <col min="1539" max="1543" width="21.7109375" style="166" customWidth="1"/>
    <col min="1544" max="1544" width="9.85546875" style="166" customWidth="1"/>
    <col min="1545" max="1545" width="17.7109375" style="166" customWidth="1"/>
    <col min="1546" max="1550" width="21.7109375" style="166" customWidth="1"/>
    <col min="1551" max="1792" width="11.42578125" style="166"/>
    <col min="1793" max="1793" width="9.85546875" style="166" customWidth="1"/>
    <col min="1794" max="1794" width="17.7109375" style="166" customWidth="1"/>
    <col min="1795" max="1799" width="21.7109375" style="166" customWidth="1"/>
    <col min="1800" max="1800" width="9.85546875" style="166" customWidth="1"/>
    <col min="1801" max="1801" width="17.7109375" style="166" customWidth="1"/>
    <col min="1802" max="1806" width="21.7109375" style="166" customWidth="1"/>
    <col min="1807" max="2048" width="11.42578125" style="166"/>
    <col min="2049" max="2049" width="9.85546875" style="166" customWidth="1"/>
    <col min="2050" max="2050" width="17.7109375" style="166" customWidth="1"/>
    <col min="2051" max="2055" width="21.7109375" style="166" customWidth="1"/>
    <col min="2056" max="2056" width="9.85546875" style="166" customWidth="1"/>
    <col min="2057" max="2057" width="17.7109375" style="166" customWidth="1"/>
    <col min="2058" max="2062" width="21.7109375" style="166" customWidth="1"/>
    <col min="2063" max="2304" width="11.42578125" style="166"/>
    <col min="2305" max="2305" width="9.85546875" style="166" customWidth="1"/>
    <col min="2306" max="2306" width="17.7109375" style="166" customWidth="1"/>
    <col min="2307" max="2311" width="21.7109375" style="166" customWidth="1"/>
    <col min="2312" max="2312" width="9.85546875" style="166" customWidth="1"/>
    <col min="2313" max="2313" width="17.7109375" style="166" customWidth="1"/>
    <col min="2314" max="2318" width="21.7109375" style="166" customWidth="1"/>
    <col min="2319" max="2560" width="11.42578125" style="166"/>
    <col min="2561" max="2561" width="9.85546875" style="166" customWidth="1"/>
    <col min="2562" max="2562" width="17.7109375" style="166" customWidth="1"/>
    <col min="2563" max="2567" width="21.7109375" style="166" customWidth="1"/>
    <col min="2568" max="2568" width="9.85546875" style="166" customWidth="1"/>
    <col min="2569" max="2569" width="17.7109375" style="166" customWidth="1"/>
    <col min="2570" max="2574" width="21.7109375" style="166" customWidth="1"/>
    <col min="2575" max="2816" width="11.42578125" style="166"/>
    <col min="2817" max="2817" width="9.85546875" style="166" customWidth="1"/>
    <col min="2818" max="2818" width="17.7109375" style="166" customWidth="1"/>
    <col min="2819" max="2823" width="21.7109375" style="166" customWidth="1"/>
    <col min="2824" max="2824" width="9.85546875" style="166" customWidth="1"/>
    <col min="2825" max="2825" width="17.7109375" style="166" customWidth="1"/>
    <col min="2826" max="2830" width="21.7109375" style="166" customWidth="1"/>
    <col min="2831" max="3072" width="11.42578125" style="166"/>
    <col min="3073" max="3073" width="9.85546875" style="166" customWidth="1"/>
    <col min="3074" max="3074" width="17.7109375" style="166" customWidth="1"/>
    <col min="3075" max="3079" width="21.7109375" style="166" customWidth="1"/>
    <col min="3080" max="3080" width="9.85546875" style="166" customWidth="1"/>
    <col min="3081" max="3081" width="17.7109375" style="166" customWidth="1"/>
    <col min="3082" max="3086" width="21.7109375" style="166" customWidth="1"/>
    <col min="3087" max="3328" width="11.42578125" style="166"/>
    <col min="3329" max="3329" width="9.85546875" style="166" customWidth="1"/>
    <col min="3330" max="3330" width="17.7109375" style="166" customWidth="1"/>
    <col min="3331" max="3335" width="21.7109375" style="166" customWidth="1"/>
    <col min="3336" max="3336" width="9.85546875" style="166" customWidth="1"/>
    <col min="3337" max="3337" width="17.7109375" style="166" customWidth="1"/>
    <col min="3338" max="3342" width="21.7109375" style="166" customWidth="1"/>
    <col min="3343" max="3584" width="11.42578125" style="166"/>
    <col min="3585" max="3585" width="9.85546875" style="166" customWidth="1"/>
    <col min="3586" max="3586" width="17.7109375" style="166" customWidth="1"/>
    <col min="3587" max="3591" width="21.7109375" style="166" customWidth="1"/>
    <col min="3592" max="3592" width="9.85546875" style="166" customWidth="1"/>
    <col min="3593" max="3593" width="17.7109375" style="166" customWidth="1"/>
    <col min="3594" max="3598" width="21.7109375" style="166" customWidth="1"/>
    <col min="3599" max="3840" width="11.42578125" style="166"/>
    <col min="3841" max="3841" width="9.85546875" style="166" customWidth="1"/>
    <col min="3842" max="3842" width="17.7109375" style="166" customWidth="1"/>
    <col min="3843" max="3847" width="21.7109375" style="166" customWidth="1"/>
    <col min="3848" max="3848" width="9.85546875" style="166" customWidth="1"/>
    <col min="3849" max="3849" width="17.7109375" style="166" customWidth="1"/>
    <col min="3850" max="3854" width="21.7109375" style="166" customWidth="1"/>
    <col min="3855" max="4096" width="11.42578125" style="166"/>
    <col min="4097" max="4097" width="9.85546875" style="166" customWidth="1"/>
    <col min="4098" max="4098" width="17.7109375" style="166" customWidth="1"/>
    <col min="4099" max="4103" width="21.7109375" style="166" customWidth="1"/>
    <col min="4104" max="4104" width="9.85546875" style="166" customWidth="1"/>
    <col min="4105" max="4105" width="17.7109375" style="166" customWidth="1"/>
    <col min="4106" max="4110" width="21.7109375" style="166" customWidth="1"/>
    <col min="4111" max="4352" width="11.42578125" style="166"/>
    <col min="4353" max="4353" width="9.85546875" style="166" customWidth="1"/>
    <col min="4354" max="4354" width="17.7109375" style="166" customWidth="1"/>
    <col min="4355" max="4359" width="21.7109375" style="166" customWidth="1"/>
    <col min="4360" max="4360" width="9.85546875" style="166" customWidth="1"/>
    <col min="4361" max="4361" width="17.7109375" style="166" customWidth="1"/>
    <col min="4362" max="4366" width="21.7109375" style="166" customWidth="1"/>
    <col min="4367" max="4608" width="11.42578125" style="166"/>
    <col min="4609" max="4609" width="9.85546875" style="166" customWidth="1"/>
    <col min="4610" max="4610" width="17.7109375" style="166" customWidth="1"/>
    <col min="4611" max="4615" width="21.7109375" style="166" customWidth="1"/>
    <col min="4616" max="4616" width="9.85546875" style="166" customWidth="1"/>
    <col min="4617" max="4617" width="17.7109375" style="166" customWidth="1"/>
    <col min="4618" max="4622" width="21.7109375" style="166" customWidth="1"/>
    <col min="4623" max="4864" width="11.42578125" style="166"/>
    <col min="4865" max="4865" width="9.85546875" style="166" customWidth="1"/>
    <col min="4866" max="4866" width="17.7109375" style="166" customWidth="1"/>
    <col min="4867" max="4871" width="21.7109375" style="166" customWidth="1"/>
    <col min="4872" max="4872" width="9.85546875" style="166" customWidth="1"/>
    <col min="4873" max="4873" width="17.7109375" style="166" customWidth="1"/>
    <col min="4874" max="4878" width="21.7109375" style="166" customWidth="1"/>
    <col min="4879" max="5120" width="11.42578125" style="166"/>
    <col min="5121" max="5121" width="9.85546875" style="166" customWidth="1"/>
    <col min="5122" max="5122" width="17.7109375" style="166" customWidth="1"/>
    <col min="5123" max="5127" width="21.7109375" style="166" customWidth="1"/>
    <col min="5128" max="5128" width="9.85546875" style="166" customWidth="1"/>
    <col min="5129" max="5129" width="17.7109375" style="166" customWidth="1"/>
    <col min="5130" max="5134" width="21.7109375" style="166" customWidth="1"/>
    <col min="5135" max="5376" width="11.42578125" style="166"/>
    <col min="5377" max="5377" width="9.85546875" style="166" customWidth="1"/>
    <col min="5378" max="5378" width="17.7109375" style="166" customWidth="1"/>
    <col min="5379" max="5383" width="21.7109375" style="166" customWidth="1"/>
    <col min="5384" max="5384" width="9.85546875" style="166" customWidth="1"/>
    <col min="5385" max="5385" width="17.7109375" style="166" customWidth="1"/>
    <col min="5386" max="5390" width="21.7109375" style="166" customWidth="1"/>
    <col min="5391" max="5632" width="11.42578125" style="166"/>
    <col min="5633" max="5633" width="9.85546875" style="166" customWidth="1"/>
    <col min="5634" max="5634" width="17.7109375" style="166" customWidth="1"/>
    <col min="5635" max="5639" width="21.7109375" style="166" customWidth="1"/>
    <col min="5640" max="5640" width="9.85546875" style="166" customWidth="1"/>
    <col min="5641" max="5641" width="17.7109375" style="166" customWidth="1"/>
    <col min="5642" max="5646" width="21.7109375" style="166" customWidth="1"/>
    <col min="5647" max="5888" width="11.42578125" style="166"/>
    <col min="5889" max="5889" width="9.85546875" style="166" customWidth="1"/>
    <col min="5890" max="5890" width="17.7109375" style="166" customWidth="1"/>
    <col min="5891" max="5895" width="21.7109375" style="166" customWidth="1"/>
    <col min="5896" max="5896" width="9.85546875" style="166" customWidth="1"/>
    <col min="5897" max="5897" width="17.7109375" style="166" customWidth="1"/>
    <col min="5898" max="5902" width="21.7109375" style="166" customWidth="1"/>
    <col min="5903" max="6144" width="11.42578125" style="166"/>
    <col min="6145" max="6145" width="9.85546875" style="166" customWidth="1"/>
    <col min="6146" max="6146" width="17.7109375" style="166" customWidth="1"/>
    <col min="6147" max="6151" width="21.7109375" style="166" customWidth="1"/>
    <col min="6152" max="6152" width="9.85546875" style="166" customWidth="1"/>
    <col min="6153" max="6153" width="17.7109375" style="166" customWidth="1"/>
    <col min="6154" max="6158" width="21.7109375" style="166" customWidth="1"/>
    <col min="6159" max="6400" width="11.42578125" style="166"/>
    <col min="6401" max="6401" width="9.85546875" style="166" customWidth="1"/>
    <col min="6402" max="6402" width="17.7109375" style="166" customWidth="1"/>
    <col min="6403" max="6407" width="21.7109375" style="166" customWidth="1"/>
    <col min="6408" max="6408" width="9.85546875" style="166" customWidth="1"/>
    <col min="6409" max="6409" width="17.7109375" style="166" customWidth="1"/>
    <col min="6410" max="6414" width="21.7109375" style="166" customWidth="1"/>
    <col min="6415" max="6656" width="11.42578125" style="166"/>
    <col min="6657" max="6657" width="9.85546875" style="166" customWidth="1"/>
    <col min="6658" max="6658" width="17.7109375" style="166" customWidth="1"/>
    <col min="6659" max="6663" width="21.7109375" style="166" customWidth="1"/>
    <col min="6664" max="6664" width="9.85546875" style="166" customWidth="1"/>
    <col min="6665" max="6665" width="17.7109375" style="166" customWidth="1"/>
    <col min="6666" max="6670" width="21.7109375" style="166" customWidth="1"/>
    <col min="6671" max="6912" width="11.42578125" style="166"/>
    <col min="6913" max="6913" width="9.85546875" style="166" customWidth="1"/>
    <col min="6914" max="6914" width="17.7109375" style="166" customWidth="1"/>
    <col min="6915" max="6919" width="21.7109375" style="166" customWidth="1"/>
    <col min="6920" max="6920" width="9.85546875" style="166" customWidth="1"/>
    <col min="6921" max="6921" width="17.7109375" style="166" customWidth="1"/>
    <col min="6922" max="6926" width="21.7109375" style="166" customWidth="1"/>
    <col min="6927" max="7168" width="11.42578125" style="166"/>
    <col min="7169" max="7169" width="9.85546875" style="166" customWidth="1"/>
    <col min="7170" max="7170" width="17.7109375" style="166" customWidth="1"/>
    <col min="7171" max="7175" width="21.7109375" style="166" customWidth="1"/>
    <col min="7176" max="7176" width="9.85546875" style="166" customWidth="1"/>
    <col min="7177" max="7177" width="17.7109375" style="166" customWidth="1"/>
    <col min="7178" max="7182" width="21.7109375" style="166" customWidth="1"/>
    <col min="7183" max="7424" width="11.42578125" style="166"/>
    <col min="7425" max="7425" width="9.85546875" style="166" customWidth="1"/>
    <col min="7426" max="7426" width="17.7109375" style="166" customWidth="1"/>
    <col min="7427" max="7431" width="21.7109375" style="166" customWidth="1"/>
    <col min="7432" max="7432" width="9.85546875" style="166" customWidth="1"/>
    <col min="7433" max="7433" width="17.7109375" style="166" customWidth="1"/>
    <col min="7434" max="7438" width="21.7109375" style="166" customWidth="1"/>
    <col min="7439" max="7680" width="11.42578125" style="166"/>
    <col min="7681" max="7681" width="9.85546875" style="166" customWidth="1"/>
    <col min="7682" max="7682" width="17.7109375" style="166" customWidth="1"/>
    <col min="7683" max="7687" width="21.7109375" style="166" customWidth="1"/>
    <col min="7688" max="7688" width="9.85546875" style="166" customWidth="1"/>
    <col min="7689" max="7689" width="17.7109375" style="166" customWidth="1"/>
    <col min="7690" max="7694" width="21.7109375" style="166" customWidth="1"/>
    <col min="7695" max="7936" width="11.42578125" style="166"/>
    <col min="7937" max="7937" width="9.85546875" style="166" customWidth="1"/>
    <col min="7938" max="7938" width="17.7109375" style="166" customWidth="1"/>
    <col min="7939" max="7943" width="21.7109375" style="166" customWidth="1"/>
    <col min="7944" max="7944" width="9.85546875" style="166" customWidth="1"/>
    <col min="7945" max="7945" width="17.7109375" style="166" customWidth="1"/>
    <col min="7946" max="7950" width="21.7109375" style="166" customWidth="1"/>
    <col min="7951" max="8192" width="11.42578125" style="166"/>
    <col min="8193" max="8193" width="9.85546875" style="166" customWidth="1"/>
    <col min="8194" max="8194" width="17.7109375" style="166" customWidth="1"/>
    <col min="8195" max="8199" width="21.7109375" style="166" customWidth="1"/>
    <col min="8200" max="8200" width="9.85546875" style="166" customWidth="1"/>
    <col min="8201" max="8201" width="17.7109375" style="166" customWidth="1"/>
    <col min="8202" max="8206" width="21.7109375" style="166" customWidth="1"/>
    <col min="8207" max="8448" width="11.42578125" style="166"/>
    <col min="8449" max="8449" width="9.85546875" style="166" customWidth="1"/>
    <col min="8450" max="8450" width="17.7109375" style="166" customWidth="1"/>
    <col min="8451" max="8455" width="21.7109375" style="166" customWidth="1"/>
    <col min="8456" max="8456" width="9.85546875" style="166" customWidth="1"/>
    <col min="8457" max="8457" width="17.7109375" style="166" customWidth="1"/>
    <col min="8458" max="8462" width="21.7109375" style="166" customWidth="1"/>
    <col min="8463" max="8704" width="11.42578125" style="166"/>
    <col min="8705" max="8705" width="9.85546875" style="166" customWidth="1"/>
    <col min="8706" max="8706" width="17.7109375" style="166" customWidth="1"/>
    <col min="8707" max="8711" width="21.7109375" style="166" customWidth="1"/>
    <col min="8712" max="8712" width="9.85546875" style="166" customWidth="1"/>
    <col min="8713" max="8713" width="17.7109375" style="166" customWidth="1"/>
    <col min="8714" max="8718" width="21.7109375" style="166" customWidth="1"/>
    <col min="8719" max="8960" width="11.42578125" style="166"/>
    <col min="8961" max="8961" width="9.85546875" style="166" customWidth="1"/>
    <col min="8962" max="8962" width="17.7109375" style="166" customWidth="1"/>
    <col min="8963" max="8967" width="21.7109375" style="166" customWidth="1"/>
    <col min="8968" max="8968" width="9.85546875" style="166" customWidth="1"/>
    <col min="8969" max="8969" width="17.7109375" style="166" customWidth="1"/>
    <col min="8970" max="8974" width="21.7109375" style="166" customWidth="1"/>
    <col min="8975" max="9216" width="11.42578125" style="166"/>
    <col min="9217" max="9217" width="9.85546875" style="166" customWidth="1"/>
    <col min="9218" max="9218" width="17.7109375" style="166" customWidth="1"/>
    <col min="9219" max="9223" width="21.7109375" style="166" customWidth="1"/>
    <col min="9224" max="9224" width="9.85546875" style="166" customWidth="1"/>
    <col min="9225" max="9225" width="17.7109375" style="166" customWidth="1"/>
    <col min="9226" max="9230" width="21.7109375" style="166" customWidth="1"/>
    <col min="9231" max="9472" width="11.42578125" style="166"/>
    <col min="9473" max="9473" width="9.85546875" style="166" customWidth="1"/>
    <col min="9474" max="9474" width="17.7109375" style="166" customWidth="1"/>
    <col min="9475" max="9479" width="21.7109375" style="166" customWidth="1"/>
    <col min="9480" max="9480" width="9.85546875" style="166" customWidth="1"/>
    <col min="9481" max="9481" width="17.7109375" style="166" customWidth="1"/>
    <col min="9482" max="9486" width="21.7109375" style="166" customWidth="1"/>
    <col min="9487" max="9728" width="11.42578125" style="166"/>
    <col min="9729" max="9729" width="9.85546875" style="166" customWidth="1"/>
    <col min="9730" max="9730" width="17.7109375" style="166" customWidth="1"/>
    <col min="9731" max="9735" width="21.7109375" style="166" customWidth="1"/>
    <col min="9736" max="9736" width="9.85546875" style="166" customWidth="1"/>
    <col min="9737" max="9737" width="17.7109375" style="166" customWidth="1"/>
    <col min="9738" max="9742" width="21.7109375" style="166" customWidth="1"/>
    <col min="9743" max="9984" width="11.42578125" style="166"/>
    <col min="9985" max="9985" width="9.85546875" style="166" customWidth="1"/>
    <col min="9986" max="9986" width="17.7109375" style="166" customWidth="1"/>
    <col min="9987" max="9991" width="21.7109375" style="166" customWidth="1"/>
    <col min="9992" max="9992" width="9.85546875" style="166" customWidth="1"/>
    <col min="9993" max="9993" width="17.7109375" style="166" customWidth="1"/>
    <col min="9994" max="9998" width="21.7109375" style="166" customWidth="1"/>
    <col min="9999" max="10240" width="11.42578125" style="166"/>
    <col min="10241" max="10241" width="9.85546875" style="166" customWidth="1"/>
    <col min="10242" max="10242" width="17.7109375" style="166" customWidth="1"/>
    <col min="10243" max="10247" width="21.7109375" style="166" customWidth="1"/>
    <col min="10248" max="10248" width="9.85546875" style="166" customWidth="1"/>
    <col min="10249" max="10249" width="17.7109375" style="166" customWidth="1"/>
    <col min="10250" max="10254" width="21.7109375" style="166" customWidth="1"/>
    <col min="10255" max="10496" width="11.42578125" style="166"/>
    <col min="10497" max="10497" width="9.85546875" style="166" customWidth="1"/>
    <col min="10498" max="10498" width="17.7109375" style="166" customWidth="1"/>
    <col min="10499" max="10503" width="21.7109375" style="166" customWidth="1"/>
    <col min="10504" max="10504" width="9.85546875" style="166" customWidth="1"/>
    <col min="10505" max="10505" width="17.7109375" style="166" customWidth="1"/>
    <col min="10506" max="10510" width="21.7109375" style="166" customWidth="1"/>
    <col min="10511" max="10752" width="11.42578125" style="166"/>
    <col min="10753" max="10753" width="9.85546875" style="166" customWidth="1"/>
    <col min="10754" max="10754" width="17.7109375" style="166" customWidth="1"/>
    <col min="10755" max="10759" width="21.7109375" style="166" customWidth="1"/>
    <col min="10760" max="10760" width="9.85546875" style="166" customWidth="1"/>
    <col min="10761" max="10761" width="17.7109375" style="166" customWidth="1"/>
    <col min="10762" max="10766" width="21.7109375" style="166" customWidth="1"/>
    <col min="10767" max="11008" width="11.42578125" style="166"/>
    <col min="11009" max="11009" width="9.85546875" style="166" customWidth="1"/>
    <col min="11010" max="11010" width="17.7109375" style="166" customWidth="1"/>
    <col min="11011" max="11015" width="21.7109375" style="166" customWidth="1"/>
    <col min="11016" max="11016" width="9.85546875" style="166" customWidth="1"/>
    <col min="11017" max="11017" width="17.7109375" style="166" customWidth="1"/>
    <col min="11018" max="11022" width="21.7109375" style="166" customWidth="1"/>
    <col min="11023" max="11264" width="11.42578125" style="166"/>
    <col min="11265" max="11265" width="9.85546875" style="166" customWidth="1"/>
    <col min="11266" max="11266" width="17.7109375" style="166" customWidth="1"/>
    <col min="11267" max="11271" width="21.7109375" style="166" customWidth="1"/>
    <col min="11272" max="11272" width="9.85546875" style="166" customWidth="1"/>
    <col min="11273" max="11273" width="17.7109375" style="166" customWidth="1"/>
    <col min="11274" max="11278" width="21.7109375" style="166" customWidth="1"/>
    <col min="11279" max="11520" width="11.42578125" style="166"/>
    <col min="11521" max="11521" width="9.85546875" style="166" customWidth="1"/>
    <col min="11522" max="11522" width="17.7109375" style="166" customWidth="1"/>
    <col min="11523" max="11527" width="21.7109375" style="166" customWidth="1"/>
    <col min="11528" max="11528" width="9.85546875" style="166" customWidth="1"/>
    <col min="11529" max="11529" width="17.7109375" style="166" customWidth="1"/>
    <col min="11530" max="11534" width="21.7109375" style="166" customWidth="1"/>
    <col min="11535" max="11776" width="11.42578125" style="166"/>
    <col min="11777" max="11777" width="9.85546875" style="166" customWidth="1"/>
    <col min="11778" max="11778" width="17.7109375" style="166" customWidth="1"/>
    <col min="11779" max="11783" width="21.7109375" style="166" customWidth="1"/>
    <col min="11784" max="11784" width="9.85546875" style="166" customWidth="1"/>
    <col min="11785" max="11785" width="17.7109375" style="166" customWidth="1"/>
    <col min="11786" max="11790" width="21.7109375" style="166" customWidth="1"/>
    <col min="11791" max="12032" width="11.42578125" style="166"/>
    <col min="12033" max="12033" width="9.85546875" style="166" customWidth="1"/>
    <col min="12034" max="12034" width="17.7109375" style="166" customWidth="1"/>
    <col min="12035" max="12039" width="21.7109375" style="166" customWidth="1"/>
    <col min="12040" max="12040" width="9.85546875" style="166" customWidth="1"/>
    <col min="12041" max="12041" width="17.7109375" style="166" customWidth="1"/>
    <col min="12042" max="12046" width="21.7109375" style="166" customWidth="1"/>
    <col min="12047" max="12288" width="11.42578125" style="166"/>
    <col min="12289" max="12289" width="9.85546875" style="166" customWidth="1"/>
    <col min="12290" max="12290" width="17.7109375" style="166" customWidth="1"/>
    <col min="12291" max="12295" width="21.7109375" style="166" customWidth="1"/>
    <col min="12296" max="12296" width="9.85546875" style="166" customWidth="1"/>
    <col min="12297" max="12297" width="17.7109375" style="166" customWidth="1"/>
    <col min="12298" max="12302" width="21.7109375" style="166" customWidth="1"/>
    <col min="12303" max="12544" width="11.42578125" style="166"/>
    <col min="12545" max="12545" width="9.85546875" style="166" customWidth="1"/>
    <col min="12546" max="12546" width="17.7109375" style="166" customWidth="1"/>
    <col min="12547" max="12551" width="21.7109375" style="166" customWidth="1"/>
    <col min="12552" max="12552" width="9.85546875" style="166" customWidth="1"/>
    <col min="12553" max="12553" width="17.7109375" style="166" customWidth="1"/>
    <col min="12554" max="12558" width="21.7109375" style="166" customWidth="1"/>
    <col min="12559" max="12800" width="11.42578125" style="166"/>
    <col min="12801" max="12801" width="9.85546875" style="166" customWidth="1"/>
    <col min="12802" max="12802" width="17.7109375" style="166" customWidth="1"/>
    <col min="12803" max="12807" width="21.7109375" style="166" customWidth="1"/>
    <col min="12808" max="12808" width="9.85546875" style="166" customWidth="1"/>
    <col min="12809" max="12809" width="17.7109375" style="166" customWidth="1"/>
    <col min="12810" max="12814" width="21.7109375" style="166" customWidth="1"/>
    <col min="12815" max="13056" width="11.42578125" style="166"/>
    <col min="13057" max="13057" width="9.85546875" style="166" customWidth="1"/>
    <col min="13058" max="13058" width="17.7109375" style="166" customWidth="1"/>
    <col min="13059" max="13063" width="21.7109375" style="166" customWidth="1"/>
    <col min="13064" max="13064" width="9.85546875" style="166" customWidth="1"/>
    <col min="13065" max="13065" width="17.7109375" style="166" customWidth="1"/>
    <col min="13066" max="13070" width="21.7109375" style="166" customWidth="1"/>
    <col min="13071" max="13312" width="11.42578125" style="166"/>
    <col min="13313" max="13313" width="9.85546875" style="166" customWidth="1"/>
    <col min="13314" max="13314" width="17.7109375" style="166" customWidth="1"/>
    <col min="13315" max="13319" width="21.7109375" style="166" customWidth="1"/>
    <col min="13320" max="13320" width="9.85546875" style="166" customWidth="1"/>
    <col min="13321" max="13321" width="17.7109375" style="166" customWidth="1"/>
    <col min="13322" max="13326" width="21.7109375" style="166" customWidth="1"/>
    <col min="13327" max="13568" width="11.42578125" style="166"/>
    <col min="13569" max="13569" width="9.85546875" style="166" customWidth="1"/>
    <col min="13570" max="13570" width="17.7109375" style="166" customWidth="1"/>
    <col min="13571" max="13575" width="21.7109375" style="166" customWidth="1"/>
    <col min="13576" max="13576" width="9.85546875" style="166" customWidth="1"/>
    <col min="13577" max="13577" width="17.7109375" style="166" customWidth="1"/>
    <col min="13578" max="13582" width="21.7109375" style="166" customWidth="1"/>
    <col min="13583" max="13824" width="11.42578125" style="166"/>
    <col min="13825" max="13825" width="9.85546875" style="166" customWidth="1"/>
    <col min="13826" max="13826" width="17.7109375" style="166" customWidth="1"/>
    <col min="13827" max="13831" width="21.7109375" style="166" customWidth="1"/>
    <col min="13832" max="13832" width="9.85546875" style="166" customWidth="1"/>
    <col min="13833" max="13833" width="17.7109375" style="166" customWidth="1"/>
    <col min="13834" max="13838" width="21.7109375" style="166" customWidth="1"/>
    <col min="13839" max="14080" width="11.42578125" style="166"/>
    <col min="14081" max="14081" width="9.85546875" style="166" customWidth="1"/>
    <col min="14082" max="14082" width="17.7109375" style="166" customWidth="1"/>
    <col min="14083" max="14087" width="21.7109375" style="166" customWidth="1"/>
    <col min="14088" max="14088" width="9.85546875" style="166" customWidth="1"/>
    <col min="14089" max="14089" width="17.7109375" style="166" customWidth="1"/>
    <col min="14090" max="14094" width="21.7109375" style="166" customWidth="1"/>
    <col min="14095" max="14336" width="11.42578125" style="166"/>
    <col min="14337" max="14337" width="9.85546875" style="166" customWidth="1"/>
    <col min="14338" max="14338" width="17.7109375" style="166" customWidth="1"/>
    <col min="14339" max="14343" width="21.7109375" style="166" customWidth="1"/>
    <col min="14344" max="14344" width="9.85546875" style="166" customWidth="1"/>
    <col min="14345" max="14345" width="17.7109375" style="166" customWidth="1"/>
    <col min="14346" max="14350" width="21.7109375" style="166" customWidth="1"/>
    <col min="14351" max="14592" width="11.42578125" style="166"/>
    <col min="14593" max="14593" width="9.85546875" style="166" customWidth="1"/>
    <col min="14594" max="14594" width="17.7109375" style="166" customWidth="1"/>
    <col min="14595" max="14599" width="21.7109375" style="166" customWidth="1"/>
    <col min="14600" max="14600" width="9.85546875" style="166" customWidth="1"/>
    <col min="14601" max="14601" width="17.7109375" style="166" customWidth="1"/>
    <col min="14602" max="14606" width="21.7109375" style="166" customWidth="1"/>
    <col min="14607" max="14848" width="11.42578125" style="166"/>
    <col min="14849" max="14849" width="9.85546875" style="166" customWidth="1"/>
    <col min="14850" max="14850" width="17.7109375" style="166" customWidth="1"/>
    <col min="14851" max="14855" width="21.7109375" style="166" customWidth="1"/>
    <col min="14856" max="14856" width="9.85546875" style="166" customWidth="1"/>
    <col min="14857" max="14857" width="17.7109375" style="166" customWidth="1"/>
    <col min="14858" max="14862" width="21.7109375" style="166" customWidth="1"/>
    <col min="14863" max="15104" width="11.42578125" style="166"/>
    <col min="15105" max="15105" width="9.85546875" style="166" customWidth="1"/>
    <col min="15106" max="15106" width="17.7109375" style="166" customWidth="1"/>
    <col min="15107" max="15111" width="21.7109375" style="166" customWidth="1"/>
    <col min="15112" max="15112" width="9.85546875" style="166" customWidth="1"/>
    <col min="15113" max="15113" width="17.7109375" style="166" customWidth="1"/>
    <col min="15114" max="15118" width="21.7109375" style="166" customWidth="1"/>
    <col min="15119" max="15360" width="11.42578125" style="166"/>
    <col min="15361" max="15361" width="9.85546875" style="166" customWidth="1"/>
    <col min="15362" max="15362" width="17.7109375" style="166" customWidth="1"/>
    <col min="15363" max="15367" width="21.7109375" style="166" customWidth="1"/>
    <col min="15368" max="15368" width="9.85546875" style="166" customWidth="1"/>
    <col min="15369" max="15369" width="17.7109375" style="166" customWidth="1"/>
    <col min="15370" max="15374" width="21.7109375" style="166" customWidth="1"/>
    <col min="15375" max="15616" width="11.42578125" style="166"/>
    <col min="15617" max="15617" width="9.85546875" style="166" customWidth="1"/>
    <col min="15618" max="15618" width="17.7109375" style="166" customWidth="1"/>
    <col min="15619" max="15623" width="21.7109375" style="166" customWidth="1"/>
    <col min="15624" max="15624" width="9.85546875" style="166" customWidth="1"/>
    <col min="15625" max="15625" width="17.7109375" style="166" customWidth="1"/>
    <col min="15626" max="15630" width="21.7109375" style="166" customWidth="1"/>
    <col min="15631" max="15872" width="11.42578125" style="166"/>
    <col min="15873" max="15873" width="9.85546875" style="166" customWidth="1"/>
    <col min="15874" max="15874" width="17.7109375" style="166" customWidth="1"/>
    <col min="15875" max="15879" width="21.7109375" style="166" customWidth="1"/>
    <col min="15880" max="15880" width="9.85546875" style="166" customWidth="1"/>
    <col min="15881" max="15881" width="17.7109375" style="166" customWidth="1"/>
    <col min="15882" max="15886" width="21.7109375" style="166" customWidth="1"/>
    <col min="15887" max="16128" width="11.42578125" style="166"/>
    <col min="16129" max="16129" width="9.85546875" style="166" customWidth="1"/>
    <col min="16130" max="16130" width="17.7109375" style="166" customWidth="1"/>
    <col min="16131" max="16135" width="21.7109375" style="166" customWidth="1"/>
    <col min="16136" max="16136" width="9.85546875" style="166" customWidth="1"/>
    <col min="16137" max="16137" width="17.7109375" style="166" customWidth="1"/>
    <col min="16138" max="16142" width="21.7109375" style="166" customWidth="1"/>
    <col min="16143" max="16384" width="11.42578125" style="166"/>
  </cols>
  <sheetData>
    <row r="1" spans="1:14" ht="15" customHeight="1">
      <c r="A1" s="1061" t="s">
        <v>1777</v>
      </c>
    </row>
    <row r="2" spans="1:14" s="156" customFormat="1" ht="15" customHeight="1">
      <c r="A2" s="1276" t="s">
        <v>131</v>
      </c>
      <c r="B2" s="1276"/>
      <c r="C2" s="1276"/>
      <c r="D2" s="1276"/>
      <c r="E2" s="1276"/>
      <c r="F2" s="1276"/>
      <c r="G2" s="1276"/>
      <c r="H2" s="1276" t="s">
        <v>131</v>
      </c>
      <c r="I2" s="1276"/>
      <c r="J2" s="1276"/>
      <c r="K2" s="1276"/>
      <c r="L2" s="1276"/>
      <c r="M2" s="1276"/>
      <c r="N2" s="1276"/>
    </row>
    <row r="3" spans="1:14" s="156" customFormat="1" ht="15" customHeight="1">
      <c r="A3" s="1276" t="s">
        <v>1217</v>
      </c>
      <c r="B3" s="1276"/>
      <c r="C3" s="1276"/>
      <c r="D3" s="1276"/>
      <c r="E3" s="1276"/>
      <c r="F3" s="1276"/>
      <c r="G3" s="1276"/>
      <c r="H3" s="1276" t="s">
        <v>1217</v>
      </c>
      <c r="I3" s="1276"/>
      <c r="J3" s="1276"/>
      <c r="K3" s="1276"/>
      <c r="L3" s="1276"/>
      <c r="M3" s="1276"/>
      <c r="N3" s="1276"/>
    </row>
    <row r="4" spans="1:14" s="156" customFormat="1" ht="15" customHeight="1">
      <c r="A4" s="1554" t="s">
        <v>172</v>
      </c>
      <c r="B4" s="1554"/>
      <c r="C4" s="1554"/>
      <c r="D4" s="1554"/>
      <c r="E4" s="1554"/>
      <c r="F4" s="1554"/>
      <c r="G4" s="1554"/>
      <c r="H4" s="1554" t="s">
        <v>172</v>
      </c>
      <c r="I4" s="1554"/>
      <c r="J4" s="1554"/>
      <c r="K4" s="1554"/>
      <c r="L4" s="1554"/>
      <c r="M4" s="1554"/>
      <c r="N4" s="1554"/>
    </row>
    <row r="5" spans="1:14" s="156" customFormat="1" ht="20.100000000000001" customHeight="1">
      <c r="A5" s="1510" t="s">
        <v>342</v>
      </c>
      <c r="B5" s="1510"/>
      <c r="C5" s="1510"/>
      <c r="D5" s="1277"/>
      <c r="E5" s="1510"/>
      <c r="F5" s="1510"/>
      <c r="G5" s="1510"/>
      <c r="H5" s="1510" t="s">
        <v>342</v>
      </c>
      <c r="I5" s="1510"/>
      <c r="J5" s="1510"/>
      <c r="K5" s="1510"/>
      <c r="L5" s="1510"/>
      <c r="M5" s="1510"/>
      <c r="N5" s="1510"/>
    </row>
    <row r="6" spans="1:14" s="156" customFormat="1" ht="6" customHeight="1">
      <c r="A6" s="1266" t="s">
        <v>41</v>
      </c>
      <c r="B6" s="1267"/>
      <c r="C6" s="1515" t="s">
        <v>147</v>
      </c>
      <c r="D6" s="1556" t="s">
        <v>246</v>
      </c>
      <c r="E6" s="1053" t="s">
        <v>702</v>
      </c>
      <c r="F6" s="1259" t="s">
        <v>298</v>
      </c>
      <c r="G6" s="1052" t="s">
        <v>702</v>
      </c>
      <c r="H6" s="1266" t="s">
        <v>41</v>
      </c>
      <c r="I6" s="1267"/>
      <c r="J6" s="1556" t="s">
        <v>147</v>
      </c>
      <c r="K6" s="1556" t="s">
        <v>246</v>
      </c>
      <c r="L6" s="157" t="s">
        <v>702</v>
      </c>
      <c r="M6" s="1259" t="s">
        <v>298</v>
      </c>
      <c r="N6" s="1052" t="s">
        <v>702</v>
      </c>
    </row>
    <row r="7" spans="1:14" s="156" customFormat="1" ht="6" customHeight="1">
      <c r="A7" s="1512"/>
      <c r="B7" s="1269"/>
      <c r="C7" s="1300"/>
      <c r="D7" s="1298"/>
      <c r="E7" s="1049"/>
      <c r="F7" s="1298"/>
      <c r="G7" s="1048"/>
      <c r="H7" s="1512"/>
      <c r="I7" s="1269"/>
      <c r="J7" s="1298"/>
      <c r="K7" s="1298"/>
      <c r="L7" s="1054"/>
      <c r="M7" s="1298"/>
      <c r="N7" s="1048"/>
    </row>
    <row r="8" spans="1:14" s="156" customFormat="1" ht="6" customHeight="1">
      <c r="A8" s="1512"/>
      <c r="B8" s="1269"/>
      <c r="C8" s="1300"/>
      <c r="D8" s="1298"/>
      <c r="E8" s="1049"/>
      <c r="F8" s="1298"/>
      <c r="G8" s="1048"/>
      <c r="H8" s="1512"/>
      <c r="I8" s="1269"/>
      <c r="J8" s="1298"/>
      <c r="K8" s="1298"/>
      <c r="L8" s="1054"/>
      <c r="M8" s="1298"/>
      <c r="N8" s="1048"/>
    </row>
    <row r="9" spans="1:14" s="156" customFormat="1" ht="6" customHeight="1">
      <c r="A9" s="1512"/>
      <c r="B9" s="1269"/>
      <c r="C9" s="1300"/>
      <c r="D9" s="1298"/>
      <c r="E9" s="1049"/>
      <c r="F9" s="1298"/>
      <c r="G9" s="1048"/>
      <c r="H9" s="1512"/>
      <c r="I9" s="1269"/>
      <c r="J9" s="1298"/>
      <c r="K9" s="1298"/>
      <c r="L9" s="1054"/>
      <c r="M9" s="1298"/>
      <c r="N9" s="1048"/>
    </row>
    <row r="10" spans="1:14" s="156" customFormat="1" ht="6" customHeight="1">
      <c r="A10" s="1512"/>
      <c r="B10" s="1269"/>
      <c r="C10" s="1300"/>
      <c r="D10" s="1298"/>
      <c r="E10" s="1049"/>
      <c r="F10" s="1298"/>
      <c r="G10" s="1048"/>
      <c r="H10" s="1512"/>
      <c r="I10" s="1269"/>
      <c r="J10" s="1298"/>
      <c r="K10" s="1298"/>
      <c r="L10" s="1054"/>
      <c r="M10" s="1298"/>
      <c r="N10" s="1048"/>
    </row>
    <row r="11" spans="1:14" s="156" customFormat="1" ht="6" customHeight="1">
      <c r="A11" s="1512"/>
      <c r="B11" s="1269"/>
      <c r="C11" s="1300"/>
      <c r="D11" s="1298"/>
      <c r="E11" s="1506" t="s">
        <v>433</v>
      </c>
      <c r="F11" s="1298"/>
      <c r="G11" s="1505" t="s">
        <v>1218</v>
      </c>
      <c r="H11" s="1512"/>
      <c r="I11" s="1269"/>
      <c r="J11" s="1298"/>
      <c r="K11" s="1298"/>
      <c r="L11" s="1516" t="s">
        <v>433</v>
      </c>
      <c r="M11" s="1298"/>
      <c r="N11" s="1505" t="s">
        <v>1218</v>
      </c>
    </row>
    <row r="12" spans="1:14" s="156" customFormat="1" ht="6" customHeight="1">
      <c r="A12" s="1512"/>
      <c r="B12" s="1269"/>
      <c r="C12" s="1300"/>
      <c r="D12" s="1298"/>
      <c r="E12" s="1506"/>
      <c r="F12" s="1298"/>
      <c r="G12" s="1505"/>
      <c r="H12" s="1512"/>
      <c r="I12" s="1269"/>
      <c r="J12" s="1298"/>
      <c r="K12" s="1298"/>
      <c r="L12" s="1516"/>
      <c r="M12" s="1298"/>
      <c r="N12" s="1505"/>
    </row>
    <row r="13" spans="1:14" s="156" customFormat="1" ht="6" customHeight="1">
      <c r="A13" s="1512"/>
      <c r="B13" s="1269"/>
      <c r="C13" s="1300"/>
      <c r="D13" s="1298"/>
      <c r="E13" s="1506" t="s">
        <v>819</v>
      </c>
      <c r="F13" s="1298"/>
      <c r="G13" s="1505"/>
      <c r="H13" s="1512"/>
      <c r="I13" s="1269"/>
      <c r="J13" s="1298"/>
      <c r="K13" s="1298"/>
      <c r="L13" s="1516" t="s">
        <v>819</v>
      </c>
      <c r="M13" s="1298"/>
      <c r="N13" s="1505"/>
    </row>
    <row r="14" spans="1:14" s="156" customFormat="1" ht="6" customHeight="1">
      <c r="A14" s="1512"/>
      <c r="B14" s="1269"/>
      <c r="C14" s="1300"/>
      <c r="D14" s="1298"/>
      <c r="E14" s="1506"/>
      <c r="F14" s="1298"/>
      <c r="G14" s="1505" t="s">
        <v>539</v>
      </c>
      <c r="H14" s="1512"/>
      <c r="I14" s="1269"/>
      <c r="J14" s="1298"/>
      <c r="K14" s="1298"/>
      <c r="L14" s="1516"/>
      <c r="M14" s="1298"/>
      <c r="N14" s="1505" t="s">
        <v>539</v>
      </c>
    </row>
    <row r="15" spans="1:14" s="156" customFormat="1" ht="6" customHeight="1">
      <c r="A15" s="1512"/>
      <c r="B15" s="1269"/>
      <c r="C15" s="1300"/>
      <c r="D15" s="1298"/>
      <c r="E15" s="1506" t="s">
        <v>434</v>
      </c>
      <c r="F15" s="1298"/>
      <c r="G15" s="1505"/>
      <c r="H15" s="1512"/>
      <c r="I15" s="1269"/>
      <c r="J15" s="1298"/>
      <c r="K15" s="1298"/>
      <c r="L15" s="1516" t="s">
        <v>434</v>
      </c>
      <c r="M15" s="1298"/>
      <c r="N15" s="1505"/>
    </row>
    <row r="16" spans="1:14" s="156" customFormat="1" ht="6" customHeight="1">
      <c r="A16" s="1512"/>
      <c r="B16" s="1269"/>
      <c r="C16" s="1300"/>
      <c r="D16" s="1298"/>
      <c r="E16" s="1506"/>
      <c r="F16" s="1298"/>
      <c r="G16" s="1048"/>
      <c r="H16" s="1512"/>
      <c r="I16" s="1269"/>
      <c r="J16" s="1298"/>
      <c r="K16" s="1298"/>
      <c r="L16" s="1516"/>
      <c r="M16" s="1298"/>
      <c r="N16" s="1048"/>
    </row>
    <row r="17" spans="1:15" s="156" customFormat="1" ht="6" customHeight="1">
      <c r="A17" s="1512"/>
      <c r="B17" s="1269"/>
      <c r="C17" s="1300"/>
      <c r="D17" s="1298"/>
      <c r="E17" s="1506"/>
      <c r="F17" s="1298"/>
      <c r="G17" s="1048"/>
      <c r="H17" s="1512"/>
      <c r="I17" s="1269"/>
      <c r="J17" s="1298"/>
      <c r="K17" s="1298"/>
      <c r="L17" s="1516"/>
      <c r="M17" s="1298"/>
      <c r="N17" s="1048"/>
    </row>
    <row r="18" spans="1:15" s="156" customFormat="1" ht="6" customHeight="1">
      <c r="A18" s="1512"/>
      <c r="B18" s="1269"/>
      <c r="C18" s="1300"/>
      <c r="D18" s="1298"/>
      <c r="E18" s="1506"/>
      <c r="F18" s="1298"/>
      <c r="G18" s="1048"/>
      <c r="H18" s="1512"/>
      <c r="I18" s="1269"/>
      <c r="J18" s="1298"/>
      <c r="K18" s="1298"/>
      <c r="L18" s="1516"/>
      <c r="M18" s="1298"/>
      <c r="N18" s="1048"/>
    </row>
    <row r="19" spans="1:15" s="156" customFormat="1" ht="6" customHeight="1">
      <c r="A19" s="1512"/>
      <c r="B19" s="1269"/>
      <c r="C19" s="1300"/>
      <c r="D19" s="1298"/>
      <c r="E19" s="1049"/>
      <c r="F19" s="1298"/>
      <c r="G19" s="1048"/>
      <c r="H19" s="1512"/>
      <c r="I19" s="1269"/>
      <c r="J19" s="1298"/>
      <c r="K19" s="1298"/>
      <c r="L19" s="1054"/>
      <c r="M19" s="1298"/>
      <c r="N19" s="1048"/>
    </row>
    <row r="20" spans="1:15" s="156" customFormat="1" ht="6" customHeight="1">
      <c r="A20" s="1512"/>
      <c r="B20" s="1269"/>
      <c r="C20" s="1300"/>
      <c r="D20" s="1298"/>
      <c r="E20" s="1049"/>
      <c r="F20" s="1298"/>
      <c r="G20" s="1048"/>
      <c r="H20" s="1512"/>
      <c r="I20" s="1269"/>
      <c r="J20" s="1298"/>
      <c r="K20" s="1298"/>
      <c r="L20" s="1054"/>
      <c r="M20" s="1298"/>
      <c r="N20" s="1048"/>
    </row>
    <row r="21" spans="1:15" s="156" customFormat="1" ht="6" customHeight="1">
      <c r="A21" s="1512"/>
      <c r="B21" s="1269"/>
      <c r="C21" s="1301"/>
      <c r="D21" s="1299"/>
      <c r="E21" s="168"/>
      <c r="F21" s="1299"/>
      <c r="G21" s="159"/>
      <c r="H21" s="1512"/>
      <c r="I21" s="1269"/>
      <c r="J21" s="1299"/>
      <c r="K21" s="1299"/>
      <c r="L21" s="158"/>
      <c r="M21" s="1299"/>
      <c r="N21" s="159"/>
    </row>
    <row r="22" spans="1:15" s="156" customFormat="1" ht="18" customHeight="1">
      <c r="A22" s="1271"/>
      <c r="B22" s="1272"/>
      <c r="C22" s="1274" t="s">
        <v>180</v>
      </c>
      <c r="D22" s="1271"/>
      <c r="E22" s="169">
        <v>1000</v>
      </c>
      <c r="F22" s="1273" t="s">
        <v>315</v>
      </c>
      <c r="G22" s="1274"/>
      <c r="H22" s="1271"/>
      <c r="I22" s="1272"/>
      <c r="J22" s="1274" t="s">
        <v>180</v>
      </c>
      <c r="K22" s="1274"/>
      <c r="L22" s="169">
        <v>1000</v>
      </c>
      <c r="M22" s="1273" t="s">
        <v>315</v>
      </c>
      <c r="N22" s="1274"/>
    </row>
    <row r="23" spans="1:15" s="156" customFormat="1" ht="30.95" customHeight="1">
      <c r="A23" s="1555" t="s">
        <v>225</v>
      </c>
      <c r="B23" s="1555"/>
      <c r="C23" s="1555"/>
      <c r="D23" s="1555"/>
      <c r="E23" s="1555"/>
      <c r="F23" s="1555"/>
      <c r="G23" s="1555"/>
      <c r="H23" s="1555" t="s">
        <v>774</v>
      </c>
      <c r="I23" s="1555"/>
      <c r="J23" s="1555"/>
      <c r="K23" s="1555"/>
      <c r="L23" s="1555"/>
      <c r="M23" s="1555"/>
      <c r="N23" s="1555"/>
    </row>
    <row r="24" spans="1:15" s="156" customFormat="1" ht="18.95" customHeight="1">
      <c r="A24" s="160">
        <v>2018</v>
      </c>
      <c r="B24" s="161" t="s">
        <v>273</v>
      </c>
      <c r="C24" s="170">
        <v>23242</v>
      </c>
      <c r="D24" s="170">
        <v>5662168</v>
      </c>
      <c r="E24" s="170">
        <v>8578266</v>
      </c>
      <c r="F24" s="171">
        <v>297910.7</v>
      </c>
      <c r="G24" s="171">
        <v>1830936.2</v>
      </c>
      <c r="H24" s="160">
        <v>2018</v>
      </c>
      <c r="I24" s="161" t="s">
        <v>273</v>
      </c>
      <c r="J24" s="170">
        <v>65</v>
      </c>
      <c r="K24" s="170">
        <v>10907</v>
      </c>
      <c r="L24" s="170">
        <v>16753</v>
      </c>
      <c r="M24" s="171">
        <v>614.29999999999995</v>
      </c>
      <c r="N24" s="171">
        <v>3358</v>
      </c>
    </row>
    <row r="25" spans="1:15" s="156" customFormat="1" ht="11.45" customHeight="1">
      <c r="A25" s="160">
        <v>2019</v>
      </c>
      <c r="B25" s="161" t="s">
        <v>273</v>
      </c>
      <c r="C25" s="170">
        <v>23338</v>
      </c>
      <c r="D25" s="170">
        <v>5700470</v>
      </c>
      <c r="E25" s="170">
        <v>8518562</v>
      </c>
      <c r="F25" s="171">
        <v>304934.40000000002</v>
      </c>
      <c r="G25" s="171">
        <v>1820901.4</v>
      </c>
      <c r="H25" s="160">
        <v>2019</v>
      </c>
      <c r="I25" s="161" t="s">
        <v>273</v>
      </c>
      <c r="J25" s="170">
        <v>65</v>
      </c>
      <c r="K25" s="170">
        <v>10955</v>
      </c>
      <c r="L25" s="170">
        <v>16686</v>
      </c>
      <c r="M25" s="171">
        <v>641.70000000000005</v>
      </c>
      <c r="N25" s="171">
        <v>3499.2</v>
      </c>
      <c r="O25" s="911"/>
    </row>
    <row r="26" spans="1:15" s="156" customFormat="1" ht="16.7" customHeight="1">
      <c r="A26" s="160">
        <v>2019</v>
      </c>
      <c r="B26" s="163" t="s">
        <v>195</v>
      </c>
      <c r="C26" s="170">
        <v>23304</v>
      </c>
      <c r="D26" s="170">
        <v>5697718</v>
      </c>
      <c r="E26" s="170">
        <v>727295</v>
      </c>
      <c r="F26" s="171">
        <v>30846.7</v>
      </c>
      <c r="G26" s="171">
        <v>156018.29999999999</v>
      </c>
      <c r="H26" s="160">
        <v>2019</v>
      </c>
      <c r="I26" s="163" t="s">
        <v>195</v>
      </c>
      <c r="J26" s="170">
        <v>65</v>
      </c>
      <c r="K26" s="170">
        <v>10972</v>
      </c>
      <c r="L26" s="170">
        <v>1409</v>
      </c>
      <c r="M26" s="171">
        <v>73</v>
      </c>
      <c r="N26" s="171">
        <v>321.8</v>
      </c>
      <c r="O26" s="911"/>
    </row>
    <row r="27" spans="1:15" s="156" customFormat="1" ht="11.45" customHeight="1">
      <c r="A27" s="160"/>
      <c r="B27" s="163" t="s">
        <v>657</v>
      </c>
      <c r="C27" s="170">
        <v>23285</v>
      </c>
      <c r="D27" s="170">
        <v>5669520</v>
      </c>
      <c r="E27" s="170">
        <v>598358</v>
      </c>
      <c r="F27" s="171">
        <v>24285.5</v>
      </c>
      <c r="G27" s="171">
        <v>144000</v>
      </c>
      <c r="H27" s="160"/>
      <c r="I27" s="163" t="s">
        <v>657</v>
      </c>
      <c r="J27" s="170">
        <v>65</v>
      </c>
      <c r="K27" s="170">
        <v>10943</v>
      </c>
      <c r="L27" s="170">
        <v>1267</v>
      </c>
      <c r="M27" s="171">
        <v>52.5</v>
      </c>
      <c r="N27" s="171">
        <v>214.9</v>
      </c>
      <c r="O27" s="911"/>
    </row>
    <row r="28" spans="1:15" s="156" customFormat="1" ht="16.7" customHeight="1">
      <c r="A28" s="160">
        <v>2020</v>
      </c>
      <c r="B28" s="163" t="s">
        <v>834</v>
      </c>
      <c r="C28" s="170">
        <v>23143</v>
      </c>
      <c r="D28" s="170">
        <v>5646923</v>
      </c>
      <c r="E28" s="170">
        <v>725495</v>
      </c>
      <c r="F28" s="171">
        <v>24063.7</v>
      </c>
      <c r="G28" s="171">
        <v>141741.5</v>
      </c>
      <c r="H28" s="160">
        <v>2020</v>
      </c>
      <c r="I28" s="163" t="s">
        <v>834</v>
      </c>
      <c r="J28" s="170">
        <v>64</v>
      </c>
      <c r="K28" s="170">
        <v>10786</v>
      </c>
      <c r="L28" s="170">
        <v>1401</v>
      </c>
      <c r="M28" s="171">
        <v>47.9</v>
      </c>
      <c r="N28" s="171">
        <v>221.6</v>
      </c>
      <c r="O28" s="911"/>
    </row>
    <row r="29" spans="1:15" s="156" customFormat="1" ht="11.45" customHeight="1">
      <c r="A29" s="160"/>
      <c r="B29" s="163" t="s">
        <v>54</v>
      </c>
      <c r="C29" s="170">
        <v>23345</v>
      </c>
      <c r="D29" s="170">
        <v>5636320</v>
      </c>
      <c r="E29" s="170">
        <v>706805</v>
      </c>
      <c r="F29" s="171">
        <v>23264.400000000001</v>
      </c>
      <c r="G29" s="171">
        <v>145263.79999999999</v>
      </c>
      <c r="H29" s="160"/>
      <c r="I29" s="163" t="s">
        <v>54</v>
      </c>
      <c r="J29" s="170">
        <v>64</v>
      </c>
      <c r="K29" s="170">
        <v>10748</v>
      </c>
      <c r="L29" s="170">
        <v>1384</v>
      </c>
      <c r="M29" s="171">
        <v>47.9</v>
      </c>
      <c r="N29" s="171">
        <v>255</v>
      </c>
      <c r="O29" s="911"/>
    </row>
    <row r="30" spans="1:15" s="156" customFormat="1" ht="11.45" customHeight="1">
      <c r="A30" s="160"/>
      <c r="B30" s="163" t="s">
        <v>59</v>
      </c>
      <c r="C30" s="170">
        <v>23424</v>
      </c>
      <c r="D30" s="170">
        <v>5629448</v>
      </c>
      <c r="E30" s="170">
        <v>720070</v>
      </c>
      <c r="F30" s="171">
        <v>23910.5</v>
      </c>
      <c r="G30" s="171">
        <v>149032.4</v>
      </c>
      <c r="H30" s="160"/>
      <c r="I30" s="163" t="s">
        <v>59</v>
      </c>
      <c r="J30" s="170">
        <v>63</v>
      </c>
      <c r="K30" s="170">
        <v>10765</v>
      </c>
      <c r="L30" s="170">
        <v>1429</v>
      </c>
      <c r="M30" s="171">
        <v>49.7</v>
      </c>
      <c r="N30" s="171">
        <v>323.89999999999998</v>
      </c>
      <c r="O30" s="911"/>
    </row>
    <row r="31" spans="1:15" s="156" customFormat="1" ht="11.45" customHeight="1">
      <c r="A31" s="160"/>
      <c r="B31" s="163" t="s">
        <v>60</v>
      </c>
      <c r="C31" s="170">
        <v>23457</v>
      </c>
      <c r="D31" s="170">
        <v>5596989</v>
      </c>
      <c r="E31" s="170">
        <v>593360</v>
      </c>
      <c r="F31" s="171">
        <v>23397.5</v>
      </c>
      <c r="G31" s="171">
        <v>104642.4</v>
      </c>
      <c r="H31" s="160"/>
      <c r="I31" s="163" t="s">
        <v>60</v>
      </c>
      <c r="J31" s="170">
        <v>63</v>
      </c>
      <c r="K31" s="170">
        <v>10732</v>
      </c>
      <c r="L31" s="170">
        <v>1331</v>
      </c>
      <c r="M31" s="171">
        <v>69.2</v>
      </c>
      <c r="N31" s="171">
        <v>325.8</v>
      </c>
      <c r="O31" s="911"/>
    </row>
    <row r="32" spans="1:15" s="156" customFormat="1" ht="11.45" customHeight="1">
      <c r="A32" s="160"/>
      <c r="B32" s="163" t="s">
        <v>690</v>
      </c>
      <c r="C32" s="170">
        <v>23429</v>
      </c>
      <c r="D32" s="170">
        <v>5571900</v>
      </c>
      <c r="E32" s="170">
        <v>594002</v>
      </c>
      <c r="F32" s="171">
        <v>24628.1</v>
      </c>
      <c r="G32" s="171">
        <v>109612.2</v>
      </c>
      <c r="H32" s="160"/>
      <c r="I32" s="163" t="s">
        <v>690</v>
      </c>
      <c r="J32" s="170">
        <v>63</v>
      </c>
      <c r="K32" s="170">
        <v>10741</v>
      </c>
      <c r="L32" s="170">
        <v>1311</v>
      </c>
      <c r="M32" s="171">
        <v>49.8</v>
      </c>
      <c r="N32" s="171">
        <v>339</v>
      </c>
      <c r="O32" s="911"/>
    </row>
    <row r="33" spans="1:15" s="156" customFormat="1" ht="11.45" customHeight="1">
      <c r="A33" s="160"/>
      <c r="B33" s="163" t="s">
        <v>691</v>
      </c>
      <c r="C33" s="170">
        <v>23410</v>
      </c>
      <c r="D33" s="170">
        <v>5558163</v>
      </c>
      <c r="E33" s="170">
        <v>626672</v>
      </c>
      <c r="F33" s="171">
        <v>24604.3</v>
      </c>
      <c r="G33" s="171">
        <v>133475.1</v>
      </c>
      <c r="H33" s="160"/>
      <c r="I33" s="163" t="s">
        <v>691</v>
      </c>
      <c r="J33" s="170">
        <v>63</v>
      </c>
      <c r="K33" s="170">
        <v>10697</v>
      </c>
      <c r="L33" s="170">
        <v>1319</v>
      </c>
      <c r="M33" s="171">
        <v>53.9</v>
      </c>
      <c r="N33" s="171">
        <v>342.3</v>
      </c>
      <c r="O33" s="911"/>
    </row>
    <row r="34" spans="1:15" s="156" customFormat="1" ht="11.45" customHeight="1">
      <c r="A34" s="160"/>
      <c r="B34" s="163" t="s">
        <v>692</v>
      </c>
      <c r="C34" s="170">
        <v>23390</v>
      </c>
      <c r="D34" s="170">
        <v>5543185</v>
      </c>
      <c r="E34" s="170">
        <v>674704</v>
      </c>
      <c r="F34" s="171">
        <v>23954.400000000001</v>
      </c>
      <c r="G34" s="171">
        <v>139640.5</v>
      </c>
      <c r="H34" s="160"/>
      <c r="I34" s="163" t="s">
        <v>692</v>
      </c>
      <c r="J34" s="170">
        <v>63</v>
      </c>
      <c r="K34" s="170">
        <v>10689</v>
      </c>
      <c r="L34" s="170">
        <v>1383</v>
      </c>
      <c r="M34" s="171">
        <v>49</v>
      </c>
      <c r="N34" s="171">
        <v>390.9</v>
      </c>
      <c r="O34" s="911"/>
    </row>
    <row r="35" spans="1:15" s="156" customFormat="1" ht="11.45" customHeight="1">
      <c r="A35" s="160"/>
      <c r="B35" s="163" t="s">
        <v>215</v>
      </c>
      <c r="C35" s="170">
        <v>23374</v>
      </c>
      <c r="D35" s="170">
        <v>5542561</v>
      </c>
      <c r="E35" s="170">
        <v>604109</v>
      </c>
      <c r="F35" s="171">
        <v>22301.1</v>
      </c>
      <c r="G35" s="171">
        <v>123132.7</v>
      </c>
      <c r="H35" s="160"/>
      <c r="I35" s="163" t="s">
        <v>215</v>
      </c>
      <c r="J35" s="170">
        <v>63</v>
      </c>
      <c r="K35" s="170">
        <v>10750</v>
      </c>
      <c r="L35" s="170">
        <v>1288</v>
      </c>
      <c r="M35" s="171">
        <v>47.9</v>
      </c>
      <c r="N35" s="171">
        <v>327.7</v>
      </c>
      <c r="O35" s="911"/>
    </row>
    <row r="36" spans="1:15" s="156" customFormat="1" ht="11.45" customHeight="1">
      <c r="A36" s="160"/>
      <c r="B36" s="163" t="s">
        <v>193</v>
      </c>
      <c r="C36" s="170">
        <v>23345</v>
      </c>
      <c r="D36" s="170">
        <v>5556027</v>
      </c>
      <c r="E36" s="170">
        <v>686705</v>
      </c>
      <c r="F36" s="171">
        <v>22583.9</v>
      </c>
      <c r="G36" s="171">
        <v>151955.9</v>
      </c>
      <c r="H36" s="160"/>
      <c r="I36" s="163" t="s">
        <v>193</v>
      </c>
      <c r="J36" s="170">
        <v>63</v>
      </c>
      <c r="K36" s="170">
        <v>10834</v>
      </c>
      <c r="L36" s="170">
        <v>1362</v>
      </c>
      <c r="M36" s="171">
        <v>49.4</v>
      </c>
      <c r="N36" s="171">
        <v>353.9</v>
      </c>
      <c r="O36" s="911"/>
    </row>
    <row r="37" spans="1:15" s="156" customFormat="1" ht="11.45" customHeight="1">
      <c r="A37" s="160"/>
      <c r="B37" s="163" t="s">
        <v>194</v>
      </c>
      <c r="C37" s="170">
        <v>23311</v>
      </c>
      <c r="D37" s="170">
        <v>5543829</v>
      </c>
      <c r="E37" s="170">
        <v>702403</v>
      </c>
      <c r="F37" s="171">
        <v>23088.6</v>
      </c>
      <c r="G37" s="171">
        <v>152928.29999999999</v>
      </c>
      <c r="H37" s="160"/>
      <c r="I37" s="163" t="s">
        <v>194</v>
      </c>
      <c r="J37" s="170">
        <v>63</v>
      </c>
      <c r="K37" s="170">
        <v>10836</v>
      </c>
      <c r="L37" s="170">
        <v>1424</v>
      </c>
      <c r="M37" s="171">
        <v>51.1</v>
      </c>
      <c r="N37" s="171">
        <v>330.7</v>
      </c>
      <c r="O37" s="911"/>
    </row>
    <row r="38" spans="1:15" s="156" customFormat="1" ht="11.45" customHeight="1">
      <c r="A38" s="160"/>
      <c r="B38" s="163" t="s">
        <v>195</v>
      </c>
      <c r="C38" s="170">
        <v>23298</v>
      </c>
      <c r="D38" s="170">
        <v>5536875</v>
      </c>
      <c r="E38" s="170">
        <v>704234</v>
      </c>
      <c r="F38" s="171">
        <v>29634.7</v>
      </c>
      <c r="G38" s="171">
        <v>158565.5</v>
      </c>
      <c r="H38" s="160"/>
      <c r="I38" s="163" t="s">
        <v>195</v>
      </c>
      <c r="J38" s="170">
        <v>63</v>
      </c>
      <c r="K38" s="170">
        <v>10832</v>
      </c>
      <c r="L38" s="170">
        <v>1418</v>
      </c>
      <c r="M38" s="171">
        <v>73.099999999999994</v>
      </c>
      <c r="N38" s="171">
        <v>326</v>
      </c>
      <c r="O38" s="911"/>
    </row>
    <row r="39" spans="1:15" s="156" customFormat="1" ht="30.95" customHeight="1">
      <c r="A39" s="1554" t="s">
        <v>536</v>
      </c>
      <c r="B39" s="1554"/>
      <c r="C39" s="1554"/>
      <c r="D39" s="1554"/>
      <c r="E39" s="1554"/>
      <c r="F39" s="1554"/>
      <c r="G39" s="1554"/>
      <c r="H39" s="1554" t="s">
        <v>227</v>
      </c>
      <c r="I39" s="1554"/>
      <c r="J39" s="1554"/>
      <c r="K39" s="1554"/>
      <c r="L39" s="1554"/>
      <c r="M39" s="1554"/>
      <c r="N39" s="1554"/>
    </row>
    <row r="40" spans="1:15" s="156" customFormat="1" ht="18.95" customHeight="1">
      <c r="A40" s="160">
        <v>2018</v>
      </c>
      <c r="B40" s="161" t="s">
        <v>273</v>
      </c>
      <c r="C40" s="170">
        <v>93</v>
      </c>
      <c r="D40" s="170">
        <v>10591</v>
      </c>
      <c r="E40" s="170">
        <v>17234</v>
      </c>
      <c r="F40" s="171">
        <v>493</v>
      </c>
      <c r="G40" s="171">
        <v>2023.8</v>
      </c>
      <c r="H40" s="160">
        <v>2018</v>
      </c>
      <c r="I40" s="161" t="s">
        <v>273</v>
      </c>
      <c r="J40" s="170">
        <v>327</v>
      </c>
      <c r="K40" s="170">
        <v>36131</v>
      </c>
      <c r="L40" s="170">
        <v>59012</v>
      </c>
      <c r="M40" s="171">
        <v>1529.7</v>
      </c>
      <c r="N40" s="171">
        <v>7188.5</v>
      </c>
    </row>
    <row r="41" spans="1:15" s="156" customFormat="1" ht="11.45" customHeight="1">
      <c r="A41" s="160">
        <v>2019</v>
      </c>
      <c r="B41" s="161" t="s">
        <v>273</v>
      </c>
      <c r="C41" s="170">
        <v>95</v>
      </c>
      <c r="D41" s="170">
        <v>10845</v>
      </c>
      <c r="E41" s="170">
        <v>17532</v>
      </c>
      <c r="F41" s="171">
        <v>517.29999999999995</v>
      </c>
      <c r="G41" s="171">
        <v>2108.9</v>
      </c>
      <c r="H41" s="160">
        <v>2019</v>
      </c>
      <c r="I41" s="161" t="s">
        <v>273</v>
      </c>
      <c r="J41" s="170">
        <v>328</v>
      </c>
      <c r="K41" s="170">
        <v>36315</v>
      </c>
      <c r="L41" s="170">
        <v>58916</v>
      </c>
      <c r="M41" s="171">
        <v>1576.9</v>
      </c>
      <c r="N41" s="171">
        <v>7368</v>
      </c>
      <c r="O41" s="911"/>
    </row>
    <row r="42" spans="1:15" s="156" customFormat="1" ht="16.7" customHeight="1">
      <c r="A42" s="160">
        <v>2019</v>
      </c>
      <c r="B42" s="163" t="s">
        <v>195</v>
      </c>
      <c r="C42" s="170">
        <v>96</v>
      </c>
      <c r="D42" s="170">
        <v>10926</v>
      </c>
      <c r="E42" s="170">
        <v>1491</v>
      </c>
      <c r="F42" s="171">
        <v>54.4</v>
      </c>
      <c r="G42" s="171">
        <v>176</v>
      </c>
      <c r="H42" s="160">
        <v>2019</v>
      </c>
      <c r="I42" s="163" t="s">
        <v>195</v>
      </c>
      <c r="J42" s="170">
        <v>328</v>
      </c>
      <c r="K42" s="170">
        <v>36672</v>
      </c>
      <c r="L42" s="170">
        <v>5076</v>
      </c>
      <c r="M42" s="171">
        <v>169.3</v>
      </c>
      <c r="N42" s="171">
        <v>621.9</v>
      </c>
      <c r="O42" s="911"/>
    </row>
    <row r="43" spans="1:15" s="156" customFormat="1" ht="11.45" customHeight="1">
      <c r="A43" s="160"/>
      <c r="B43" s="163" t="s">
        <v>657</v>
      </c>
      <c r="C43" s="170">
        <v>96</v>
      </c>
      <c r="D43" s="170">
        <v>10854</v>
      </c>
      <c r="E43" s="170">
        <v>1299</v>
      </c>
      <c r="F43" s="171">
        <v>45</v>
      </c>
      <c r="G43" s="171">
        <v>139.19999999999999</v>
      </c>
      <c r="H43" s="160"/>
      <c r="I43" s="163" t="s">
        <v>657</v>
      </c>
      <c r="J43" s="170">
        <v>328</v>
      </c>
      <c r="K43" s="170">
        <v>36414</v>
      </c>
      <c r="L43" s="170">
        <v>4172</v>
      </c>
      <c r="M43" s="171">
        <v>134.4</v>
      </c>
      <c r="N43" s="171">
        <v>443.2</v>
      </c>
      <c r="O43" s="911"/>
    </row>
    <row r="44" spans="1:15" s="156" customFormat="1" ht="16.7" customHeight="1">
      <c r="A44" s="160">
        <v>2020</v>
      </c>
      <c r="B44" s="163" t="s">
        <v>834</v>
      </c>
      <c r="C44" s="170">
        <v>92</v>
      </c>
      <c r="D44" s="170">
        <v>10734</v>
      </c>
      <c r="E44" s="170">
        <v>1382</v>
      </c>
      <c r="F44" s="171">
        <v>41.7</v>
      </c>
      <c r="G44" s="171">
        <v>144.1</v>
      </c>
      <c r="H44" s="160">
        <v>2020</v>
      </c>
      <c r="I44" s="163" t="s">
        <v>834</v>
      </c>
      <c r="J44" s="170">
        <v>328</v>
      </c>
      <c r="K44" s="170">
        <v>35926</v>
      </c>
      <c r="L44" s="170">
        <v>4732</v>
      </c>
      <c r="M44" s="171">
        <v>125.5</v>
      </c>
      <c r="N44" s="171">
        <v>459.3</v>
      </c>
      <c r="O44" s="911"/>
    </row>
    <row r="45" spans="1:15" s="156" customFormat="1" ht="11.45" customHeight="1">
      <c r="A45" s="160"/>
      <c r="B45" s="163" t="s">
        <v>54</v>
      </c>
      <c r="C45" s="170">
        <v>92</v>
      </c>
      <c r="D45" s="170">
        <v>10699</v>
      </c>
      <c r="E45" s="170">
        <v>1387</v>
      </c>
      <c r="F45" s="171">
        <v>39.1</v>
      </c>
      <c r="G45" s="171">
        <v>144.4</v>
      </c>
      <c r="H45" s="160"/>
      <c r="I45" s="163" t="s">
        <v>54</v>
      </c>
      <c r="J45" s="170">
        <v>335</v>
      </c>
      <c r="K45" s="170">
        <v>36511</v>
      </c>
      <c r="L45" s="170">
        <v>4799</v>
      </c>
      <c r="M45" s="171">
        <v>123</v>
      </c>
      <c r="N45" s="171">
        <v>516.9</v>
      </c>
      <c r="O45" s="911"/>
    </row>
    <row r="46" spans="1:15" s="156" customFormat="1" ht="11.45" customHeight="1">
      <c r="A46" s="160"/>
      <c r="B46" s="163" t="s">
        <v>59</v>
      </c>
      <c r="C46" s="170">
        <v>96</v>
      </c>
      <c r="D46" s="170">
        <v>10961</v>
      </c>
      <c r="E46" s="170">
        <v>1514</v>
      </c>
      <c r="F46" s="171">
        <v>41.6</v>
      </c>
      <c r="G46" s="171">
        <v>184.4</v>
      </c>
      <c r="H46" s="160"/>
      <c r="I46" s="163" t="s">
        <v>59</v>
      </c>
      <c r="J46" s="170">
        <v>337</v>
      </c>
      <c r="K46" s="170">
        <v>36743</v>
      </c>
      <c r="L46" s="170">
        <v>5247</v>
      </c>
      <c r="M46" s="171">
        <v>129.1</v>
      </c>
      <c r="N46" s="171">
        <v>683.1</v>
      </c>
      <c r="O46" s="911"/>
    </row>
    <row r="47" spans="1:15" s="156" customFormat="1" ht="11.45" customHeight="1">
      <c r="A47" s="160"/>
      <c r="B47" s="163" t="s">
        <v>60</v>
      </c>
      <c r="C47" s="170">
        <v>96</v>
      </c>
      <c r="D47" s="170">
        <v>10960</v>
      </c>
      <c r="E47" s="170">
        <v>1464</v>
      </c>
      <c r="F47" s="171">
        <v>41.2</v>
      </c>
      <c r="G47" s="171">
        <v>182.1</v>
      </c>
      <c r="H47" s="160"/>
      <c r="I47" s="163" t="s">
        <v>60</v>
      </c>
      <c r="J47" s="170">
        <v>338</v>
      </c>
      <c r="K47" s="170">
        <v>36931</v>
      </c>
      <c r="L47" s="170">
        <v>5043</v>
      </c>
      <c r="M47" s="171">
        <v>128</v>
      </c>
      <c r="N47" s="171">
        <v>695.2</v>
      </c>
      <c r="O47" s="911"/>
    </row>
    <row r="48" spans="1:15" s="156" customFormat="1" ht="11.45" customHeight="1">
      <c r="A48" s="160"/>
      <c r="B48" s="163" t="s">
        <v>690</v>
      </c>
      <c r="C48" s="170">
        <v>96</v>
      </c>
      <c r="D48" s="170">
        <v>11026</v>
      </c>
      <c r="E48" s="170">
        <v>1423</v>
      </c>
      <c r="F48" s="171">
        <v>42.5</v>
      </c>
      <c r="G48" s="171">
        <v>166.8</v>
      </c>
      <c r="H48" s="160"/>
      <c r="I48" s="163" t="s">
        <v>690</v>
      </c>
      <c r="J48" s="170">
        <v>338</v>
      </c>
      <c r="K48" s="170">
        <v>36966</v>
      </c>
      <c r="L48" s="170">
        <v>4891</v>
      </c>
      <c r="M48" s="171">
        <v>131.80000000000001</v>
      </c>
      <c r="N48" s="171">
        <v>773.4</v>
      </c>
      <c r="O48" s="911"/>
    </row>
    <row r="49" spans="1:17" s="156" customFormat="1" ht="11.45" customHeight="1">
      <c r="A49" s="160"/>
      <c r="B49" s="163" t="s">
        <v>691</v>
      </c>
      <c r="C49" s="170">
        <v>96</v>
      </c>
      <c r="D49" s="170">
        <v>10976</v>
      </c>
      <c r="E49" s="170">
        <v>1445</v>
      </c>
      <c r="F49" s="171">
        <v>45.1</v>
      </c>
      <c r="G49" s="171">
        <v>177.6</v>
      </c>
      <c r="H49" s="160"/>
      <c r="I49" s="163" t="s">
        <v>691</v>
      </c>
      <c r="J49" s="170">
        <v>338</v>
      </c>
      <c r="K49" s="170">
        <v>37070</v>
      </c>
      <c r="L49" s="170">
        <v>5056</v>
      </c>
      <c r="M49" s="171">
        <v>142.1</v>
      </c>
      <c r="N49" s="171">
        <v>747.8</v>
      </c>
      <c r="O49" s="911"/>
    </row>
    <row r="50" spans="1:17" s="156" customFormat="1" ht="11.45" customHeight="1">
      <c r="A50" s="160"/>
      <c r="B50" s="163" t="s">
        <v>692</v>
      </c>
      <c r="C50" s="170">
        <v>96</v>
      </c>
      <c r="D50" s="170">
        <v>11010</v>
      </c>
      <c r="E50" s="170">
        <v>1530</v>
      </c>
      <c r="F50" s="171">
        <v>43.1</v>
      </c>
      <c r="G50" s="171">
        <v>187.1</v>
      </c>
      <c r="H50" s="160"/>
      <c r="I50" s="163" t="s">
        <v>692</v>
      </c>
      <c r="J50" s="170">
        <v>337</v>
      </c>
      <c r="K50" s="170">
        <v>37032</v>
      </c>
      <c r="L50" s="170">
        <v>5319</v>
      </c>
      <c r="M50" s="171">
        <v>132.5</v>
      </c>
      <c r="N50" s="171">
        <v>763.5</v>
      </c>
      <c r="O50" s="911"/>
    </row>
    <row r="51" spans="1:17" s="156" customFormat="1" ht="11.45" customHeight="1">
      <c r="A51" s="160"/>
      <c r="B51" s="163" t="s">
        <v>215</v>
      </c>
      <c r="C51" s="170">
        <v>96</v>
      </c>
      <c r="D51" s="170">
        <v>11043</v>
      </c>
      <c r="E51" s="170">
        <v>1415</v>
      </c>
      <c r="F51" s="171">
        <v>40.299999999999997</v>
      </c>
      <c r="G51" s="171">
        <v>158.9</v>
      </c>
      <c r="H51" s="160"/>
      <c r="I51" s="163" t="s">
        <v>215</v>
      </c>
      <c r="J51" s="170">
        <v>337</v>
      </c>
      <c r="K51" s="170">
        <v>37179</v>
      </c>
      <c r="L51" s="170">
        <v>4853</v>
      </c>
      <c r="M51" s="171">
        <v>127.4</v>
      </c>
      <c r="N51" s="171">
        <v>668.4</v>
      </c>
      <c r="O51" s="911"/>
    </row>
    <row r="52" spans="1:17" s="156" customFormat="1" ht="11.45" customHeight="1">
      <c r="A52" s="160"/>
      <c r="B52" s="163" t="s">
        <v>193</v>
      </c>
      <c r="C52" s="170">
        <v>96</v>
      </c>
      <c r="D52" s="170">
        <v>11106</v>
      </c>
      <c r="E52" s="170">
        <v>1509</v>
      </c>
      <c r="F52" s="171">
        <v>41.6</v>
      </c>
      <c r="G52" s="171">
        <v>183.6</v>
      </c>
      <c r="H52" s="160"/>
      <c r="I52" s="163" t="s">
        <v>193</v>
      </c>
      <c r="J52" s="170">
        <v>337</v>
      </c>
      <c r="K52" s="170">
        <v>37386</v>
      </c>
      <c r="L52" s="170">
        <v>5251</v>
      </c>
      <c r="M52" s="171">
        <v>135.5</v>
      </c>
      <c r="N52" s="171">
        <v>748.3</v>
      </c>
      <c r="O52" s="911"/>
    </row>
    <row r="53" spans="1:17" s="156" customFormat="1" ht="11.45" customHeight="1">
      <c r="A53" s="160"/>
      <c r="B53" s="163" t="s">
        <v>194</v>
      </c>
      <c r="C53" s="170">
        <v>96</v>
      </c>
      <c r="D53" s="170">
        <v>11137</v>
      </c>
      <c r="E53" s="170">
        <v>1560</v>
      </c>
      <c r="F53" s="171">
        <v>42.3</v>
      </c>
      <c r="G53" s="171">
        <v>188.1</v>
      </c>
      <c r="H53" s="160"/>
      <c r="I53" s="163" t="s">
        <v>194</v>
      </c>
      <c r="J53" s="170">
        <v>337</v>
      </c>
      <c r="K53" s="170">
        <v>37449</v>
      </c>
      <c r="L53" s="170">
        <v>5337</v>
      </c>
      <c r="M53" s="171">
        <v>133.1</v>
      </c>
      <c r="N53" s="171">
        <v>747.8</v>
      </c>
      <c r="O53" s="911"/>
    </row>
    <row r="54" spans="1:17" s="156" customFormat="1" ht="11.45" customHeight="1">
      <c r="A54" s="160"/>
      <c r="B54" s="163" t="s">
        <v>195</v>
      </c>
      <c r="C54" s="170">
        <v>96</v>
      </c>
      <c r="D54" s="170">
        <v>11102</v>
      </c>
      <c r="E54" s="170">
        <v>1528</v>
      </c>
      <c r="F54" s="171">
        <v>54.5</v>
      </c>
      <c r="G54" s="171">
        <v>179.5</v>
      </c>
      <c r="H54" s="160"/>
      <c r="I54" s="163" t="s">
        <v>195</v>
      </c>
      <c r="J54" s="170">
        <v>337</v>
      </c>
      <c r="K54" s="170">
        <v>37492</v>
      </c>
      <c r="L54" s="170">
        <v>5319</v>
      </c>
      <c r="M54" s="171">
        <v>175.8</v>
      </c>
      <c r="N54" s="171">
        <v>727.6</v>
      </c>
      <c r="O54" s="911"/>
    </row>
    <row r="55" spans="1:17" s="156" customFormat="1" ht="30.95" customHeight="1">
      <c r="A55" s="1554" t="s">
        <v>653</v>
      </c>
      <c r="B55" s="1554"/>
      <c r="C55" s="1554"/>
      <c r="D55" s="1554"/>
      <c r="E55" s="1554"/>
      <c r="F55" s="1554"/>
      <c r="G55" s="1554"/>
      <c r="H55" s="1554" t="s">
        <v>455</v>
      </c>
      <c r="I55" s="1554"/>
      <c r="J55" s="1554"/>
      <c r="K55" s="1554"/>
      <c r="L55" s="1554"/>
      <c r="M55" s="1554"/>
      <c r="N55" s="1554"/>
    </row>
    <row r="56" spans="1:17" s="156" customFormat="1" ht="18.95" customHeight="1">
      <c r="A56" s="160">
        <v>2018</v>
      </c>
      <c r="B56" s="161" t="s">
        <v>273</v>
      </c>
      <c r="C56" s="170">
        <v>23102</v>
      </c>
      <c r="D56" s="170">
        <v>5630084</v>
      </c>
      <c r="E56" s="170">
        <v>8531026</v>
      </c>
      <c r="F56" s="171">
        <v>296093.90000000002</v>
      </c>
      <c r="G56" s="171">
        <v>1824595.6</v>
      </c>
      <c r="H56" s="160" t="s">
        <v>1464</v>
      </c>
      <c r="I56" s="161" t="s">
        <v>273</v>
      </c>
      <c r="J56" s="170">
        <v>242</v>
      </c>
      <c r="K56" s="170">
        <v>25414</v>
      </c>
      <c r="L56" s="170">
        <v>42240</v>
      </c>
      <c r="M56" s="171">
        <v>1018.2</v>
      </c>
      <c r="N56" s="171">
        <v>4862.2</v>
      </c>
      <c r="O56" s="166"/>
      <c r="P56" s="166"/>
      <c r="Q56" s="166"/>
    </row>
    <row r="57" spans="1:17" s="156" customFormat="1" ht="11.45" customHeight="1">
      <c r="A57" s="160">
        <v>2019</v>
      </c>
      <c r="B57" s="161" t="s">
        <v>273</v>
      </c>
      <c r="C57" s="170">
        <v>23204</v>
      </c>
      <c r="D57" s="170">
        <v>5673578</v>
      </c>
      <c r="E57" s="170">
        <v>8477270</v>
      </c>
      <c r="F57" s="171">
        <v>303351.59999999998</v>
      </c>
      <c r="G57" s="171">
        <v>1815207.1</v>
      </c>
      <c r="H57" s="160" t="s">
        <v>1519</v>
      </c>
      <c r="I57" s="161" t="s">
        <v>273</v>
      </c>
      <c r="J57" s="170">
        <v>242</v>
      </c>
      <c r="K57" s="170">
        <v>25387</v>
      </c>
      <c r="L57" s="170">
        <v>41861</v>
      </c>
      <c r="M57" s="171">
        <v>1039.5</v>
      </c>
      <c r="N57" s="171">
        <v>4992.2</v>
      </c>
      <c r="O57" s="166"/>
      <c r="P57" s="166"/>
      <c r="Q57" s="166"/>
    </row>
    <row r="58" spans="1:17" s="156" customFormat="1" ht="16.7" customHeight="1">
      <c r="A58" s="160">
        <v>2019</v>
      </c>
      <c r="B58" s="163" t="s">
        <v>195</v>
      </c>
      <c r="C58" s="170">
        <v>23169</v>
      </c>
      <c r="D58" s="170">
        <v>5671058</v>
      </c>
      <c r="E58" s="170">
        <v>723813</v>
      </c>
      <c r="F58" s="171">
        <v>30691.9</v>
      </c>
      <c r="G58" s="171">
        <v>155529.70000000001</v>
      </c>
      <c r="H58" s="160" t="s">
        <v>1519</v>
      </c>
      <c r="I58" s="163" t="s">
        <v>195</v>
      </c>
      <c r="J58" s="170">
        <v>242</v>
      </c>
      <c r="K58" s="170">
        <v>25647</v>
      </c>
      <c r="L58" s="170">
        <v>3610</v>
      </c>
      <c r="M58" s="171">
        <v>111.2</v>
      </c>
      <c r="N58" s="171">
        <v>421.8</v>
      </c>
      <c r="O58" s="166"/>
      <c r="P58" s="166"/>
      <c r="Q58" s="166"/>
    </row>
    <row r="59" spans="1:17" s="156" customFormat="1" ht="11.45" customHeight="1">
      <c r="A59" s="160"/>
      <c r="B59" s="163" t="s">
        <v>657</v>
      </c>
      <c r="C59" s="170">
        <v>23150</v>
      </c>
      <c r="D59" s="170">
        <v>5643038</v>
      </c>
      <c r="E59" s="170">
        <v>595463</v>
      </c>
      <c r="F59" s="171">
        <v>24159.9</v>
      </c>
      <c r="G59" s="171">
        <v>143519.20000000001</v>
      </c>
      <c r="H59" s="160" t="s">
        <v>350</v>
      </c>
      <c r="I59" s="163" t="s">
        <v>657</v>
      </c>
      <c r="J59" s="170">
        <v>242</v>
      </c>
      <c r="K59" s="170">
        <v>25453</v>
      </c>
      <c r="L59" s="170">
        <v>2935</v>
      </c>
      <c r="M59" s="171">
        <v>86.8</v>
      </c>
      <c r="N59" s="171">
        <v>313.60000000000002</v>
      </c>
      <c r="O59" s="166"/>
      <c r="P59" s="166"/>
      <c r="Q59" s="166"/>
    </row>
    <row r="60" spans="1:17" s="156" customFormat="1" ht="16.7" customHeight="1">
      <c r="A60" s="160">
        <v>2020</v>
      </c>
      <c r="B60" s="163" t="s">
        <v>834</v>
      </c>
      <c r="C60" s="170">
        <v>23011</v>
      </c>
      <c r="D60" s="170">
        <v>5620614</v>
      </c>
      <c r="E60" s="170">
        <v>721988</v>
      </c>
      <c r="F60" s="171">
        <v>23942.9</v>
      </c>
      <c r="G60" s="171">
        <v>141301.6</v>
      </c>
      <c r="H60" s="160" t="s">
        <v>1708</v>
      </c>
      <c r="I60" s="163" t="s">
        <v>834</v>
      </c>
      <c r="J60" s="170">
        <v>249</v>
      </c>
      <c r="K60" s="170">
        <v>25878</v>
      </c>
      <c r="L60" s="170">
        <v>3384</v>
      </c>
      <c r="M60" s="171">
        <v>85.2</v>
      </c>
      <c r="N60" s="171">
        <v>280.2</v>
      </c>
      <c r="O60" s="166"/>
      <c r="P60" s="166"/>
      <c r="Q60" s="166"/>
    </row>
    <row r="61" spans="1:17" s="156" customFormat="1" ht="11.45" customHeight="1">
      <c r="A61" s="160"/>
      <c r="B61" s="163" t="s">
        <v>54</v>
      </c>
      <c r="C61" s="170">
        <v>23213</v>
      </c>
      <c r="D61" s="170">
        <v>5610125</v>
      </c>
      <c r="E61" s="170">
        <v>703501</v>
      </c>
      <c r="F61" s="171">
        <v>23131.9</v>
      </c>
      <c r="G61" s="171">
        <v>144855.29999999999</v>
      </c>
      <c r="H61" s="160" t="s">
        <v>350</v>
      </c>
      <c r="I61" s="163" t="s">
        <v>54</v>
      </c>
      <c r="J61" s="170">
        <v>254</v>
      </c>
      <c r="K61" s="170">
        <v>26346</v>
      </c>
      <c r="L61" s="170">
        <v>3461</v>
      </c>
      <c r="M61" s="171">
        <v>83.9</v>
      </c>
      <c r="N61" s="171">
        <v>332.7</v>
      </c>
      <c r="O61" s="166"/>
      <c r="P61" s="166"/>
      <c r="Q61" s="166"/>
    </row>
    <row r="62" spans="1:17" s="156" customFormat="1" ht="11.45" customHeight="1">
      <c r="A62" s="160"/>
      <c r="B62" s="163" t="s">
        <v>59</v>
      </c>
      <c r="C62" s="170">
        <v>23288</v>
      </c>
      <c r="D62" s="170">
        <v>5603084</v>
      </c>
      <c r="E62" s="170">
        <v>716511</v>
      </c>
      <c r="F62" s="171">
        <v>23773.200000000001</v>
      </c>
      <c r="G62" s="171">
        <v>148586.4</v>
      </c>
      <c r="H62" s="160" t="s">
        <v>350</v>
      </c>
      <c r="I62" s="163" t="s">
        <v>59</v>
      </c>
      <c r="J62" s="170">
        <v>256</v>
      </c>
      <c r="K62" s="170">
        <v>26560</v>
      </c>
      <c r="L62" s="170">
        <v>3811</v>
      </c>
      <c r="M62" s="171">
        <v>88.9</v>
      </c>
      <c r="N62" s="171">
        <v>458</v>
      </c>
      <c r="O62" s="166"/>
      <c r="P62" s="166"/>
      <c r="Q62" s="166"/>
    </row>
    <row r="63" spans="1:17" s="156" customFormat="1" ht="11.45" customHeight="1">
      <c r="A63" s="160"/>
      <c r="B63" s="163" t="s">
        <v>60</v>
      </c>
      <c r="C63" s="170">
        <v>23321</v>
      </c>
      <c r="D63" s="170">
        <v>5570817</v>
      </c>
      <c r="E63" s="170">
        <v>590157</v>
      </c>
      <c r="F63" s="171">
        <v>23260.5</v>
      </c>
      <c r="G63" s="171">
        <v>104258.3</v>
      </c>
      <c r="H63" s="160" t="s">
        <v>350</v>
      </c>
      <c r="I63" s="163" t="s">
        <v>60</v>
      </c>
      <c r="J63" s="170">
        <v>256</v>
      </c>
      <c r="K63" s="170">
        <v>26639</v>
      </c>
      <c r="L63" s="170">
        <v>3667</v>
      </c>
      <c r="M63" s="171">
        <v>87.1</v>
      </c>
      <c r="N63" s="171">
        <v>483.8</v>
      </c>
      <c r="O63" s="166"/>
      <c r="P63" s="166"/>
      <c r="Q63" s="166"/>
    </row>
    <row r="64" spans="1:17" s="156" customFormat="1" ht="11.45" customHeight="1">
      <c r="A64" s="160"/>
      <c r="B64" s="163" t="s">
        <v>690</v>
      </c>
      <c r="C64" s="170">
        <v>23293</v>
      </c>
      <c r="D64" s="170">
        <v>5545760</v>
      </c>
      <c r="E64" s="170">
        <v>590912</v>
      </c>
      <c r="F64" s="171">
        <v>24502.3</v>
      </c>
      <c r="G64" s="171">
        <v>109248.4</v>
      </c>
      <c r="H64" s="160" t="s">
        <v>350</v>
      </c>
      <c r="I64" s="163" t="s">
        <v>690</v>
      </c>
      <c r="J64" s="170">
        <v>256</v>
      </c>
      <c r="K64" s="170">
        <v>26678</v>
      </c>
      <c r="L64" s="170">
        <v>3562</v>
      </c>
      <c r="M64" s="171">
        <v>88.2</v>
      </c>
      <c r="N64" s="171">
        <v>564.1</v>
      </c>
      <c r="O64" s="166"/>
      <c r="P64" s="166"/>
      <c r="Q64" s="166"/>
    </row>
    <row r="65" spans="1:17" s="156" customFormat="1" ht="11.45" customHeight="1">
      <c r="A65" s="160"/>
      <c r="B65" s="163" t="s">
        <v>691</v>
      </c>
      <c r="C65" s="170">
        <v>23274</v>
      </c>
      <c r="D65" s="170">
        <v>5532135</v>
      </c>
      <c r="E65" s="170">
        <v>623491</v>
      </c>
      <c r="F65" s="171">
        <v>24475.1</v>
      </c>
      <c r="G65" s="171">
        <v>133090.6</v>
      </c>
      <c r="H65" s="160" t="s">
        <v>350</v>
      </c>
      <c r="I65" s="163" t="s">
        <v>691</v>
      </c>
      <c r="J65" s="170">
        <v>256</v>
      </c>
      <c r="K65" s="170">
        <v>26787</v>
      </c>
      <c r="L65" s="170">
        <v>3705</v>
      </c>
      <c r="M65" s="171">
        <v>97.6</v>
      </c>
      <c r="N65" s="171">
        <v>524</v>
      </c>
      <c r="O65" s="166"/>
      <c r="P65" s="166"/>
      <c r="Q65" s="166"/>
    </row>
    <row r="66" spans="1:17" s="156" customFormat="1" ht="11.45" customHeight="1">
      <c r="A66" s="160"/>
      <c r="B66" s="163" t="s">
        <v>692</v>
      </c>
      <c r="C66" s="170">
        <v>23254</v>
      </c>
      <c r="D66" s="170">
        <v>5517279</v>
      </c>
      <c r="E66" s="170">
        <v>671349</v>
      </c>
      <c r="F66" s="171">
        <v>23834.2</v>
      </c>
      <c r="G66" s="171">
        <v>139229.79999999999</v>
      </c>
      <c r="H66" s="160" t="s">
        <v>350</v>
      </c>
      <c r="I66" s="163" t="s">
        <v>692</v>
      </c>
      <c r="J66" s="170">
        <v>255</v>
      </c>
      <c r="K66" s="170">
        <v>26806</v>
      </c>
      <c r="L66" s="170">
        <v>3911</v>
      </c>
      <c r="M66" s="171">
        <v>91.6</v>
      </c>
      <c r="N66" s="171">
        <v>525.6</v>
      </c>
      <c r="O66" s="166"/>
      <c r="P66" s="166"/>
      <c r="Q66" s="166"/>
    </row>
    <row r="67" spans="1:17" s="156" customFormat="1" ht="11.45" customHeight="1">
      <c r="A67" s="160"/>
      <c r="B67" s="163" t="s">
        <v>215</v>
      </c>
      <c r="C67" s="170">
        <v>23239</v>
      </c>
      <c r="D67" s="170">
        <v>5516749</v>
      </c>
      <c r="E67" s="170">
        <v>600977</v>
      </c>
      <c r="F67" s="171">
        <v>22186.7</v>
      </c>
      <c r="G67" s="171">
        <v>122735.1</v>
      </c>
      <c r="H67" s="160" t="s">
        <v>350</v>
      </c>
      <c r="I67" s="163" t="s">
        <v>215</v>
      </c>
      <c r="J67" s="170">
        <v>255</v>
      </c>
      <c r="K67" s="170">
        <v>26890</v>
      </c>
      <c r="L67" s="170">
        <v>3549</v>
      </c>
      <c r="M67" s="171">
        <v>87.5</v>
      </c>
      <c r="N67" s="171">
        <v>462.1</v>
      </c>
      <c r="O67" s="166"/>
      <c r="P67" s="166"/>
      <c r="Q67" s="166"/>
    </row>
    <row r="68" spans="1:17" s="156" customFormat="1" ht="11.45" customHeight="1">
      <c r="A68" s="160"/>
      <c r="B68" s="163" t="s">
        <v>193</v>
      </c>
      <c r="C68" s="170">
        <v>23210</v>
      </c>
      <c r="D68" s="170">
        <v>5530238</v>
      </c>
      <c r="E68" s="170">
        <v>683368</v>
      </c>
      <c r="F68" s="171">
        <v>22467.9</v>
      </c>
      <c r="G68" s="171">
        <v>151530.29999999999</v>
      </c>
      <c r="H68" s="160" t="s">
        <v>350</v>
      </c>
      <c r="I68" s="163" t="s">
        <v>193</v>
      </c>
      <c r="J68" s="170">
        <v>255</v>
      </c>
      <c r="K68" s="170">
        <v>27040</v>
      </c>
      <c r="L68" s="170">
        <v>3872</v>
      </c>
      <c r="M68" s="171">
        <v>95.2</v>
      </c>
      <c r="N68" s="171">
        <v>519.9</v>
      </c>
      <c r="O68" s="166"/>
      <c r="P68" s="166"/>
      <c r="Q68" s="166"/>
    </row>
    <row r="69" spans="1:17" s="156" customFormat="1" ht="11.45" customHeight="1">
      <c r="A69" s="160"/>
      <c r="B69" s="163" t="s">
        <v>194</v>
      </c>
      <c r="C69" s="170">
        <v>23176</v>
      </c>
      <c r="D69" s="170">
        <v>5518097</v>
      </c>
      <c r="E69" s="170">
        <v>699037</v>
      </c>
      <c r="F69" s="171">
        <v>22943.8</v>
      </c>
      <c r="G69" s="171">
        <v>152479.4</v>
      </c>
      <c r="H69" s="160" t="s">
        <v>350</v>
      </c>
      <c r="I69" s="163" t="s">
        <v>194</v>
      </c>
      <c r="J69" s="170">
        <v>255</v>
      </c>
      <c r="K69" s="170">
        <v>27095</v>
      </c>
      <c r="L69" s="170">
        <v>3917</v>
      </c>
      <c r="M69" s="171">
        <v>91.8</v>
      </c>
      <c r="N69" s="171">
        <v>518.4</v>
      </c>
      <c r="O69" s="166"/>
      <c r="P69" s="166"/>
      <c r="Q69" s="166"/>
    </row>
    <row r="70" spans="1:17" s="156" customFormat="1" ht="11.45" customHeight="1">
      <c r="A70" s="160"/>
      <c r="B70" s="163" t="s">
        <v>195</v>
      </c>
      <c r="C70" s="170">
        <v>23163</v>
      </c>
      <c r="D70" s="170">
        <v>5511287</v>
      </c>
      <c r="E70" s="170">
        <v>700902</v>
      </c>
      <c r="F70" s="171">
        <v>29485.4</v>
      </c>
      <c r="G70" s="171">
        <v>158113.4</v>
      </c>
      <c r="H70" s="160" t="s">
        <v>350</v>
      </c>
      <c r="I70" s="163" t="s">
        <v>195</v>
      </c>
      <c r="J70" s="170">
        <v>255</v>
      </c>
      <c r="K70" s="170">
        <v>27120</v>
      </c>
      <c r="L70" s="170">
        <v>3899</v>
      </c>
      <c r="M70" s="171">
        <v>118</v>
      </c>
      <c r="N70" s="171">
        <v>502.2</v>
      </c>
      <c r="O70" s="166"/>
      <c r="P70" s="166"/>
      <c r="Q70" s="166"/>
    </row>
    <row r="71" spans="1:17" s="156" customFormat="1" ht="30.95" customHeight="1">
      <c r="A71" s="1554" t="s">
        <v>475</v>
      </c>
      <c r="B71" s="1554"/>
      <c r="C71" s="1554"/>
      <c r="D71" s="1554"/>
      <c r="E71" s="1554"/>
      <c r="F71" s="1554"/>
      <c r="G71" s="1554"/>
      <c r="H71" s="1554" t="s">
        <v>476</v>
      </c>
      <c r="I71" s="1554"/>
      <c r="J71" s="1554"/>
      <c r="K71" s="1554"/>
      <c r="L71" s="1554"/>
      <c r="M71" s="1554"/>
      <c r="N71" s="1554"/>
    </row>
    <row r="72" spans="1:17" s="156" customFormat="1" ht="18.95" customHeight="1">
      <c r="A72" s="160" t="s">
        <v>1464</v>
      </c>
      <c r="B72" s="161" t="s">
        <v>273</v>
      </c>
      <c r="C72" s="170">
        <v>56</v>
      </c>
      <c r="D72" s="170">
        <v>6391</v>
      </c>
      <c r="E72" s="170">
        <v>10134</v>
      </c>
      <c r="F72" s="171">
        <v>283.2</v>
      </c>
      <c r="G72" s="171">
        <v>1172</v>
      </c>
      <c r="H72" s="160" t="s">
        <v>1464</v>
      </c>
      <c r="I72" s="161" t="s">
        <v>273</v>
      </c>
      <c r="J72" s="170">
        <v>20</v>
      </c>
      <c r="K72" s="170">
        <v>2772</v>
      </c>
      <c r="L72" s="170">
        <v>4249</v>
      </c>
      <c r="M72" s="171">
        <v>136.30000000000001</v>
      </c>
      <c r="N72" s="171">
        <v>616.20000000000005</v>
      </c>
      <c r="O72" s="166"/>
      <c r="P72" s="166"/>
      <c r="Q72" s="166"/>
    </row>
    <row r="73" spans="1:17" s="156" customFormat="1" ht="11.45" customHeight="1">
      <c r="A73" s="160" t="s">
        <v>1519</v>
      </c>
      <c r="B73" s="161" t="s">
        <v>273</v>
      </c>
      <c r="C73" s="170">
        <v>54</v>
      </c>
      <c r="D73" s="170">
        <v>6225</v>
      </c>
      <c r="E73" s="170">
        <v>9952</v>
      </c>
      <c r="F73" s="171">
        <v>284.89999999999998</v>
      </c>
      <c r="G73" s="171">
        <v>1169.8</v>
      </c>
      <c r="H73" s="160" t="s">
        <v>1519</v>
      </c>
      <c r="I73" s="161" t="s">
        <v>273</v>
      </c>
      <c r="J73" s="170">
        <v>19</v>
      </c>
      <c r="K73" s="170">
        <v>2801</v>
      </c>
      <c r="L73" s="170">
        <v>4244</v>
      </c>
      <c r="M73" s="171">
        <v>142.30000000000001</v>
      </c>
      <c r="N73" s="171">
        <v>645</v>
      </c>
      <c r="O73" s="166"/>
      <c r="P73" s="166"/>
      <c r="Q73" s="166"/>
    </row>
    <row r="74" spans="1:17" s="156" customFormat="1" ht="16.7" customHeight="1">
      <c r="A74" s="160" t="s">
        <v>1519</v>
      </c>
      <c r="B74" s="163" t="s">
        <v>195</v>
      </c>
      <c r="C74" s="170">
        <v>54</v>
      </c>
      <c r="D74" s="170">
        <v>6182</v>
      </c>
      <c r="E74" s="170">
        <v>838</v>
      </c>
      <c r="F74" s="171">
        <v>31.6</v>
      </c>
      <c r="G74" s="171">
        <v>101.3</v>
      </c>
      <c r="H74" s="160" t="s">
        <v>1519</v>
      </c>
      <c r="I74" s="163" t="s">
        <v>195</v>
      </c>
      <c r="J74" s="170">
        <v>19</v>
      </c>
      <c r="K74" s="170">
        <v>2808</v>
      </c>
      <c r="L74" s="170">
        <v>369</v>
      </c>
      <c r="M74" s="171">
        <v>14.4</v>
      </c>
      <c r="N74" s="171">
        <v>54.4</v>
      </c>
      <c r="O74" s="166"/>
      <c r="P74" s="166"/>
      <c r="Q74" s="166"/>
    </row>
    <row r="75" spans="1:17" s="156" customFormat="1" ht="11.45" customHeight="1">
      <c r="A75" s="160" t="s">
        <v>350</v>
      </c>
      <c r="B75" s="163" t="s">
        <v>657</v>
      </c>
      <c r="C75" s="170">
        <v>54</v>
      </c>
      <c r="D75" s="170">
        <v>6159</v>
      </c>
      <c r="E75" s="170">
        <v>745</v>
      </c>
      <c r="F75" s="171">
        <v>22.9</v>
      </c>
      <c r="G75" s="171">
        <v>61</v>
      </c>
      <c r="H75" s="160" t="s">
        <v>350</v>
      </c>
      <c r="I75" s="163" t="s">
        <v>657</v>
      </c>
      <c r="J75" s="170">
        <v>19</v>
      </c>
      <c r="K75" s="170">
        <v>2806</v>
      </c>
      <c r="L75" s="170">
        <v>323</v>
      </c>
      <c r="M75" s="171">
        <v>14.1</v>
      </c>
      <c r="N75" s="171">
        <v>38.5</v>
      </c>
      <c r="O75" s="166"/>
      <c r="P75" s="166"/>
      <c r="Q75" s="166"/>
    </row>
    <row r="76" spans="1:17" s="156" customFormat="1" ht="16.7" customHeight="1">
      <c r="A76" s="160" t="s">
        <v>1708</v>
      </c>
      <c r="B76" s="163" t="s">
        <v>834</v>
      </c>
      <c r="C76" s="170">
        <v>54</v>
      </c>
      <c r="D76" s="170">
        <v>6146</v>
      </c>
      <c r="E76" s="170">
        <v>789</v>
      </c>
      <c r="F76" s="171">
        <v>22.9</v>
      </c>
      <c r="G76" s="171">
        <v>69.5</v>
      </c>
      <c r="H76" s="160" t="s">
        <v>1708</v>
      </c>
      <c r="I76" s="163" t="s">
        <v>834</v>
      </c>
      <c r="J76" s="170">
        <v>19</v>
      </c>
      <c r="K76" s="170">
        <v>2810</v>
      </c>
      <c r="L76" s="170">
        <v>362</v>
      </c>
      <c r="M76" s="171">
        <v>11.6</v>
      </c>
      <c r="N76" s="171">
        <v>62</v>
      </c>
      <c r="O76" s="166"/>
      <c r="P76" s="166"/>
      <c r="Q76" s="166"/>
    </row>
    <row r="77" spans="1:17" s="156" customFormat="1" ht="11.45" customHeight="1">
      <c r="A77" s="160" t="s">
        <v>350</v>
      </c>
      <c r="B77" s="163" t="s">
        <v>54</v>
      </c>
      <c r="C77" s="170">
        <v>55</v>
      </c>
      <c r="D77" s="170">
        <v>6172</v>
      </c>
      <c r="E77" s="170">
        <v>788</v>
      </c>
      <c r="F77" s="171">
        <v>23.5</v>
      </c>
      <c r="G77" s="171">
        <v>71</v>
      </c>
      <c r="H77" s="160" t="s">
        <v>350</v>
      </c>
      <c r="I77" s="163" t="s">
        <v>54</v>
      </c>
      <c r="J77" s="170">
        <v>19</v>
      </c>
      <c r="K77" s="170">
        <v>2806</v>
      </c>
      <c r="L77" s="170">
        <v>366</v>
      </c>
      <c r="M77" s="171">
        <v>11</v>
      </c>
      <c r="N77" s="171">
        <v>57.3</v>
      </c>
      <c r="O77" s="166"/>
      <c r="P77" s="166"/>
      <c r="Q77" s="166"/>
    </row>
    <row r="78" spans="1:17" s="156" customFormat="1" ht="11.45" customHeight="1">
      <c r="A78" s="160" t="s">
        <v>350</v>
      </c>
      <c r="B78" s="163" t="s">
        <v>59</v>
      </c>
      <c r="C78" s="170">
        <v>56</v>
      </c>
      <c r="D78" s="170">
        <v>6252</v>
      </c>
      <c r="E78" s="170">
        <v>872</v>
      </c>
      <c r="F78" s="171">
        <v>23</v>
      </c>
      <c r="G78" s="171">
        <v>102.6</v>
      </c>
      <c r="H78" s="160" t="s">
        <v>350</v>
      </c>
      <c r="I78" s="163" t="s">
        <v>59</v>
      </c>
      <c r="J78" s="170">
        <v>19</v>
      </c>
      <c r="K78" s="170">
        <v>2802</v>
      </c>
      <c r="L78" s="170">
        <v>375</v>
      </c>
      <c r="M78" s="171">
        <v>11.9</v>
      </c>
      <c r="N78" s="171">
        <v>61.3</v>
      </c>
      <c r="O78" s="166"/>
      <c r="P78" s="166"/>
      <c r="Q78" s="166"/>
    </row>
    <row r="79" spans="1:17" s="156" customFormat="1" ht="11.45" customHeight="1">
      <c r="A79" s="160" t="s">
        <v>350</v>
      </c>
      <c r="B79" s="163" t="s">
        <v>60</v>
      </c>
      <c r="C79" s="170">
        <v>56</v>
      </c>
      <c r="D79" s="170">
        <v>6265</v>
      </c>
      <c r="E79" s="170">
        <v>840</v>
      </c>
      <c r="F79" s="171">
        <v>22.5</v>
      </c>
      <c r="G79" s="171">
        <v>106.1</v>
      </c>
      <c r="H79" s="160" t="s">
        <v>350</v>
      </c>
      <c r="I79" s="163" t="s">
        <v>60</v>
      </c>
      <c r="J79" s="170">
        <v>19</v>
      </c>
      <c r="K79" s="170">
        <v>2799</v>
      </c>
      <c r="L79" s="170">
        <v>359</v>
      </c>
      <c r="M79" s="171">
        <v>11.2</v>
      </c>
      <c r="N79" s="171">
        <v>54.5</v>
      </c>
      <c r="O79" s="166"/>
      <c r="P79" s="166"/>
      <c r="Q79" s="166"/>
    </row>
    <row r="80" spans="1:17" s="156" customFormat="1" ht="11.45" customHeight="1">
      <c r="A80" s="160" t="s">
        <v>350</v>
      </c>
      <c r="B80" s="163" t="s">
        <v>690</v>
      </c>
      <c r="C80" s="170">
        <v>56</v>
      </c>
      <c r="D80" s="170">
        <v>6302</v>
      </c>
      <c r="E80" s="170">
        <v>842</v>
      </c>
      <c r="F80" s="171">
        <v>22.7</v>
      </c>
      <c r="G80" s="171">
        <v>106.4</v>
      </c>
      <c r="H80" s="160" t="s">
        <v>350</v>
      </c>
      <c r="I80" s="163" t="s">
        <v>690</v>
      </c>
      <c r="J80" s="170">
        <v>19</v>
      </c>
      <c r="K80" s="170">
        <v>2802</v>
      </c>
      <c r="L80" s="170">
        <v>340</v>
      </c>
      <c r="M80" s="171">
        <v>11.4</v>
      </c>
      <c r="N80" s="171">
        <v>49.6</v>
      </c>
      <c r="O80" s="166"/>
      <c r="P80" s="166"/>
      <c r="Q80" s="166"/>
    </row>
    <row r="81" spans="1:17" s="156" customFormat="1" ht="11.45" customHeight="1">
      <c r="A81" s="160" t="s">
        <v>350</v>
      </c>
      <c r="B81" s="163" t="s">
        <v>691</v>
      </c>
      <c r="C81" s="170">
        <v>56</v>
      </c>
      <c r="D81" s="170">
        <v>6260</v>
      </c>
      <c r="E81" s="170">
        <v>848</v>
      </c>
      <c r="F81" s="171">
        <v>23.6</v>
      </c>
      <c r="G81" s="171">
        <v>117.3</v>
      </c>
      <c r="H81" s="160" t="s">
        <v>350</v>
      </c>
      <c r="I81" s="163" t="s">
        <v>691</v>
      </c>
      <c r="J81" s="170">
        <v>19</v>
      </c>
      <c r="K81" s="170">
        <v>2796</v>
      </c>
      <c r="L81" s="170">
        <v>347</v>
      </c>
      <c r="M81" s="171">
        <v>12.5</v>
      </c>
      <c r="N81" s="171">
        <v>55</v>
      </c>
      <c r="O81" s="166"/>
      <c r="P81" s="166"/>
      <c r="Q81" s="166"/>
    </row>
    <row r="82" spans="1:17" s="156" customFormat="1" ht="11.45" customHeight="1">
      <c r="A82" s="160" t="s">
        <v>350</v>
      </c>
      <c r="B82" s="163" t="s">
        <v>692</v>
      </c>
      <c r="C82" s="170">
        <v>55</v>
      </c>
      <c r="D82" s="170">
        <v>6290</v>
      </c>
      <c r="E82" s="170">
        <v>887</v>
      </c>
      <c r="F82" s="171">
        <v>22.5</v>
      </c>
      <c r="G82" s="171">
        <v>125.6</v>
      </c>
      <c r="H82" s="160" t="s">
        <v>350</v>
      </c>
      <c r="I82" s="163" t="s">
        <v>692</v>
      </c>
      <c r="J82" s="170">
        <v>19</v>
      </c>
      <c r="K82" s="170">
        <v>2786</v>
      </c>
      <c r="L82" s="170">
        <v>351</v>
      </c>
      <c r="M82" s="171">
        <v>12</v>
      </c>
      <c r="N82" s="171">
        <v>57</v>
      </c>
      <c r="O82" s="166"/>
      <c r="P82" s="166"/>
      <c r="Q82" s="166"/>
    </row>
    <row r="83" spans="1:17" s="156" customFormat="1" ht="11.45" customHeight="1">
      <c r="A83" s="160" t="s">
        <v>350</v>
      </c>
      <c r="B83" s="163" t="s">
        <v>215</v>
      </c>
      <c r="C83" s="170">
        <v>55</v>
      </c>
      <c r="D83" s="170">
        <v>6306</v>
      </c>
      <c r="E83" s="170">
        <v>816</v>
      </c>
      <c r="F83" s="171">
        <v>21.9</v>
      </c>
      <c r="G83" s="171">
        <v>106.9</v>
      </c>
      <c r="H83" s="160" t="s">
        <v>350</v>
      </c>
      <c r="I83" s="163" t="s">
        <v>215</v>
      </c>
      <c r="J83" s="170">
        <v>19</v>
      </c>
      <c r="K83" s="170">
        <v>2790</v>
      </c>
      <c r="L83" s="170">
        <v>336</v>
      </c>
      <c r="M83" s="171">
        <v>11</v>
      </c>
      <c r="N83" s="171">
        <v>51.8</v>
      </c>
      <c r="O83" s="166"/>
      <c r="P83" s="166"/>
      <c r="Q83" s="166"/>
    </row>
    <row r="84" spans="1:17" s="156" customFormat="1" ht="11.45" customHeight="1">
      <c r="A84" s="160" t="s">
        <v>350</v>
      </c>
      <c r="B84" s="163" t="s">
        <v>193</v>
      </c>
      <c r="C84" s="170">
        <v>55</v>
      </c>
      <c r="D84" s="170">
        <v>6338</v>
      </c>
      <c r="E84" s="170">
        <v>865</v>
      </c>
      <c r="F84" s="171">
        <v>22.7</v>
      </c>
      <c r="G84" s="171">
        <v>129.4</v>
      </c>
      <c r="H84" s="160" t="s">
        <v>350</v>
      </c>
      <c r="I84" s="163" t="s">
        <v>193</v>
      </c>
      <c r="J84" s="170">
        <v>19</v>
      </c>
      <c r="K84" s="170">
        <v>2801</v>
      </c>
      <c r="L84" s="170">
        <v>340</v>
      </c>
      <c r="M84" s="171">
        <v>10.6</v>
      </c>
      <c r="N84" s="171">
        <v>57</v>
      </c>
      <c r="O84" s="166"/>
      <c r="P84" s="166"/>
      <c r="Q84" s="166"/>
    </row>
    <row r="85" spans="1:17" s="156" customFormat="1" ht="11.45" customHeight="1">
      <c r="A85" s="160" t="s">
        <v>350</v>
      </c>
      <c r="B85" s="163" t="s">
        <v>194</v>
      </c>
      <c r="C85" s="170">
        <v>55</v>
      </c>
      <c r="D85" s="170">
        <v>6315</v>
      </c>
      <c r="E85" s="170">
        <v>877</v>
      </c>
      <c r="F85" s="171">
        <v>22.5</v>
      </c>
      <c r="G85" s="171">
        <v>128.30000000000001</v>
      </c>
      <c r="H85" s="160" t="s">
        <v>350</v>
      </c>
      <c r="I85" s="163" t="s">
        <v>194</v>
      </c>
      <c r="J85" s="170">
        <v>19</v>
      </c>
      <c r="K85" s="170">
        <v>2823</v>
      </c>
      <c r="L85" s="170">
        <v>362</v>
      </c>
      <c r="M85" s="171">
        <v>11.2</v>
      </c>
      <c r="N85" s="171">
        <v>58.4</v>
      </c>
      <c r="O85" s="166"/>
      <c r="P85" s="166"/>
      <c r="Q85" s="166"/>
    </row>
    <row r="86" spans="1:17" s="156" customFormat="1" ht="11.45" customHeight="1">
      <c r="A86" s="160" t="s">
        <v>350</v>
      </c>
      <c r="B86" s="163" t="s">
        <v>195</v>
      </c>
      <c r="C86" s="170">
        <v>55</v>
      </c>
      <c r="D86" s="170">
        <v>6319</v>
      </c>
      <c r="E86" s="170">
        <v>877</v>
      </c>
      <c r="F86" s="171">
        <v>31.9</v>
      </c>
      <c r="G86" s="171">
        <v>121.5</v>
      </c>
      <c r="H86" s="160" t="s">
        <v>350</v>
      </c>
      <c r="I86" s="163" t="s">
        <v>195</v>
      </c>
      <c r="J86" s="170">
        <v>19</v>
      </c>
      <c r="K86" s="170">
        <v>2841</v>
      </c>
      <c r="L86" s="170">
        <v>375</v>
      </c>
      <c r="M86" s="171">
        <v>15</v>
      </c>
      <c r="N86" s="171">
        <v>60.7</v>
      </c>
      <c r="O86" s="166"/>
      <c r="P86" s="166"/>
      <c r="Q86" s="166"/>
    </row>
    <row r="87" spans="1:17" s="156" customFormat="1" ht="23.1" customHeight="1">
      <c r="A87" s="161" t="s">
        <v>779</v>
      </c>
      <c r="B87" s="163"/>
      <c r="C87" s="172"/>
      <c r="D87" s="172"/>
      <c r="E87" s="172"/>
      <c r="F87" s="162"/>
      <c r="G87" s="162"/>
      <c r="H87" s="161" t="s">
        <v>779</v>
      </c>
      <c r="I87" s="163"/>
      <c r="J87" s="172"/>
      <c r="K87" s="172"/>
      <c r="L87" s="172"/>
      <c r="M87" s="162"/>
      <c r="N87" s="162"/>
    </row>
    <row r="88" spans="1:17" s="156" customFormat="1" ht="12" customHeight="1">
      <c r="A88" s="173" t="s">
        <v>1219</v>
      </c>
      <c r="B88" s="163"/>
      <c r="C88" s="172"/>
      <c r="D88" s="172"/>
      <c r="E88" s="172"/>
      <c r="F88" s="162"/>
      <c r="G88" s="162"/>
      <c r="H88" s="173" t="s">
        <v>1219</v>
      </c>
      <c r="I88" s="163"/>
      <c r="J88" s="172"/>
      <c r="K88" s="172"/>
      <c r="L88" s="172"/>
      <c r="M88" s="162"/>
      <c r="N88" s="162"/>
    </row>
    <row r="89" spans="1:17" s="156" customFormat="1" ht="8.1" customHeight="1">
      <c r="A89" s="174"/>
      <c r="B89" s="163"/>
      <c r="C89" s="172"/>
      <c r="D89" s="172"/>
      <c r="E89" s="172"/>
      <c r="F89" s="162"/>
      <c r="G89" s="162"/>
      <c r="H89" s="174"/>
      <c r="I89" s="163"/>
      <c r="J89" s="172"/>
      <c r="K89" s="172"/>
      <c r="L89" s="172"/>
      <c r="M89" s="162"/>
      <c r="N89" s="162"/>
    </row>
    <row r="90" spans="1:17" s="156" customFormat="1" ht="12" customHeight="1">
      <c r="A90" s="156" t="s">
        <v>1220</v>
      </c>
      <c r="B90" s="161"/>
      <c r="C90" s="161"/>
      <c r="D90" s="161"/>
      <c r="E90" s="31"/>
      <c r="F90" s="31"/>
      <c r="G90" s="31"/>
      <c r="H90" s="156" t="s">
        <v>1220</v>
      </c>
      <c r="I90" s="161"/>
      <c r="J90" s="161"/>
      <c r="K90" s="161"/>
      <c r="L90" s="31"/>
      <c r="M90" s="31"/>
      <c r="N90" s="31"/>
    </row>
    <row r="91" spans="1:17" s="156" customFormat="1" ht="8.1" customHeight="1">
      <c r="B91" s="161"/>
      <c r="C91" s="161"/>
      <c r="D91" s="161"/>
      <c r="E91" s="31"/>
      <c r="F91" s="31"/>
      <c r="G91" s="31"/>
      <c r="I91" s="161"/>
      <c r="J91" s="161"/>
      <c r="K91" s="161"/>
      <c r="L91" s="31"/>
      <c r="M91" s="31"/>
      <c r="N91" s="31"/>
    </row>
    <row r="92" spans="1:17" s="156" customFormat="1" ht="12" customHeight="1">
      <c r="A92" s="1044" t="s">
        <v>1757</v>
      </c>
      <c r="B92" s="164"/>
      <c r="C92" s="164"/>
      <c r="D92" s="164"/>
      <c r="E92" s="164"/>
      <c r="F92" s="164"/>
      <c r="H92" s="1044" t="s">
        <v>1757</v>
      </c>
      <c r="I92" s="1044"/>
      <c r="J92" s="1044"/>
      <c r="K92" s="1044"/>
      <c r="L92" s="1044"/>
      <c r="M92" s="1044"/>
      <c r="N92" s="164"/>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2" customWidth="1"/>
    <col min="2" max="2" width="11.7109375" style="72" customWidth="1"/>
    <col min="3" max="3" width="2.7109375" style="72" customWidth="1"/>
    <col min="4" max="9" width="18.7109375" style="72" customWidth="1"/>
    <col min="10" max="256" width="11.42578125" style="72"/>
    <col min="257" max="257" width="9.28515625" style="72" customWidth="1"/>
    <col min="258" max="258" width="11.7109375" style="72" customWidth="1"/>
    <col min="259" max="259" width="2.7109375" style="72" customWidth="1"/>
    <col min="260" max="265" width="18.7109375" style="72" customWidth="1"/>
    <col min="266" max="512" width="11.42578125" style="72"/>
    <col min="513" max="513" width="9.28515625" style="72" customWidth="1"/>
    <col min="514" max="514" width="11.7109375" style="72" customWidth="1"/>
    <col min="515" max="515" width="2.7109375" style="72" customWidth="1"/>
    <col min="516" max="521" width="18.7109375" style="72" customWidth="1"/>
    <col min="522" max="768" width="11.42578125" style="72"/>
    <col min="769" max="769" width="9.28515625" style="72" customWidth="1"/>
    <col min="770" max="770" width="11.7109375" style="72" customWidth="1"/>
    <col min="771" max="771" width="2.7109375" style="72" customWidth="1"/>
    <col min="772" max="777" width="18.7109375" style="72" customWidth="1"/>
    <col min="778" max="1024" width="11.42578125" style="72"/>
    <col min="1025" max="1025" width="9.28515625" style="72" customWidth="1"/>
    <col min="1026" max="1026" width="11.7109375" style="72" customWidth="1"/>
    <col min="1027" max="1027" width="2.7109375" style="72" customWidth="1"/>
    <col min="1028" max="1033" width="18.7109375" style="72" customWidth="1"/>
    <col min="1034" max="1280" width="11.42578125" style="72"/>
    <col min="1281" max="1281" width="9.28515625" style="72" customWidth="1"/>
    <col min="1282" max="1282" width="11.7109375" style="72" customWidth="1"/>
    <col min="1283" max="1283" width="2.7109375" style="72" customWidth="1"/>
    <col min="1284" max="1289" width="18.7109375" style="72" customWidth="1"/>
    <col min="1290" max="1536" width="11.42578125" style="72"/>
    <col min="1537" max="1537" width="9.28515625" style="72" customWidth="1"/>
    <col min="1538" max="1538" width="11.7109375" style="72" customWidth="1"/>
    <col min="1539" max="1539" width="2.7109375" style="72" customWidth="1"/>
    <col min="1540" max="1545" width="18.7109375" style="72" customWidth="1"/>
    <col min="1546" max="1792" width="11.42578125" style="72"/>
    <col min="1793" max="1793" width="9.28515625" style="72" customWidth="1"/>
    <col min="1794" max="1794" width="11.7109375" style="72" customWidth="1"/>
    <col min="1795" max="1795" width="2.7109375" style="72" customWidth="1"/>
    <col min="1796" max="1801" width="18.7109375" style="72" customWidth="1"/>
    <col min="1802" max="2048" width="11.42578125" style="72"/>
    <col min="2049" max="2049" width="9.28515625" style="72" customWidth="1"/>
    <col min="2050" max="2050" width="11.7109375" style="72" customWidth="1"/>
    <col min="2051" max="2051" width="2.7109375" style="72" customWidth="1"/>
    <col min="2052" max="2057" width="18.7109375" style="72" customWidth="1"/>
    <col min="2058" max="2304" width="11.42578125" style="72"/>
    <col min="2305" max="2305" width="9.28515625" style="72" customWidth="1"/>
    <col min="2306" max="2306" width="11.7109375" style="72" customWidth="1"/>
    <col min="2307" max="2307" width="2.7109375" style="72" customWidth="1"/>
    <col min="2308" max="2313" width="18.7109375" style="72" customWidth="1"/>
    <col min="2314" max="2560" width="11.42578125" style="72"/>
    <col min="2561" max="2561" width="9.28515625" style="72" customWidth="1"/>
    <col min="2562" max="2562" width="11.7109375" style="72" customWidth="1"/>
    <col min="2563" max="2563" width="2.7109375" style="72" customWidth="1"/>
    <col min="2564" max="2569" width="18.7109375" style="72" customWidth="1"/>
    <col min="2570" max="2816" width="11.42578125" style="72"/>
    <col min="2817" max="2817" width="9.28515625" style="72" customWidth="1"/>
    <col min="2818" max="2818" width="11.7109375" style="72" customWidth="1"/>
    <col min="2819" max="2819" width="2.7109375" style="72" customWidth="1"/>
    <col min="2820" max="2825" width="18.7109375" style="72" customWidth="1"/>
    <col min="2826" max="3072" width="11.42578125" style="72"/>
    <col min="3073" max="3073" width="9.28515625" style="72" customWidth="1"/>
    <col min="3074" max="3074" width="11.7109375" style="72" customWidth="1"/>
    <col min="3075" max="3075" width="2.7109375" style="72" customWidth="1"/>
    <col min="3076" max="3081" width="18.7109375" style="72" customWidth="1"/>
    <col min="3082" max="3328" width="11.42578125" style="72"/>
    <col min="3329" max="3329" width="9.28515625" style="72" customWidth="1"/>
    <col min="3330" max="3330" width="11.7109375" style="72" customWidth="1"/>
    <col min="3331" max="3331" width="2.7109375" style="72" customWidth="1"/>
    <col min="3332" max="3337" width="18.7109375" style="72" customWidth="1"/>
    <col min="3338" max="3584" width="11.42578125" style="72"/>
    <col min="3585" max="3585" width="9.28515625" style="72" customWidth="1"/>
    <col min="3586" max="3586" width="11.7109375" style="72" customWidth="1"/>
    <col min="3587" max="3587" width="2.7109375" style="72" customWidth="1"/>
    <col min="3588" max="3593" width="18.7109375" style="72" customWidth="1"/>
    <col min="3594" max="3840" width="11.42578125" style="72"/>
    <col min="3841" max="3841" width="9.28515625" style="72" customWidth="1"/>
    <col min="3842" max="3842" width="11.7109375" style="72" customWidth="1"/>
    <col min="3843" max="3843" width="2.7109375" style="72" customWidth="1"/>
    <col min="3844" max="3849" width="18.7109375" style="72" customWidth="1"/>
    <col min="3850" max="4096" width="11.42578125" style="72"/>
    <col min="4097" max="4097" width="9.28515625" style="72" customWidth="1"/>
    <col min="4098" max="4098" width="11.7109375" style="72" customWidth="1"/>
    <col min="4099" max="4099" width="2.7109375" style="72" customWidth="1"/>
    <col min="4100" max="4105" width="18.7109375" style="72" customWidth="1"/>
    <col min="4106" max="4352" width="11.42578125" style="72"/>
    <col min="4353" max="4353" width="9.28515625" style="72" customWidth="1"/>
    <col min="4354" max="4354" width="11.7109375" style="72" customWidth="1"/>
    <col min="4355" max="4355" width="2.7109375" style="72" customWidth="1"/>
    <col min="4356" max="4361" width="18.7109375" style="72" customWidth="1"/>
    <col min="4362" max="4608" width="11.42578125" style="72"/>
    <col min="4609" max="4609" width="9.28515625" style="72" customWidth="1"/>
    <col min="4610" max="4610" width="11.7109375" style="72" customWidth="1"/>
    <col min="4611" max="4611" width="2.7109375" style="72" customWidth="1"/>
    <col min="4612" max="4617" width="18.7109375" style="72" customWidth="1"/>
    <col min="4618" max="4864" width="11.42578125" style="72"/>
    <col min="4865" max="4865" width="9.28515625" style="72" customWidth="1"/>
    <col min="4866" max="4866" width="11.7109375" style="72" customWidth="1"/>
    <col min="4867" max="4867" width="2.7109375" style="72" customWidth="1"/>
    <col min="4868" max="4873" width="18.7109375" style="72" customWidth="1"/>
    <col min="4874" max="5120" width="11.42578125" style="72"/>
    <col min="5121" max="5121" width="9.28515625" style="72" customWidth="1"/>
    <col min="5122" max="5122" width="11.7109375" style="72" customWidth="1"/>
    <col min="5123" max="5123" width="2.7109375" style="72" customWidth="1"/>
    <col min="5124" max="5129" width="18.7109375" style="72" customWidth="1"/>
    <col min="5130" max="5376" width="11.42578125" style="72"/>
    <col min="5377" max="5377" width="9.28515625" style="72" customWidth="1"/>
    <col min="5378" max="5378" width="11.7109375" style="72" customWidth="1"/>
    <col min="5379" max="5379" width="2.7109375" style="72" customWidth="1"/>
    <col min="5380" max="5385" width="18.7109375" style="72" customWidth="1"/>
    <col min="5386" max="5632" width="11.42578125" style="72"/>
    <col min="5633" max="5633" width="9.28515625" style="72" customWidth="1"/>
    <col min="5634" max="5634" width="11.7109375" style="72" customWidth="1"/>
    <col min="5635" max="5635" width="2.7109375" style="72" customWidth="1"/>
    <col min="5636" max="5641" width="18.7109375" style="72" customWidth="1"/>
    <col min="5642" max="5888" width="11.42578125" style="72"/>
    <col min="5889" max="5889" width="9.28515625" style="72" customWidth="1"/>
    <col min="5890" max="5890" width="11.7109375" style="72" customWidth="1"/>
    <col min="5891" max="5891" width="2.7109375" style="72" customWidth="1"/>
    <col min="5892" max="5897" width="18.7109375" style="72" customWidth="1"/>
    <col min="5898" max="6144" width="11.42578125" style="72"/>
    <col min="6145" max="6145" width="9.28515625" style="72" customWidth="1"/>
    <col min="6146" max="6146" width="11.7109375" style="72" customWidth="1"/>
    <col min="6147" max="6147" width="2.7109375" style="72" customWidth="1"/>
    <col min="6148" max="6153" width="18.7109375" style="72" customWidth="1"/>
    <col min="6154" max="6400" width="11.42578125" style="72"/>
    <col min="6401" max="6401" width="9.28515625" style="72" customWidth="1"/>
    <col min="6402" max="6402" width="11.7109375" style="72" customWidth="1"/>
    <col min="6403" max="6403" width="2.7109375" style="72" customWidth="1"/>
    <col min="6404" max="6409" width="18.7109375" style="72" customWidth="1"/>
    <col min="6410" max="6656" width="11.42578125" style="72"/>
    <col min="6657" max="6657" width="9.28515625" style="72" customWidth="1"/>
    <col min="6658" max="6658" width="11.7109375" style="72" customWidth="1"/>
    <col min="6659" max="6659" width="2.7109375" style="72" customWidth="1"/>
    <col min="6660" max="6665" width="18.7109375" style="72" customWidth="1"/>
    <col min="6666" max="6912" width="11.42578125" style="72"/>
    <col min="6913" max="6913" width="9.28515625" style="72" customWidth="1"/>
    <col min="6914" max="6914" width="11.7109375" style="72" customWidth="1"/>
    <col min="6915" max="6915" width="2.7109375" style="72" customWidth="1"/>
    <col min="6916" max="6921" width="18.7109375" style="72" customWidth="1"/>
    <col min="6922" max="7168" width="11.42578125" style="72"/>
    <col min="7169" max="7169" width="9.28515625" style="72" customWidth="1"/>
    <col min="7170" max="7170" width="11.7109375" style="72" customWidth="1"/>
    <col min="7171" max="7171" width="2.7109375" style="72" customWidth="1"/>
    <col min="7172" max="7177" width="18.7109375" style="72" customWidth="1"/>
    <col min="7178" max="7424" width="11.42578125" style="72"/>
    <col min="7425" max="7425" width="9.28515625" style="72" customWidth="1"/>
    <col min="7426" max="7426" width="11.7109375" style="72" customWidth="1"/>
    <col min="7427" max="7427" width="2.7109375" style="72" customWidth="1"/>
    <col min="7428" max="7433" width="18.7109375" style="72" customWidth="1"/>
    <col min="7434" max="7680" width="11.42578125" style="72"/>
    <col min="7681" max="7681" width="9.28515625" style="72" customWidth="1"/>
    <col min="7682" max="7682" width="11.7109375" style="72" customWidth="1"/>
    <col min="7683" max="7683" width="2.7109375" style="72" customWidth="1"/>
    <col min="7684" max="7689" width="18.7109375" style="72" customWidth="1"/>
    <col min="7690" max="7936" width="11.42578125" style="72"/>
    <col min="7937" max="7937" width="9.28515625" style="72" customWidth="1"/>
    <col min="7938" max="7938" width="11.7109375" style="72" customWidth="1"/>
    <col min="7939" max="7939" width="2.7109375" style="72" customWidth="1"/>
    <col min="7940" max="7945" width="18.7109375" style="72" customWidth="1"/>
    <col min="7946" max="8192" width="11.42578125" style="72"/>
    <col min="8193" max="8193" width="9.28515625" style="72" customWidth="1"/>
    <col min="8194" max="8194" width="11.7109375" style="72" customWidth="1"/>
    <col min="8195" max="8195" width="2.7109375" style="72" customWidth="1"/>
    <col min="8196" max="8201" width="18.7109375" style="72" customWidth="1"/>
    <col min="8202" max="8448" width="11.42578125" style="72"/>
    <col min="8449" max="8449" width="9.28515625" style="72" customWidth="1"/>
    <col min="8450" max="8450" width="11.7109375" style="72" customWidth="1"/>
    <col min="8451" max="8451" width="2.7109375" style="72" customWidth="1"/>
    <col min="8452" max="8457" width="18.7109375" style="72" customWidth="1"/>
    <col min="8458" max="8704" width="11.42578125" style="72"/>
    <col min="8705" max="8705" width="9.28515625" style="72" customWidth="1"/>
    <col min="8706" max="8706" width="11.7109375" style="72" customWidth="1"/>
    <col min="8707" max="8707" width="2.7109375" style="72" customWidth="1"/>
    <col min="8708" max="8713" width="18.7109375" style="72" customWidth="1"/>
    <col min="8714" max="8960" width="11.42578125" style="72"/>
    <col min="8961" max="8961" width="9.28515625" style="72" customWidth="1"/>
    <col min="8962" max="8962" width="11.7109375" style="72" customWidth="1"/>
    <col min="8963" max="8963" width="2.7109375" style="72" customWidth="1"/>
    <col min="8964" max="8969" width="18.7109375" style="72" customWidth="1"/>
    <col min="8970" max="9216" width="11.42578125" style="72"/>
    <col min="9217" max="9217" width="9.28515625" style="72" customWidth="1"/>
    <col min="9218" max="9218" width="11.7109375" style="72" customWidth="1"/>
    <col min="9219" max="9219" width="2.7109375" style="72" customWidth="1"/>
    <col min="9220" max="9225" width="18.7109375" style="72" customWidth="1"/>
    <col min="9226" max="9472" width="11.42578125" style="72"/>
    <col min="9473" max="9473" width="9.28515625" style="72" customWidth="1"/>
    <col min="9474" max="9474" width="11.7109375" style="72" customWidth="1"/>
    <col min="9475" max="9475" width="2.7109375" style="72" customWidth="1"/>
    <col min="9476" max="9481" width="18.7109375" style="72" customWidth="1"/>
    <col min="9482" max="9728" width="11.42578125" style="72"/>
    <col min="9729" max="9729" width="9.28515625" style="72" customWidth="1"/>
    <col min="9730" max="9730" width="11.7109375" style="72" customWidth="1"/>
    <col min="9731" max="9731" width="2.7109375" style="72" customWidth="1"/>
    <col min="9732" max="9737" width="18.7109375" style="72" customWidth="1"/>
    <col min="9738" max="9984" width="11.42578125" style="72"/>
    <col min="9985" max="9985" width="9.28515625" style="72" customWidth="1"/>
    <col min="9986" max="9986" width="11.7109375" style="72" customWidth="1"/>
    <col min="9987" max="9987" width="2.7109375" style="72" customWidth="1"/>
    <col min="9988" max="9993" width="18.7109375" style="72" customWidth="1"/>
    <col min="9994" max="10240" width="11.42578125" style="72"/>
    <col min="10241" max="10241" width="9.28515625" style="72" customWidth="1"/>
    <col min="10242" max="10242" width="11.7109375" style="72" customWidth="1"/>
    <col min="10243" max="10243" width="2.7109375" style="72" customWidth="1"/>
    <col min="10244" max="10249" width="18.7109375" style="72" customWidth="1"/>
    <col min="10250" max="10496" width="11.42578125" style="72"/>
    <col min="10497" max="10497" width="9.28515625" style="72" customWidth="1"/>
    <col min="10498" max="10498" width="11.7109375" style="72" customWidth="1"/>
    <col min="10499" max="10499" width="2.7109375" style="72" customWidth="1"/>
    <col min="10500" max="10505" width="18.7109375" style="72" customWidth="1"/>
    <col min="10506" max="10752" width="11.42578125" style="72"/>
    <col min="10753" max="10753" width="9.28515625" style="72" customWidth="1"/>
    <col min="10754" max="10754" width="11.7109375" style="72" customWidth="1"/>
    <col min="10755" max="10755" width="2.7109375" style="72" customWidth="1"/>
    <col min="10756" max="10761" width="18.7109375" style="72" customWidth="1"/>
    <col min="10762" max="11008" width="11.42578125" style="72"/>
    <col min="11009" max="11009" width="9.28515625" style="72" customWidth="1"/>
    <col min="11010" max="11010" width="11.7109375" style="72" customWidth="1"/>
    <col min="11011" max="11011" width="2.7109375" style="72" customWidth="1"/>
    <col min="11012" max="11017" width="18.7109375" style="72" customWidth="1"/>
    <col min="11018" max="11264" width="11.42578125" style="72"/>
    <col min="11265" max="11265" width="9.28515625" style="72" customWidth="1"/>
    <col min="11266" max="11266" width="11.7109375" style="72" customWidth="1"/>
    <col min="11267" max="11267" width="2.7109375" style="72" customWidth="1"/>
    <col min="11268" max="11273" width="18.7109375" style="72" customWidth="1"/>
    <col min="11274" max="11520" width="11.42578125" style="72"/>
    <col min="11521" max="11521" width="9.28515625" style="72" customWidth="1"/>
    <col min="11522" max="11522" width="11.7109375" style="72" customWidth="1"/>
    <col min="11523" max="11523" width="2.7109375" style="72" customWidth="1"/>
    <col min="11524" max="11529" width="18.7109375" style="72" customWidth="1"/>
    <col min="11530" max="11776" width="11.42578125" style="72"/>
    <col min="11777" max="11777" width="9.28515625" style="72" customWidth="1"/>
    <col min="11778" max="11778" width="11.7109375" style="72" customWidth="1"/>
    <col min="11779" max="11779" width="2.7109375" style="72" customWidth="1"/>
    <col min="11780" max="11785" width="18.7109375" style="72" customWidth="1"/>
    <col min="11786" max="12032" width="11.42578125" style="72"/>
    <col min="12033" max="12033" width="9.28515625" style="72" customWidth="1"/>
    <col min="12034" max="12034" width="11.7109375" style="72" customWidth="1"/>
    <col min="12035" max="12035" width="2.7109375" style="72" customWidth="1"/>
    <col min="12036" max="12041" width="18.7109375" style="72" customWidth="1"/>
    <col min="12042" max="12288" width="11.42578125" style="72"/>
    <col min="12289" max="12289" width="9.28515625" style="72" customWidth="1"/>
    <col min="12290" max="12290" width="11.7109375" style="72" customWidth="1"/>
    <col min="12291" max="12291" width="2.7109375" style="72" customWidth="1"/>
    <col min="12292" max="12297" width="18.7109375" style="72" customWidth="1"/>
    <col min="12298" max="12544" width="11.42578125" style="72"/>
    <col min="12545" max="12545" width="9.28515625" style="72" customWidth="1"/>
    <col min="12546" max="12546" width="11.7109375" style="72" customWidth="1"/>
    <col min="12547" max="12547" width="2.7109375" style="72" customWidth="1"/>
    <col min="12548" max="12553" width="18.7109375" style="72" customWidth="1"/>
    <col min="12554" max="12800" width="11.42578125" style="72"/>
    <col min="12801" max="12801" width="9.28515625" style="72" customWidth="1"/>
    <col min="12802" max="12802" width="11.7109375" style="72" customWidth="1"/>
    <col min="12803" max="12803" width="2.7109375" style="72" customWidth="1"/>
    <col min="12804" max="12809" width="18.7109375" style="72" customWidth="1"/>
    <col min="12810" max="13056" width="11.42578125" style="72"/>
    <col min="13057" max="13057" width="9.28515625" style="72" customWidth="1"/>
    <col min="13058" max="13058" width="11.7109375" style="72" customWidth="1"/>
    <col min="13059" max="13059" width="2.7109375" style="72" customWidth="1"/>
    <col min="13060" max="13065" width="18.7109375" style="72" customWidth="1"/>
    <col min="13066" max="13312" width="11.42578125" style="72"/>
    <col min="13313" max="13313" width="9.28515625" style="72" customWidth="1"/>
    <col min="13314" max="13314" width="11.7109375" style="72" customWidth="1"/>
    <col min="13315" max="13315" width="2.7109375" style="72" customWidth="1"/>
    <col min="13316" max="13321" width="18.7109375" style="72" customWidth="1"/>
    <col min="13322" max="13568" width="11.42578125" style="72"/>
    <col min="13569" max="13569" width="9.28515625" style="72" customWidth="1"/>
    <col min="13570" max="13570" width="11.7109375" style="72" customWidth="1"/>
    <col min="13571" max="13571" width="2.7109375" style="72" customWidth="1"/>
    <col min="13572" max="13577" width="18.7109375" style="72" customWidth="1"/>
    <col min="13578" max="13824" width="11.42578125" style="72"/>
    <col min="13825" max="13825" width="9.28515625" style="72" customWidth="1"/>
    <col min="13826" max="13826" width="11.7109375" style="72" customWidth="1"/>
    <col min="13827" max="13827" width="2.7109375" style="72" customWidth="1"/>
    <col min="13828" max="13833" width="18.7109375" style="72" customWidth="1"/>
    <col min="13834" max="14080" width="11.42578125" style="72"/>
    <col min="14081" max="14081" width="9.28515625" style="72" customWidth="1"/>
    <col min="14082" max="14082" width="11.7109375" style="72" customWidth="1"/>
    <col min="14083" max="14083" width="2.7109375" style="72" customWidth="1"/>
    <col min="14084" max="14089" width="18.7109375" style="72" customWidth="1"/>
    <col min="14090" max="14336" width="11.42578125" style="72"/>
    <col min="14337" max="14337" width="9.28515625" style="72" customWidth="1"/>
    <col min="14338" max="14338" width="11.7109375" style="72" customWidth="1"/>
    <col min="14339" max="14339" width="2.7109375" style="72" customWidth="1"/>
    <col min="14340" max="14345" width="18.7109375" style="72" customWidth="1"/>
    <col min="14346" max="14592" width="11.42578125" style="72"/>
    <col min="14593" max="14593" width="9.28515625" style="72" customWidth="1"/>
    <col min="14594" max="14594" width="11.7109375" style="72" customWidth="1"/>
    <col min="14595" max="14595" width="2.7109375" style="72" customWidth="1"/>
    <col min="14596" max="14601" width="18.7109375" style="72" customWidth="1"/>
    <col min="14602" max="14848" width="11.42578125" style="72"/>
    <col min="14849" max="14849" width="9.28515625" style="72" customWidth="1"/>
    <col min="14850" max="14850" width="11.7109375" style="72" customWidth="1"/>
    <col min="14851" max="14851" width="2.7109375" style="72" customWidth="1"/>
    <col min="14852" max="14857" width="18.7109375" style="72" customWidth="1"/>
    <col min="14858" max="15104" width="11.42578125" style="72"/>
    <col min="15105" max="15105" width="9.28515625" style="72" customWidth="1"/>
    <col min="15106" max="15106" width="11.7109375" style="72" customWidth="1"/>
    <col min="15107" max="15107" width="2.7109375" style="72" customWidth="1"/>
    <col min="15108" max="15113" width="18.7109375" style="72" customWidth="1"/>
    <col min="15114" max="15360" width="11.42578125" style="72"/>
    <col min="15361" max="15361" width="9.28515625" style="72" customWidth="1"/>
    <col min="15362" max="15362" width="11.7109375" style="72" customWidth="1"/>
    <col min="15363" max="15363" width="2.7109375" style="72" customWidth="1"/>
    <col min="15364" max="15369" width="18.7109375" style="72" customWidth="1"/>
    <col min="15370" max="15616" width="11.42578125" style="72"/>
    <col min="15617" max="15617" width="9.28515625" style="72" customWidth="1"/>
    <col min="15618" max="15618" width="11.7109375" style="72" customWidth="1"/>
    <col min="15619" max="15619" width="2.7109375" style="72" customWidth="1"/>
    <col min="15620" max="15625" width="18.7109375" style="72" customWidth="1"/>
    <col min="15626" max="15872" width="11.42578125" style="72"/>
    <col min="15873" max="15873" width="9.28515625" style="72" customWidth="1"/>
    <col min="15874" max="15874" width="11.7109375" style="72" customWidth="1"/>
    <col min="15875" max="15875" width="2.7109375" style="72" customWidth="1"/>
    <col min="15876" max="15881" width="18.7109375" style="72" customWidth="1"/>
    <col min="15882" max="16128" width="11.42578125" style="72"/>
    <col min="16129" max="16129" width="9.28515625" style="72" customWidth="1"/>
    <col min="16130" max="16130" width="11.7109375" style="72" customWidth="1"/>
    <col min="16131" max="16131" width="2.7109375" style="72" customWidth="1"/>
    <col min="16132" max="16137" width="18.7109375" style="72" customWidth="1"/>
    <col min="16138" max="16384" width="11.42578125" style="72"/>
  </cols>
  <sheetData>
    <row r="1" spans="1:9" ht="15" customHeight="1">
      <c r="A1" s="1061" t="s">
        <v>1777</v>
      </c>
    </row>
    <row r="2" spans="1:9" ht="14.1" customHeight="1">
      <c r="A2" s="498" t="s">
        <v>131</v>
      </c>
      <c r="B2" s="494"/>
      <c r="C2" s="494"/>
      <c r="D2" s="494"/>
      <c r="E2" s="494"/>
      <c r="F2" s="494"/>
      <c r="G2" s="494"/>
      <c r="H2" s="494"/>
      <c r="I2" s="494"/>
    </row>
    <row r="3" spans="1:9" ht="14.1" customHeight="1">
      <c r="A3" s="1545" t="s">
        <v>359</v>
      </c>
      <c r="B3" s="1545"/>
      <c r="C3" s="1545"/>
      <c r="D3" s="1545"/>
      <c r="E3" s="1545"/>
      <c r="F3" s="1545"/>
      <c r="G3" s="1545"/>
      <c r="H3" s="1545"/>
      <c r="I3" s="1545"/>
    </row>
    <row r="4" spans="1:9" ht="14.1" customHeight="1">
      <c r="A4" s="1545" t="s">
        <v>793</v>
      </c>
      <c r="B4" s="1545"/>
      <c r="C4" s="1545"/>
      <c r="D4" s="1545"/>
      <c r="E4" s="1545"/>
      <c r="F4" s="1545"/>
      <c r="G4" s="1545"/>
      <c r="H4" s="1545"/>
      <c r="I4" s="1545"/>
    </row>
    <row r="5" spans="1:9" ht="14.1" customHeight="1">
      <c r="A5" s="1545" t="s">
        <v>750</v>
      </c>
      <c r="B5" s="1545"/>
      <c r="C5" s="1545"/>
      <c r="D5" s="1545"/>
      <c r="E5" s="1545"/>
      <c r="F5" s="1545"/>
      <c r="G5" s="1545"/>
      <c r="H5" s="1545"/>
      <c r="I5" s="1545"/>
    </row>
    <row r="6" spans="1:9" ht="9.9499999999999993" customHeight="1">
      <c r="A6" s="361"/>
      <c r="B6" s="361"/>
      <c r="C6" s="361"/>
      <c r="D6" s="361"/>
      <c r="E6" s="361"/>
      <c r="F6" s="361"/>
      <c r="G6" s="361"/>
      <c r="H6" s="361"/>
      <c r="I6" s="361"/>
    </row>
    <row r="7" spans="1:9" ht="6.95" customHeight="1">
      <c r="A7" s="1535" t="s">
        <v>991</v>
      </c>
      <c r="B7" s="1535"/>
      <c r="C7" s="1536"/>
      <c r="D7" s="1557" t="s">
        <v>794</v>
      </c>
      <c r="E7" s="1204" t="s">
        <v>751</v>
      </c>
      <c r="F7" s="1224"/>
      <c r="G7" s="1557" t="s">
        <v>797</v>
      </c>
      <c r="H7" s="1204" t="s">
        <v>751</v>
      </c>
      <c r="I7" s="1534"/>
    </row>
    <row r="8" spans="1:9" ht="6.95" customHeight="1">
      <c r="A8" s="1537"/>
      <c r="B8" s="1537"/>
      <c r="C8" s="1538"/>
      <c r="D8" s="1558"/>
      <c r="E8" s="1205"/>
      <c r="F8" s="1225"/>
      <c r="G8" s="1558"/>
      <c r="H8" s="1205"/>
      <c r="I8" s="1525"/>
    </row>
    <row r="9" spans="1:9" ht="6.95" customHeight="1">
      <c r="A9" s="1537"/>
      <c r="B9" s="1537"/>
      <c r="C9" s="1538"/>
      <c r="D9" s="1558"/>
      <c r="E9" s="1206"/>
      <c r="F9" s="1226"/>
      <c r="G9" s="1558"/>
      <c r="H9" s="1206"/>
      <c r="I9" s="1526"/>
    </row>
    <row r="10" spans="1:9" ht="6.95" customHeight="1">
      <c r="A10" s="1537"/>
      <c r="B10" s="1537"/>
      <c r="C10" s="1538"/>
      <c r="D10" s="1558"/>
      <c r="E10" s="1557" t="s">
        <v>795</v>
      </c>
      <c r="F10" s="1557" t="s">
        <v>796</v>
      </c>
      <c r="G10" s="1558"/>
      <c r="H10" s="1557" t="s">
        <v>307</v>
      </c>
      <c r="I10" s="1541" t="s">
        <v>306</v>
      </c>
    </row>
    <row r="11" spans="1:9" ht="6.95" customHeight="1">
      <c r="A11" s="1537"/>
      <c r="B11" s="1537"/>
      <c r="C11" s="1538"/>
      <c r="D11" s="1558"/>
      <c r="E11" s="1558"/>
      <c r="F11" s="1558"/>
      <c r="G11" s="1558"/>
      <c r="H11" s="1558"/>
      <c r="I11" s="1205"/>
    </row>
    <row r="12" spans="1:9" ht="6.95" customHeight="1">
      <c r="A12" s="1537"/>
      <c r="B12" s="1537"/>
      <c r="C12" s="1538"/>
      <c r="D12" s="1558"/>
      <c r="E12" s="1558"/>
      <c r="F12" s="1558"/>
      <c r="G12" s="1558"/>
      <c r="H12" s="1558"/>
      <c r="I12" s="1205"/>
    </row>
    <row r="13" spans="1:9" ht="6.95" customHeight="1">
      <c r="A13" s="1537"/>
      <c r="B13" s="1537"/>
      <c r="C13" s="1538"/>
      <c r="D13" s="1558"/>
      <c r="E13" s="1558"/>
      <c r="F13" s="1558"/>
      <c r="G13" s="1558"/>
      <c r="H13" s="1558"/>
      <c r="I13" s="1205"/>
    </row>
    <row r="14" spans="1:9" ht="6.95" customHeight="1">
      <c r="A14" s="1537"/>
      <c r="B14" s="1537"/>
      <c r="C14" s="1538"/>
      <c r="D14" s="1558"/>
      <c r="E14" s="1558"/>
      <c r="F14" s="1558"/>
      <c r="G14" s="1558"/>
      <c r="H14" s="1558"/>
      <c r="I14" s="1205"/>
    </row>
    <row r="15" spans="1:9" ht="6.95" customHeight="1">
      <c r="A15" s="1537"/>
      <c r="B15" s="1537"/>
      <c r="C15" s="1538"/>
      <c r="D15" s="1558"/>
      <c r="E15" s="1558"/>
      <c r="F15" s="1558"/>
      <c r="G15" s="1558"/>
      <c r="H15" s="1558"/>
      <c r="I15" s="1205"/>
    </row>
    <row r="16" spans="1:9" ht="6.95" customHeight="1">
      <c r="A16" s="1537"/>
      <c r="B16" s="1537"/>
      <c r="C16" s="1538"/>
      <c r="D16" s="1558"/>
      <c r="E16" s="1558"/>
      <c r="F16" s="1558"/>
      <c r="G16" s="1558"/>
      <c r="H16" s="1558"/>
      <c r="I16" s="1205"/>
    </row>
    <row r="17" spans="1:9" ht="6.95" customHeight="1">
      <c r="A17" s="1537"/>
      <c r="B17" s="1537"/>
      <c r="C17" s="1538"/>
      <c r="D17" s="1558"/>
      <c r="E17" s="1558"/>
      <c r="F17" s="1558"/>
      <c r="G17" s="1558"/>
      <c r="H17" s="1558"/>
      <c r="I17" s="1205"/>
    </row>
    <row r="18" spans="1:9" ht="6.95" customHeight="1">
      <c r="A18" s="1537"/>
      <c r="B18" s="1537"/>
      <c r="C18" s="1538"/>
      <c r="D18" s="1558"/>
      <c r="E18" s="1558"/>
      <c r="F18" s="1558"/>
      <c r="G18" s="1558"/>
      <c r="H18" s="1558"/>
      <c r="I18" s="1205"/>
    </row>
    <row r="19" spans="1:9" ht="6.95" customHeight="1">
      <c r="A19" s="1537"/>
      <c r="B19" s="1537"/>
      <c r="C19" s="1538"/>
      <c r="D19" s="1558"/>
      <c r="E19" s="1558"/>
      <c r="F19" s="1558"/>
      <c r="G19" s="1558"/>
      <c r="H19" s="1558"/>
      <c r="I19" s="1205"/>
    </row>
    <row r="20" spans="1:9" ht="6.95" customHeight="1">
      <c r="A20" s="1537"/>
      <c r="B20" s="1537"/>
      <c r="C20" s="1538"/>
      <c r="D20" s="1558"/>
      <c r="E20" s="1558"/>
      <c r="F20" s="1558"/>
      <c r="G20" s="1558"/>
      <c r="H20" s="1558"/>
      <c r="I20" s="1205"/>
    </row>
    <row r="21" spans="1:9" ht="13.5" customHeight="1">
      <c r="A21" s="1539"/>
      <c r="B21" s="1539"/>
      <c r="C21" s="1540"/>
      <c r="D21" s="1559"/>
      <c r="E21" s="1559"/>
      <c r="F21" s="1559"/>
      <c r="G21" s="1559"/>
      <c r="H21" s="1559"/>
      <c r="I21" s="1206"/>
    </row>
    <row r="22" spans="1:9" ht="12.6" customHeight="1">
      <c r="A22" s="346"/>
      <c r="B22" s="346"/>
      <c r="C22" s="346"/>
      <c r="D22" s="346"/>
      <c r="E22" s="346"/>
      <c r="F22" s="346"/>
      <c r="G22" s="346"/>
      <c r="H22" s="346"/>
      <c r="I22" s="346"/>
    </row>
    <row r="23" spans="1:9" ht="12.6" customHeight="1">
      <c r="A23" s="1545" t="s">
        <v>810</v>
      </c>
      <c r="B23" s="1545"/>
      <c r="C23" s="1545"/>
      <c r="D23" s="1545"/>
      <c r="E23" s="1545"/>
      <c r="F23" s="1545"/>
      <c r="G23" s="1545"/>
      <c r="H23" s="1545"/>
      <c r="I23" s="1545"/>
    </row>
    <row r="24" spans="1:9" ht="12.6" customHeight="1">
      <c r="A24" s="1545" t="s">
        <v>992</v>
      </c>
      <c r="B24" s="1545"/>
      <c r="C24" s="1545"/>
      <c r="D24" s="1545"/>
      <c r="E24" s="1545"/>
      <c r="F24" s="1545"/>
      <c r="G24" s="1545"/>
      <c r="H24" s="1545"/>
      <c r="I24" s="1545"/>
    </row>
    <row r="25" spans="1:9" ht="12.6" customHeight="1">
      <c r="A25" s="325"/>
      <c r="B25" s="325"/>
      <c r="C25" s="325"/>
      <c r="D25" s="73"/>
      <c r="E25" s="73"/>
      <c r="F25" s="73"/>
      <c r="G25" s="73"/>
      <c r="H25" s="73"/>
      <c r="I25" s="73"/>
    </row>
    <row r="26" spans="1:9" ht="12.6" customHeight="1">
      <c r="A26" s="345">
        <v>2015</v>
      </c>
      <c r="B26" s="74" t="s">
        <v>702</v>
      </c>
      <c r="C26" s="74"/>
      <c r="D26" s="73">
        <v>102.7</v>
      </c>
      <c r="E26" s="73">
        <v>101.6</v>
      </c>
      <c r="F26" s="73">
        <v>104.6</v>
      </c>
      <c r="G26" s="73">
        <v>93.8</v>
      </c>
      <c r="H26" s="73">
        <v>94.6</v>
      </c>
      <c r="I26" s="73">
        <v>91</v>
      </c>
    </row>
    <row r="27" spans="1:9" ht="12.6" customHeight="1">
      <c r="A27" s="405">
        <v>2016</v>
      </c>
      <c r="B27" s="74" t="s">
        <v>702</v>
      </c>
      <c r="C27" s="74"/>
      <c r="D27" s="73">
        <v>103.9</v>
      </c>
      <c r="E27" s="73">
        <v>102.7</v>
      </c>
      <c r="F27" s="73">
        <v>106</v>
      </c>
      <c r="G27" s="73">
        <v>93.8</v>
      </c>
      <c r="H27" s="73">
        <v>94.8</v>
      </c>
      <c r="I27" s="73">
        <v>90.8</v>
      </c>
    </row>
    <row r="28" spans="1:9" ht="12.6" customHeight="1">
      <c r="A28" s="405">
        <v>2017</v>
      </c>
      <c r="B28" s="74" t="s">
        <v>702</v>
      </c>
      <c r="C28" s="74"/>
      <c r="D28" s="73">
        <v>105.4</v>
      </c>
      <c r="E28" s="73">
        <v>104.4</v>
      </c>
      <c r="F28" s="73">
        <v>107.4</v>
      </c>
      <c r="G28" s="73">
        <v>94</v>
      </c>
      <c r="H28" s="73">
        <v>95.3</v>
      </c>
      <c r="I28" s="73">
        <v>90.9</v>
      </c>
    </row>
    <row r="29" spans="1:9" ht="12.6" customHeight="1">
      <c r="A29" s="345"/>
      <c r="B29" s="74"/>
      <c r="C29" s="74"/>
      <c r="D29" s="73"/>
      <c r="E29" s="73"/>
      <c r="F29" s="73"/>
      <c r="G29" s="73"/>
      <c r="H29" s="73"/>
      <c r="I29" s="73"/>
    </row>
    <row r="30" spans="1:9" ht="12.6" customHeight="1">
      <c r="A30" s="345">
        <v>2015</v>
      </c>
      <c r="B30" s="74" t="s">
        <v>628</v>
      </c>
      <c r="C30" s="74"/>
      <c r="D30" s="73">
        <v>101.6</v>
      </c>
      <c r="E30" s="73">
        <v>100.6</v>
      </c>
      <c r="F30" s="73">
        <v>103.5</v>
      </c>
      <c r="G30" s="73">
        <v>91.9</v>
      </c>
      <c r="H30" s="73">
        <v>92.9</v>
      </c>
      <c r="I30" s="73">
        <v>88.3</v>
      </c>
    </row>
    <row r="31" spans="1:9" ht="12.6" customHeight="1">
      <c r="A31" s="345"/>
      <c r="B31" s="74" t="s">
        <v>629</v>
      </c>
      <c r="C31" s="74"/>
      <c r="D31" s="73">
        <v>101.5</v>
      </c>
      <c r="E31" s="73">
        <v>100.2</v>
      </c>
      <c r="F31" s="73">
        <v>103.3</v>
      </c>
      <c r="G31" s="73">
        <v>94.8</v>
      </c>
      <c r="H31" s="73">
        <v>96.2</v>
      </c>
      <c r="I31" s="73">
        <v>92.6</v>
      </c>
    </row>
    <row r="32" spans="1:9" ht="12.6" customHeight="1">
      <c r="A32" s="345"/>
      <c r="B32" s="74" t="s">
        <v>811</v>
      </c>
      <c r="C32" s="74"/>
      <c r="D32" s="73">
        <v>104.5</v>
      </c>
      <c r="E32" s="73">
        <v>103.4</v>
      </c>
      <c r="F32" s="73">
        <v>106.3</v>
      </c>
      <c r="G32" s="73">
        <v>97.1</v>
      </c>
      <c r="H32" s="73">
        <v>98.4</v>
      </c>
      <c r="I32" s="73">
        <v>95.2</v>
      </c>
    </row>
    <row r="33" spans="1:9" ht="12.6" customHeight="1">
      <c r="A33" s="345"/>
      <c r="B33" s="74" t="s">
        <v>627</v>
      </c>
      <c r="C33" s="74"/>
      <c r="D33" s="73">
        <v>103.4</v>
      </c>
      <c r="E33" s="73">
        <v>102.3</v>
      </c>
      <c r="F33" s="73">
        <v>105.6</v>
      </c>
      <c r="G33" s="73">
        <v>91.6</v>
      </c>
      <c r="H33" s="73">
        <v>90.9</v>
      </c>
      <c r="I33" s="73">
        <v>88</v>
      </c>
    </row>
    <row r="34" spans="1:9" ht="12.6" customHeight="1">
      <c r="A34" s="345"/>
      <c r="B34" s="74"/>
      <c r="C34" s="74"/>
      <c r="D34" s="73"/>
      <c r="E34" s="73"/>
      <c r="F34" s="73"/>
      <c r="G34" s="73"/>
      <c r="H34" s="73"/>
      <c r="I34" s="73"/>
    </row>
    <row r="35" spans="1:9" ht="12.6" customHeight="1">
      <c r="A35" s="345">
        <v>2016</v>
      </c>
      <c r="B35" s="74" t="s">
        <v>628</v>
      </c>
      <c r="C35" s="74"/>
      <c r="D35" s="73">
        <v>102.9</v>
      </c>
      <c r="E35" s="73">
        <v>101.7</v>
      </c>
      <c r="F35" s="73">
        <v>105</v>
      </c>
      <c r="G35" s="73">
        <v>91.6</v>
      </c>
      <c r="H35" s="73">
        <v>92.8</v>
      </c>
      <c r="I35" s="73">
        <v>88</v>
      </c>
    </row>
    <row r="36" spans="1:9" ht="12.6" customHeight="1">
      <c r="A36" s="345"/>
      <c r="B36" s="74" t="s">
        <v>629</v>
      </c>
      <c r="C36" s="74"/>
      <c r="D36" s="73">
        <v>102.8</v>
      </c>
      <c r="E36" s="73">
        <v>101.4</v>
      </c>
      <c r="F36" s="73">
        <v>104.8</v>
      </c>
      <c r="G36" s="73">
        <v>94.5</v>
      </c>
      <c r="H36" s="73">
        <v>96.5</v>
      </c>
      <c r="I36" s="73">
        <v>92.1</v>
      </c>
    </row>
    <row r="37" spans="1:9" ht="12.6" customHeight="1">
      <c r="A37" s="345"/>
      <c r="B37" s="74" t="s">
        <v>811</v>
      </c>
      <c r="C37" s="74"/>
      <c r="D37" s="73">
        <v>106</v>
      </c>
      <c r="E37" s="73">
        <v>104.8</v>
      </c>
      <c r="F37" s="73">
        <v>108</v>
      </c>
      <c r="G37" s="73">
        <v>97</v>
      </c>
      <c r="H37" s="73">
        <v>98.7</v>
      </c>
      <c r="I37" s="73">
        <v>94.9</v>
      </c>
    </row>
    <row r="38" spans="1:9" ht="12.6" customHeight="1">
      <c r="A38" s="345"/>
      <c r="B38" s="74" t="s">
        <v>627</v>
      </c>
      <c r="C38" s="74"/>
      <c r="D38" s="73">
        <v>104.9</v>
      </c>
      <c r="E38" s="73">
        <v>103.9</v>
      </c>
      <c r="F38" s="73">
        <v>107.1</v>
      </c>
      <c r="G38" s="73">
        <v>92.1</v>
      </c>
      <c r="H38" s="73">
        <v>91.4</v>
      </c>
      <c r="I38" s="73">
        <v>88.4</v>
      </c>
    </row>
    <row r="39" spans="1:9" ht="12.6" customHeight="1">
      <c r="A39" s="345"/>
      <c r="B39" s="74"/>
      <c r="C39" s="74"/>
      <c r="D39" s="73"/>
      <c r="E39" s="73"/>
      <c r="F39" s="73"/>
      <c r="G39" s="73"/>
      <c r="H39" s="73"/>
      <c r="I39" s="73"/>
    </row>
    <row r="40" spans="1:9" ht="12.6" customHeight="1">
      <c r="A40" s="345">
        <v>2017</v>
      </c>
      <c r="B40" s="74" t="s">
        <v>628</v>
      </c>
      <c r="C40" s="74"/>
      <c r="D40" s="73">
        <v>104.4</v>
      </c>
      <c r="E40" s="73">
        <v>103.3</v>
      </c>
      <c r="F40" s="73">
        <v>106.3</v>
      </c>
      <c r="G40" s="73">
        <v>92.6</v>
      </c>
      <c r="H40" s="73">
        <v>94.6</v>
      </c>
      <c r="I40" s="73">
        <v>89.1</v>
      </c>
    </row>
    <row r="41" spans="1:9" ht="12.6" customHeight="1">
      <c r="A41" s="345"/>
      <c r="B41" s="74" t="s">
        <v>629</v>
      </c>
      <c r="C41" s="74"/>
      <c r="D41" s="73">
        <v>104.3</v>
      </c>
      <c r="E41" s="73">
        <v>103.1</v>
      </c>
      <c r="F41" s="73">
        <v>106.1</v>
      </c>
      <c r="G41" s="73">
        <v>94.7</v>
      </c>
      <c r="H41" s="73">
        <v>97</v>
      </c>
      <c r="I41" s="73">
        <v>92.1</v>
      </c>
    </row>
    <row r="42" spans="1:9" ht="12.6" customHeight="1">
      <c r="A42" s="345"/>
      <c r="B42" s="74" t="s">
        <v>811</v>
      </c>
      <c r="C42" s="74"/>
      <c r="D42" s="73">
        <v>107.4</v>
      </c>
      <c r="E42" s="73">
        <v>106.5</v>
      </c>
      <c r="F42" s="73">
        <v>109.3</v>
      </c>
      <c r="G42" s="73">
        <v>96.8</v>
      </c>
      <c r="H42" s="73">
        <v>98.3</v>
      </c>
      <c r="I42" s="73">
        <v>94.4</v>
      </c>
    </row>
    <row r="43" spans="1:9" ht="12.6" customHeight="1">
      <c r="A43" s="405"/>
      <c r="B43" s="74" t="s">
        <v>627</v>
      </c>
      <c r="C43" s="74"/>
      <c r="D43" s="73">
        <v>106.4</v>
      </c>
      <c r="E43" s="73">
        <v>105.5</v>
      </c>
      <c r="F43" s="73">
        <v>108.7</v>
      </c>
      <c r="G43" s="73">
        <v>91.8</v>
      </c>
      <c r="H43" s="73">
        <v>91.5</v>
      </c>
      <c r="I43" s="73">
        <v>87.8</v>
      </c>
    </row>
    <row r="44" spans="1:9" ht="12.6" customHeight="1">
      <c r="A44" s="429"/>
      <c r="B44" s="74"/>
      <c r="C44" s="74"/>
      <c r="D44" s="73"/>
      <c r="E44" s="73"/>
      <c r="F44" s="73"/>
      <c r="G44" s="73"/>
      <c r="H44" s="73"/>
      <c r="I44" s="73"/>
    </row>
    <row r="45" spans="1:9" ht="12.6" customHeight="1">
      <c r="A45" s="429">
        <v>2018</v>
      </c>
      <c r="B45" s="74" t="s">
        <v>628</v>
      </c>
      <c r="C45" s="74"/>
      <c r="D45" s="73">
        <v>105.8</v>
      </c>
      <c r="E45" s="73">
        <v>104.9</v>
      </c>
      <c r="F45" s="73">
        <v>107.8</v>
      </c>
      <c r="G45" s="73">
        <v>92</v>
      </c>
      <c r="H45" s="73">
        <v>93.5</v>
      </c>
      <c r="I45" s="73">
        <v>88.2</v>
      </c>
    </row>
    <row r="46" spans="1:9" ht="12.6" customHeight="1">
      <c r="A46" s="443"/>
      <c r="B46" s="74" t="s">
        <v>629</v>
      </c>
      <c r="C46" s="74"/>
      <c r="D46" s="73">
        <v>105.8</v>
      </c>
      <c r="E46" s="73">
        <v>104.8</v>
      </c>
      <c r="F46" s="73">
        <v>107.5</v>
      </c>
      <c r="G46" s="73">
        <v>94.5</v>
      </c>
      <c r="H46" s="73">
        <v>96.6</v>
      </c>
      <c r="I46" s="73">
        <v>91.9</v>
      </c>
    </row>
    <row r="47" spans="1:9" ht="12.6" customHeight="1">
      <c r="A47" s="464"/>
      <c r="B47" s="74" t="s">
        <v>811</v>
      </c>
      <c r="C47" s="74"/>
      <c r="D47" s="73">
        <v>109</v>
      </c>
      <c r="E47" s="73">
        <v>108.3</v>
      </c>
      <c r="F47" s="73">
        <v>110.8</v>
      </c>
      <c r="G47" s="73">
        <v>96.8</v>
      </c>
      <c r="H47" s="73">
        <v>97.8</v>
      </c>
      <c r="I47" s="73">
        <v>94.5</v>
      </c>
    </row>
    <row r="48" spans="1:9" ht="12.6" customHeight="1">
      <c r="A48" s="530"/>
      <c r="B48" s="74" t="s">
        <v>627</v>
      </c>
      <c r="C48" s="74"/>
      <c r="D48" s="73">
        <v>108.1</v>
      </c>
      <c r="E48" s="73">
        <v>107.5</v>
      </c>
      <c r="F48" s="73">
        <v>110.2</v>
      </c>
      <c r="G48" s="73">
        <v>92.4</v>
      </c>
      <c r="H48" s="73">
        <v>91.1</v>
      </c>
      <c r="I48" s="73">
        <v>88.9</v>
      </c>
    </row>
    <row r="49" spans="1:9" ht="12.6" customHeight="1">
      <c r="A49" s="553"/>
      <c r="B49" s="74"/>
      <c r="C49" s="74"/>
      <c r="D49" s="73"/>
      <c r="E49" s="73"/>
      <c r="F49" s="73"/>
      <c r="G49" s="73"/>
      <c r="H49" s="73"/>
      <c r="I49" s="73"/>
    </row>
    <row r="50" spans="1:9" ht="12.6" customHeight="1">
      <c r="A50" s="553">
        <v>2019</v>
      </c>
      <c r="B50" s="74" t="s">
        <v>628</v>
      </c>
      <c r="C50" s="74"/>
      <c r="D50" s="73">
        <v>107.4</v>
      </c>
      <c r="E50" s="73">
        <v>106.7</v>
      </c>
      <c r="F50" s="73">
        <v>109.4</v>
      </c>
      <c r="G50" s="73">
        <v>92.9</v>
      </c>
      <c r="H50" s="73">
        <v>93.7</v>
      </c>
      <c r="I50" s="73">
        <v>89.5</v>
      </c>
    </row>
    <row r="51" spans="1:9" ht="12.6" customHeight="1">
      <c r="A51" s="580"/>
      <c r="B51" s="74" t="s">
        <v>629</v>
      </c>
      <c r="C51" s="74"/>
      <c r="D51" s="73">
        <v>107.1</v>
      </c>
      <c r="E51" s="73">
        <v>106.2</v>
      </c>
      <c r="F51" s="73">
        <v>109.1</v>
      </c>
      <c r="G51" s="73">
        <v>94.2</v>
      </c>
      <c r="H51" s="73">
        <v>95.5</v>
      </c>
      <c r="I51" s="73">
        <v>91.6</v>
      </c>
    </row>
    <row r="52" spans="1:9" ht="12.6" customHeight="1">
      <c r="A52" s="615"/>
      <c r="B52" s="74" t="s">
        <v>811</v>
      </c>
      <c r="C52" s="74"/>
      <c r="D52" s="73">
        <v>110.2</v>
      </c>
      <c r="E52" s="73">
        <v>109.7</v>
      </c>
      <c r="F52" s="73">
        <v>112.2</v>
      </c>
      <c r="G52" s="73">
        <v>96.2</v>
      </c>
      <c r="H52" s="73">
        <v>96.5</v>
      </c>
      <c r="I52" s="73">
        <v>93.7</v>
      </c>
    </row>
    <row r="53" spans="1:9" ht="12.6" customHeight="1">
      <c r="A53" s="702"/>
      <c r="B53" s="74" t="s">
        <v>627</v>
      </c>
      <c r="C53" s="74"/>
      <c r="D53" s="73">
        <v>109.1</v>
      </c>
      <c r="E53" s="73">
        <v>108.5</v>
      </c>
      <c r="F53" s="73">
        <v>111.4</v>
      </c>
      <c r="G53" s="73">
        <v>91.8</v>
      </c>
      <c r="H53" s="73">
        <v>90.8</v>
      </c>
      <c r="I53" s="73">
        <v>88</v>
      </c>
    </row>
    <row r="54" spans="1:9" ht="12.6" customHeight="1">
      <c r="A54" s="829"/>
      <c r="B54" s="74"/>
      <c r="C54" s="74"/>
      <c r="D54" s="73"/>
      <c r="E54" s="73"/>
      <c r="F54" s="73"/>
      <c r="G54" s="73"/>
      <c r="H54" s="73"/>
      <c r="I54" s="73"/>
    </row>
    <row r="55" spans="1:9" ht="12.6" customHeight="1">
      <c r="A55" s="829">
        <v>2020</v>
      </c>
      <c r="B55" s="74" t="s">
        <v>628</v>
      </c>
      <c r="C55" s="74"/>
      <c r="D55" s="73">
        <v>108.4</v>
      </c>
      <c r="E55" s="73">
        <v>107.7</v>
      </c>
      <c r="F55" s="73">
        <v>110.6</v>
      </c>
      <c r="G55" s="73">
        <v>92.1</v>
      </c>
      <c r="H55" s="73">
        <v>92.8</v>
      </c>
      <c r="I55" s="73">
        <v>88.3</v>
      </c>
    </row>
    <row r="56" spans="1:9" ht="12.6" customHeight="1">
      <c r="A56" s="872"/>
      <c r="B56" s="74" t="s">
        <v>629</v>
      </c>
      <c r="C56" s="74" t="s">
        <v>812</v>
      </c>
      <c r="D56" s="73">
        <v>107.3</v>
      </c>
      <c r="E56" s="73">
        <v>106.2</v>
      </c>
      <c r="F56" s="73">
        <v>109.8</v>
      </c>
      <c r="G56" s="73">
        <v>92.7</v>
      </c>
      <c r="H56" s="73">
        <v>93.8</v>
      </c>
      <c r="I56" s="73">
        <v>89.8</v>
      </c>
    </row>
    <row r="57" spans="1:9" ht="12.6" customHeight="1">
      <c r="A57" s="998"/>
      <c r="B57" s="74" t="s">
        <v>811</v>
      </c>
      <c r="C57" s="74" t="s">
        <v>812</v>
      </c>
      <c r="D57" s="73">
        <v>110.4</v>
      </c>
      <c r="E57" s="73">
        <v>109.5</v>
      </c>
      <c r="F57" s="73">
        <v>113</v>
      </c>
      <c r="G57" s="73">
        <v>95.1</v>
      </c>
      <c r="H57" s="73">
        <v>95.5</v>
      </c>
      <c r="I57" s="73">
        <v>92.4</v>
      </c>
    </row>
    <row r="58" spans="1:9" ht="12.6" customHeight="1">
      <c r="A58" s="345"/>
      <c r="B58" s="74"/>
      <c r="D58" s="73"/>
      <c r="E58" s="73"/>
      <c r="F58" s="73"/>
      <c r="G58" s="73"/>
      <c r="H58" s="73"/>
      <c r="I58" s="73"/>
    </row>
    <row r="59" spans="1:9" ht="12.6" customHeight="1">
      <c r="A59" s="1545" t="s">
        <v>630</v>
      </c>
      <c r="B59" s="1545"/>
      <c r="C59" s="1545"/>
      <c r="D59" s="1545"/>
      <c r="E59" s="1545"/>
      <c r="F59" s="1545"/>
      <c r="G59" s="1545"/>
      <c r="H59" s="1545"/>
      <c r="I59" s="1545"/>
    </row>
    <row r="60" spans="1:9" ht="6" customHeight="1">
      <c r="A60" s="345"/>
      <c r="B60" s="74"/>
      <c r="C60" s="74"/>
      <c r="D60" s="73"/>
      <c r="E60" s="73"/>
      <c r="F60" s="73"/>
      <c r="G60" s="73"/>
      <c r="H60" s="73"/>
      <c r="I60" s="73"/>
    </row>
    <row r="61" spans="1:9" ht="12.6" customHeight="1">
      <c r="A61" s="325" t="s">
        <v>46</v>
      </c>
      <c r="B61" s="74"/>
      <c r="C61" s="74"/>
      <c r="D61" s="73"/>
      <c r="E61" s="73"/>
      <c r="F61" s="73"/>
      <c r="G61" s="73"/>
      <c r="H61" s="73"/>
      <c r="I61" s="73"/>
    </row>
    <row r="62" spans="1:9" ht="12.6" customHeight="1">
      <c r="A62" s="325"/>
      <c r="B62" s="74"/>
      <c r="C62" s="74"/>
      <c r="D62" s="73"/>
      <c r="E62" s="73"/>
      <c r="F62" s="73"/>
      <c r="G62" s="73"/>
      <c r="H62" s="73"/>
      <c r="I62" s="73"/>
    </row>
    <row r="63" spans="1:9" ht="12.6" customHeight="1">
      <c r="A63" s="345">
        <v>2015</v>
      </c>
      <c r="B63" s="74" t="s">
        <v>702</v>
      </c>
      <c r="C63" s="74"/>
      <c r="D63" s="73">
        <v>107.5</v>
      </c>
      <c r="E63" s="73">
        <v>102</v>
      </c>
      <c r="F63" s="73">
        <v>111.1</v>
      </c>
      <c r="G63" s="73">
        <v>109.9</v>
      </c>
      <c r="H63" s="73">
        <v>106.9</v>
      </c>
      <c r="I63" s="73">
        <v>108.4</v>
      </c>
    </row>
    <row r="64" spans="1:9" ht="12.6" customHeight="1">
      <c r="A64" s="405">
        <v>2016</v>
      </c>
      <c r="B64" s="74" t="s">
        <v>702</v>
      </c>
      <c r="C64" s="74"/>
      <c r="D64" s="73">
        <v>110.9</v>
      </c>
      <c r="E64" s="73">
        <v>105.3</v>
      </c>
      <c r="F64" s="73">
        <v>114.4</v>
      </c>
      <c r="G64" s="73">
        <v>112.8</v>
      </c>
      <c r="H64" s="73">
        <v>108.6</v>
      </c>
      <c r="I64" s="73">
        <v>110.8</v>
      </c>
    </row>
    <row r="65" spans="1:9" ht="12.6" customHeight="1">
      <c r="A65" s="405">
        <v>2017</v>
      </c>
      <c r="B65" s="74" t="s">
        <v>702</v>
      </c>
      <c r="C65" s="74"/>
      <c r="D65" s="73">
        <v>113.6</v>
      </c>
      <c r="E65" s="73">
        <v>108.8</v>
      </c>
      <c r="F65" s="73">
        <v>116.4</v>
      </c>
      <c r="G65" s="73">
        <v>114.6</v>
      </c>
      <c r="H65" s="73">
        <v>110.1</v>
      </c>
      <c r="I65" s="73">
        <v>112.9</v>
      </c>
    </row>
    <row r="66" spans="1:9" ht="12.6" customHeight="1">
      <c r="A66" s="345"/>
      <c r="B66" s="74"/>
      <c r="C66" s="74"/>
      <c r="D66" s="73"/>
      <c r="E66" s="73"/>
      <c r="F66" s="73"/>
      <c r="G66" s="73"/>
      <c r="H66" s="73"/>
      <c r="I66" s="73"/>
    </row>
    <row r="67" spans="1:9" ht="12.6" customHeight="1">
      <c r="A67" s="345">
        <v>2015</v>
      </c>
      <c r="B67" s="74" t="s">
        <v>628</v>
      </c>
      <c r="C67" s="74"/>
      <c r="D67" s="73">
        <v>85.4</v>
      </c>
      <c r="E67" s="73">
        <v>82.4</v>
      </c>
      <c r="F67" s="73">
        <v>87.2</v>
      </c>
      <c r="G67" s="73">
        <v>80.8</v>
      </c>
      <c r="H67" s="73">
        <v>71.599999999999994</v>
      </c>
      <c r="I67" s="73">
        <v>76.7</v>
      </c>
    </row>
    <row r="68" spans="1:9" ht="12.6" customHeight="1">
      <c r="A68" s="345"/>
      <c r="B68" s="74" t="s">
        <v>629</v>
      </c>
      <c r="C68" s="74"/>
      <c r="D68" s="73">
        <v>99.9</v>
      </c>
      <c r="E68" s="73">
        <v>94.7</v>
      </c>
      <c r="F68" s="73">
        <v>103</v>
      </c>
      <c r="G68" s="73">
        <v>106.2</v>
      </c>
      <c r="H68" s="73">
        <v>107.7</v>
      </c>
      <c r="I68" s="73">
        <v>104.7</v>
      </c>
    </row>
    <row r="69" spans="1:9" ht="12.6" customHeight="1">
      <c r="A69" s="345"/>
      <c r="B69" s="74" t="s">
        <v>811</v>
      </c>
      <c r="C69" s="74"/>
      <c r="D69" s="73">
        <v>109.9</v>
      </c>
      <c r="E69" s="73">
        <v>103.5</v>
      </c>
      <c r="F69" s="73">
        <v>113.6</v>
      </c>
      <c r="G69" s="73">
        <v>118.7</v>
      </c>
      <c r="H69" s="73">
        <v>116.9</v>
      </c>
      <c r="I69" s="73">
        <v>120.4</v>
      </c>
    </row>
    <row r="70" spans="1:9" ht="12.6" customHeight="1">
      <c r="A70" s="345"/>
      <c r="B70" s="74" t="s">
        <v>627</v>
      </c>
      <c r="C70" s="74"/>
      <c r="D70" s="73">
        <v>134.80000000000001</v>
      </c>
      <c r="E70" s="73">
        <v>127.4</v>
      </c>
      <c r="F70" s="73">
        <v>140.6</v>
      </c>
      <c r="G70" s="73">
        <v>133.69999999999999</v>
      </c>
      <c r="H70" s="73">
        <v>131.6</v>
      </c>
      <c r="I70" s="73">
        <v>131.9</v>
      </c>
    </row>
    <row r="71" spans="1:9" ht="12.6" customHeight="1">
      <c r="A71" s="345"/>
      <c r="B71" s="74"/>
      <c r="C71" s="74"/>
      <c r="D71" s="73"/>
      <c r="E71" s="73"/>
      <c r="F71" s="73"/>
      <c r="G71" s="73"/>
      <c r="H71" s="73"/>
      <c r="I71" s="73"/>
    </row>
    <row r="72" spans="1:9" ht="12.6" customHeight="1">
      <c r="A72" s="345">
        <v>2016</v>
      </c>
      <c r="B72" s="74" t="s">
        <v>628</v>
      </c>
      <c r="C72" s="74"/>
      <c r="D72" s="73">
        <v>87.9</v>
      </c>
      <c r="E72" s="73">
        <v>84.4</v>
      </c>
      <c r="F72" s="73">
        <v>89.8</v>
      </c>
      <c r="G72" s="73">
        <v>83.3</v>
      </c>
      <c r="H72" s="73">
        <v>76.599999999999994</v>
      </c>
      <c r="I72" s="73">
        <v>78.900000000000006</v>
      </c>
    </row>
    <row r="73" spans="1:9" ht="12.6" customHeight="1">
      <c r="A73" s="345"/>
      <c r="B73" s="74" t="s">
        <v>629</v>
      </c>
      <c r="C73" s="74"/>
      <c r="D73" s="73">
        <v>106.8</v>
      </c>
      <c r="E73" s="73">
        <v>100.9</v>
      </c>
      <c r="F73" s="73">
        <v>110.4</v>
      </c>
      <c r="G73" s="73">
        <v>112.1</v>
      </c>
      <c r="H73" s="73">
        <v>110.7</v>
      </c>
      <c r="I73" s="73">
        <v>110.1</v>
      </c>
    </row>
    <row r="74" spans="1:9" ht="12.6" customHeight="1">
      <c r="A74" s="345"/>
      <c r="B74" s="74" t="s">
        <v>811</v>
      </c>
      <c r="C74" s="74"/>
      <c r="D74" s="73">
        <v>112.3</v>
      </c>
      <c r="E74" s="73">
        <v>105.3</v>
      </c>
      <c r="F74" s="73">
        <v>116.2</v>
      </c>
      <c r="G74" s="73">
        <v>121.7</v>
      </c>
      <c r="H74" s="73">
        <v>117</v>
      </c>
      <c r="I74" s="73">
        <v>122.7</v>
      </c>
    </row>
    <row r="75" spans="1:9" ht="12.6" customHeight="1">
      <c r="A75" s="345"/>
      <c r="B75" s="74" t="s">
        <v>627</v>
      </c>
      <c r="C75" s="74"/>
      <c r="D75" s="73">
        <v>136.80000000000001</v>
      </c>
      <c r="E75" s="76">
        <v>130.6</v>
      </c>
      <c r="F75" s="76">
        <v>141.30000000000001</v>
      </c>
      <c r="G75" s="76">
        <v>134.1</v>
      </c>
      <c r="H75" s="73">
        <v>130</v>
      </c>
      <c r="I75" s="75">
        <v>131.5</v>
      </c>
    </row>
    <row r="76" spans="1:9" ht="12.6" customHeight="1">
      <c r="A76" s="345"/>
      <c r="B76" s="74"/>
      <c r="C76" s="74"/>
      <c r="D76" s="73"/>
      <c r="E76" s="76"/>
      <c r="F76" s="76"/>
      <c r="G76" s="76"/>
      <c r="H76" s="76"/>
      <c r="I76" s="75"/>
    </row>
    <row r="77" spans="1:9" ht="12.6" customHeight="1">
      <c r="A77" s="345">
        <v>2017</v>
      </c>
      <c r="B77" s="74" t="s">
        <v>628</v>
      </c>
      <c r="C77" s="74"/>
      <c r="D77" s="73">
        <v>91.6</v>
      </c>
      <c r="E77" s="73">
        <v>88.3</v>
      </c>
      <c r="F77" s="73">
        <v>93.1</v>
      </c>
      <c r="G77" s="73">
        <v>86.8</v>
      </c>
      <c r="H77" s="73">
        <v>76.3</v>
      </c>
      <c r="I77" s="73">
        <v>82.8</v>
      </c>
    </row>
    <row r="78" spans="1:9" ht="12.6" customHeight="1">
      <c r="A78" s="345"/>
      <c r="B78" s="74" t="s">
        <v>629</v>
      </c>
      <c r="C78" s="74"/>
      <c r="D78" s="73">
        <v>107.4</v>
      </c>
      <c r="E78" s="73">
        <v>102.6</v>
      </c>
      <c r="F78" s="73">
        <v>110</v>
      </c>
      <c r="G78" s="73">
        <v>113.5</v>
      </c>
      <c r="H78" s="73">
        <v>112.9</v>
      </c>
      <c r="I78" s="73">
        <v>112</v>
      </c>
    </row>
    <row r="79" spans="1:9" ht="12.6" customHeight="1">
      <c r="A79" s="345"/>
      <c r="B79" s="74" t="s">
        <v>811</v>
      </c>
      <c r="C79" s="74"/>
      <c r="D79" s="73">
        <v>114.9</v>
      </c>
      <c r="E79" s="73">
        <v>109.1</v>
      </c>
      <c r="F79" s="73">
        <v>118.2</v>
      </c>
      <c r="G79" s="73">
        <v>122.4</v>
      </c>
      <c r="H79" s="73">
        <v>118.6</v>
      </c>
      <c r="I79" s="73">
        <v>123.2</v>
      </c>
    </row>
    <row r="80" spans="1:9" ht="12.6" customHeight="1">
      <c r="A80" s="405"/>
      <c r="B80" s="74" t="s">
        <v>627</v>
      </c>
      <c r="C80" s="74"/>
      <c r="D80" s="73">
        <v>140.19999999999999</v>
      </c>
      <c r="E80" s="73">
        <v>135.19999999999999</v>
      </c>
      <c r="F80" s="73">
        <v>144.4</v>
      </c>
      <c r="G80" s="73">
        <v>135.80000000000001</v>
      </c>
      <c r="H80" s="73">
        <v>132.6</v>
      </c>
      <c r="I80" s="73">
        <v>133.69999999999999</v>
      </c>
    </row>
    <row r="81" spans="1:9" ht="12.6" customHeight="1">
      <c r="A81" s="429"/>
      <c r="B81" s="74"/>
      <c r="C81" s="74"/>
      <c r="D81" s="73"/>
      <c r="E81" s="73"/>
      <c r="F81" s="73"/>
      <c r="G81" s="73"/>
      <c r="H81" s="73"/>
      <c r="I81" s="73"/>
    </row>
    <row r="82" spans="1:9" ht="12.6" customHeight="1">
      <c r="A82" s="429">
        <v>2018</v>
      </c>
      <c r="B82" s="74" t="s">
        <v>628</v>
      </c>
      <c r="C82" s="74"/>
      <c r="D82" s="73">
        <v>94.9</v>
      </c>
      <c r="E82" s="73">
        <v>91.7</v>
      </c>
      <c r="F82" s="73">
        <v>96.9</v>
      </c>
      <c r="G82" s="73">
        <v>87.8</v>
      </c>
      <c r="H82" s="73">
        <v>75.7</v>
      </c>
      <c r="I82" s="73">
        <v>84.7</v>
      </c>
    </row>
    <row r="83" spans="1:9" ht="12.6" customHeight="1">
      <c r="A83" s="443"/>
      <c r="B83" s="74" t="s">
        <v>629</v>
      </c>
      <c r="C83" s="74"/>
      <c r="D83" s="73">
        <v>112.8</v>
      </c>
      <c r="E83" s="73">
        <v>107.4</v>
      </c>
      <c r="F83" s="73">
        <v>115.7</v>
      </c>
      <c r="G83" s="73">
        <v>117.5</v>
      </c>
      <c r="H83" s="73">
        <v>115.9</v>
      </c>
      <c r="I83" s="73">
        <v>116.6</v>
      </c>
    </row>
    <row r="84" spans="1:9" ht="12.6" customHeight="1">
      <c r="A84" s="464"/>
      <c r="B84" s="74" t="s">
        <v>811</v>
      </c>
      <c r="C84" s="74"/>
      <c r="D84" s="73">
        <v>121.2</v>
      </c>
      <c r="E84" s="73">
        <v>115.3</v>
      </c>
      <c r="F84" s="73">
        <v>124.7</v>
      </c>
      <c r="G84" s="73">
        <v>127.9</v>
      </c>
      <c r="H84" s="73">
        <v>124.5</v>
      </c>
      <c r="I84" s="73">
        <v>129.19999999999999</v>
      </c>
    </row>
    <row r="85" spans="1:9" ht="12.6" customHeight="1">
      <c r="A85" s="530"/>
      <c r="B85" s="74" t="s">
        <v>627</v>
      </c>
      <c r="C85" s="74"/>
      <c r="D85" s="73">
        <v>148.5</v>
      </c>
      <c r="E85" s="73">
        <v>143.5</v>
      </c>
      <c r="F85" s="73">
        <v>152.9</v>
      </c>
      <c r="G85" s="73">
        <v>141.80000000000001</v>
      </c>
      <c r="H85" s="73">
        <v>137.19999999999999</v>
      </c>
      <c r="I85" s="73">
        <v>140</v>
      </c>
    </row>
    <row r="86" spans="1:9" ht="12.6" customHeight="1">
      <c r="A86" s="553"/>
      <c r="B86" s="74"/>
      <c r="C86" s="74"/>
      <c r="D86" s="73"/>
      <c r="E86" s="73"/>
      <c r="F86" s="73"/>
      <c r="G86" s="73"/>
      <c r="H86" s="73"/>
      <c r="I86" s="73"/>
    </row>
    <row r="87" spans="1:9" ht="12.6" customHeight="1">
      <c r="A87" s="553">
        <v>2019</v>
      </c>
      <c r="B87" s="74" t="s">
        <v>628</v>
      </c>
      <c r="C87" s="74"/>
      <c r="D87" s="73">
        <v>102.2</v>
      </c>
      <c r="E87" s="73">
        <v>99.3</v>
      </c>
      <c r="F87" s="73">
        <v>103.7</v>
      </c>
      <c r="G87" s="73">
        <v>93.8</v>
      </c>
      <c r="H87" s="73">
        <v>83.3</v>
      </c>
      <c r="I87" s="73">
        <v>89.4</v>
      </c>
    </row>
    <row r="88" spans="1:9" ht="12.6" customHeight="1">
      <c r="A88" s="580"/>
      <c r="B88" s="74" t="s">
        <v>629</v>
      </c>
      <c r="C88" s="74"/>
      <c r="D88" s="73">
        <v>119</v>
      </c>
      <c r="E88" s="73">
        <v>114.7</v>
      </c>
      <c r="F88" s="73">
        <v>121.7</v>
      </c>
      <c r="G88" s="73">
        <v>120.5</v>
      </c>
      <c r="H88" s="73">
        <v>119.6</v>
      </c>
      <c r="I88" s="73">
        <v>118.9</v>
      </c>
    </row>
    <row r="89" spans="1:9" ht="12.6" customHeight="1">
      <c r="A89" s="615"/>
      <c r="B89" s="74" t="s">
        <v>811</v>
      </c>
      <c r="C89" s="74"/>
      <c r="D89" s="73">
        <v>128.30000000000001</v>
      </c>
      <c r="E89" s="73">
        <v>123.3</v>
      </c>
      <c r="F89" s="73">
        <v>131.5</v>
      </c>
      <c r="G89" s="73">
        <v>131.5</v>
      </c>
      <c r="H89" s="73">
        <v>127.4</v>
      </c>
      <c r="I89" s="73">
        <v>132.1</v>
      </c>
    </row>
    <row r="90" spans="1:9" ht="12.6" customHeight="1">
      <c r="A90" s="702"/>
      <c r="B90" s="74" t="s">
        <v>627</v>
      </c>
      <c r="C90" s="74"/>
      <c r="D90" s="73">
        <v>153</v>
      </c>
      <c r="E90" s="73">
        <v>149.19999999999999</v>
      </c>
      <c r="F90" s="73">
        <v>157.1</v>
      </c>
      <c r="G90" s="73">
        <v>142.4</v>
      </c>
      <c r="H90" s="73">
        <v>140.1</v>
      </c>
      <c r="I90" s="73">
        <v>140.6</v>
      </c>
    </row>
    <row r="91" spans="1:9" ht="12.6" customHeight="1">
      <c r="A91" s="829"/>
      <c r="B91" s="74"/>
      <c r="C91" s="74"/>
      <c r="D91" s="73"/>
      <c r="E91" s="73"/>
      <c r="F91" s="73"/>
      <c r="G91" s="73"/>
      <c r="H91" s="73"/>
      <c r="I91" s="73"/>
    </row>
    <row r="92" spans="1:9" ht="12.6" customHeight="1">
      <c r="A92" s="829">
        <v>2020</v>
      </c>
      <c r="B92" s="74" t="s">
        <v>628</v>
      </c>
      <c r="C92" s="74"/>
      <c r="D92" s="73">
        <v>110.6</v>
      </c>
      <c r="E92" s="73">
        <v>107.8</v>
      </c>
      <c r="F92" s="73">
        <v>112.1</v>
      </c>
      <c r="G92" s="73">
        <v>101.3</v>
      </c>
      <c r="H92" s="73">
        <v>92.8</v>
      </c>
      <c r="I92" s="73">
        <v>96.6</v>
      </c>
    </row>
    <row r="93" spans="1:9" ht="12.6" customHeight="1">
      <c r="A93" s="872"/>
      <c r="B93" s="74" t="s">
        <v>629</v>
      </c>
      <c r="C93" s="74" t="s">
        <v>812</v>
      </c>
      <c r="D93" s="73">
        <v>124.6</v>
      </c>
      <c r="E93" s="73">
        <v>120.2</v>
      </c>
      <c r="F93" s="73">
        <v>127.7</v>
      </c>
      <c r="G93" s="73">
        <v>119.7</v>
      </c>
      <c r="H93" s="73">
        <v>123.6</v>
      </c>
      <c r="I93" s="73">
        <v>118.1</v>
      </c>
    </row>
    <row r="94" spans="1:9" ht="12.6" customHeight="1">
      <c r="A94" s="998"/>
      <c r="B94" s="74" t="s">
        <v>811</v>
      </c>
      <c r="C94" s="74" t="s">
        <v>812</v>
      </c>
      <c r="D94" s="73">
        <v>126.6</v>
      </c>
      <c r="E94" s="73">
        <v>119.3</v>
      </c>
      <c r="F94" s="73">
        <v>131.30000000000001</v>
      </c>
      <c r="G94" s="73">
        <v>129.9</v>
      </c>
      <c r="H94" s="73">
        <v>129.5</v>
      </c>
      <c r="I94" s="73">
        <v>129.30000000000001</v>
      </c>
    </row>
    <row r="95" spans="1:9" ht="9.9499999999999993" customHeight="1">
      <c r="A95" s="225"/>
      <c r="B95" s="225"/>
      <c r="C95" s="225"/>
      <c r="D95" s="73"/>
      <c r="E95" s="76"/>
      <c r="F95" s="76"/>
      <c r="G95" s="76"/>
      <c r="H95" s="76"/>
      <c r="I95" s="75"/>
    </row>
    <row r="96" spans="1:9" ht="12.95" customHeight="1">
      <c r="A96" s="324" t="s">
        <v>608</v>
      </c>
      <c r="B96" s="345"/>
      <c r="C96" s="345"/>
      <c r="D96" s="345"/>
      <c r="E96" s="345"/>
      <c r="F96" s="345"/>
      <c r="G96" s="345"/>
      <c r="H96" s="345"/>
      <c r="I96" s="345"/>
    </row>
    <row r="97" spans="1:9" ht="14.1" customHeight="1">
      <c r="A97" s="325" t="s">
        <v>1757</v>
      </c>
      <c r="D97" s="324"/>
      <c r="E97" s="324"/>
      <c r="F97" s="324"/>
      <c r="G97" s="324"/>
      <c r="H97" s="324"/>
      <c r="I97" s="324"/>
    </row>
    <row r="98" spans="1:9" ht="12.75" customHeight="1">
      <c r="A98" s="324"/>
      <c r="B98" s="77"/>
      <c r="C98" s="77"/>
      <c r="D98" s="324"/>
      <c r="E98" s="324"/>
      <c r="F98" s="324"/>
      <c r="G98" s="324"/>
      <c r="H98" s="324"/>
      <c r="I98" s="324"/>
    </row>
    <row r="99" spans="1:9" ht="12.75" customHeight="1">
      <c r="B99" s="324"/>
      <c r="C99" s="324"/>
      <c r="D99" s="324"/>
      <c r="E99" s="324"/>
      <c r="F99" s="324"/>
      <c r="G99" s="324"/>
      <c r="H99" s="324"/>
      <c r="I99" s="324"/>
    </row>
    <row r="100" spans="1:9" ht="12.75" customHeight="1">
      <c r="B100" s="324"/>
      <c r="C100" s="324"/>
      <c r="D100" s="324"/>
      <c r="E100" s="324"/>
      <c r="F100" s="324"/>
      <c r="G100" s="324"/>
      <c r="H100" s="324"/>
      <c r="I100" s="324"/>
    </row>
    <row r="101" spans="1:9" ht="12.75" customHeight="1">
      <c r="B101" s="324"/>
      <c r="C101" s="324"/>
      <c r="D101" s="77"/>
      <c r="E101" s="324"/>
      <c r="F101" s="324"/>
      <c r="G101" s="324"/>
      <c r="H101" s="324"/>
      <c r="I101" s="324"/>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24" customWidth="1"/>
    <col min="2" max="2" width="11.7109375" style="324" customWidth="1"/>
    <col min="3" max="3" width="14.7109375" style="324" customWidth="1"/>
    <col min="4" max="6" width="11.7109375" style="324" customWidth="1"/>
    <col min="7" max="7" width="13.7109375" style="324" customWidth="1"/>
    <col min="8" max="9" width="12.7109375" style="324" customWidth="1"/>
    <col min="10" max="10" width="14.28515625" style="324" customWidth="1"/>
    <col min="11" max="11" width="11.7109375" style="324" customWidth="1"/>
    <col min="12" max="256" width="11.42578125" style="324"/>
    <col min="257" max="257" width="5.5703125" style="324" customWidth="1"/>
    <col min="258" max="258" width="11.7109375" style="324" customWidth="1"/>
    <col min="259" max="259" width="14.7109375" style="324" customWidth="1"/>
    <col min="260" max="262" width="11.7109375" style="324" customWidth="1"/>
    <col min="263" max="263" width="13.7109375" style="324" customWidth="1"/>
    <col min="264" max="265" width="12.7109375" style="324" customWidth="1"/>
    <col min="266" max="266" width="14.28515625" style="324" customWidth="1"/>
    <col min="267" max="267" width="11.7109375" style="324" customWidth="1"/>
    <col min="268" max="512" width="11.42578125" style="324"/>
    <col min="513" max="513" width="5.5703125" style="324" customWidth="1"/>
    <col min="514" max="514" width="11.7109375" style="324" customWidth="1"/>
    <col min="515" max="515" width="14.7109375" style="324" customWidth="1"/>
    <col min="516" max="518" width="11.7109375" style="324" customWidth="1"/>
    <col min="519" max="519" width="13.7109375" style="324" customWidth="1"/>
    <col min="520" max="521" width="12.7109375" style="324" customWidth="1"/>
    <col min="522" max="522" width="14.28515625" style="324" customWidth="1"/>
    <col min="523" max="523" width="11.7109375" style="324" customWidth="1"/>
    <col min="524" max="768" width="11.42578125" style="324"/>
    <col min="769" max="769" width="5.5703125" style="324" customWidth="1"/>
    <col min="770" max="770" width="11.7109375" style="324" customWidth="1"/>
    <col min="771" max="771" width="14.7109375" style="324" customWidth="1"/>
    <col min="772" max="774" width="11.7109375" style="324" customWidth="1"/>
    <col min="775" max="775" width="13.7109375" style="324" customWidth="1"/>
    <col min="776" max="777" width="12.7109375" style="324" customWidth="1"/>
    <col min="778" max="778" width="14.28515625" style="324" customWidth="1"/>
    <col min="779" max="779" width="11.7109375" style="324" customWidth="1"/>
    <col min="780" max="1024" width="11.42578125" style="324"/>
    <col min="1025" max="1025" width="5.5703125" style="324" customWidth="1"/>
    <col min="1026" max="1026" width="11.7109375" style="324" customWidth="1"/>
    <col min="1027" max="1027" width="14.7109375" style="324" customWidth="1"/>
    <col min="1028" max="1030" width="11.7109375" style="324" customWidth="1"/>
    <col min="1031" max="1031" width="13.7109375" style="324" customWidth="1"/>
    <col min="1032" max="1033" width="12.7109375" style="324" customWidth="1"/>
    <col min="1034" max="1034" width="14.28515625" style="324" customWidth="1"/>
    <col min="1035" max="1035" width="11.7109375" style="324" customWidth="1"/>
    <col min="1036" max="1280" width="11.42578125" style="324"/>
    <col min="1281" max="1281" width="5.5703125" style="324" customWidth="1"/>
    <col min="1282" max="1282" width="11.7109375" style="324" customWidth="1"/>
    <col min="1283" max="1283" width="14.7109375" style="324" customWidth="1"/>
    <col min="1284" max="1286" width="11.7109375" style="324" customWidth="1"/>
    <col min="1287" max="1287" width="13.7109375" style="324" customWidth="1"/>
    <col min="1288" max="1289" width="12.7109375" style="324" customWidth="1"/>
    <col min="1290" max="1290" width="14.28515625" style="324" customWidth="1"/>
    <col min="1291" max="1291" width="11.7109375" style="324" customWidth="1"/>
    <col min="1292" max="1536" width="11.42578125" style="324"/>
    <col min="1537" max="1537" width="5.5703125" style="324" customWidth="1"/>
    <col min="1538" max="1538" width="11.7109375" style="324" customWidth="1"/>
    <col min="1539" max="1539" width="14.7109375" style="324" customWidth="1"/>
    <col min="1540" max="1542" width="11.7109375" style="324" customWidth="1"/>
    <col min="1543" max="1543" width="13.7109375" style="324" customWidth="1"/>
    <col min="1544" max="1545" width="12.7109375" style="324" customWidth="1"/>
    <col min="1546" max="1546" width="14.28515625" style="324" customWidth="1"/>
    <col min="1547" max="1547" width="11.7109375" style="324" customWidth="1"/>
    <col min="1548" max="1792" width="11.42578125" style="324"/>
    <col min="1793" max="1793" width="5.5703125" style="324" customWidth="1"/>
    <col min="1794" max="1794" width="11.7109375" style="324" customWidth="1"/>
    <col min="1795" max="1795" width="14.7109375" style="324" customWidth="1"/>
    <col min="1796" max="1798" width="11.7109375" style="324" customWidth="1"/>
    <col min="1799" max="1799" width="13.7109375" style="324" customWidth="1"/>
    <col min="1800" max="1801" width="12.7109375" style="324" customWidth="1"/>
    <col min="1802" max="1802" width="14.28515625" style="324" customWidth="1"/>
    <col min="1803" max="1803" width="11.7109375" style="324" customWidth="1"/>
    <col min="1804" max="2048" width="11.42578125" style="324"/>
    <col min="2049" max="2049" width="5.5703125" style="324" customWidth="1"/>
    <col min="2050" max="2050" width="11.7109375" style="324" customWidth="1"/>
    <col min="2051" max="2051" width="14.7109375" style="324" customWidth="1"/>
    <col min="2052" max="2054" width="11.7109375" style="324" customWidth="1"/>
    <col min="2055" max="2055" width="13.7109375" style="324" customWidth="1"/>
    <col min="2056" max="2057" width="12.7109375" style="324" customWidth="1"/>
    <col min="2058" max="2058" width="14.28515625" style="324" customWidth="1"/>
    <col min="2059" max="2059" width="11.7109375" style="324" customWidth="1"/>
    <col min="2060" max="2304" width="11.42578125" style="324"/>
    <col min="2305" max="2305" width="5.5703125" style="324" customWidth="1"/>
    <col min="2306" max="2306" width="11.7109375" style="324" customWidth="1"/>
    <col min="2307" max="2307" width="14.7109375" style="324" customWidth="1"/>
    <col min="2308" max="2310" width="11.7109375" style="324" customWidth="1"/>
    <col min="2311" max="2311" width="13.7109375" style="324" customWidth="1"/>
    <col min="2312" max="2313" width="12.7109375" style="324" customWidth="1"/>
    <col min="2314" max="2314" width="14.28515625" style="324" customWidth="1"/>
    <col min="2315" max="2315" width="11.7109375" style="324" customWidth="1"/>
    <col min="2316" max="2560" width="11.42578125" style="324"/>
    <col min="2561" max="2561" width="5.5703125" style="324" customWidth="1"/>
    <col min="2562" max="2562" width="11.7109375" style="324" customWidth="1"/>
    <col min="2563" max="2563" width="14.7109375" style="324" customWidth="1"/>
    <col min="2564" max="2566" width="11.7109375" style="324" customWidth="1"/>
    <col min="2567" max="2567" width="13.7109375" style="324" customWidth="1"/>
    <col min="2568" max="2569" width="12.7109375" style="324" customWidth="1"/>
    <col min="2570" max="2570" width="14.28515625" style="324" customWidth="1"/>
    <col min="2571" max="2571" width="11.7109375" style="324" customWidth="1"/>
    <col min="2572" max="2816" width="11.42578125" style="324"/>
    <col min="2817" max="2817" width="5.5703125" style="324" customWidth="1"/>
    <col min="2818" max="2818" width="11.7109375" style="324" customWidth="1"/>
    <col min="2819" max="2819" width="14.7109375" style="324" customWidth="1"/>
    <col min="2820" max="2822" width="11.7109375" style="324" customWidth="1"/>
    <col min="2823" max="2823" width="13.7109375" style="324" customWidth="1"/>
    <col min="2824" max="2825" width="12.7109375" style="324" customWidth="1"/>
    <col min="2826" max="2826" width="14.28515625" style="324" customWidth="1"/>
    <col min="2827" max="2827" width="11.7109375" style="324" customWidth="1"/>
    <col min="2828" max="3072" width="11.42578125" style="324"/>
    <col min="3073" max="3073" width="5.5703125" style="324" customWidth="1"/>
    <col min="3074" max="3074" width="11.7109375" style="324" customWidth="1"/>
    <col min="3075" max="3075" width="14.7109375" style="324" customWidth="1"/>
    <col min="3076" max="3078" width="11.7109375" style="324" customWidth="1"/>
    <col min="3079" max="3079" width="13.7109375" style="324" customWidth="1"/>
    <col min="3080" max="3081" width="12.7109375" style="324" customWidth="1"/>
    <col min="3082" max="3082" width="14.28515625" style="324" customWidth="1"/>
    <col min="3083" max="3083" width="11.7109375" style="324" customWidth="1"/>
    <col min="3084" max="3328" width="11.42578125" style="324"/>
    <col min="3329" max="3329" width="5.5703125" style="324" customWidth="1"/>
    <col min="3330" max="3330" width="11.7109375" style="324" customWidth="1"/>
    <col min="3331" max="3331" width="14.7109375" style="324" customWidth="1"/>
    <col min="3332" max="3334" width="11.7109375" style="324" customWidth="1"/>
    <col min="3335" max="3335" width="13.7109375" style="324" customWidth="1"/>
    <col min="3336" max="3337" width="12.7109375" style="324" customWidth="1"/>
    <col min="3338" max="3338" width="14.28515625" style="324" customWidth="1"/>
    <col min="3339" max="3339" width="11.7109375" style="324" customWidth="1"/>
    <col min="3340" max="3584" width="11.42578125" style="324"/>
    <col min="3585" max="3585" width="5.5703125" style="324" customWidth="1"/>
    <col min="3586" max="3586" width="11.7109375" style="324" customWidth="1"/>
    <col min="3587" max="3587" width="14.7109375" style="324" customWidth="1"/>
    <col min="3588" max="3590" width="11.7109375" style="324" customWidth="1"/>
    <col min="3591" max="3591" width="13.7109375" style="324" customWidth="1"/>
    <col min="3592" max="3593" width="12.7109375" style="324" customWidth="1"/>
    <col min="3594" max="3594" width="14.28515625" style="324" customWidth="1"/>
    <col min="3595" max="3595" width="11.7109375" style="324" customWidth="1"/>
    <col min="3596" max="3840" width="11.42578125" style="324"/>
    <col min="3841" max="3841" width="5.5703125" style="324" customWidth="1"/>
    <col min="3842" max="3842" width="11.7109375" style="324" customWidth="1"/>
    <col min="3843" max="3843" width="14.7109375" style="324" customWidth="1"/>
    <col min="3844" max="3846" width="11.7109375" style="324" customWidth="1"/>
    <col min="3847" max="3847" width="13.7109375" style="324" customWidth="1"/>
    <col min="3848" max="3849" width="12.7109375" style="324" customWidth="1"/>
    <col min="3850" max="3850" width="14.28515625" style="324" customWidth="1"/>
    <col min="3851" max="3851" width="11.7109375" style="324" customWidth="1"/>
    <col min="3852" max="4096" width="11.42578125" style="324"/>
    <col min="4097" max="4097" width="5.5703125" style="324" customWidth="1"/>
    <col min="4098" max="4098" width="11.7109375" style="324" customWidth="1"/>
    <col min="4099" max="4099" width="14.7109375" style="324" customWidth="1"/>
    <col min="4100" max="4102" width="11.7109375" style="324" customWidth="1"/>
    <col min="4103" max="4103" width="13.7109375" style="324" customWidth="1"/>
    <col min="4104" max="4105" width="12.7109375" style="324" customWidth="1"/>
    <col min="4106" max="4106" width="14.28515625" style="324" customWidth="1"/>
    <col min="4107" max="4107" width="11.7109375" style="324" customWidth="1"/>
    <col min="4108" max="4352" width="11.42578125" style="324"/>
    <col min="4353" max="4353" width="5.5703125" style="324" customWidth="1"/>
    <col min="4354" max="4354" width="11.7109375" style="324" customWidth="1"/>
    <col min="4355" max="4355" width="14.7109375" style="324" customWidth="1"/>
    <col min="4356" max="4358" width="11.7109375" style="324" customWidth="1"/>
    <col min="4359" max="4359" width="13.7109375" style="324" customWidth="1"/>
    <col min="4360" max="4361" width="12.7109375" style="324" customWidth="1"/>
    <col min="4362" max="4362" width="14.28515625" style="324" customWidth="1"/>
    <col min="4363" max="4363" width="11.7109375" style="324" customWidth="1"/>
    <col min="4364" max="4608" width="11.42578125" style="324"/>
    <col min="4609" max="4609" width="5.5703125" style="324" customWidth="1"/>
    <col min="4610" max="4610" width="11.7109375" style="324" customWidth="1"/>
    <col min="4611" max="4611" width="14.7109375" style="324" customWidth="1"/>
    <col min="4612" max="4614" width="11.7109375" style="324" customWidth="1"/>
    <col min="4615" max="4615" width="13.7109375" style="324" customWidth="1"/>
    <col min="4616" max="4617" width="12.7109375" style="324" customWidth="1"/>
    <col min="4618" max="4618" width="14.28515625" style="324" customWidth="1"/>
    <col min="4619" max="4619" width="11.7109375" style="324" customWidth="1"/>
    <col min="4620" max="4864" width="11.42578125" style="324"/>
    <col min="4865" max="4865" width="5.5703125" style="324" customWidth="1"/>
    <col min="4866" max="4866" width="11.7109375" style="324" customWidth="1"/>
    <col min="4867" max="4867" width="14.7109375" style="324" customWidth="1"/>
    <col min="4868" max="4870" width="11.7109375" style="324" customWidth="1"/>
    <col min="4871" max="4871" width="13.7109375" style="324" customWidth="1"/>
    <col min="4872" max="4873" width="12.7109375" style="324" customWidth="1"/>
    <col min="4874" max="4874" width="14.28515625" style="324" customWidth="1"/>
    <col min="4875" max="4875" width="11.7109375" style="324" customWidth="1"/>
    <col min="4876" max="5120" width="11.42578125" style="324"/>
    <col min="5121" max="5121" width="5.5703125" style="324" customWidth="1"/>
    <col min="5122" max="5122" width="11.7109375" style="324" customWidth="1"/>
    <col min="5123" max="5123" width="14.7109375" style="324" customWidth="1"/>
    <col min="5124" max="5126" width="11.7109375" style="324" customWidth="1"/>
    <col min="5127" max="5127" width="13.7109375" style="324" customWidth="1"/>
    <col min="5128" max="5129" width="12.7109375" style="324" customWidth="1"/>
    <col min="5130" max="5130" width="14.28515625" style="324" customWidth="1"/>
    <col min="5131" max="5131" width="11.7109375" style="324" customWidth="1"/>
    <col min="5132" max="5376" width="11.42578125" style="324"/>
    <col min="5377" max="5377" width="5.5703125" style="324" customWidth="1"/>
    <col min="5378" max="5378" width="11.7109375" style="324" customWidth="1"/>
    <col min="5379" max="5379" width="14.7109375" style="324" customWidth="1"/>
    <col min="5380" max="5382" width="11.7109375" style="324" customWidth="1"/>
    <col min="5383" max="5383" width="13.7109375" style="324" customWidth="1"/>
    <col min="5384" max="5385" width="12.7109375" style="324" customWidth="1"/>
    <col min="5386" max="5386" width="14.28515625" style="324" customWidth="1"/>
    <col min="5387" max="5387" width="11.7109375" style="324" customWidth="1"/>
    <col min="5388" max="5632" width="11.42578125" style="324"/>
    <col min="5633" max="5633" width="5.5703125" style="324" customWidth="1"/>
    <col min="5634" max="5634" width="11.7109375" style="324" customWidth="1"/>
    <col min="5635" max="5635" width="14.7109375" style="324" customWidth="1"/>
    <col min="5636" max="5638" width="11.7109375" style="324" customWidth="1"/>
    <col min="5639" max="5639" width="13.7109375" style="324" customWidth="1"/>
    <col min="5640" max="5641" width="12.7109375" style="324" customWidth="1"/>
    <col min="5642" max="5642" width="14.28515625" style="324" customWidth="1"/>
    <col min="5643" max="5643" width="11.7109375" style="324" customWidth="1"/>
    <col min="5644" max="5888" width="11.42578125" style="324"/>
    <col min="5889" max="5889" width="5.5703125" style="324" customWidth="1"/>
    <col min="5890" max="5890" width="11.7109375" style="324" customWidth="1"/>
    <col min="5891" max="5891" width="14.7109375" style="324" customWidth="1"/>
    <col min="5892" max="5894" width="11.7109375" style="324" customWidth="1"/>
    <col min="5895" max="5895" width="13.7109375" style="324" customWidth="1"/>
    <col min="5896" max="5897" width="12.7109375" style="324" customWidth="1"/>
    <col min="5898" max="5898" width="14.28515625" style="324" customWidth="1"/>
    <col min="5899" max="5899" width="11.7109375" style="324" customWidth="1"/>
    <col min="5900" max="6144" width="11.42578125" style="324"/>
    <col min="6145" max="6145" width="5.5703125" style="324" customWidth="1"/>
    <col min="6146" max="6146" width="11.7109375" style="324" customWidth="1"/>
    <col min="6147" max="6147" width="14.7109375" style="324" customWidth="1"/>
    <col min="6148" max="6150" width="11.7109375" style="324" customWidth="1"/>
    <col min="6151" max="6151" width="13.7109375" style="324" customWidth="1"/>
    <col min="6152" max="6153" width="12.7109375" style="324" customWidth="1"/>
    <col min="6154" max="6154" width="14.28515625" style="324" customWidth="1"/>
    <col min="6155" max="6155" width="11.7109375" style="324" customWidth="1"/>
    <col min="6156" max="6400" width="11.42578125" style="324"/>
    <col min="6401" max="6401" width="5.5703125" style="324" customWidth="1"/>
    <col min="6402" max="6402" width="11.7109375" style="324" customWidth="1"/>
    <col min="6403" max="6403" width="14.7109375" style="324" customWidth="1"/>
    <col min="6404" max="6406" width="11.7109375" style="324" customWidth="1"/>
    <col min="6407" max="6407" width="13.7109375" style="324" customWidth="1"/>
    <col min="6408" max="6409" width="12.7109375" style="324" customWidth="1"/>
    <col min="6410" max="6410" width="14.28515625" style="324" customWidth="1"/>
    <col min="6411" max="6411" width="11.7109375" style="324" customWidth="1"/>
    <col min="6412" max="6656" width="11.42578125" style="324"/>
    <col min="6657" max="6657" width="5.5703125" style="324" customWidth="1"/>
    <col min="6658" max="6658" width="11.7109375" style="324" customWidth="1"/>
    <col min="6659" max="6659" width="14.7109375" style="324" customWidth="1"/>
    <col min="6660" max="6662" width="11.7109375" style="324" customWidth="1"/>
    <col min="6663" max="6663" width="13.7109375" style="324" customWidth="1"/>
    <col min="6664" max="6665" width="12.7109375" style="324" customWidth="1"/>
    <col min="6666" max="6666" width="14.28515625" style="324" customWidth="1"/>
    <col min="6667" max="6667" width="11.7109375" style="324" customWidth="1"/>
    <col min="6668" max="6912" width="11.42578125" style="324"/>
    <col min="6913" max="6913" width="5.5703125" style="324" customWidth="1"/>
    <col min="6914" max="6914" width="11.7109375" style="324" customWidth="1"/>
    <col min="6915" max="6915" width="14.7109375" style="324" customWidth="1"/>
    <col min="6916" max="6918" width="11.7109375" style="324" customWidth="1"/>
    <col min="6919" max="6919" width="13.7109375" style="324" customWidth="1"/>
    <col min="6920" max="6921" width="12.7109375" style="324" customWidth="1"/>
    <col min="6922" max="6922" width="14.28515625" style="324" customWidth="1"/>
    <col min="6923" max="6923" width="11.7109375" style="324" customWidth="1"/>
    <col min="6924" max="7168" width="11.42578125" style="324"/>
    <col min="7169" max="7169" width="5.5703125" style="324" customWidth="1"/>
    <col min="7170" max="7170" width="11.7109375" style="324" customWidth="1"/>
    <col min="7171" max="7171" width="14.7109375" style="324" customWidth="1"/>
    <col min="7172" max="7174" width="11.7109375" style="324" customWidth="1"/>
    <col min="7175" max="7175" width="13.7109375" style="324" customWidth="1"/>
    <col min="7176" max="7177" width="12.7109375" style="324" customWidth="1"/>
    <col min="7178" max="7178" width="14.28515625" style="324" customWidth="1"/>
    <col min="7179" max="7179" width="11.7109375" style="324" customWidth="1"/>
    <col min="7180" max="7424" width="11.42578125" style="324"/>
    <col min="7425" max="7425" width="5.5703125" style="324" customWidth="1"/>
    <col min="7426" max="7426" width="11.7109375" style="324" customWidth="1"/>
    <col min="7427" max="7427" width="14.7109375" style="324" customWidth="1"/>
    <col min="7428" max="7430" width="11.7109375" style="324" customWidth="1"/>
    <col min="7431" max="7431" width="13.7109375" style="324" customWidth="1"/>
    <col min="7432" max="7433" width="12.7109375" style="324" customWidth="1"/>
    <col min="7434" max="7434" width="14.28515625" style="324" customWidth="1"/>
    <col min="7435" max="7435" width="11.7109375" style="324" customWidth="1"/>
    <col min="7436" max="7680" width="11.42578125" style="324"/>
    <col min="7681" max="7681" width="5.5703125" style="324" customWidth="1"/>
    <col min="7682" max="7682" width="11.7109375" style="324" customWidth="1"/>
    <col min="7683" max="7683" width="14.7109375" style="324" customWidth="1"/>
    <col min="7684" max="7686" width="11.7109375" style="324" customWidth="1"/>
    <col min="7687" max="7687" width="13.7109375" style="324" customWidth="1"/>
    <col min="7688" max="7689" width="12.7109375" style="324" customWidth="1"/>
    <col min="7690" max="7690" width="14.28515625" style="324" customWidth="1"/>
    <col min="7691" max="7691" width="11.7109375" style="324" customWidth="1"/>
    <col min="7692" max="7936" width="11.42578125" style="324"/>
    <col min="7937" max="7937" width="5.5703125" style="324" customWidth="1"/>
    <col min="7938" max="7938" width="11.7109375" style="324" customWidth="1"/>
    <col min="7939" max="7939" width="14.7109375" style="324" customWidth="1"/>
    <col min="7940" max="7942" width="11.7109375" style="324" customWidth="1"/>
    <col min="7943" max="7943" width="13.7109375" style="324" customWidth="1"/>
    <col min="7944" max="7945" width="12.7109375" style="324" customWidth="1"/>
    <col min="7946" max="7946" width="14.28515625" style="324" customWidth="1"/>
    <col min="7947" max="7947" width="11.7109375" style="324" customWidth="1"/>
    <col min="7948" max="8192" width="11.42578125" style="324"/>
    <col min="8193" max="8193" width="5.5703125" style="324" customWidth="1"/>
    <col min="8194" max="8194" width="11.7109375" style="324" customWidth="1"/>
    <col min="8195" max="8195" width="14.7109375" style="324" customWidth="1"/>
    <col min="8196" max="8198" width="11.7109375" style="324" customWidth="1"/>
    <col min="8199" max="8199" width="13.7109375" style="324" customWidth="1"/>
    <col min="8200" max="8201" width="12.7109375" style="324" customWidth="1"/>
    <col min="8202" max="8202" width="14.28515625" style="324" customWidth="1"/>
    <col min="8203" max="8203" width="11.7109375" style="324" customWidth="1"/>
    <col min="8204" max="8448" width="11.42578125" style="324"/>
    <col min="8449" max="8449" width="5.5703125" style="324" customWidth="1"/>
    <col min="8450" max="8450" width="11.7109375" style="324" customWidth="1"/>
    <col min="8451" max="8451" width="14.7109375" style="324" customWidth="1"/>
    <col min="8452" max="8454" width="11.7109375" style="324" customWidth="1"/>
    <col min="8455" max="8455" width="13.7109375" style="324" customWidth="1"/>
    <col min="8456" max="8457" width="12.7109375" style="324" customWidth="1"/>
    <col min="8458" max="8458" width="14.28515625" style="324" customWidth="1"/>
    <col min="8459" max="8459" width="11.7109375" style="324" customWidth="1"/>
    <col min="8460" max="8704" width="11.42578125" style="324"/>
    <col min="8705" max="8705" width="5.5703125" style="324" customWidth="1"/>
    <col min="8706" max="8706" width="11.7109375" style="324" customWidth="1"/>
    <col min="8707" max="8707" width="14.7109375" style="324" customWidth="1"/>
    <col min="8708" max="8710" width="11.7109375" style="324" customWidth="1"/>
    <col min="8711" max="8711" width="13.7109375" style="324" customWidth="1"/>
    <col min="8712" max="8713" width="12.7109375" style="324" customWidth="1"/>
    <col min="8714" max="8714" width="14.28515625" style="324" customWidth="1"/>
    <col min="8715" max="8715" width="11.7109375" style="324" customWidth="1"/>
    <col min="8716" max="8960" width="11.42578125" style="324"/>
    <col min="8961" max="8961" width="5.5703125" style="324" customWidth="1"/>
    <col min="8962" max="8962" width="11.7109375" style="324" customWidth="1"/>
    <col min="8963" max="8963" width="14.7109375" style="324" customWidth="1"/>
    <col min="8964" max="8966" width="11.7109375" style="324" customWidth="1"/>
    <col min="8967" max="8967" width="13.7109375" style="324" customWidth="1"/>
    <col min="8968" max="8969" width="12.7109375" style="324" customWidth="1"/>
    <col min="8970" max="8970" width="14.28515625" style="324" customWidth="1"/>
    <col min="8971" max="8971" width="11.7109375" style="324" customWidth="1"/>
    <col min="8972" max="9216" width="11.42578125" style="324"/>
    <col min="9217" max="9217" width="5.5703125" style="324" customWidth="1"/>
    <col min="9218" max="9218" width="11.7109375" style="324" customWidth="1"/>
    <col min="9219" max="9219" width="14.7109375" style="324" customWidth="1"/>
    <col min="9220" max="9222" width="11.7109375" style="324" customWidth="1"/>
    <col min="9223" max="9223" width="13.7109375" style="324" customWidth="1"/>
    <col min="9224" max="9225" width="12.7109375" style="324" customWidth="1"/>
    <col min="9226" max="9226" width="14.28515625" style="324" customWidth="1"/>
    <col min="9227" max="9227" width="11.7109375" style="324" customWidth="1"/>
    <col min="9228" max="9472" width="11.42578125" style="324"/>
    <col min="9473" max="9473" width="5.5703125" style="324" customWidth="1"/>
    <col min="9474" max="9474" width="11.7109375" style="324" customWidth="1"/>
    <col min="9475" max="9475" width="14.7109375" style="324" customWidth="1"/>
    <col min="9476" max="9478" width="11.7109375" style="324" customWidth="1"/>
    <col min="9479" max="9479" width="13.7109375" style="324" customWidth="1"/>
    <col min="9480" max="9481" width="12.7109375" style="324" customWidth="1"/>
    <col min="9482" max="9482" width="14.28515625" style="324" customWidth="1"/>
    <col min="9483" max="9483" width="11.7109375" style="324" customWidth="1"/>
    <col min="9484" max="9728" width="11.42578125" style="324"/>
    <col min="9729" max="9729" width="5.5703125" style="324" customWidth="1"/>
    <col min="9730" max="9730" width="11.7109375" style="324" customWidth="1"/>
    <col min="9731" max="9731" width="14.7109375" style="324" customWidth="1"/>
    <col min="9732" max="9734" width="11.7109375" style="324" customWidth="1"/>
    <col min="9735" max="9735" width="13.7109375" style="324" customWidth="1"/>
    <col min="9736" max="9737" width="12.7109375" style="324" customWidth="1"/>
    <col min="9738" max="9738" width="14.28515625" style="324" customWidth="1"/>
    <col min="9739" max="9739" width="11.7109375" style="324" customWidth="1"/>
    <col min="9740" max="9984" width="11.42578125" style="324"/>
    <col min="9985" max="9985" width="5.5703125" style="324" customWidth="1"/>
    <col min="9986" max="9986" width="11.7109375" style="324" customWidth="1"/>
    <col min="9987" max="9987" width="14.7109375" style="324" customWidth="1"/>
    <col min="9988" max="9990" width="11.7109375" style="324" customWidth="1"/>
    <col min="9991" max="9991" width="13.7109375" style="324" customWidth="1"/>
    <col min="9992" max="9993" width="12.7109375" style="324" customWidth="1"/>
    <col min="9994" max="9994" width="14.28515625" style="324" customWidth="1"/>
    <col min="9995" max="9995" width="11.7109375" style="324" customWidth="1"/>
    <col min="9996" max="10240" width="11.42578125" style="324"/>
    <col min="10241" max="10241" width="5.5703125" style="324" customWidth="1"/>
    <col min="10242" max="10242" width="11.7109375" style="324" customWidth="1"/>
    <col min="10243" max="10243" width="14.7109375" style="324" customWidth="1"/>
    <col min="10244" max="10246" width="11.7109375" style="324" customWidth="1"/>
    <col min="10247" max="10247" width="13.7109375" style="324" customWidth="1"/>
    <col min="10248" max="10249" width="12.7109375" style="324" customWidth="1"/>
    <col min="10250" max="10250" width="14.28515625" style="324" customWidth="1"/>
    <col min="10251" max="10251" width="11.7109375" style="324" customWidth="1"/>
    <col min="10252" max="10496" width="11.42578125" style="324"/>
    <col min="10497" max="10497" width="5.5703125" style="324" customWidth="1"/>
    <col min="10498" max="10498" width="11.7109375" style="324" customWidth="1"/>
    <col min="10499" max="10499" width="14.7109375" style="324" customWidth="1"/>
    <col min="10500" max="10502" width="11.7109375" style="324" customWidth="1"/>
    <col min="10503" max="10503" width="13.7109375" style="324" customWidth="1"/>
    <col min="10504" max="10505" width="12.7109375" style="324" customWidth="1"/>
    <col min="10506" max="10506" width="14.28515625" style="324" customWidth="1"/>
    <col min="10507" max="10507" width="11.7109375" style="324" customWidth="1"/>
    <col min="10508" max="10752" width="11.42578125" style="324"/>
    <col min="10753" max="10753" width="5.5703125" style="324" customWidth="1"/>
    <col min="10754" max="10754" width="11.7109375" style="324" customWidth="1"/>
    <col min="10755" max="10755" width="14.7109375" style="324" customWidth="1"/>
    <col min="10756" max="10758" width="11.7109375" style="324" customWidth="1"/>
    <col min="10759" max="10759" width="13.7109375" style="324" customWidth="1"/>
    <col min="10760" max="10761" width="12.7109375" style="324" customWidth="1"/>
    <col min="10762" max="10762" width="14.28515625" style="324" customWidth="1"/>
    <col min="10763" max="10763" width="11.7109375" style="324" customWidth="1"/>
    <col min="10764" max="11008" width="11.42578125" style="324"/>
    <col min="11009" max="11009" width="5.5703125" style="324" customWidth="1"/>
    <col min="11010" max="11010" width="11.7109375" style="324" customWidth="1"/>
    <col min="11011" max="11011" width="14.7109375" style="324" customWidth="1"/>
    <col min="11012" max="11014" width="11.7109375" style="324" customWidth="1"/>
    <col min="11015" max="11015" width="13.7109375" style="324" customWidth="1"/>
    <col min="11016" max="11017" width="12.7109375" style="324" customWidth="1"/>
    <col min="11018" max="11018" width="14.28515625" style="324" customWidth="1"/>
    <col min="11019" max="11019" width="11.7109375" style="324" customWidth="1"/>
    <col min="11020" max="11264" width="11.42578125" style="324"/>
    <col min="11265" max="11265" width="5.5703125" style="324" customWidth="1"/>
    <col min="11266" max="11266" width="11.7109375" style="324" customWidth="1"/>
    <col min="11267" max="11267" width="14.7109375" style="324" customWidth="1"/>
    <col min="11268" max="11270" width="11.7109375" style="324" customWidth="1"/>
    <col min="11271" max="11271" width="13.7109375" style="324" customWidth="1"/>
    <col min="11272" max="11273" width="12.7109375" style="324" customWidth="1"/>
    <col min="11274" max="11274" width="14.28515625" style="324" customWidth="1"/>
    <col min="11275" max="11275" width="11.7109375" style="324" customWidth="1"/>
    <col min="11276" max="11520" width="11.42578125" style="324"/>
    <col min="11521" max="11521" width="5.5703125" style="324" customWidth="1"/>
    <col min="11522" max="11522" width="11.7109375" style="324" customWidth="1"/>
    <col min="11523" max="11523" width="14.7109375" style="324" customWidth="1"/>
    <col min="11524" max="11526" width="11.7109375" style="324" customWidth="1"/>
    <col min="11527" max="11527" width="13.7109375" style="324" customWidth="1"/>
    <col min="11528" max="11529" width="12.7109375" style="324" customWidth="1"/>
    <col min="11530" max="11530" width="14.28515625" style="324" customWidth="1"/>
    <col min="11531" max="11531" width="11.7109375" style="324" customWidth="1"/>
    <col min="11532" max="11776" width="11.42578125" style="324"/>
    <col min="11777" max="11777" width="5.5703125" style="324" customWidth="1"/>
    <col min="11778" max="11778" width="11.7109375" style="324" customWidth="1"/>
    <col min="11779" max="11779" width="14.7109375" style="324" customWidth="1"/>
    <col min="11780" max="11782" width="11.7109375" style="324" customWidth="1"/>
    <col min="11783" max="11783" width="13.7109375" style="324" customWidth="1"/>
    <col min="11784" max="11785" width="12.7109375" style="324" customWidth="1"/>
    <col min="11786" max="11786" width="14.28515625" style="324" customWidth="1"/>
    <col min="11787" max="11787" width="11.7109375" style="324" customWidth="1"/>
    <col min="11788" max="12032" width="11.42578125" style="324"/>
    <col min="12033" max="12033" width="5.5703125" style="324" customWidth="1"/>
    <col min="12034" max="12034" width="11.7109375" style="324" customWidth="1"/>
    <col min="12035" max="12035" width="14.7109375" style="324" customWidth="1"/>
    <col min="12036" max="12038" width="11.7109375" style="324" customWidth="1"/>
    <col min="12039" max="12039" width="13.7109375" style="324" customWidth="1"/>
    <col min="12040" max="12041" width="12.7109375" style="324" customWidth="1"/>
    <col min="12042" max="12042" width="14.28515625" style="324" customWidth="1"/>
    <col min="12043" max="12043" width="11.7109375" style="324" customWidth="1"/>
    <col min="12044" max="12288" width="11.42578125" style="324"/>
    <col min="12289" max="12289" width="5.5703125" style="324" customWidth="1"/>
    <col min="12290" max="12290" width="11.7109375" style="324" customWidth="1"/>
    <col min="12291" max="12291" width="14.7109375" style="324" customWidth="1"/>
    <col min="12292" max="12294" width="11.7109375" style="324" customWidth="1"/>
    <col min="12295" max="12295" width="13.7109375" style="324" customWidth="1"/>
    <col min="12296" max="12297" width="12.7109375" style="324" customWidth="1"/>
    <col min="12298" max="12298" width="14.28515625" style="324" customWidth="1"/>
    <col min="12299" max="12299" width="11.7109375" style="324" customWidth="1"/>
    <col min="12300" max="12544" width="11.42578125" style="324"/>
    <col min="12545" max="12545" width="5.5703125" style="324" customWidth="1"/>
    <col min="12546" max="12546" width="11.7109375" style="324" customWidth="1"/>
    <col min="12547" max="12547" width="14.7109375" style="324" customWidth="1"/>
    <col min="12548" max="12550" width="11.7109375" style="324" customWidth="1"/>
    <col min="12551" max="12551" width="13.7109375" style="324" customWidth="1"/>
    <col min="12552" max="12553" width="12.7109375" style="324" customWidth="1"/>
    <col min="12554" max="12554" width="14.28515625" style="324" customWidth="1"/>
    <col min="12555" max="12555" width="11.7109375" style="324" customWidth="1"/>
    <col min="12556" max="12800" width="11.42578125" style="324"/>
    <col min="12801" max="12801" width="5.5703125" style="324" customWidth="1"/>
    <col min="12802" max="12802" width="11.7109375" style="324" customWidth="1"/>
    <col min="12803" max="12803" width="14.7109375" style="324" customWidth="1"/>
    <col min="12804" max="12806" width="11.7109375" style="324" customWidth="1"/>
    <col min="12807" max="12807" width="13.7109375" style="324" customWidth="1"/>
    <col min="12808" max="12809" width="12.7109375" style="324" customWidth="1"/>
    <col min="12810" max="12810" width="14.28515625" style="324" customWidth="1"/>
    <col min="12811" max="12811" width="11.7109375" style="324" customWidth="1"/>
    <col min="12812" max="13056" width="11.42578125" style="324"/>
    <col min="13057" max="13057" width="5.5703125" style="324" customWidth="1"/>
    <col min="13058" max="13058" width="11.7109375" style="324" customWidth="1"/>
    <col min="13059" max="13059" width="14.7109375" style="324" customWidth="1"/>
    <col min="13060" max="13062" width="11.7109375" style="324" customWidth="1"/>
    <col min="13063" max="13063" width="13.7109375" style="324" customWidth="1"/>
    <col min="13064" max="13065" width="12.7109375" style="324" customWidth="1"/>
    <col min="13066" max="13066" width="14.28515625" style="324" customWidth="1"/>
    <col min="13067" max="13067" width="11.7109375" style="324" customWidth="1"/>
    <col min="13068" max="13312" width="11.42578125" style="324"/>
    <col min="13313" max="13313" width="5.5703125" style="324" customWidth="1"/>
    <col min="13314" max="13314" width="11.7109375" style="324" customWidth="1"/>
    <col min="13315" max="13315" width="14.7109375" style="324" customWidth="1"/>
    <col min="13316" max="13318" width="11.7109375" style="324" customWidth="1"/>
    <col min="13319" max="13319" width="13.7109375" style="324" customWidth="1"/>
    <col min="13320" max="13321" width="12.7109375" style="324" customWidth="1"/>
    <col min="13322" max="13322" width="14.28515625" style="324" customWidth="1"/>
    <col min="13323" max="13323" width="11.7109375" style="324" customWidth="1"/>
    <col min="13324" max="13568" width="11.42578125" style="324"/>
    <col min="13569" max="13569" width="5.5703125" style="324" customWidth="1"/>
    <col min="13570" max="13570" width="11.7109375" style="324" customWidth="1"/>
    <col min="13571" max="13571" width="14.7109375" style="324" customWidth="1"/>
    <col min="13572" max="13574" width="11.7109375" style="324" customWidth="1"/>
    <col min="13575" max="13575" width="13.7109375" style="324" customWidth="1"/>
    <col min="13576" max="13577" width="12.7109375" style="324" customWidth="1"/>
    <col min="13578" max="13578" width="14.28515625" style="324" customWidth="1"/>
    <col min="13579" max="13579" width="11.7109375" style="324" customWidth="1"/>
    <col min="13580" max="13824" width="11.42578125" style="324"/>
    <col min="13825" max="13825" width="5.5703125" style="324" customWidth="1"/>
    <col min="13826" max="13826" width="11.7109375" style="324" customWidth="1"/>
    <col min="13827" max="13827" width="14.7109375" style="324" customWidth="1"/>
    <col min="13828" max="13830" width="11.7109375" style="324" customWidth="1"/>
    <col min="13831" max="13831" width="13.7109375" style="324" customWidth="1"/>
    <col min="13832" max="13833" width="12.7109375" style="324" customWidth="1"/>
    <col min="13834" max="13834" width="14.28515625" style="324" customWidth="1"/>
    <col min="13835" max="13835" width="11.7109375" style="324" customWidth="1"/>
    <col min="13836" max="14080" width="11.42578125" style="324"/>
    <col min="14081" max="14081" width="5.5703125" style="324" customWidth="1"/>
    <col min="14082" max="14082" width="11.7109375" style="324" customWidth="1"/>
    <col min="14083" max="14083" width="14.7109375" style="324" customWidth="1"/>
    <col min="14084" max="14086" width="11.7109375" style="324" customWidth="1"/>
    <col min="14087" max="14087" width="13.7109375" style="324" customWidth="1"/>
    <col min="14088" max="14089" width="12.7109375" style="324" customWidth="1"/>
    <col min="14090" max="14090" width="14.28515625" style="324" customWidth="1"/>
    <col min="14091" max="14091" width="11.7109375" style="324" customWidth="1"/>
    <col min="14092" max="14336" width="11.42578125" style="324"/>
    <col min="14337" max="14337" width="5.5703125" style="324" customWidth="1"/>
    <col min="14338" max="14338" width="11.7109375" style="324" customWidth="1"/>
    <col min="14339" max="14339" width="14.7109375" style="324" customWidth="1"/>
    <col min="14340" max="14342" width="11.7109375" style="324" customWidth="1"/>
    <col min="14343" max="14343" width="13.7109375" style="324" customWidth="1"/>
    <col min="14344" max="14345" width="12.7109375" style="324" customWidth="1"/>
    <col min="14346" max="14346" width="14.28515625" style="324" customWidth="1"/>
    <col min="14347" max="14347" width="11.7109375" style="324" customWidth="1"/>
    <col min="14348" max="14592" width="11.42578125" style="324"/>
    <col min="14593" max="14593" width="5.5703125" style="324" customWidth="1"/>
    <col min="14594" max="14594" width="11.7109375" style="324" customWidth="1"/>
    <col min="14595" max="14595" width="14.7109375" style="324" customWidth="1"/>
    <col min="14596" max="14598" width="11.7109375" style="324" customWidth="1"/>
    <col min="14599" max="14599" width="13.7109375" style="324" customWidth="1"/>
    <col min="14600" max="14601" width="12.7109375" style="324" customWidth="1"/>
    <col min="14602" max="14602" width="14.28515625" style="324" customWidth="1"/>
    <col min="14603" max="14603" width="11.7109375" style="324" customWidth="1"/>
    <col min="14604" max="14848" width="11.42578125" style="324"/>
    <col min="14849" max="14849" width="5.5703125" style="324" customWidth="1"/>
    <col min="14850" max="14850" width="11.7109375" style="324" customWidth="1"/>
    <col min="14851" max="14851" width="14.7109375" style="324" customWidth="1"/>
    <col min="14852" max="14854" width="11.7109375" style="324" customWidth="1"/>
    <col min="14855" max="14855" width="13.7109375" style="324" customWidth="1"/>
    <col min="14856" max="14857" width="12.7109375" style="324" customWidth="1"/>
    <col min="14858" max="14858" width="14.28515625" style="324" customWidth="1"/>
    <col min="14859" max="14859" width="11.7109375" style="324" customWidth="1"/>
    <col min="14860" max="15104" width="11.42578125" style="324"/>
    <col min="15105" max="15105" width="5.5703125" style="324" customWidth="1"/>
    <col min="15106" max="15106" width="11.7109375" style="324" customWidth="1"/>
    <col min="15107" max="15107" width="14.7109375" style="324" customWidth="1"/>
    <col min="15108" max="15110" width="11.7109375" style="324" customWidth="1"/>
    <col min="15111" max="15111" width="13.7109375" style="324" customWidth="1"/>
    <col min="15112" max="15113" width="12.7109375" style="324" customWidth="1"/>
    <col min="15114" max="15114" width="14.28515625" style="324" customWidth="1"/>
    <col min="15115" max="15115" width="11.7109375" style="324" customWidth="1"/>
    <col min="15116" max="15360" width="11.42578125" style="324"/>
    <col min="15361" max="15361" width="5.5703125" style="324" customWidth="1"/>
    <col min="15362" max="15362" width="11.7109375" style="324" customWidth="1"/>
    <col min="15363" max="15363" width="14.7109375" style="324" customWidth="1"/>
    <col min="15364" max="15366" width="11.7109375" style="324" customWidth="1"/>
    <col min="15367" max="15367" width="13.7109375" style="324" customWidth="1"/>
    <col min="15368" max="15369" width="12.7109375" style="324" customWidth="1"/>
    <col min="15370" max="15370" width="14.28515625" style="324" customWidth="1"/>
    <col min="15371" max="15371" width="11.7109375" style="324" customWidth="1"/>
    <col min="15372" max="15616" width="11.42578125" style="324"/>
    <col min="15617" max="15617" width="5.5703125" style="324" customWidth="1"/>
    <col min="15618" max="15618" width="11.7109375" style="324" customWidth="1"/>
    <col min="15619" max="15619" width="14.7109375" style="324" customWidth="1"/>
    <col min="15620" max="15622" width="11.7109375" style="324" customWidth="1"/>
    <col min="15623" max="15623" width="13.7109375" style="324" customWidth="1"/>
    <col min="15624" max="15625" width="12.7109375" style="324" customWidth="1"/>
    <col min="15626" max="15626" width="14.28515625" style="324" customWidth="1"/>
    <col min="15627" max="15627" width="11.7109375" style="324" customWidth="1"/>
    <col min="15628" max="15872" width="11.42578125" style="324"/>
    <col min="15873" max="15873" width="5.5703125" style="324" customWidth="1"/>
    <col min="15874" max="15874" width="11.7109375" style="324" customWidth="1"/>
    <col min="15875" max="15875" width="14.7109375" style="324" customWidth="1"/>
    <col min="15876" max="15878" width="11.7109375" style="324" customWidth="1"/>
    <col min="15879" max="15879" width="13.7109375" style="324" customWidth="1"/>
    <col min="15880" max="15881" width="12.7109375" style="324" customWidth="1"/>
    <col min="15882" max="15882" width="14.28515625" style="324" customWidth="1"/>
    <col min="15883" max="15883" width="11.7109375" style="324" customWidth="1"/>
    <col min="15884" max="16128" width="11.42578125" style="324"/>
    <col min="16129" max="16129" width="5.5703125" style="324" customWidth="1"/>
    <col min="16130" max="16130" width="11.7109375" style="324" customWidth="1"/>
    <col min="16131" max="16131" width="14.7109375" style="324" customWidth="1"/>
    <col min="16132" max="16134" width="11.7109375" style="324" customWidth="1"/>
    <col min="16135" max="16135" width="13.7109375" style="324" customWidth="1"/>
    <col min="16136" max="16137" width="12.7109375" style="324" customWidth="1"/>
    <col min="16138" max="16138" width="14.28515625" style="324" customWidth="1"/>
    <col min="16139" max="16139" width="11.7109375" style="324" customWidth="1"/>
    <col min="16140" max="16384" width="11.42578125" style="324"/>
  </cols>
  <sheetData>
    <row r="1" spans="1:11" s="1060" customFormat="1" ht="15" customHeight="1">
      <c r="A1" s="1061" t="s">
        <v>1777</v>
      </c>
    </row>
    <row r="2" spans="1:11" ht="12.95" customHeight="1">
      <c r="A2" s="498" t="s">
        <v>131</v>
      </c>
      <c r="B2" s="494"/>
      <c r="C2" s="494"/>
      <c r="D2" s="494"/>
      <c r="E2" s="494"/>
      <c r="F2" s="494"/>
      <c r="G2" s="494"/>
      <c r="H2" s="494"/>
      <c r="I2" s="494"/>
      <c r="J2" s="494"/>
      <c r="K2" s="494"/>
    </row>
    <row r="3" spans="1:11" ht="12.95" customHeight="1">
      <c r="A3" s="1545" t="s">
        <v>490</v>
      </c>
      <c r="B3" s="1545"/>
      <c r="C3" s="1545"/>
      <c r="D3" s="1545"/>
      <c r="E3" s="1545"/>
      <c r="F3" s="1545"/>
      <c r="G3" s="1545"/>
      <c r="H3" s="1545"/>
      <c r="I3" s="1545"/>
      <c r="J3" s="1545"/>
      <c r="K3" s="1545"/>
    </row>
    <row r="4" spans="1:11" ht="12.95" customHeight="1">
      <c r="A4" s="1545" t="s">
        <v>1455</v>
      </c>
      <c r="B4" s="1545"/>
      <c r="C4" s="1545"/>
      <c r="D4" s="1545"/>
      <c r="E4" s="1545"/>
      <c r="F4" s="1545"/>
      <c r="G4" s="1545"/>
      <c r="H4" s="1545"/>
      <c r="I4" s="1545"/>
      <c r="J4" s="1545"/>
      <c r="K4" s="1545"/>
    </row>
    <row r="5" spans="1:11" ht="12.95" customHeight="1">
      <c r="A5" s="1545" t="s">
        <v>217</v>
      </c>
      <c r="B5" s="1545"/>
      <c r="C5" s="1545"/>
      <c r="D5" s="1545"/>
      <c r="E5" s="1545"/>
      <c r="F5" s="1545"/>
      <c r="G5" s="1545"/>
      <c r="H5" s="1545"/>
      <c r="I5" s="1545"/>
      <c r="J5" s="1545"/>
      <c r="K5" s="1545"/>
    </row>
    <row r="6" spans="1:11" ht="12.95" customHeight="1">
      <c r="A6" s="1545" t="s">
        <v>1045</v>
      </c>
      <c r="B6" s="1545"/>
      <c r="C6" s="1545"/>
      <c r="D6" s="1545"/>
      <c r="E6" s="1545"/>
      <c r="F6" s="1545"/>
      <c r="G6" s="1545"/>
      <c r="H6" s="1545"/>
      <c r="I6" s="1545"/>
      <c r="J6" s="1545"/>
      <c r="K6" s="1545"/>
    </row>
    <row r="7" spans="1:11" ht="12.95" customHeight="1">
      <c r="A7" s="1545" t="s">
        <v>1465</v>
      </c>
      <c r="B7" s="1545"/>
      <c r="C7" s="1545"/>
      <c r="D7" s="1545"/>
      <c r="E7" s="1545"/>
      <c r="F7" s="1545"/>
      <c r="G7" s="1545"/>
      <c r="H7" s="1545"/>
      <c r="I7" s="1545"/>
      <c r="J7" s="1545"/>
      <c r="K7" s="1545"/>
    </row>
    <row r="8" spans="1:11" ht="12.95" customHeight="1">
      <c r="B8" s="358"/>
    </row>
    <row r="9" spans="1:11" ht="13.5" customHeight="1">
      <c r="A9" s="1535" t="s">
        <v>432</v>
      </c>
      <c r="B9" s="1536"/>
      <c r="C9" s="1564" t="s">
        <v>152</v>
      </c>
      <c r="D9" s="1565"/>
      <c r="E9" s="1565"/>
      <c r="F9" s="1565"/>
      <c r="G9" s="1565"/>
      <c r="H9" s="1565"/>
      <c r="I9" s="1565"/>
      <c r="J9" s="1565"/>
      <c r="K9" s="1565"/>
    </row>
    <row r="10" spans="1:11" ht="13.5" customHeight="1">
      <c r="A10" s="1537"/>
      <c r="B10" s="1538"/>
      <c r="C10" s="1557" t="s">
        <v>321</v>
      </c>
      <c r="D10" s="1564" t="s">
        <v>322</v>
      </c>
      <c r="E10" s="1565"/>
      <c r="F10" s="1565"/>
      <c r="G10" s="1565"/>
      <c r="H10" s="1565"/>
      <c r="I10" s="1565"/>
      <c r="J10" s="1565"/>
      <c r="K10" s="1565"/>
    </row>
    <row r="11" spans="1:11" ht="13.5" customHeight="1">
      <c r="A11" s="1537"/>
      <c r="B11" s="1538"/>
      <c r="C11" s="1566"/>
      <c r="D11" s="1557" t="s">
        <v>539</v>
      </c>
      <c r="E11" s="1557" t="s">
        <v>896</v>
      </c>
      <c r="F11" s="1557" t="s">
        <v>213</v>
      </c>
      <c r="G11" s="1557" t="s">
        <v>330</v>
      </c>
      <c r="H11" s="1557" t="s">
        <v>826</v>
      </c>
      <c r="I11" s="1557" t="s">
        <v>1058</v>
      </c>
      <c r="J11" s="1557" t="s">
        <v>164</v>
      </c>
      <c r="K11" s="1541" t="s">
        <v>272</v>
      </c>
    </row>
    <row r="12" spans="1:11" ht="13.5" customHeight="1">
      <c r="A12" s="1537"/>
      <c r="B12" s="1538"/>
      <c r="C12" s="1566"/>
      <c r="D12" s="1566"/>
      <c r="E12" s="1566"/>
      <c r="F12" s="1566"/>
      <c r="G12" s="1566"/>
      <c r="H12" s="1566"/>
      <c r="I12" s="1566"/>
      <c r="J12" s="1566"/>
      <c r="K12" s="1542"/>
    </row>
    <row r="13" spans="1:11" ht="13.5" customHeight="1">
      <c r="A13" s="1537"/>
      <c r="B13" s="1538"/>
      <c r="C13" s="1566"/>
      <c r="D13" s="1566"/>
      <c r="E13" s="1566"/>
      <c r="F13" s="1566"/>
      <c r="G13" s="1566"/>
      <c r="H13" s="1566"/>
      <c r="I13" s="1566"/>
      <c r="J13" s="1566"/>
      <c r="K13" s="1542"/>
    </row>
    <row r="14" spans="1:11" ht="13.5" customHeight="1">
      <c r="A14" s="1537"/>
      <c r="B14" s="1538"/>
      <c r="C14" s="1566"/>
      <c r="D14" s="1566"/>
      <c r="E14" s="1566"/>
      <c r="F14" s="1566"/>
      <c r="G14" s="1566"/>
      <c r="H14" s="1566"/>
      <c r="I14" s="1566"/>
      <c r="J14" s="1566"/>
      <c r="K14" s="1542"/>
    </row>
    <row r="15" spans="1:11" ht="13.5" customHeight="1">
      <c r="A15" s="1539"/>
      <c r="B15" s="1540"/>
      <c r="C15" s="1567"/>
      <c r="D15" s="1567"/>
      <c r="E15" s="1567"/>
      <c r="F15" s="1567"/>
      <c r="G15" s="1567"/>
      <c r="H15" s="1567"/>
      <c r="I15" s="1567"/>
      <c r="J15" s="1567"/>
      <c r="K15" s="1543"/>
    </row>
    <row r="16" spans="1:11" ht="13.5" customHeight="1">
      <c r="C16" s="324" t="s">
        <v>702</v>
      </c>
      <c r="G16" s="324" t="s">
        <v>702</v>
      </c>
      <c r="H16" s="324" t="s">
        <v>702</v>
      </c>
      <c r="I16" s="324" t="s">
        <v>702</v>
      </c>
    </row>
    <row r="17" spans="1:11" ht="13.5" customHeight="1">
      <c r="A17" s="1036">
        <v>2018</v>
      </c>
      <c r="B17" s="1039" t="s">
        <v>273</v>
      </c>
      <c r="C17" s="78">
        <v>109.9</v>
      </c>
      <c r="D17" s="78">
        <v>110.5</v>
      </c>
      <c r="E17" s="78">
        <v>113.9</v>
      </c>
      <c r="F17" s="78">
        <v>109</v>
      </c>
      <c r="G17" s="78">
        <v>111.3</v>
      </c>
      <c r="H17" s="78">
        <v>108.7</v>
      </c>
      <c r="I17" s="78">
        <v>109.8</v>
      </c>
      <c r="J17" s="78">
        <v>109.4</v>
      </c>
      <c r="K17" s="78">
        <v>110.3</v>
      </c>
    </row>
    <row r="18" spans="1:11" s="472" customFormat="1" ht="13.5" customHeight="1">
      <c r="A18" s="1036">
        <v>2019</v>
      </c>
      <c r="B18" s="1039" t="s">
        <v>273</v>
      </c>
      <c r="C18" s="78">
        <v>114.6</v>
      </c>
      <c r="D18" s="78">
        <v>115.6</v>
      </c>
      <c r="E18" s="78">
        <v>121.2</v>
      </c>
      <c r="F18" s="78">
        <v>114.2</v>
      </c>
      <c r="G18" s="78">
        <v>116.5</v>
      </c>
      <c r="H18" s="78">
        <v>112.2</v>
      </c>
      <c r="I18" s="78">
        <v>115.7</v>
      </c>
      <c r="J18" s="78">
        <v>114.1</v>
      </c>
      <c r="K18" s="78">
        <v>115</v>
      </c>
    </row>
    <row r="19" spans="1:11" s="724" customFormat="1" ht="13.5" customHeight="1">
      <c r="A19" s="722">
        <v>2020</v>
      </c>
      <c r="B19" s="726" t="s">
        <v>273</v>
      </c>
      <c r="C19" s="78">
        <v>116.4</v>
      </c>
      <c r="D19" s="78">
        <v>117.1</v>
      </c>
      <c r="E19" s="78">
        <v>123.7</v>
      </c>
      <c r="F19" s="78">
        <v>115.7</v>
      </c>
      <c r="G19" s="78">
        <v>117.3</v>
      </c>
      <c r="H19" s="78">
        <v>113.3</v>
      </c>
      <c r="I19" s="78">
        <v>118.8</v>
      </c>
      <c r="J19" s="78">
        <v>116.1</v>
      </c>
      <c r="K19" s="78">
        <v>116.8</v>
      </c>
    </row>
    <row r="20" spans="1:11" ht="13.5" customHeight="1">
      <c r="A20" s="345"/>
      <c r="B20" s="373"/>
      <c r="C20" s="78"/>
      <c r="D20" s="78"/>
      <c r="E20" s="78"/>
      <c r="F20" s="78"/>
      <c r="G20" s="78"/>
      <c r="H20" s="78"/>
      <c r="I20" s="78"/>
      <c r="J20" s="78"/>
      <c r="K20" s="78"/>
    </row>
    <row r="21" spans="1:11" s="630" customFormat="1" ht="13.5" customHeight="1">
      <c r="A21" s="521">
        <v>2019</v>
      </c>
      <c r="B21" s="631" t="s">
        <v>195</v>
      </c>
      <c r="C21" s="78">
        <v>115.7</v>
      </c>
      <c r="D21" s="78">
        <v>116.6</v>
      </c>
      <c r="E21" s="78">
        <v>122.7</v>
      </c>
      <c r="F21" s="78">
        <v>115</v>
      </c>
      <c r="G21" s="78">
        <v>117.3</v>
      </c>
      <c r="H21" s="78">
        <v>112.9</v>
      </c>
      <c r="I21" s="78">
        <v>117.3</v>
      </c>
      <c r="J21" s="78">
        <v>115.3</v>
      </c>
      <c r="K21" s="78">
        <v>116.3</v>
      </c>
    </row>
    <row r="22" spans="1:11" s="724" customFormat="1" ht="13.5" customHeight="1">
      <c r="A22" s="722"/>
      <c r="B22" s="726"/>
      <c r="C22" s="78"/>
      <c r="D22" s="78"/>
      <c r="E22" s="78"/>
      <c r="F22" s="78"/>
      <c r="G22" s="78"/>
      <c r="H22" s="78"/>
      <c r="I22" s="78"/>
      <c r="J22" s="78"/>
      <c r="K22" s="78"/>
    </row>
    <row r="23" spans="1:11" s="724" customFormat="1" ht="13.5" customHeight="1">
      <c r="A23" s="722">
        <v>2020</v>
      </c>
      <c r="B23" s="726" t="s">
        <v>54</v>
      </c>
      <c r="C23" s="78">
        <v>117.2</v>
      </c>
      <c r="D23" s="78">
        <v>118</v>
      </c>
      <c r="E23" s="78">
        <v>124.5</v>
      </c>
      <c r="F23" s="78">
        <v>116.5</v>
      </c>
      <c r="G23" s="78">
        <v>118.4</v>
      </c>
      <c r="H23" s="78">
        <v>113.7</v>
      </c>
      <c r="I23" s="78">
        <v>119.3</v>
      </c>
      <c r="J23" s="78">
        <v>116.9</v>
      </c>
      <c r="K23" s="78">
        <v>117.5</v>
      </c>
    </row>
    <row r="24" spans="1:11" s="834" customFormat="1" ht="13.5" customHeight="1">
      <c r="A24" s="829"/>
      <c r="B24" s="835" t="s">
        <v>690</v>
      </c>
      <c r="C24" s="78">
        <v>117.7</v>
      </c>
      <c r="D24" s="78">
        <v>118.5</v>
      </c>
      <c r="E24" s="78">
        <v>125.1</v>
      </c>
      <c r="F24" s="78">
        <v>117.1</v>
      </c>
      <c r="G24" s="78">
        <v>118.8</v>
      </c>
      <c r="H24" s="78">
        <v>114.1</v>
      </c>
      <c r="I24" s="78">
        <v>120.2</v>
      </c>
      <c r="J24" s="78">
        <v>117.3</v>
      </c>
      <c r="K24" s="78">
        <v>118</v>
      </c>
    </row>
    <row r="25" spans="1:11" s="908" customFormat="1" ht="13.5" customHeight="1">
      <c r="A25" s="906"/>
      <c r="B25" s="909" t="s">
        <v>215</v>
      </c>
      <c r="C25" s="78">
        <v>115.1</v>
      </c>
      <c r="D25" s="78">
        <v>115.7</v>
      </c>
      <c r="E25" s="78">
        <v>122.4</v>
      </c>
      <c r="F25" s="78">
        <v>114.4</v>
      </c>
      <c r="G25" s="78">
        <v>115.9</v>
      </c>
      <c r="H25" s="78">
        <v>111.9</v>
      </c>
      <c r="I25" s="78">
        <v>117.6</v>
      </c>
      <c r="J25" s="78">
        <v>114.8</v>
      </c>
      <c r="K25" s="78">
        <v>115.6</v>
      </c>
    </row>
    <row r="26" spans="1:11" s="1038" customFormat="1" ht="13.5" customHeight="1">
      <c r="A26" s="1036"/>
      <c r="B26" s="1039" t="s">
        <v>195</v>
      </c>
      <c r="C26" s="78">
        <v>115.6</v>
      </c>
      <c r="D26" s="78">
        <v>116.2</v>
      </c>
      <c r="E26" s="78">
        <v>122.7</v>
      </c>
      <c r="F26" s="78">
        <v>114.8</v>
      </c>
      <c r="G26" s="78">
        <v>116.1</v>
      </c>
      <c r="H26" s="78">
        <v>113.4</v>
      </c>
      <c r="I26" s="78">
        <v>118</v>
      </c>
      <c r="J26" s="78">
        <v>115.3</v>
      </c>
      <c r="K26" s="78">
        <v>116.2</v>
      </c>
    </row>
    <row r="27" spans="1:11" ht="13.5" customHeight="1">
      <c r="A27" s="345"/>
      <c r="B27" s="358"/>
    </row>
    <row r="28" spans="1:11" ht="13.5" customHeight="1">
      <c r="A28" s="1535" t="s">
        <v>432</v>
      </c>
      <c r="B28" s="1536"/>
      <c r="C28" s="1564" t="s">
        <v>152</v>
      </c>
      <c r="D28" s="1565"/>
      <c r="E28" s="1565"/>
      <c r="F28" s="1565"/>
      <c r="G28" s="1565"/>
      <c r="H28" s="1565"/>
      <c r="I28" s="1565"/>
      <c r="J28" s="1565"/>
      <c r="K28" s="1565"/>
    </row>
    <row r="29" spans="1:11" ht="13.5" customHeight="1">
      <c r="A29" s="1537"/>
      <c r="B29" s="1538"/>
      <c r="C29" s="322" t="s">
        <v>322</v>
      </c>
      <c r="D29" s="1564" t="s">
        <v>274</v>
      </c>
      <c r="E29" s="1565"/>
      <c r="F29" s="1565"/>
      <c r="G29" s="1565"/>
      <c r="H29" s="1565"/>
      <c r="I29" s="1565"/>
      <c r="J29" s="1565"/>
      <c r="K29" s="1565"/>
    </row>
    <row r="30" spans="1:11" ht="13.5" customHeight="1">
      <c r="A30" s="1537"/>
      <c r="B30" s="1538"/>
      <c r="C30" s="1557" t="s">
        <v>275</v>
      </c>
      <c r="D30" s="1557" t="s">
        <v>539</v>
      </c>
      <c r="E30" s="1557" t="s">
        <v>276</v>
      </c>
      <c r="F30" s="1557" t="s">
        <v>287</v>
      </c>
      <c r="G30" s="1557" t="s">
        <v>288</v>
      </c>
      <c r="H30" s="1557" t="s">
        <v>201</v>
      </c>
      <c r="I30" s="1557" t="s">
        <v>202</v>
      </c>
      <c r="J30" s="1557" t="s">
        <v>958</v>
      </c>
      <c r="K30" s="1541" t="s">
        <v>959</v>
      </c>
    </row>
    <row r="31" spans="1:11" ht="13.5" customHeight="1">
      <c r="A31" s="1537"/>
      <c r="B31" s="1538"/>
      <c r="C31" s="1566"/>
      <c r="D31" s="1566"/>
      <c r="E31" s="1566"/>
      <c r="F31" s="1566"/>
      <c r="G31" s="1566"/>
      <c r="H31" s="1566"/>
      <c r="I31" s="1566"/>
      <c r="J31" s="1566"/>
      <c r="K31" s="1542"/>
    </row>
    <row r="32" spans="1:11" ht="13.5" customHeight="1">
      <c r="A32" s="1537"/>
      <c r="B32" s="1538"/>
      <c r="C32" s="1566"/>
      <c r="D32" s="1566"/>
      <c r="E32" s="1566"/>
      <c r="F32" s="1566"/>
      <c r="G32" s="1566"/>
      <c r="H32" s="1566"/>
      <c r="I32" s="1566"/>
      <c r="J32" s="1566"/>
      <c r="K32" s="1542"/>
    </row>
    <row r="33" spans="1:11" ht="13.5" customHeight="1">
      <c r="A33" s="1537"/>
      <c r="B33" s="1538"/>
      <c r="C33" s="1566"/>
      <c r="D33" s="1566"/>
      <c r="E33" s="1566"/>
      <c r="F33" s="1566"/>
      <c r="G33" s="1566"/>
      <c r="H33" s="1566"/>
      <c r="I33" s="1566"/>
      <c r="J33" s="1566"/>
      <c r="K33" s="1542"/>
    </row>
    <row r="34" spans="1:11" ht="13.5" customHeight="1">
      <c r="A34" s="1539"/>
      <c r="B34" s="1540"/>
      <c r="C34" s="1567"/>
      <c r="D34" s="1567"/>
      <c r="E34" s="1567"/>
      <c r="F34" s="1567"/>
      <c r="G34" s="1567"/>
      <c r="H34" s="1567"/>
      <c r="I34" s="1567"/>
      <c r="J34" s="1567"/>
      <c r="K34" s="1543"/>
    </row>
    <row r="35" spans="1:11" ht="13.5" customHeight="1">
      <c r="A35" s="345"/>
      <c r="E35" s="324" t="s">
        <v>702</v>
      </c>
      <c r="F35" s="324" t="s">
        <v>702</v>
      </c>
    </row>
    <row r="36" spans="1:11" ht="13.5" customHeight="1">
      <c r="A36" s="1036">
        <v>2018</v>
      </c>
      <c r="B36" s="1039" t="s">
        <v>273</v>
      </c>
      <c r="C36" s="78">
        <v>111.8</v>
      </c>
      <c r="D36" s="78">
        <v>109.4</v>
      </c>
      <c r="E36" s="78">
        <v>107.6</v>
      </c>
      <c r="F36" s="78">
        <v>107.7</v>
      </c>
      <c r="G36" s="78">
        <v>108.2</v>
      </c>
      <c r="H36" s="78">
        <v>108.8</v>
      </c>
      <c r="I36" s="78">
        <v>109.4</v>
      </c>
      <c r="J36" s="78">
        <v>108.8</v>
      </c>
      <c r="K36" s="78">
        <v>109.6</v>
      </c>
    </row>
    <row r="37" spans="1:11" ht="13.5" customHeight="1">
      <c r="A37" s="1036">
        <v>2019</v>
      </c>
      <c r="B37" s="1039" t="s">
        <v>273</v>
      </c>
      <c r="C37" s="78">
        <v>117.7</v>
      </c>
      <c r="D37" s="78">
        <v>113.9</v>
      </c>
      <c r="E37" s="78">
        <v>111.8</v>
      </c>
      <c r="F37" s="78">
        <v>111.9</v>
      </c>
      <c r="G37" s="78">
        <v>112.9</v>
      </c>
      <c r="H37" s="78">
        <v>113.6</v>
      </c>
      <c r="I37" s="78">
        <v>113.6</v>
      </c>
      <c r="J37" s="78">
        <v>112.6</v>
      </c>
      <c r="K37" s="78">
        <v>114.5</v>
      </c>
    </row>
    <row r="38" spans="1:11" s="472" customFormat="1" ht="13.5" customHeight="1">
      <c r="A38" s="722">
        <v>2020</v>
      </c>
      <c r="B38" s="726" t="s">
        <v>273</v>
      </c>
      <c r="C38" s="78">
        <v>121.8</v>
      </c>
      <c r="D38" s="78">
        <v>115.9</v>
      </c>
      <c r="E38" s="78">
        <v>113.4</v>
      </c>
      <c r="F38" s="78">
        <v>113.6</v>
      </c>
      <c r="G38" s="78">
        <v>114.8</v>
      </c>
      <c r="H38" s="78">
        <v>115.3</v>
      </c>
      <c r="I38" s="78">
        <v>115.3</v>
      </c>
      <c r="J38" s="78">
        <v>114</v>
      </c>
      <c r="K38" s="78">
        <v>116.6</v>
      </c>
    </row>
    <row r="39" spans="1:11" ht="13.5" customHeight="1">
      <c r="A39" s="345"/>
      <c r="B39" s="373"/>
      <c r="C39" s="78"/>
      <c r="D39" s="78"/>
      <c r="E39" s="78"/>
      <c r="F39" s="78"/>
      <c r="G39" s="78"/>
      <c r="H39" s="78"/>
      <c r="I39" s="78"/>
      <c r="J39" s="78"/>
      <c r="K39" s="78"/>
    </row>
    <row r="40" spans="1:11" s="630" customFormat="1" ht="13.5" customHeight="1">
      <c r="A40" s="521">
        <v>2019</v>
      </c>
      <c r="B40" s="631" t="s">
        <v>195</v>
      </c>
      <c r="C40" s="78">
        <v>119.6</v>
      </c>
      <c r="D40" s="78">
        <v>115</v>
      </c>
      <c r="E40" s="78">
        <v>112.6</v>
      </c>
      <c r="F40" s="78">
        <v>112.7</v>
      </c>
      <c r="G40" s="78">
        <v>114.3</v>
      </c>
      <c r="H40" s="78">
        <v>114.6</v>
      </c>
      <c r="I40" s="78">
        <v>114.7</v>
      </c>
      <c r="J40" s="78">
        <v>113.4</v>
      </c>
      <c r="K40" s="78">
        <v>115.8</v>
      </c>
    </row>
    <row r="41" spans="1:11" s="724" customFormat="1" ht="13.5" customHeight="1">
      <c r="A41" s="722"/>
      <c r="B41" s="726"/>
      <c r="C41" s="78"/>
      <c r="D41" s="78"/>
      <c r="E41" s="78"/>
      <c r="F41" s="78"/>
      <c r="G41" s="78"/>
      <c r="H41" s="78"/>
      <c r="I41" s="78"/>
      <c r="J41" s="78"/>
      <c r="K41" s="78"/>
    </row>
    <row r="42" spans="1:11" s="724" customFormat="1" ht="13.5" customHeight="1">
      <c r="A42" s="722">
        <v>2020</v>
      </c>
      <c r="B42" s="726" t="s">
        <v>54</v>
      </c>
      <c r="C42" s="78">
        <v>122.2</v>
      </c>
      <c r="D42" s="78">
        <v>116.7</v>
      </c>
      <c r="E42" s="78">
        <v>114.3</v>
      </c>
      <c r="F42" s="78">
        <v>114.3</v>
      </c>
      <c r="G42" s="78">
        <v>115.8</v>
      </c>
      <c r="H42" s="78">
        <v>116.5</v>
      </c>
      <c r="I42" s="78">
        <v>116.1</v>
      </c>
      <c r="J42" s="78">
        <v>114.7</v>
      </c>
      <c r="K42" s="78">
        <v>117</v>
      </c>
    </row>
    <row r="43" spans="1:11" s="834" customFormat="1" ht="13.5" customHeight="1">
      <c r="A43" s="829"/>
      <c r="B43" s="835" t="s">
        <v>690</v>
      </c>
      <c r="C43" s="78">
        <v>123.5</v>
      </c>
      <c r="D43" s="78">
        <v>117.1</v>
      </c>
      <c r="E43" s="78">
        <v>114.4</v>
      </c>
      <c r="F43" s="78">
        <v>114.9</v>
      </c>
      <c r="G43" s="78">
        <v>115.9</v>
      </c>
      <c r="H43" s="78">
        <v>116.4</v>
      </c>
      <c r="I43" s="78">
        <v>116.6</v>
      </c>
      <c r="J43" s="78">
        <v>115</v>
      </c>
      <c r="K43" s="78">
        <v>117.8</v>
      </c>
    </row>
    <row r="44" spans="1:11" s="908" customFormat="1" ht="13.5" customHeight="1">
      <c r="A44" s="906"/>
      <c r="B44" s="909" t="s">
        <v>215</v>
      </c>
      <c r="C44" s="78">
        <v>120.9</v>
      </c>
      <c r="D44" s="78">
        <v>114.6</v>
      </c>
      <c r="E44" s="78">
        <v>112.3</v>
      </c>
      <c r="F44" s="78">
        <v>112.3</v>
      </c>
      <c r="G44" s="78">
        <v>113.6</v>
      </c>
      <c r="H44" s="78">
        <v>113.8</v>
      </c>
      <c r="I44" s="78">
        <v>113.9</v>
      </c>
      <c r="J44" s="78">
        <v>112.8</v>
      </c>
      <c r="K44" s="78">
        <v>115.4</v>
      </c>
    </row>
    <row r="45" spans="1:11" s="1038" customFormat="1" ht="13.5" customHeight="1">
      <c r="A45" s="1036"/>
      <c r="B45" s="1039" t="s">
        <v>195</v>
      </c>
      <c r="C45" s="78">
        <v>120.4</v>
      </c>
      <c r="D45" s="78">
        <v>115.1</v>
      </c>
      <c r="E45" s="78">
        <v>112.5</v>
      </c>
      <c r="F45" s="78">
        <v>112.9</v>
      </c>
      <c r="G45" s="78">
        <v>113.9</v>
      </c>
      <c r="H45" s="78">
        <v>114.3</v>
      </c>
      <c r="I45" s="78">
        <v>114.4</v>
      </c>
      <c r="J45" s="78">
        <v>113.5</v>
      </c>
      <c r="K45" s="78">
        <v>116.2</v>
      </c>
    </row>
    <row r="46" spans="1:11" ht="13.5" customHeight="1">
      <c r="A46" s="345"/>
      <c r="B46" s="358"/>
      <c r="C46" s="358"/>
      <c r="D46" s="358"/>
      <c r="E46" s="358"/>
      <c r="F46" s="358"/>
      <c r="G46" s="358"/>
      <c r="H46" s="358"/>
      <c r="I46" s="358"/>
      <c r="J46" s="358"/>
      <c r="K46" s="358"/>
    </row>
    <row r="47" spans="1:11" ht="13.5" customHeight="1">
      <c r="A47" s="1535" t="s">
        <v>432</v>
      </c>
      <c r="B47" s="1536"/>
      <c r="C47" s="1541" t="s">
        <v>152</v>
      </c>
      <c r="D47" s="1535"/>
      <c r="E47" s="1535"/>
      <c r="F47" s="1535"/>
      <c r="G47" s="1535"/>
      <c r="H47" s="1535"/>
      <c r="I47" s="1536"/>
      <c r="J47" s="1564" t="s">
        <v>209</v>
      </c>
      <c r="K47" s="1565"/>
    </row>
    <row r="48" spans="1:11" ht="13.5" customHeight="1">
      <c r="A48" s="1537"/>
      <c r="B48" s="1538"/>
      <c r="C48" s="1204" t="s">
        <v>274</v>
      </c>
      <c r="D48" s="1534"/>
      <c r="E48" s="1534"/>
      <c r="F48" s="1224"/>
      <c r="G48" s="1557" t="s">
        <v>960</v>
      </c>
      <c r="H48" s="1557" t="s">
        <v>1472</v>
      </c>
      <c r="I48" s="1557" t="s">
        <v>512</v>
      </c>
      <c r="J48" s="1557" t="s">
        <v>513</v>
      </c>
      <c r="K48" s="1541" t="s">
        <v>105</v>
      </c>
    </row>
    <row r="49" spans="1:11" ht="13.5" customHeight="1">
      <c r="A49" s="1537"/>
      <c r="B49" s="1538"/>
      <c r="C49" s="1206"/>
      <c r="D49" s="1526"/>
      <c r="E49" s="1526"/>
      <c r="F49" s="1226"/>
      <c r="G49" s="1566"/>
      <c r="H49" s="1566"/>
      <c r="I49" s="1566"/>
      <c r="J49" s="1566"/>
      <c r="K49" s="1542"/>
    </row>
    <row r="50" spans="1:11" ht="13.5" customHeight="1">
      <c r="A50" s="1537"/>
      <c r="B50" s="1538"/>
      <c r="C50" s="1557" t="s">
        <v>106</v>
      </c>
      <c r="D50" s="1557" t="s">
        <v>935</v>
      </c>
      <c r="E50" s="1557" t="s">
        <v>337</v>
      </c>
      <c r="F50" s="1557" t="s">
        <v>338</v>
      </c>
      <c r="G50" s="1566"/>
      <c r="H50" s="1566"/>
      <c r="I50" s="1566"/>
      <c r="J50" s="1566"/>
      <c r="K50" s="1542"/>
    </row>
    <row r="51" spans="1:11" ht="13.5" customHeight="1">
      <c r="A51" s="1537"/>
      <c r="B51" s="1538"/>
      <c r="C51" s="1558"/>
      <c r="D51" s="1558"/>
      <c r="E51" s="1558"/>
      <c r="F51" s="1558"/>
      <c r="G51" s="1566"/>
      <c r="H51" s="1566"/>
      <c r="I51" s="1566"/>
      <c r="J51" s="1566"/>
      <c r="K51" s="1542"/>
    </row>
    <row r="52" spans="1:11" ht="13.5" customHeight="1">
      <c r="A52" s="1537"/>
      <c r="B52" s="1538"/>
      <c r="C52" s="1558"/>
      <c r="D52" s="1558"/>
      <c r="E52" s="1558"/>
      <c r="F52" s="1558"/>
      <c r="G52" s="1566"/>
      <c r="H52" s="1566"/>
      <c r="I52" s="1566"/>
      <c r="J52" s="1566"/>
      <c r="K52" s="1542"/>
    </row>
    <row r="53" spans="1:11" ht="13.5" customHeight="1">
      <c r="A53" s="1539"/>
      <c r="B53" s="1540"/>
      <c r="C53" s="1559"/>
      <c r="D53" s="1559"/>
      <c r="E53" s="1559"/>
      <c r="F53" s="1559"/>
      <c r="G53" s="1567"/>
      <c r="H53" s="1567"/>
      <c r="I53" s="1567"/>
      <c r="J53" s="1567"/>
      <c r="K53" s="1543"/>
    </row>
    <row r="54" spans="1:11" ht="13.5" customHeight="1">
      <c r="A54" s="328"/>
      <c r="B54" s="328"/>
      <c r="C54" s="328"/>
      <c r="D54" s="328"/>
      <c r="E54" s="328"/>
      <c r="F54" s="328"/>
      <c r="G54" s="328"/>
      <c r="H54" s="79"/>
      <c r="I54" s="328"/>
      <c r="J54" s="328"/>
      <c r="K54" s="328"/>
    </row>
    <row r="55" spans="1:11" ht="13.5" customHeight="1">
      <c r="A55" s="1036">
        <v>2018</v>
      </c>
      <c r="B55" s="1039" t="s">
        <v>273</v>
      </c>
      <c r="C55" s="78">
        <v>107.7</v>
      </c>
      <c r="D55" s="78">
        <v>108.9</v>
      </c>
      <c r="E55" s="78">
        <v>106.1</v>
      </c>
      <c r="F55" s="78">
        <v>109.7</v>
      </c>
      <c r="G55" s="78">
        <v>109.8</v>
      </c>
      <c r="H55" s="78">
        <v>112.4</v>
      </c>
      <c r="I55" s="78">
        <v>112.6</v>
      </c>
      <c r="J55" s="78">
        <v>110.2</v>
      </c>
      <c r="K55" s="78">
        <v>110.2</v>
      </c>
    </row>
    <row r="56" spans="1:11" ht="13.5" customHeight="1">
      <c r="A56" s="1036">
        <v>2019</v>
      </c>
      <c r="B56" s="1039" t="s">
        <v>273</v>
      </c>
      <c r="C56" s="78">
        <v>110.9</v>
      </c>
      <c r="D56" s="78">
        <v>113.8</v>
      </c>
      <c r="E56" s="78">
        <v>109.5</v>
      </c>
      <c r="F56" s="78">
        <v>114.8</v>
      </c>
      <c r="G56" s="78">
        <v>114.1</v>
      </c>
      <c r="H56" s="78">
        <v>117.9</v>
      </c>
      <c r="I56" s="78">
        <v>118.4</v>
      </c>
      <c r="J56" s="78">
        <v>115</v>
      </c>
      <c r="K56" s="78">
        <v>115.1</v>
      </c>
    </row>
    <row r="57" spans="1:11" s="472" customFormat="1" ht="13.5" customHeight="1">
      <c r="A57" s="473">
        <v>2020</v>
      </c>
      <c r="B57" s="475" t="s">
        <v>273</v>
      </c>
      <c r="C57" s="78">
        <v>111.3</v>
      </c>
      <c r="D57" s="78">
        <v>115.6</v>
      </c>
      <c r="E57" s="78">
        <v>110.4</v>
      </c>
      <c r="F57" s="78">
        <v>116.5</v>
      </c>
      <c r="G57" s="78">
        <v>116.8</v>
      </c>
      <c r="H57" s="78">
        <v>120.7</v>
      </c>
      <c r="I57" s="78">
        <v>121.8</v>
      </c>
      <c r="J57" s="78">
        <v>116.8</v>
      </c>
      <c r="K57" s="78">
        <v>116.9</v>
      </c>
    </row>
    <row r="58" spans="1:11" ht="13.5" customHeight="1">
      <c r="A58" s="345"/>
      <c r="B58" s="373"/>
      <c r="C58" s="78"/>
      <c r="D58" s="78"/>
      <c r="E58" s="78"/>
      <c r="F58" s="78"/>
      <c r="G58" s="78"/>
      <c r="H58" s="78"/>
      <c r="I58" s="78"/>
      <c r="J58" s="78"/>
      <c r="K58" s="78"/>
    </row>
    <row r="59" spans="1:11" s="630" customFormat="1" ht="13.5" customHeight="1">
      <c r="A59" s="906">
        <v>2019</v>
      </c>
      <c r="B59" s="631" t="s">
        <v>195</v>
      </c>
      <c r="C59" s="78">
        <v>111.7</v>
      </c>
      <c r="D59" s="78">
        <v>115.2</v>
      </c>
      <c r="E59" s="78">
        <v>109.9</v>
      </c>
      <c r="F59" s="78">
        <v>115.9</v>
      </c>
      <c r="G59" s="78">
        <v>115.3</v>
      </c>
      <c r="H59" s="78">
        <v>119.4</v>
      </c>
      <c r="I59" s="78">
        <v>120</v>
      </c>
      <c r="J59" s="78">
        <v>116.1</v>
      </c>
      <c r="K59" s="78">
        <v>116.2</v>
      </c>
    </row>
    <row r="60" spans="1:11" s="724" customFormat="1" ht="13.5" customHeight="1">
      <c r="A60" s="722"/>
      <c r="B60" s="726"/>
      <c r="C60" s="78"/>
      <c r="D60" s="78"/>
      <c r="E60" s="78"/>
      <c r="F60" s="78"/>
      <c r="G60" s="78"/>
      <c r="H60" s="78"/>
      <c r="I60" s="78"/>
      <c r="J60" s="78"/>
      <c r="K60" s="78"/>
    </row>
    <row r="61" spans="1:11" s="724" customFormat="1" ht="13.5" customHeight="1">
      <c r="A61" s="722">
        <v>2020</v>
      </c>
      <c r="B61" s="726" t="s">
        <v>54</v>
      </c>
      <c r="C61" s="78">
        <v>112</v>
      </c>
      <c r="D61" s="78">
        <v>116</v>
      </c>
      <c r="E61" s="78">
        <v>111.7</v>
      </c>
      <c r="F61" s="78">
        <v>117</v>
      </c>
      <c r="G61" s="78">
        <v>117.4</v>
      </c>
      <c r="H61" s="78">
        <v>121.5</v>
      </c>
      <c r="I61" s="78">
        <v>122.3</v>
      </c>
      <c r="J61" s="80">
        <v>117.6</v>
      </c>
      <c r="K61" s="80">
        <v>117.7</v>
      </c>
    </row>
    <row r="62" spans="1:11" s="834" customFormat="1" ht="13.5" customHeight="1">
      <c r="A62" s="829"/>
      <c r="B62" s="835" t="s">
        <v>690</v>
      </c>
      <c r="C62" s="78">
        <v>112.6</v>
      </c>
      <c r="D62" s="78">
        <v>117.1</v>
      </c>
      <c r="E62" s="78">
        <v>111.8</v>
      </c>
      <c r="F62" s="78">
        <v>118.1</v>
      </c>
      <c r="G62" s="78">
        <v>118.1</v>
      </c>
      <c r="H62" s="78">
        <v>122</v>
      </c>
      <c r="I62" s="78">
        <v>123.1</v>
      </c>
      <c r="J62" s="80">
        <v>118.1</v>
      </c>
      <c r="K62" s="80">
        <v>118.2</v>
      </c>
    </row>
    <row r="63" spans="1:11" s="908" customFormat="1" ht="13.5" customHeight="1">
      <c r="A63" s="906"/>
      <c r="B63" s="909" t="s">
        <v>215</v>
      </c>
      <c r="C63" s="78">
        <v>110</v>
      </c>
      <c r="D63" s="78">
        <v>114.5</v>
      </c>
      <c r="E63" s="78">
        <v>108.9</v>
      </c>
      <c r="F63" s="78">
        <v>115.3</v>
      </c>
      <c r="G63" s="78">
        <v>115.6</v>
      </c>
      <c r="H63" s="78">
        <v>119.4</v>
      </c>
      <c r="I63" s="78">
        <v>120.3</v>
      </c>
      <c r="J63" s="80">
        <v>115.5</v>
      </c>
      <c r="K63" s="80">
        <v>115.6</v>
      </c>
    </row>
    <row r="64" spans="1:11" s="1038" customFormat="1" ht="13.5" customHeight="1">
      <c r="A64" s="1036"/>
      <c r="B64" s="1039" t="s">
        <v>195</v>
      </c>
      <c r="C64" s="78">
        <v>110.6</v>
      </c>
      <c r="D64" s="78">
        <v>114.7</v>
      </c>
      <c r="E64" s="78">
        <v>109.1</v>
      </c>
      <c r="F64" s="78">
        <v>115.6</v>
      </c>
      <c r="G64" s="78">
        <v>116</v>
      </c>
      <c r="H64" s="78">
        <v>120</v>
      </c>
      <c r="I64" s="78">
        <v>121.3</v>
      </c>
      <c r="J64" s="78">
        <v>116</v>
      </c>
      <c r="K64" s="78">
        <v>116</v>
      </c>
    </row>
    <row r="65" spans="1:11" ht="13.5" customHeight="1">
      <c r="A65" s="345"/>
      <c r="B65" s="373"/>
      <c r="C65" s="80"/>
      <c r="D65" s="80"/>
      <c r="E65" s="80"/>
      <c r="F65" s="80"/>
      <c r="G65" s="80"/>
      <c r="H65" s="80"/>
      <c r="I65" s="80"/>
      <c r="J65" s="80"/>
      <c r="K65" s="80"/>
    </row>
    <row r="66" spans="1:11" ht="13.5" customHeight="1">
      <c r="A66" s="1545" t="s">
        <v>67</v>
      </c>
      <c r="B66" s="1545"/>
      <c r="C66" s="1545"/>
      <c r="D66" s="1545"/>
      <c r="E66" s="1545"/>
      <c r="F66" s="1545"/>
      <c r="G66" s="1545"/>
      <c r="H66" s="1545"/>
      <c r="I66" s="1545"/>
      <c r="J66" s="1545"/>
      <c r="K66" s="1545"/>
    </row>
    <row r="67" spans="1:11" ht="13.5" customHeight="1">
      <c r="A67" s="1545"/>
      <c r="B67" s="1545"/>
      <c r="C67" s="1545"/>
      <c r="D67" s="1545"/>
      <c r="E67" s="1545"/>
      <c r="F67" s="1545"/>
      <c r="G67" s="1545"/>
      <c r="H67" s="1545"/>
      <c r="I67" s="1545"/>
      <c r="J67" s="1545"/>
      <c r="K67" s="1545"/>
    </row>
    <row r="68" spans="1:11" ht="13.5" customHeight="1">
      <c r="A68" s="1535" t="s">
        <v>575</v>
      </c>
      <c r="B68" s="1536"/>
      <c r="C68" s="1562" t="s">
        <v>506</v>
      </c>
      <c r="D68" s="1563"/>
      <c r="E68" s="1563"/>
      <c r="F68" s="1563"/>
      <c r="G68" s="1563"/>
      <c r="H68" s="1563"/>
      <c r="I68" s="1563"/>
      <c r="J68" s="1563"/>
      <c r="K68" s="1563"/>
    </row>
    <row r="69" spans="1:11" ht="13.5" customHeight="1">
      <c r="A69" s="1537"/>
      <c r="B69" s="1538"/>
      <c r="C69" s="1541" t="s">
        <v>865</v>
      </c>
      <c r="D69" s="1535"/>
      <c r="E69" s="1536"/>
      <c r="F69" s="1541" t="s">
        <v>1049</v>
      </c>
      <c r="G69" s="1535"/>
      <c r="H69" s="1535"/>
      <c r="I69" s="1541" t="s">
        <v>1050</v>
      </c>
      <c r="J69" s="1535"/>
      <c r="K69" s="1535"/>
    </row>
    <row r="70" spans="1:11" ht="13.5" customHeight="1">
      <c r="A70" s="1537"/>
      <c r="B70" s="1538"/>
      <c r="C70" s="1542"/>
      <c r="D70" s="1537"/>
      <c r="E70" s="1538"/>
      <c r="F70" s="1542"/>
      <c r="G70" s="1537"/>
      <c r="H70" s="1537"/>
      <c r="I70" s="1542"/>
      <c r="J70" s="1537"/>
      <c r="K70" s="1537"/>
    </row>
    <row r="71" spans="1:11" ht="13.5" customHeight="1">
      <c r="A71" s="1539"/>
      <c r="B71" s="1540"/>
      <c r="C71" s="1543"/>
      <c r="D71" s="1539"/>
      <c r="E71" s="1540"/>
      <c r="F71" s="1543"/>
      <c r="G71" s="1539"/>
      <c r="H71" s="1539"/>
      <c r="I71" s="1543"/>
      <c r="J71" s="1539"/>
      <c r="K71" s="1539"/>
    </row>
    <row r="72" spans="1:11" ht="13.5" customHeight="1">
      <c r="A72" s="345"/>
      <c r="C72" s="1560"/>
      <c r="D72" s="1560"/>
      <c r="E72" s="1560"/>
      <c r="F72" s="1560"/>
      <c r="G72" s="1560"/>
      <c r="H72" s="346"/>
      <c r="I72" s="1561"/>
      <c r="J72" s="1561"/>
      <c r="K72" s="1561"/>
    </row>
    <row r="73" spans="1:11" ht="13.5" customHeight="1">
      <c r="A73" s="1036">
        <v>2018</v>
      </c>
      <c r="B73" s="1039" t="s">
        <v>273</v>
      </c>
      <c r="C73" s="1038"/>
      <c r="D73" s="81">
        <v>111.1</v>
      </c>
      <c r="E73" s="1038"/>
      <c r="F73" s="1038"/>
      <c r="G73" s="81">
        <v>111.3</v>
      </c>
      <c r="H73" s="1037"/>
      <c r="I73" s="1037"/>
      <c r="J73" s="81">
        <v>111.5</v>
      </c>
      <c r="K73" s="1037"/>
    </row>
    <row r="74" spans="1:11" ht="13.5" customHeight="1">
      <c r="A74" s="1036">
        <v>2019</v>
      </c>
      <c r="B74" s="1039" t="s">
        <v>273</v>
      </c>
      <c r="C74" s="1038"/>
      <c r="D74" s="81">
        <v>117.9</v>
      </c>
      <c r="E74" s="1038"/>
      <c r="F74" s="1038"/>
      <c r="G74" s="81">
        <v>116.8</v>
      </c>
      <c r="H74" s="1037"/>
      <c r="I74" s="1037"/>
      <c r="J74" s="81">
        <v>117.7</v>
      </c>
      <c r="K74" s="1037"/>
    </row>
    <row r="75" spans="1:11" s="472" customFormat="1" ht="13.5" customHeight="1">
      <c r="A75" s="473">
        <v>2020</v>
      </c>
      <c r="B75" s="475" t="s">
        <v>273</v>
      </c>
      <c r="D75" s="81">
        <v>118.9</v>
      </c>
      <c r="G75" s="81">
        <v>117.9</v>
      </c>
      <c r="H75" s="474"/>
      <c r="I75" s="474"/>
      <c r="J75" s="81">
        <v>118.8</v>
      </c>
      <c r="K75" s="474"/>
    </row>
    <row r="76" spans="1:11" ht="13.5" customHeight="1">
      <c r="A76" s="345"/>
      <c r="B76" s="373"/>
      <c r="C76" s="347"/>
      <c r="D76" s="81"/>
      <c r="F76" s="82"/>
      <c r="G76" s="81"/>
      <c r="H76" s="347"/>
      <c r="I76" s="347"/>
      <c r="J76" s="81"/>
      <c r="K76" s="347"/>
    </row>
    <row r="77" spans="1:11" s="630" customFormat="1" ht="13.5" customHeight="1">
      <c r="A77" s="521">
        <v>2019</v>
      </c>
      <c r="B77" s="631" t="s">
        <v>195</v>
      </c>
      <c r="C77" s="629"/>
      <c r="D77" s="82">
        <v>118.9</v>
      </c>
      <c r="F77" s="82"/>
      <c r="G77" s="82">
        <v>117.6</v>
      </c>
      <c r="H77" s="629"/>
      <c r="I77" s="629"/>
      <c r="J77" s="82">
        <v>118.8</v>
      </c>
      <c r="K77" s="629"/>
    </row>
    <row r="78" spans="1:11" s="724" customFormat="1" ht="13.5" customHeight="1">
      <c r="A78" s="722"/>
      <c r="B78" s="726"/>
      <c r="C78" s="723"/>
      <c r="D78" s="82"/>
      <c r="F78" s="82"/>
      <c r="G78" s="82"/>
      <c r="H78" s="723"/>
      <c r="I78" s="723"/>
      <c r="J78" s="82"/>
      <c r="K78" s="723"/>
    </row>
    <row r="79" spans="1:11" s="724" customFormat="1" ht="13.5" customHeight="1">
      <c r="A79" s="722">
        <v>2020</v>
      </c>
      <c r="B79" s="726" t="s">
        <v>54</v>
      </c>
      <c r="C79" s="723"/>
      <c r="D79" s="82">
        <v>120.1</v>
      </c>
      <c r="F79" s="82"/>
      <c r="G79" s="82">
        <v>118.9</v>
      </c>
      <c r="H79" s="723"/>
      <c r="I79" s="723"/>
      <c r="J79" s="82">
        <v>120</v>
      </c>
      <c r="K79" s="723"/>
    </row>
    <row r="80" spans="1:11" s="834" customFormat="1" ht="13.5" customHeight="1">
      <c r="A80" s="829"/>
      <c r="B80" s="835" t="s">
        <v>690</v>
      </c>
      <c r="C80" s="830"/>
      <c r="D80" s="82">
        <v>120.5</v>
      </c>
      <c r="F80" s="82"/>
      <c r="G80" s="82">
        <v>119.3</v>
      </c>
      <c r="H80" s="830"/>
      <c r="I80" s="830"/>
      <c r="J80" s="82">
        <v>120.3</v>
      </c>
      <c r="K80" s="830"/>
    </row>
    <row r="81" spans="1:11" s="908" customFormat="1" ht="13.5" customHeight="1">
      <c r="A81" s="906"/>
      <c r="B81" s="909" t="s">
        <v>215</v>
      </c>
      <c r="C81" s="907"/>
      <c r="D81" s="82">
        <v>117.5</v>
      </c>
      <c r="F81" s="82"/>
      <c r="G81" s="82">
        <v>116.5</v>
      </c>
      <c r="H81" s="907"/>
      <c r="I81" s="907"/>
      <c r="J81" s="82">
        <v>117.5</v>
      </c>
      <c r="K81" s="907"/>
    </row>
    <row r="82" spans="1:11" s="1038" customFormat="1" ht="13.5" customHeight="1">
      <c r="A82" s="1036"/>
      <c r="B82" s="1039" t="s">
        <v>195</v>
      </c>
      <c r="C82" s="1037"/>
      <c r="D82" s="82">
        <v>117.4</v>
      </c>
      <c r="F82" s="82"/>
      <c r="G82" s="82">
        <v>116.7</v>
      </c>
      <c r="H82" s="1037"/>
      <c r="I82" s="1037"/>
      <c r="J82" s="82">
        <v>117.5</v>
      </c>
      <c r="K82" s="1037"/>
    </row>
    <row r="83" spans="1:11" s="454" customFormat="1" ht="13.5" customHeight="1">
      <c r="A83" s="225"/>
      <c r="B83" s="844"/>
      <c r="C83" s="455"/>
      <c r="D83" s="82"/>
      <c r="F83" s="82"/>
      <c r="G83" s="82"/>
      <c r="H83" s="455"/>
      <c r="I83" s="455"/>
      <c r="J83" s="82"/>
      <c r="K83" s="455"/>
    </row>
    <row r="84" spans="1:11" ht="13.5" customHeight="1">
      <c r="A84" s="225" t="s">
        <v>1051</v>
      </c>
      <c r="B84" s="225"/>
    </row>
    <row r="85" spans="1:11" ht="15.95" customHeight="1">
      <c r="A85" s="1545" t="s">
        <v>1757</v>
      </c>
      <c r="B85" s="1545"/>
      <c r="C85" s="1545"/>
      <c r="D85" s="1545"/>
      <c r="E85" s="1545"/>
      <c r="F85" s="1545"/>
      <c r="G85" s="1545"/>
      <c r="H85" s="345"/>
      <c r="I85" s="345"/>
      <c r="J85" s="345"/>
      <c r="K85" s="345"/>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0"/>
  <sheetViews>
    <sheetView showGridLines="0" showZeros="0" zoomScaleNormal="100" workbookViewId="0"/>
  </sheetViews>
  <sheetFormatPr baseColWidth="10" defaultColWidth="12.5703125" defaultRowHeight="15"/>
  <cols>
    <col min="1" max="1" width="7.140625" style="324" customWidth="1"/>
    <col min="2" max="2" width="14.7109375" style="324" customWidth="1"/>
    <col min="3" max="3" width="15.7109375" style="324" customWidth="1"/>
    <col min="4" max="5" width="1.7109375" style="324" customWidth="1"/>
    <col min="6" max="6" width="15.7109375" style="324" customWidth="1"/>
    <col min="7" max="8" width="1.7109375" style="324" customWidth="1"/>
    <col min="9" max="9" width="15.7109375" style="324" customWidth="1"/>
    <col min="10" max="11" width="1.7109375" style="324" customWidth="1"/>
    <col min="12" max="12" width="15.7109375" style="324" customWidth="1"/>
    <col min="13" max="14" width="1.7109375" style="324" customWidth="1"/>
    <col min="15" max="15" width="15.7109375" style="324" customWidth="1"/>
    <col min="16" max="17" width="1.7109375" style="324" customWidth="1"/>
    <col min="18" max="18" width="15.7109375" style="324" customWidth="1"/>
    <col min="19" max="20" width="1.7109375" style="324" customWidth="1"/>
    <col min="21" max="256" width="12.5703125" style="324"/>
    <col min="257" max="257" width="7.140625" style="324" customWidth="1"/>
    <col min="258" max="258" width="14.7109375" style="324" customWidth="1"/>
    <col min="259" max="259" width="15.7109375" style="324" customWidth="1"/>
    <col min="260" max="261" width="1.7109375" style="324" customWidth="1"/>
    <col min="262" max="262" width="15.7109375" style="324" customWidth="1"/>
    <col min="263" max="264" width="1.7109375" style="324" customWidth="1"/>
    <col min="265" max="265" width="15.7109375" style="324" customWidth="1"/>
    <col min="266" max="267" width="1.7109375" style="324" customWidth="1"/>
    <col min="268" max="268" width="15.7109375" style="324" customWidth="1"/>
    <col min="269" max="270" width="1.7109375" style="324" customWidth="1"/>
    <col min="271" max="271" width="15.7109375" style="324" customWidth="1"/>
    <col min="272" max="273" width="1.7109375" style="324" customWidth="1"/>
    <col min="274" max="274" width="15.7109375" style="324" customWidth="1"/>
    <col min="275" max="276" width="1.7109375" style="324" customWidth="1"/>
    <col min="277" max="512" width="12.5703125" style="324"/>
    <col min="513" max="513" width="7.140625" style="324" customWidth="1"/>
    <col min="514" max="514" width="14.7109375" style="324" customWidth="1"/>
    <col min="515" max="515" width="15.7109375" style="324" customWidth="1"/>
    <col min="516" max="517" width="1.7109375" style="324" customWidth="1"/>
    <col min="518" max="518" width="15.7109375" style="324" customWidth="1"/>
    <col min="519" max="520" width="1.7109375" style="324" customWidth="1"/>
    <col min="521" max="521" width="15.7109375" style="324" customWidth="1"/>
    <col min="522" max="523" width="1.7109375" style="324" customWidth="1"/>
    <col min="524" max="524" width="15.7109375" style="324" customWidth="1"/>
    <col min="525" max="526" width="1.7109375" style="324" customWidth="1"/>
    <col min="527" max="527" width="15.7109375" style="324" customWidth="1"/>
    <col min="528" max="529" width="1.7109375" style="324" customWidth="1"/>
    <col min="530" max="530" width="15.7109375" style="324" customWidth="1"/>
    <col min="531" max="532" width="1.7109375" style="324" customWidth="1"/>
    <col min="533" max="768" width="12.5703125" style="324"/>
    <col min="769" max="769" width="7.140625" style="324" customWidth="1"/>
    <col min="770" max="770" width="14.7109375" style="324" customWidth="1"/>
    <col min="771" max="771" width="15.7109375" style="324" customWidth="1"/>
    <col min="772" max="773" width="1.7109375" style="324" customWidth="1"/>
    <col min="774" max="774" width="15.7109375" style="324" customWidth="1"/>
    <col min="775" max="776" width="1.7109375" style="324" customWidth="1"/>
    <col min="777" max="777" width="15.7109375" style="324" customWidth="1"/>
    <col min="778" max="779" width="1.7109375" style="324" customWidth="1"/>
    <col min="780" max="780" width="15.7109375" style="324" customWidth="1"/>
    <col min="781" max="782" width="1.7109375" style="324" customWidth="1"/>
    <col min="783" max="783" width="15.7109375" style="324" customWidth="1"/>
    <col min="784" max="785" width="1.7109375" style="324" customWidth="1"/>
    <col min="786" max="786" width="15.7109375" style="324" customWidth="1"/>
    <col min="787" max="788" width="1.7109375" style="324" customWidth="1"/>
    <col min="789" max="1024" width="12.5703125" style="324"/>
    <col min="1025" max="1025" width="7.140625" style="324" customWidth="1"/>
    <col min="1026" max="1026" width="14.7109375" style="324" customWidth="1"/>
    <col min="1027" max="1027" width="15.7109375" style="324" customWidth="1"/>
    <col min="1028" max="1029" width="1.7109375" style="324" customWidth="1"/>
    <col min="1030" max="1030" width="15.7109375" style="324" customWidth="1"/>
    <col min="1031" max="1032" width="1.7109375" style="324" customWidth="1"/>
    <col min="1033" max="1033" width="15.7109375" style="324" customWidth="1"/>
    <col min="1034" max="1035" width="1.7109375" style="324" customWidth="1"/>
    <col min="1036" max="1036" width="15.7109375" style="324" customWidth="1"/>
    <col min="1037" max="1038" width="1.7109375" style="324" customWidth="1"/>
    <col min="1039" max="1039" width="15.7109375" style="324" customWidth="1"/>
    <col min="1040" max="1041" width="1.7109375" style="324" customWidth="1"/>
    <col min="1042" max="1042" width="15.7109375" style="324" customWidth="1"/>
    <col min="1043" max="1044" width="1.7109375" style="324" customWidth="1"/>
    <col min="1045" max="1280" width="12.5703125" style="324"/>
    <col min="1281" max="1281" width="7.140625" style="324" customWidth="1"/>
    <col min="1282" max="1282" width="14.7109375" style="324" customWidth="1"/>
    <col min="1283" max="1283" width="15.7109375" style="324" customWidth="1"/>
    <col min="1284" max="1285" width="1.7109375" style="324" customWidth="1"/>
    <col min="1286" max="1286" width="15.7109375" style="324" customWidth="1"/>
    <col min="1287" max="1288" width="1.7109375" style="324" customWidth="1"/>
    <col min="1289" max="1289" width="15.7109375" style="324" customWidth="1"/>
    <col min="1290" max="1291" width="1.7109375" style="324" customWidth="1"/>
    <col min="1292" max="1292" width="15.7109375" style="324" customWidth="1"/>
    <col min="1293" max="1294" width="1.7109375" style="324" customWidth="1"/>
    <col min="1295" max="1295" width="15.7109375" style="324" customWidth="1"/>
    <col min="1296" max="1297" width="1.7109375" style="324" customWidth="1"/>
    <col min="1298" max="1298" width="15.7109375" style="324" customWidth="1"/>
    <col min="1299" max="1300" width="1.7109375" style="324" customWidth="1"/>
    <col min="1301" max="1536" width="12.5703125" style="324"/>
    <col min="1537" max="1537" width="7.140625" style="324" customWidth="1"/>
    <col min="1538" max="1538" width="14.7109375" style="324" customWidth="1"/>
    <col min="1539" max="1539" width="15.7109375" style="324" customWidth="1"/>
    <col min="1540" max="1541" width="1.7109375" style="324" customWidth="1"/>
    <col min="1542" max="1542" width="15.7109375" style="324" customWidth="1"/>
    <col min="1543" max="1544" width="1.7109375" style="324" customWidth="1"/>
    <col min="1545" max="1545" width="15.7109375" style="324" customWidth="1"/>
    <col min="1546" max="1547" width="1.7109375" style="324" customWidth="1"/>
    <col min="1548" max="1548" width="15.7109375" style="324" customWidth="1"/>
    <col min="1549" max="1550" width="1.7109375" style="324" customWidth="1"/>
    <col min="1551" max="1551" width="15.7109375" style="324" customWidth="1"/>
    <col min="1552" max="1553" width="1.7109375" style="324" customWidth="1"/>
    <col min="1554" max="1554" width="15.7109375" style="324" customWidth="1"/>
    <col min="1555" max="1556" width="1.7109375" style="324" customWidth="1"/>
    <col min="1557" max="1792" width="12.5703125" style="324"/>
    <col min="1793" max="1793" width="7.140625" style="324" customWidth="1"/>
    <col min="1794" max="1794" width="14.7109375" style="324" customWidth="1"/>
    <col min="1795" max="1795" width="15.7109375" style="324" customWidth="1"/>
    <col min="1796" max="1797" width="1.7109375" style="324" customWidth="1"/>
    <col min="1798" max="1798" width="15.7109375" style="324" customWidth="1"/>
    <col min="1799" max="1800" width="1.7109375" style="324" customWidth="1"/>
    <col min="1801" max="1801" width="15.7109375" style="324" customWidth="1"/>
    <col min="1802" max="1803" width="1.7109375" style="324" customWidth="1"/>
    <col min="1804" max="1804" width="15.7109375" style="324" customWidth="1"/>
    <col min="1805" max="1806" width="1.7109375" style="324" customWidth="1"/>
    <col min="1807" max="1807" width="15.7109375" style="324" customWidth="1"/>
    <col min="1808" max="1809" width="1.7109375" style="324" customWidth="1"/>
    <col min="1810" max="1810" width="15.7109375" style="324" customWidth="1"/>
    <col min="1811" max="1812" width="1.7109375" style="324" customWidth="1"/>
    <col min="1813" max="2048" width="12.5703125" style="324"/>
    <col min="2049" max="2049" width="7.140625" style="324" customWidth="1"/>
    <col min="2050" max="2050" width="14.7109375" style="324" customWidth="1"/>
    <col min="2051" max="2051" width="15.7109375" style="324" customWidth="1"/>
    <col min="2052" max="2053" width="1.7109375" style="324" customWidth="1"/>
    <col min="2054" max="2054" width="15.7109375" style="324" customWidth="1"/>
    <col min="2055" max="2056" width="1.7109375" style="324" customWidth="1"/>
    <col min="2057" max="2057" width="15.7109375" style="324" customWidth="1"/>
    <col min="2058" max="2059" width="1.7109375" style="324" customWidth="1"/>
    <col min="2060" max="2060" width="15.7109375" style="324" customWidth="1"/>
    <col min="2061" max="2062" width="1.7109375" style="324" customWidth="1"/>
    <col min="2063" max="2063" width="15.7109375" style="324" customWidth="1"/>
    <col min="2064" max="2065" width="1.7109375" style="324" customWidth="1"/>
    <col min="2066" max="2066" width="15.7109375" style="324" customWidth="1"/>
    <col min="2067" max="2068" width="1.7109375" style="324" customWidth="1"/>
    <col min="2069" max="2304" width="12.5703125" style="324"/>
    <col min="2305" max="2305" width="7.140625" style="324" customWidth="1"/>
    <col min="2306" max="2306" width="14.7109375" style="324" customWidth="1"/>
    <col min="2307" max="2307" width="15.7109375" style="324" customWidth="1"/>
    <col min="2308" max="2309" width="1.7109375" style="324" customWidth="1"/>
    <col min="2310" max="2310" width="15.7109375" style="324" customWidth="1"/>
    <col min="2311" max="2312" width="1.7109375" style="324" customWidth="1"/>
    <col min="2313" max="2313" width="15.7109375" style="324" customWidth="1"/>
    <col min="2314" max="2315" width="1.7109375" style="324" customWidth="1"/>
    <col min="2316" max="2316" width="15.7109375" style="324" customWidth="1"/>
    <col min="2317" max="2318" width="1.7109375" style="324" customWidth="1"/>
    <col min="2319" max="2319" width="15.7109375" style="324" customWidth="1"/>
    <col min="2320" max="2321" width="1.7109375" style="324" customWidth="1"/>
    <col min="2322" max="2322" width="15.7109375" style="324" customWidth="1"/>
    <col min="2323" max="2324" width="1.7109375" style="324" customWidth="1"/>
    <col min="2325" max="2560" width="12.5703125" style="324"/>
    <col min="2561" max="2561" width="7.140625" style="324" customWidth="1"/>
    <col min="2562" max="2562" width="14.7109375" style="324" customWidth="1"/>
    <col min="2563" max="2563" width="15.7109375" style="324" customWidth="1"/>
    <col min="2564" max="2565" width="1.7109375" style="324" customWidth="1"/>
    <col min="2566" max="2566" width="15.7109375" style="324" customWidth="1"/>
    <col min="2567" max="2568" width="1.7109375" style="324" customWidth="1"/>
    <col min="2569" max="2569" width="15.7109375" style="324" customWidth="1"/>
    <col min="2570" max="2571" width="1.7109375" style="324" customWidth="1"/>
    <col min="2572" max="2572" width="15.7109375" style="324" customWidth="1"/>
    <col min="2573" max="2574" width="1.7109375" style="324" customWidth="1"/>
    <col min="2575" max="2575" width="15.7109375" style="324" customWidth="1"/>
    <col min="2576" max="2577" width="1.7109375" style="324" customWidth="1"/>
    <col min="2578" max="2578" width="15.7109375" style="324" customWidth="1"/>
    <col min="2579" max="2580" width="1.7109375" style="324" customWidth="1"/>
    <col min="2581" max="2816" width="12.5703125" style="324"/>
    <col min="2817" max="2817" width="7.140625" style="324" customWidth="1"/>
    <col min="2818" max="2818" width="14.7109375" style="324" customWidth="1"/>
    <col min="2819" max="2819" width="15.7109375" style="324" customWidth="1"/>
    <col min="2820" max="2821" width="1.7109375" style="324" customWidth="1"/>
    <col min="2822" max="2822" width="15.7109375" style="324" customWidth="1"/>
    <col min="2823" max="2824" width="1.7109375" style="324" customWidth="1"/>
    <col min="2825" max="2825" width="15.7109375" style="324" customWidth="1"/>
    <col min="2826" max="2827" width="1.7109375" style="324" customWidth="1"/>
    <col min="2828" max="2828" width="15.7109375" style="324" customWidth="1"/>
    <col min="2829" max="2830" width="1.7109375" style="324" customWidth="1"/>
    <col min="2831" max="2831" width="15.7109375" style="324" customWidth="1"/>
    <col min="2832" max="2833" width="1.7109375" style="324" customWidth="1"/>
    <col min="2834" max="2834" width="15.7109375" style="324" customWidth="1"/>
    <col min="2835" max="2836" width="1.7109375" style="324" customWidth="1"/>
    <col min="2837" max="3072" width="12.5703125" style="324"/>
    <col min="3073" max="3073" width="7.140625" style="324" customWidth="1"/>
    <col min="3074" max="3074" width="14.7109375" style="324" customWidth="1"/>
    <col min="3075" max="3075" width="15.7109375" style="324" customWidth="1"/>
    <col min="3076" max="3077" width="1.7109375" style="324" customWidth="1"/>
    <col min="3078" max="3078" width="15.7109375" style="324" customWidth="1"/>
    <col min="3079" max="3080" width="1.7109375" style="324" customWidth="1"/>
    <col min="3081" max="3081" width="15.7109375" style="324" customWidth="1"/>
    <col min="3082" max="3083" width="1.7109375" style="324" customWidth="1"/>
    <col min="3084" max="3084" width="15.7109375" style="324" customWidth="1"/>
    <col min="3085" max="3086" width="1.7109375" style="324" customWidth="1"/>
    <col min="3087" max="3087" width="15.7109375" style="324" customWidth="1"/>
    <col min="3088" max="3089" width="1.7109375" style="324" customWidth="1"/>
    <col min="3090" max="3090" width="15.7109375" style="324" customWidth="1"/>
    <col min="3091" max="3092" width="1.7109375" style="324" customWidth="1"/>
    <col min="3093" max="3328" width="12.5703125" style="324"/>
    <col min="3329" max="3329" width="7.140625" style="324" customWidth="1"/>
    <col min="3330" max="3330" width="14.7109375" style="324" customWidth="1"/>
    <col min="3331" max="3331" width="15.7109375" style="324" customWidth="1"/>
    <col min="3332" max="3333" width="1.7109375" style="324" customWidth="1"/>
    <col min="3334" max="3334" width="15.7109375" style="324" customWidth="1"/>
    <col min="3335" max="3336" width="1.7109375" style="324" customWidth="1"/>
    <col min="3337" max="3337" width="15.7109375" style="324" customWidth="1"/>
    <col min="3338" max="3339" width="1.7109375" style="324" customWidth="1"/>
    <col min="3340" max="3340" width="15.7109375" style="324" customWidth="1"/>
    <col min="3341" max="3342" width="1.7109375" style="324" customWidth="1"/>
    <col min="3343" max="3343" width="15.7109375" style="324" customWidth="1"/>
    <col min="3344" max="3345" width="1.7109375" style="324" customWidth="1"/>
    <col min="3346" max="3346" width="15.7109375" style="324" customWidth="1"/>
    <col min="3347" max="3348" width="1.7109375" style="324" customWidth="1"/>
    <col min="3349" max="3584" width="12.5703125" style="324"/>
    <col min="3585" max="3585" width="7.140625" style="324" customWidth="1"/>
    <col min="3586" max="3586" width="14.7109375" style="324" customWidth="1"/>
    <col min="3587" max="3587" width="15.7109375" style="324" customWidth="1"/>
    <col min="3588" max="3589" width="1.7109375" style="324" customWidth="1"/>
    <col min="3590" max="3590" width="15.7109375" style="324" customWidth="1"/>
    <col min="3591" max="3592" width="1.7109375" style="324" customWidth="1"/>
    <col min="3593" max="3593" width="15.7109375" style="324" customWidth="1"/>
    <col min="3594" max="3595" width="1.7109375" style="324" customWidth="1"/>
    <col min="3596" max="3596" width="15.7109375" style="324" customWidth="1"/>
    <col min="3597" max="3598" width="1.7109375" style="324" customWidth="1"/>
    <col min="3599" max="3599" width="15.7109375" style="324" customWidth="1"/>
    <col min="3600" max="3601" width="1.7109375" style="324" customWidth="1"/>
    <col min="3602" max="3602" width="15.7109375" style="324" customWidth="1"/>
    <col min="3603" max="3604" width="1.7109375" style="324" customWidth="1"/>
    <col min="3605" max="3840" width="12.5703125" style="324"/>
    <col min="3841" max="3841" width="7.140625" style="324" customWidth="1"/>
    <col min="3842" max="3842" width="14.7109375" style="324" customWidth="1"/>
    <col min="3843" max="3843" width="15.7109375" style="324" customWidth="1"/>
    <col min="3844" max="3845" width="1.7109375" style="324" customWidth="1"/>
    <col min="3846" max="3846" width="15.7109375" style="324" customWidth="1"/>
    <col min="3847" max="3848" width="1.7109375" style="324" customWidth="1"/>
    <col min="3849" max="3849" width="15.7109375" style="324" customWidth="1"/>
    <col min="3850" max="3851" width="1.7109375" style="324" customWidth="1"/>
    <col min="3852" max="3852" width="15.7109375" style="324" customWidth="1"/>
    <col min="3853" max="3854" width="1.7109375" style="324" customWidth="1"/>
    <col min="3855" max="3855" width="15.7109375" style="324" customWidth="1"/>
    <col min="3856" max="3857" width="1.7109375" style="324" customWidth="1"/>
    <col min="3858" max="3858" width="15.7109375" style="324" customWidth="1"/>
    <col min="3859" max="3860" width="1.7109375" style="324" customWidth="1"/>
    <col min="3861" max="4096" width="12.5703125" style="324"/>
    <col min="4097" max="4097" width="7.140625" style="324" customWidth="1"/>
    <col min="4098" max="4098" width="14.7109375" style="324" customWidth="1"/>
    <col min="4099" max="4099" width="15.7109375" style="324" customWidth="1"/>
    <col min="4100" max="4101" width="1.7109375" style="324" customWidth="1"/>
    <col min="4102" max="4102" width="15.7109375" style="324" customWidth="1"/>
    <col min="4103" max="4104" width="1.7109375" style="324" customWidth="1"/>
    <col min="4105" max="4105" width="15.7109375" style="324" customWidth="1"/>
    <col min="4106" max="4107" width="1.7109375" style="324" customWidth="1"/>
    <col min="4108" max="4108" width="15.7109375" style="324" customWidth="1"/>
    <col min="4109" max="4110" width="1.7109375" style="324" customWidth="1"/>
    <col min="4111" max="4111" width="15.7109375" style="324" customWidth="1"/>
    <col min="4112" max="4113" width="1.7109375" style="324" customWidth="1"/>
    <col min="4114" max="4114" width="15.7109375" style="324" customWidth="1"/>
    <col min="4115" max="4116" width="1.7109375" style="324" customWidth="1"/>
    <col min="4117" max="4352" width="12.5703125" style="324"/>
    <col min="4353" max="4353" width="7.140625" style="324" customWidth="1"/>
    <col min="4354" max="4354" width="14.7109375" style="324" customWidth="1"/>
    <col min="4355" max="4355" width="15.7109375" style="324" customWidth="1"/>
    <col min="4356" max="4357" width="1.7109375" style="324" customWidth="1"/>
    <col min="4358" max="4358" width="15.7109375" style="324" customWidth="1"/>
    <col min="4359" max="4360" width="1.7109375" style="324" customWidth="1"/>
    <col min="4361" max="4361" width="15.7109375" style="324" customWidth="1"/>
    <col min="4362" max="4363" width="1.7109375" style="324" customWidth="1"/>
    <col min="4364" max="4364" width="15.7109375" style="324" customWidth="1"/>
    <col min="4365" max="4366" width="1.7109375" style="324" customWidth="1"/>
    <col min="4367" max="4367" width="15.7109375" style="324" customWidth="1"/>
    <col min="4368" max="4369" width="1.7109375" style="324" customWidth="1"/>
    <col min="4370" max="4370" width="15.7109375" style="324" customWidth="1"/>
    <col min="4371" max="4372" width="1.7109375" style="324" customWidth="1"/>
    <col min="4373" max="4608" width="12.5703125" style="324"/>
    <col min="4609" max="4609" width="7.140625" style="324" customWidth="1"/>
    <col min="4610" max="4610" width="14.7109375" style="324" customWidth="1"/>
    <col min="4611" max="4611" width="15.7109375" style="324" customWidth="1"/>
    <col min="4612" max="4613" width="1.7109375" style="324" customWidth="1"/>
    <col min="4614" max="4614" width="15.7109375" style="324" customWidth="1"/>
    <col min="4615" max="4616" width="1.7109375" style="324" customWidth="1"/>
    <col min="4617" max="4617" width="15.7109375" style="324" customWidth="1"/>
    <col min="4618" max="4619" width="1.7109375" style="324" customWidth="1"/>
    <col min="4620" max="4620" width="15.7109375" style="324" customWidth="1"/>
    <col min="4621" max="4622" width="1.7109375" style="324" customWidth="1"/>
    <col min="4623" max="4623" width="15.7109375" style="324" customWidth="1"/>
    <col min="4624" max="4625" width="1.7109375" style="324" customWidth="1"/>
    <col min="4626" max="4626" width="15.7109375" style="324" customWidth="1"/>
    <col min="4627" max="4628" width="1.7109375" style="324" customWidth="1"/>
    <col min="4629" max="4864" width="12.5703125" style="324"/>
    <col min="4865" max="4865" width="7.140625" style="324" customWidth="1"/>
    <col min="4866" max="4866" width="14.7109375" style="324" customWidth="1"/>
    <col min="4867" max="4867" width="15.7109375" style="324" customWidth="1"/>
    <col min="4868" max="4869" width="1.7109375" style="324" customWidth="1"/>
    <col min="4870" max="4870" width="15.7109375" style="324" customWidth="1"/>
    <col min="4871" max="4872" width="1.7109375" style="324" customWidth="1"/>
    <col min="4873" max="4873" width="15.7109375" style="324" customWidth="1"/>
    <col min="4874" max="4875" width="1.7109375" style="324" customWidth="1"/>
    <col min="4876" max="4876" width="15.7109375" style="324" customWidth="1"/>
    <col min="4877" max="4878" width="1.7109375" style="324" customWidth="1"/>
    <col min="4879" max="4879" width="15.7109375" style="324" customWidth="1"/>
    <col min="4880" max="4881" width="1.7109375" style="324" customWidth="1"/>
    <col min="4882" max="4882" width="15.7109375" style="324" customWidth="1"/>
    <col min="4883" max="4884" width="1.7109375" style="324" customWidth="1"/>
    <col min="4885" max="5120" width="12.5703125" style="324"/>
    <col min="5121" max="5121" width="7.140625" style="324" customWidth="1"/>
    <col min="5122" max="5122" width="14.7109375" style="324" customWidth="1"/>
    <col min="5123" max="5123" width="15.7109375" style="324" customWidth="1"/>
    <col min="5124" max="5125" width="1.7109375" style="324" customWidth="1"/>
    <col min="5126" max="5126" width="15.7109375" style="324" customWidth="1"/>
    <col min="5127" max="5128" width="1.7109375" style="324" customWidth="1"/>
    <col min="5129" max="5129" width="15.7109375" style="324" customWidth="1"/>
    <col min="5130" max="5131" width="1.7109375" style="324" customWidth="1"/>
    <col min="5132" max="5132" width="15.7109375" style="324" customWidth="1"/>
    <col min="5133" max="5134" width="1.7109375" style="324" customWidth="1"/>
    <col min="5135" max="5135" width="15.7109375" style="324" customWidth="1"/>
    <col min="5136" max="5137" width="1.7109375" style="324" customWidth="1"/>
    <col min="5138" max="5138" width="15.7109375" style="324" customWidth="1"/>
    <col min="5139" max="5140" width="1.7109375" style="324" customWidth="1"/>
    <col min="5141" max="5376" width="12.5703125" style="324"/>
    <col min="5377" max="5377" width="7.140625" style="324" customWidth="1"/>
    <col min="5378" max="5378" width="14.7109375" style="324" customWidth="1"/>
    <col min="5379" max="5379" width="15.7109375" style="324" customWidth="1"/>
    <col min="5380" max="5381" width="1.7109375" style="324" customWidth="1"/>
    <col min="5382" max="5382" width="15.7109375" style="324" customWidth="1"/>
    <col min="5383" max="5384" width="1.7109375" style="324" customWidth="1"/>
    <col min="5385" max="5385" width="15.7109375" style="324" customWidth="1"/>
    <col min="5386" max="5387" width="1.7109375" style="324" customWidth="1"/>
    <col min="5388" max="5388" width="15.7109375" style="324" customWidth="1"/>
    <col min="5389" max="5390" width="1.7109375" style="324" customWidth="1"/>
    <col min="5391" max="5391" width="15.7109375" style="324" customWidth="1"/>
    <col min="5392" max="5393" width="1.7109375" style="324" customWidth="1"/>
    <col min="5394" max="5394" width="15.7109375" style="324" customWidth="1"/>
    <col min="5395" max="5396" width="1.7109375" style="324" customWidth="1"/>
    <col min="5397" max="5632" width="12.5703125" style="324"/>
    <col min="5633" max="5633" width="7.140625" style="324" customWidth="1"/>
    <col min="5634" max="5634" width="14.7109375" style="324" customWidth="1"/>
    <col min="5635" max="5635" width="15.7109375" style="324" customWidth="1"/>
    <col min="5636" max="5637" width="1.7109375" style="324" customWidth="1"/>
    <col min="5638" max="5638" width="15.7109375" style="324" customWidth="1"/>
    <col min="5639" max="5640" width="1.7109375" style="324" customWidth="1"/>
    <col min="5641" max="5641" width="15.7109375" style="324" customWidth="1"/>
    <col min="5642" max="5643" width="1.7109375" style="324" customWidth="1"/>
    <col min="5644" max="5644" width="15.7109375" style="324" customWidth="1"/>
    <col min="5645" max="5646" width="1.7109375" style="324" customWidth="1"/>
    <col min="5647" max="5647" width="15.7109375" style="324" customWidth="1"/>
    <col min="5648" max="5649" width="1.7109375" style="324" customWidth="1"/>
    <col min="5650" max="5650" width="15.7109375" style="324" customWidth="1"/>
    <col min="5651" max="5652" width="1.7109375" style="324" customWidth="1"/>
    <col min="5653" max="5888" width="12.5703125" style="324"/>
    <col min="5889" max="5889" width="7.140625" style="324" customWidth="1"/>
    <col min="5890" max="5890" width="14.7109375" style="324" customWidth="1"/>
    <col min="5891" max="5891" width="15.7109375" style="324" customWidth="1"/>
    <col min="5892" max="5893" width="1.7109375" style="324" customWidth="1"/>
    <col min="5894" max="5894" width="15.7109375" style="324" customWidth="1"/>
    <col min="5895" max="5896" width="1.7109375" style="324" customWidth="1"/>
    <col min="5897" max="5897" width="15.7109375" style="324" customWidth="1"/>
    <col min="5898" max="5899" width="1.7109375" style="324" customWidth="1"/>
    <col min="5900" max="5900" width="15.7109375" style="324" customWidth="1"/>
    <col min="5901" max="5902" width="1.7109375" style="324" customWidth="1"/>
    <col min="5903" max="5903" width="15.7109375" style="324" customWidth="1"/>
    <col min="5904" max="5905" width="1.7109375" style="324" customWidth="1"/>
    <col min="5906" max="5906" width="15.7109375" style="324" customWidth="1"/>
    <col min="5907" max="5908" width="1.7109375" style="324" customWidth="1"/>
    <col min="5909" max="6144" width="12.5703125" style="324"/>
    <col min="6145" max="6145" width="7.140625" style="324" customWidth="1"/>
    <col min="6146" max="6146" width="14.7109375" style="324" customWidth="1"/>
    <col min="6147" max="6147" width="15.7109375" style="324" customWidth="1"/>
    <col min="6148" max="6149" width="1.7109375" style="324" customWidth="1"/>
    <col min="6150" max="6150" width="15.7109375" style="324" customWidth="1"/>
    <col min="6151" max="6152" width="1.7109375" style="324" customWidth="1"/>
    <col min="6153" max="6153" width="15.7109375" style="324" customWidth="1"/>
    <col min="6154" max="6155" width="1.7109375" style="324" customWidth="1"/>
    <col min="6156" max="6156" width="15.7109375" style="324" customWidth="1"/>
    <col min="6157" max="6158" width="1.7109375" style="324" customWidth="1"/>
    <col min="6159" max="6159" width="15.7109375" style="324" customWidth="1"/>
    <col min="6160" max="6161" width="1.7109375" style="324" customWidth="1"/>
    <col min="6162" max="6162" width="15.7109375" style="324" customWidth="1"/>
    <col min="6163" max="6164" width="1.7109375" style="324" customWidth="1"/>
    <col min="6165" max="6400" width="12.5703125" style="324"/>
    <col min="6401" max="6401" width="7.140625" style="324" customWidth="1"/>
    <col min="6402" max="6402" width="14.7109375" style="324" customWidth="1"/>
    <col min="6403" max="6403" width="15.7109375" style="324" customWidth="1"/>
    <col min="6404" max="6405" width="1.7109375" style="324" customWidth="1"/>
    <col min="6406" max="6406" width="15.7109375" style="324" customWidth="1"/>
    <col min="6407" max="6408" width="1.7109375" style="324" customWidth="1"/>
    <col min="6409" max="6409" width="15.7109375" style="324" customWidth="1"/>
    <col min="6410" max="6411" width="1.7109375" style="324" customWidth="1"/>
    <col min="6412" max="6412" width="15.7109375" style="324" customWidth="1"/>
    <col min="6413" max="6414" width="1.7109375" style="324" customWidth="1"/>
    <col min="6415" max="6415" width="15.7109375" style="324" customWidth="1"/>
    <col min="6416" max="6417" width="1.7109375" style="324" customWidth="1"/>
    <col min="6418" max="6418" width="15.7109375" style="324" customWidth="1"/>
    <col min="6419" max="6420" width="1.7109375" style="324" customWidth="1"/>
    <col min="6421" max="6656" width="12.5703125" style="324"/>
    <col min="6657" max="6657" width="7.140625" style="324" customWidth="1"/>
    <col min="6658" max="6658" width="14.7109375" style="324" customWidth="1"/>
    <col min="6659" max="6659" width="15.7109375" style="324" customWidth="1"/>
    <col min="6660" max="6661" width="1.7109375" style="324" customWidth="1"/>
    <col min="6662" max="6662" width="15.7109375" style="324" customWidth="1"/>
    <col min="6663" max="6664" width="1.7109375" style="324" customWidth="1"/>
    <col min="6665" max="6665" width="15.7109375" style="324" customWidth="1"/>
    <col min="6666" max="6667" width="1.7109375" style="324" customWidth="1"/>
    <col min="6668" max="6668" width="15.7109375" style="324" customWidth="1"/>
    <col min="6669" max="6670" width="1.7109375" style="324" customWidth="1"/>
    <col min="6671" max="6671" width="15.7109375" style="324" customWidth="1"/>
    <col min="6672" max="6673" width="1.7109375" style="324" customWidth="1"/>
    <col min="6674" max="6674" width="15.7109375" style="324" customWidth="1"/>
    <col min="6675" max="6676" width="1.7109375" style="324" customWidth="1"/>
    <col min="6677" max="6912" width="12.5703125" style="324"/>
    <col min="6913" max="6913" width="7.140625" style="324" customWidth="1"/>
    <col min="6914" max="6914" width="14.7109375" style="324" customWidth="1"/>
    <col min="6915" max="6915" width="15.7109375" style="324" customWidth="1"/>
    <col min="6916" max="6917" width="1.7109375" style="324" customWidth="1"/>
    <col min="6918" max="6918" width="15.7109375" style="324" customWidth="1"/>
    <col min="6919" max="6920" width="1.7109375" style="324" customWidth="1"/>
    <col min="6921" max="6921" width="15.7109375" style="324" customWidth="1"/>
    <col min="6922" max="6923" width="1.7109375" style="324" customWidth="1"/>
    <col min="6924" max="6924" width="15.7109375" style="324" customWidth="1"/>
    <col min="6925" max="6926" width="1.7109375" style="324" customWidth="1"/>
    <col min="6927" max="6927" width="15.7109375" style="324" customWidth="1"/>
    <col min="6928" max="6929" width="1.7109375" style="324" customWidth="1"/>
    <col min="6930" max="6930" width="15.7109375" style="324" customWidth="1"/>
    <col min="6931" max="6932" width="1.7109375" style="324" customWidth="1"/>
    <col min="6933" max="7168" width="12.5703125" style="324"/>
    <col min="7169" max="7169" width="7.140625" style="324" customWidth="1"/>
    <col min="7170" max="7170" width="14.7109375" style="324" customWidth="1"/>
    <col min="7171" max="7171" width="15.7109375" style="324" customWidth="1"/>
    <col min="7172" max="7173" width="1.7109375" style="324" customWidth="1"/>
    <col min="7174" max="7174" width="15.7109375" style="324" customWidth="1"/>
    <col min="7175" max="7176" width="1.7109375" style="324" customWidth="1"/>
    <col min="7177" max="7177" width="15.7109375" style="324" customWidth="1"/>
    <col min="7178" max="7179" width="1.7109375" style="324" customWidth="1"/>
    <col min="7180" max="7180" width="15.7109375" style="324" customWidth="1"/>
    <col min="7181" max="7182" width="1.7109375" style="324" customWidth="1"/>
    <col min="7183" max="7183" width="15.7109375" style="324" customWidth="1"/>
    <col min="7184" max="7185" width="1.7109375" style="324" customWidth="1"/>
    <col min="7186" max="7186" width="15.7109375" style="324" customWidth="1"/>
    <col min="7187" max="7188" width="1.7109375" style="324" customWidth="1"/>
    <col min="7189" max="7424" width="12.5703125" style="324"/>
    <col min="7425" max="7425" width="7.140625" style="324" customWidth="1"/>
    <col min="7426" max="7426" width="14.7109375" style="324" customWidth="1"/>
    <col min="7427" max="7427" width="15.7109375" style="324" customWidth="1"/>
    <col min="7428" max="7429" width="1.7109375" style="324" customWidth="1"/>
    <col min="7430" max="7430" width="15.7109375" style="324" customWidth="1"/>
    <col min="7431" max="7432" width="1.7109375" style="324" customWidth="1"/>
    <col min="7433" max="7433" width="15.7109375" style="324" customWidth="1"/>
    <col min="7434" max="7435" width="1.7109375" style="324" customWidth="1"/>
    <col min="7436" max="7436" width="15.7109375" style="324" customWidth="1"/>
    <col min="7437" max="7438" width="1.7109375" style="324" customWidth="1"/>
    <col min="7439" max="7439" width="15.7109375" style="324" customWidth="1"/>
    <col min="7440" max="7441" width="1.7109375" style="324" customWidth="1"/>
    <col min="7442" max="7442" width="15.7109375" style="324" customWidth="1"/>
    <col min="7443" max="7444" width="1.7109375" style="324" customWidth="1"/>
    <col min="7445" max="7680" width="12.5703125" style="324"/>
    <col min="7681" max="7681" width="7.140625" style="324" customWidth="1"/>
    <col min="7682" max="7682" width="14.7109375" style="324" customWidth="1"/>
    <col min="7683" max="7683" width="15.7109375" style="324" customWidth="1"/>
    <col min="7684" max="7685" width="1.7109375" style="324" customWidth="1"/>
    <col min="7686" max="7686" width="15.7109375" style="324" customWidth="1"/>
    <col min="7687" max="7688" width="1.7109375" style="324" customWidth="1"/>
    <col min="7689" max="7689" width="15.7109375" style="324" customWidth="1"/>
    <col min="7690" max="7691" width="1.7109375" style="324" customWidth="1"/>
    <col min="7692" max="7692" width="15.7109375" style="324" customWidth="1"/>
    <col min="7693" max="7694" width="1.7109375" style="324" customWidth="1"/>
    <col min="7695" max="7695" width="15.7109375" style="324" customWidth="1"/>
    <col min="7696" max="7697" width="1.7109375" style="324" customWidth="1"/>
    <col min="7698" max="7698" width="15.7109375" style="324" customWidth="1"/>
    <col min="7699" max="7700" width="1.7109375" style="324" customWidth="1"/>
    <col min="7701" max="7936" width="12.5703125" style="324"/>
    <col min="7937" max="7937" width="7.140625" style="324" customWidth="1"/>
    <col min="7938" max="7938" width="14.7109375" style="324" customWidth="1"/>
    <col min="7939" max="7939" width="15.7109375" style="324" customWidth="1"/>
    <col min="7940" max="7941" width="1.7109375" style="324" customWidth="1"/>
    <col min="7942" max="7942" width="15.7109375" style="324" customWidth="1"/>
    <col min="7943" max="7944" width="1.7109375" style="324" customWidth="1"/>
    <col min="7945" max="7945" width="15.7109375" style="324" customWidth="1"/>
    <col min="7946" max="7947" width="1.7109375" style="324" customWidth="1"/>
    <col min="7948" max="7948" width="15.7109375" style="324" customWidth="1"/>
    <col min="7949" max="7950" width="1.7109375" style="324" customWidth="1"/>
    <col min="7951" max="7951" width="15.7109375" style="324" customWidth="1"/>
    <col min="7952" max="7953" width="1.7109375" style="324" customWidth="1"/>
    <col min="7954" max="7954" width="15.7109375" style="324" customWidth="1"/>
    <col min="7955" max="7956" width="1.7109375" style="324" customWidth="1"/>
    <col min="7957" max="8192" width="12.5703125" style="324"/>
    <col min="8193" max="8193" width="7.140625" style="324" customWidth="1"/>
    <col min="8194" max="8194" width="14.7109375" style="324" customWidth="1"/>
    <col min="8195" max="8195" width="15.7109375" style="324" customWidth="1"/>
    <col min="8196" max="8197" width="1.7109375" style="324" customWidth="1"/>
    <col min="8198" max="8198" width="15.7109375" style="324" customWidth="1"/>
    <col min="8199" max="8200" width="1.7109375" style="324" customWidth="1"/>
    <col min="8201" max="8201" width="15.7109375" style="324" customWidth="1"/>
    <col min="8202" max="8203" width="1.7109375" style="324" customWidth="1"/>
    <col min="8204" max="8204" width="15.7109375" style="324" customWidth="1"/>
    <col min="8205" max="8206" width="1.7109375" style="324" customWidth="1"/>
    <col min="8207" max="8207" width="15.7109375" style="324" customWidth="1"/>
    <col min="8208" max="8209" width="1.7109375" style="324" customWidth="1"/>
    <col min="8210" max="8210" width="15.7109375" style="324" customWidth="1"/>
    <col min="8211" max="8212" width="1.7109375" style="324" customWidth="1"/>
    <col min="8213" max="8448" width="12.5703125" style="324"/>
    <col min="8449" max="8449" width="7.140625" style="324" customWidth="1"/>
    <col min="8450" max="8450" width="14.7109375" style="324" customWidth="1"/>
    <col min="8451" max="8451" width="15.7109375" style="324" customWidth="1"/>
    <col min="8452" max="8453" width="1.7109375" style="324" customWidth="1"/>
    <col min="8454" max="8454" width="15.7109375" style="324" customWidth="1"/>
    <col min="8455" max="8456" width="1.7109375" style="324" customWidth="1"/>
    <col min="8457" max="8457" width="15.7109375" style="324" customWidth="1"/>
    <col min="8458" max="8459" width="1.7109375" style="324" customWidth="1"/>
    <col min="8460" max="8460" width="15.7109375" style="324" customWidth="1"/>
    <col min="8461" max="8462" width="1.7109375" style="324" customWidth="1"/>
    <col min="8463" max="8463" width="15.7109375" style="324" customWidth="1"/>
    <col min="8464" max="8465" width="1.7109375" style="324" customWidth="1"/>
    <col min="8466" max="8466" width="15.7109375" style="324" customWidth="1"/>
    <col min="8467" max="8468" width="1.7109375" style="324" customWidth="1"/>
    <col min="8469" max="8704" width="12.5703125" style="324"/>
    <col min="8705" max="8705" width="7.140625" style="324" customWidth="1"/>
    <col min="8706" max="8706" width="14.7109375" style="324" customWidth="1"/>
    <col min="8707" max="8707" width="15.7109375" style="324" customWidth="1"/>
    <col min="8708" max="8709" width="1.7109375" style="324" customWidth="1"/>
    <col min="8710" max="8710" width="15.7109375" style="324" customWidth="1"/>
    <col min="8711" max="8712" width="1.7109375" style="324" customWidth="1"/>
    <col min="8713" max="8713" width="15.7109375" style="324" customWidth="1"/>
    <col min="8714" max="8715" width="1.7109375" style="324" customWidth="1"/>
    <col min="8716" max="8716" width="15.7109375" style="324" customWidth="1"/>
    <col min="8717" max="8718" width="1.7109375" style="324" customWidth="1"/>
    <col min="8719" max="8719" width="15.7109375" style="324" customWidth="1"/>
    <col min="8720" max="8721" width="1.7109375" style="324" customWidth="1"/>
    <col min="8722" max="8722" width="15.7109375" style="324" customWidth="1"/>
    <col min="8723" max="8724" width="1.7109375" style="324" customWidth="1"/>
    <col min="8725" max="8960" width="12.5703125" style="324"/>
    <col min="8961" max="8961" width="7.140625" style="324" customWidth="1"/>
    <col min="8962" max="8962" width="14.7109375" style="324" customWidth="1"/>
    <col min="8963" max="8963" width="15.7109375" style="324" customWidth="1"/>
    <col min="8964" max="8965" width="1.7109375" style="324" customWidth="1"/>
    <col min="8966" max="8966" width="15.7109375" style="324" customWidth="1"/>
    <col min="8967" max="8968" width="1.7109375" style="324" customWidth="1"/>
    <col min="8969" max="8969" width="15.7109375" style="324" customWidth="1"/>
    <col min="8970" max="8971" width="1.7109375" style="324" customWidth="1"/>
    <col min="8972" max="8972" width="15.7109375" style="324" customWidth="1"/>
    <col min="8973" max="8974" width="1.7109375" style="324" customWidth="1"/>
    <col min="8975" max="8975" width="15.7109375" style="324" customWidth="1"/>
    <col min="8976" max="8977" width="1.7109375" style="324" customWidth="1"/>
    <col min="8978" max="8978" width="15.7109375" style="324" customWidth="1"/>
    <col min="8979" max="8980" width="1.7109375" style="324" customWidth="1"/>
    <col min="8981" max="9216" width="12.5703125" style="324"/>
    <col min="9217" max="9217" width="7.140625" style="324" customWidth="1"/>
    <col min="9218" max="9218" width="14.7109375" style="324" customWidth="1"/>
    <col min="9219" max="9219" width="15.7109375" style="324" customWidth="1"/>
    <col min="9220" max="9221" width="1.7109375" style="324" customWidth="1"/>
    <col min="9222" max="9222" width="15.7109375" style="324" customWidth="1"/>
    <col min="9223" max="9224" width="1.7109375" style="324" customWidth="1"/>
    <col min="9225" max="9225" width="15.7109375" style="324" customWidth="1"/>
    <col min="9226" max="9227" width="1.7109375" style="324" customWidth="1"/>
    <col min="9228" max="9228" width="15.7109375" style="324" customWidth="1"/>
    <col min="9229" max="9230" width="1.7109375" style="324" customWidth="1"/>
    <col min="9231" max="9231" width="15.7109375" style="324" customWidth="1"/>
    <col min="9232" max="9233" width="1.7109375" style="324" customWidth="1"/>
    <col min="9234" max="9234" width="15.7109375" style="324" customWidth="1"/>
    <col min="9235" max="9236" width="1.7109375" style="324" customWidth="1"/>
    <col min="9237" max="9472" width="12.5703125" style="324"/>
    <col min="9473" max="9473" width="7.140625" style="324" customWidth="1"/>
    <col min="9474" max="9474" width="14.7109375" style="324" customWidth="1"/>
    <col min="9475" max="9475" width="15.7109375" style="324" customWidth="1"/>
    <col min="9476" max="9477" width="1.7109375" style="324" customWidth="1"/>
    <col min="9478" max="9478" width="15.7109375" style="324" customWidth="1"/>
    <col min="9479" max="9480" width="1.7109375" style="324" customWidth="1"/>
    <col min="9481" max="9481" width="15.7109375" style="324" customWidth="1"/>
    <col min="9482" max="9483" width="1.7109375" style="324" customWidth="1"/>
    <col min="9484" max="9484" width="15.7109375" style="324" customWidth="1"/>
    <col min="9485" max="9486" width="1.7109375" style="324" customWidth="1"/>
    <col min="9487" max="9487" width="15.7109375" style="324" customWidth="1"/>
    <col min="9488" max="9489" width="1.7109375" style="324" customWidth="1"/>
    <col min="9490" max="9490" width="15.7109375" style="324" customWidth="1"/>
    <col min="9491" max="9492" width="1.7109375" style="324" customWidth="1"/>
    <col min="9493" max="9728" width="12.5703125" style="324"/>
    <col min="9729" max="9729" width="7.140625" style="324" customWidth="1"/>
    <col min="9730" max="9730" width="14.7109375" style="324" customWidth="1"/>
    <col min="9731" max="9731" width="15.7109375" style="324" customWidth="1"/>
    <col min="9732" max="9733" width="1.7109375" style="324" customWidth="1"/>
    <col min="9734" max="9734" width="15.7109375" style="324" customWidth="1"/>
    <col min="9735" max="9736" width="1.7109375" style="324" customWidth="1"/>
    <col min="9737" max="9737" width="15.7109375" style="324" customWidth="1"/>
    <col min="9738" max="9739" width="1.7109375" style="324" customWidth="1"/>
    <col min="9740" max="9740" width="15.7109375" style="324" customWidth="1"/>
    <col min="9741" max="9742" width="1.7109375" style="324" customWidth="1"/>
    <col min="9743" max="9743" width="15.7109375" style="324" customWidth="1"/>
    <col min="9744" max="9745" width="1.7109375" style="324" customWidth="1"/>
    <col min="9746" max="9746" width="15.7109375" style="324" customWidth="1"/>
    <col min="9747" max="9748" width="1.7109375" style="324" customWidth="1"/>
    <col min="9749" max="9984" width="12.5703125" style="324"/>
    <col min="9985" max="9985" width="7.140625" style="324" customWidth="1"/>
    <col min="9986" max="9986" width="14.7109375" style="324" customWidth="1"/>
    <col min="9987" max="9987" width="15.7109375" style="324" customWidth="1"/>
    <col min="9988" max="9989" width="1.7109375" style="324" customWidth="1"/>
    <col min="9990" max="9990" width="15.7109375" style="324" customWidth="1"/>
    <col min="9991" max="9992" width="1.7109375" style="324" customWidth="1"/>
    <col min="9993" max="9993" width="15.7109375" style="324" customWidth="1"/>
    <col min="9994" max="9995" width="1.7109375" style="324" customWidth="1"/>
    <col min="9996" max="9996" width="15.7109375" style="324" customWidth="1"/>
    <col min="9997" max="9998" width="1.7109375" style="324" customWidth="1"/>
    <col min="9999" max="9999" width="15.7109375" style="324" customWidth="1"/>
    <col min="10000" max="10001" width="1.7109375" style="324" customWidth="1"/>
    <col min="10002" max="10002" width="15.7109375" style="324" customWidth="1"/>
    <col min="10003" max="10004" width="1.7109375" style="324" customWidth="1"/>
    <col min="10005" max="10240" width="12.5703125" style="324"/>
    <col min="10241" max="10241" width="7.140625" style="324" customWidth="1"/>
    <col min="10242" max="10242" width="14.7109375" style="324" customWidth="1"/>
    <col min="10243" max="10243" width="15.7109375" style="324" customWidth="1"/>
    <col min="10244" max="10245" width="1.7109375" style="324" customWidth="1"/>
    <col min="10246" max="10246" width="15.7109375" style="324" customWidth="1"/>
    <col min="10247" max="10248" width="1.7109375" style="324" customWidth="1"/>
    <col min="10249" max="10249" width="15.7109375" style="324" customWidth="1"/>
    <col min="10250" max="10251" width="1.7109375" style="324" customWidth="1"/>
    <col min="10252" max="10252" width="15.7109375" style="324" customWidth="1"/>
    <col min="10253" max="10254" width="1.7109375" style="324" customWidth="1"/>
    <col min="10255" max="10255" width="15.7109375" style="324" customWidth="1"/>
    <col min="10256" max="10257" width="1.7109375" style="324" customWidth="1"/>
    <col min="10258" max="10258" width="15.7109375" style="324" customWidth="1"/>
    <col min="10259" max="10260" width="1.7109375" style="324" customWidth="1"/>
    <col min="10261" max="10496" width="12.5703125" style="324"/>
    <col min="10497" max="10497" width="7.140625" style="324" customWidth="1"/>
    <col min="10498" max="10498" width="14.7109375" style="324" customWidth="1"/>
    <col min="10499" max="10499" width="15.7109375" style="324" customWidth="1"/>
    <col min="10500" max="10501" width="1.7109375" style="324" customWidth="1"/>
    <col min="10502" max="10502" width="15.7109375" style="324" customWidth="1"/>
    <col min="10503" max="10504" width="1.7109375" style="324" customWidth="1"/>
    <col min="10505" max="10505" width="15.7109375" style="324" customWidth="1"/>
    <col min="10506" max="10507" width="1.7109375" style="324" customWidth="1"/>
    <col min="10508" max="10508" width="15.7109375" style="324" customWidth="1"/>
    <col min="10509" max="10510" width="1.7109375" style="324" customWidth="1"/>
    <col min="10511" max="10511" width="15.7109375" style="324" customWidth="1"/>
    <col min="10512" max="10513" width="1.7109375" style="324" customWidth="1"/>
    <col min="10514" max="10514" width="15.7109375" style="324" customWidth="1"/>
    <col min="10515" max="10516" width="1.7109375" style="324" customWidth="1"/>
    <col min="10517" max="10752" width="12.5703125" style="324"/>
    <col min="10753" max="10753" width="7.140625" style="324" customWidth="1"/>
    <col min="10754" max="10754" width="14.7109375" style="324" customWidth="1"/>
    <col min="10755" max="10755" width="15.7109375" style="324" customWidth="1"/>
    <col min="10756" max="10757" width="1.7109375" style="324" customWidth="1"/>
    <col min="10758" max="10758" width="15.7109375" style="324" customWidth="1"/>
    <col min="10759" max="10760" width="1.7109375" style="324" customWidth="1"/>
    <col min="10761" max="10761" width="15.7109375" style="324" customWidth="1"/>
    <col min="10762" max="10763" width="1.7109375" style="324" customWidth="1"/>
    <col min="10764" max="10764" width="15.7109375" style="324" customWidth="1"/>
    <col min="10765" max="10766" width="1.7109375" style="324" customWidth="1"/>
    <col min="10767" max="10767" width="15.7109375" style="324" customWidth="1"/>
    <col min="10768" max="10769" width="1.7109375" style="324" customWidth="1"/>
    <col min="10770" max="10770" width="15.7109375" style="324" customWidth="1"/>
    <col min="10771" max="10772" width="1.7109375" style="324" customWidth="1"/>
    <col min="10773" max="11008" width="12.5703125" style="324"/>
    <col min="11009" max="11009" width="7.140625" style="324" customWidth="1"/>
    <col min="11010" max="11010" width="14.7109375" style="324" customWidth="1"/>
    <col min="11011" max="11011" width="15.7109375" style="324" customWidth="1"/>
    <col min="11012" max="11013" width="1.7109375" style="324" customWidth="1"/>
    <col min="11014" max="11014" width="15.7109375" style="324" customWidth="1"/>
    <col min="11015" max="11016" width="1.7109375" style="324" customWidth="1"/>
    <col min="11017" max="11017" width="15.7109375" style="324" customWidth="1"/>
    <col min="11018" max="11019" width="1.7109375" style="324" customWidth="1"/>
    <col min="11020" max="11020" width="15.7109375" style="324" customWidth="1"/>
    <col min="11021" max="11022" width="1.7109375" style="324" customWidth="1"/>
    <col min="11023" max="11023" width="15.7109375" style="324" customWidth="1"/>
    <col min="11024" max="11025" width="1.7109375" style="324" customWidth="1"/>
    <col min="11026" max="11026" width="15.7109375" style="324" customWidth="1"/>
    <col min="11027" max="11028" width="1.7109375" style="324" customWidth="1"/>
    <col min="11029" max="11264" width="12.5703125" style="324"/>
    <col min="11265" max="11265" width="7.140625" style="324" customWidth="1"/>
    <col min="11266" max="11266" width="14.7109375" style="324" customWidth="1"/>
    <col min="11267" max="11267" width="15.7109375" style="324" customWidth="1"/>
    <col min="11268" max="11269" width="1.7109375" style="324" customWidth="1"/>
    <col min="11270" max="11270" width="15.7109375" style="324" customWidth="1"/>
    <col min="11271" max="11272" width="1.7109375" style="324" customWidth="1"/>
    <col min="11273" max="11273" width="15.7109375" style="324" customWidth="1"/>
    <col min="11274" max="11275" width="1.7109375" style="324" customWidth="1"/>
    <col min="11276" max="11276" width="15.7109375" style="324" customWidth="1"/>
    <col min="11277" max="11278" width="1.7109375" style="324" customWidth="1"/>
    <col min="11279" max="11279" width="15.7109375" style="324" customWidth="1"/>
    <col min="11280" max="11281" width="1.7109375" style="324" customWidth="1"/>
    <col min="11282" max="11282" width="15.7109375" style="324" customWidth="1"/>
    <col min="11283" max="11284" width="1.7109375" style="324" customWidth="1"/>
    <col min="11285" max="11520" width="12.5703125" style="324"/>
    <col min="11521" max="11521" width="7.140625" style="324" customWidth="1"/>
    <col min="11522" max="11522" width="14.7109375" style="324" customWidth="1"/>
    <col min="11523" max="11523" width="15.7109375" style="324" customWidth="1"/>
    <col min="11524" max="11525" width="1.7109375" style="324" customWidth="1"/>
    <col min="11526" max="11526" width="15.7109375" style="324" customWidth="1"/>
    <col min="11527" max="11528" width="1.7109375" style="324" customWidth="1"/>
    <col min="11529" max="11529" width="15.7109375" style="324" customWidth="1"/>
    <col min="11530" max="11531" width="1.7109375" style="324" customWidth="1"/>
    <col min="11532" max="11532" width="15.7109375" style="324" customWidth="1"/>
    <col min="11533" max="11534" width="1.7109375" style="324" customWidth="1"/>
    <col min="11535" max="11535" width="15.7109375" style="324" customWidth="1"/>
    <col min="11536" max="11537" width="1.7109375" style="324" customWidth="1"/>
    <col min="11538" max="11538" width="15.7109375" style="324" customWidth="1"/>
    <col min="11539" max="11540" width="1.7109375" style="324" customWidth="1"/>
    <col min="11541" max="11776" width="12.5703125" style="324"/>
    <col min="11777" max="11777" width="7.140625" style="324" customWidth="1"/>
    <col min="11778" max="11778" width="14.7109375" style="324" customWidth="1"/>
    <col min="11779" max="11779" width="15.7109375" style="324" customWidth="1"/>
    <col min="11780" max="11781" width="1.7109375" style="324" customWidth="1"/>
    <col min="11782" max="11782" width="15.7109375" style="324" customWidth="1"/>
    <col min="11783" max="11784" width="1.7109375" style="324" customWidth="1"/>
    <col min="11785" max="11785" width="15.7109375" style="324" customWidth="1"/>
    <col min="11786" max="11787" width="1.7109375" style="324" customWidth="1"/>
    <col min="11788" max="11788" width="15.7109375" style="324" customWidth="1"/>
    <col min="11789" max="11790" width="1.7109375" style="324" customWidth="1"/>
    <col min="11791" max="11791" width="15.7109375" style="324" customWidth="1"/>
    <col min="11792" max="11793" width="1.7109375" style="324" customWidth="1"/>
    <col min="11794" max="11794" width="15.7109375" style="324" customWidth="1"/>
    <col min="11795" max="11796" width="1.7109375" style="324" customWidth="1"/>
    <col min="11797" max="12032" width="12.5703125" style="324"/>
    <col min="12033" max="12033" width="7.140625" style="324" customWidth="1"/>
    <col min="12034" max="12034" width="14.7109375" style="324" customWidth="1"/>
    <col min="12035" max="12035" width="15.7109375" style="324" customWidth="1"/>
    <col min="12036" max="12037" width="1.7109375" style="324" customWidth="1"/>
    <col min="12038" max="12038" width="15.7109375" style="324" customWidth="1"/>
    <col min="12039" max="12040" width="1.7109375" style="324" customWidth="1"/>
    <col min="12041" max="12041" width="15.7109375" style="324" customWidth="1"/>
    <col min="12042" max="12043" width="1.7109375" style="324" customWidth="1"/>
    <col min="12044" max="12044" width="15.7109375" style="324" customWidth="1"/>
    <col min="12045" max="12046" width="1.7109375" style="324" customWidth="1"/>
    <col min="12047" max="12047" width="15.7109375" style="324" customWidth="1"/>
    <col min="12048" max="12049" width="1.7109375" style="324" customWidth="1"/>
    <col min="12050" max="12050" width="15.7109375" style="324" customWidth="1"/>
    <col min="12051" max="12052" width="1.7109375" style="324" customWidth="1"/>
    <col min="12053" max="12288" width="12.5703125" style="324"/>
    <col min="12289" max="12289" width="7.140625" style="324" customWidth="1"/>
    <col min="12290" max="12290" width="14.7109375" style="324" customWidth="1"/>
    <col min="12291" max="12291" width="15.7109375" style="324" customWidth="1"/>
    <col min="12292" max="12293" width="1.7109375" style="324" customWidth="1"/>
    <col min="12294" max="12294" width="15.7109375" style="324" customWidth="1"/>
    <col min="12295" max="12296" width="1.7109375" style="324" customWidth="1"/>
    <col min="12297" max="12297" width="15.7109375" style="324" customWidth="1"/>
    <col min="12298" max="12299" width="1.7109375" style="324" customWidth="1"/>
    <col min="12300" max="12300" width="15.7109375" style="324" customWidth="1"/>
    <col min="12301" max="12302" width="1.7109375" style="324" customWidth="1"/>
    <col min="12303" max="12303" width="15.7109375" style="324" customWidth="1"/>
    <col min="12304" max="12305" width="1.7109375" style="324" customWidth="1"/>
    <col min="12306" max="12306" width="15.7109375" style="324" customWidth="1"/>
    <col min="12307" max="12308" width="1.7109375" style="324" customWidth="1"/>
    <col min="12309" max="12544" width="12.5703125" style="324"/>
    <col min="12545" max="12545" width="7.140625" style="324" customWidth="1"/>
    <col min="12546" max="12546" width="14.7109375" style="324" customWidth="1"/>
    <col min="12547" max="12547" width="15.7109375" style="324" customWidth="1"/>
    <col min="12548" max="12549" width="1.7109375" style="324" customWidth="1"/>
    <col min="12550" max="12550" width="15.7109375" style="324" customWidth="1"/>
    <col min="12551" max="12552" width="1.7109375" style="324" customWidth="1"/>
    <col min="12553" max="12553" width="15.7109375" style="324" customWidth="1"/>
    <col min="12554" max="12555" width="1.7109375" style="324" customWidth="1"/>
    <col min="12556" max="12556" width="15.7109375" style="324" customWidth="1"/>
    <col min="12557" max="12558" width="1.7109375" style="324" customWidth="1"/>
    <col min="12559" max="12559" width="15.7109375" style="324" customWidth="1"/>
    <col min="12560" max="12561" width="1.7109375" style="324" customWidth="1"/>
    <col min="12562" max="12562" width="15.7109375" style="324" customWidth="1"/>
    <col min="12563" max="12564" width="1.7109375" style="324" customWidth="1"/>
    <col min="12565" max="12800" width="12.5703125" style="324"/>
    <col min="12801" max="12801" width="7.140625" style="324" customWidth="1"/>
    <col min="12802" max="12802" width="14.7109375" style="324" customWidth="1"/>
    <col min="12803" max="12803" width="15.7109375" style="324" customWidth="1"/>
    <col min="12804" max="12805" width="1.7109375" style="324" customWidth="1"/>
    <col min="12806" max="12806" width="15.7109375" style="324" customWidth="1"/>
    <col min="12807" max="12808" width="1.7109375" style="324" customWidth="1"/>
    <col min="12809" max="12809" width="15.7109375" style="324" customWidth="1"/>
    <col min="12810" max="12811" width="1.7109375" style="324" customWidth="1"/>
    <col min="12812" max="12812" width="15.7109375" style="324" customWidth="1"/>
    <col min="12813" max="12814" width="1.7109375" style="324" customWidth="1"/>
    <col min="12815" max="12815" width="15.7109375" style="324" customWidth="1"/>
    <col min="12816" max="12817" width="1.7109375" style="324" customWidth="1"/>
    <col min="12818" max="12818" width="15.7109375" style="324" customWidth="1"/>
    <col min="12819" max="12820" width="1.7109375" style="324" customWidth="1"/>
    <col min="12821" max="13056" width="12.5703125" style="324"/>
    <col min="13057" max="13057" width="7.140625" style="324" customWidth="1"/>
    <col min="13058" max="13058" width="14.7109375" style="324" customWidth="1"/>
    <col min="13059" max="13059" width="15.7109375" style="324" customWidth="1"/>
    <col min="13060" max="13061" width="1.7109375" style="324" customWidth="1"/>
    <col min="13062" max="13062" width="15.7109375" style="324" customWidth="1"/>
    <col min="13063" max="13064" width="1.7109375" style="324" customWidth="1"/>
    <col min="13065" max="13065" width="15.7109375" style="324" customWidth="1"/>
    <col min="13066" max="13067" width="1.7109375" style="324" customWidth="1"/>
    <col min="13068" max="13068" width="15.7109375" style="324" customWidth="1"/>
    <col min="13069" max="13070" width="1.7109375" style="324" customWidth="1"/>
    <col min="13071" max="13071" width="15.7109375" style="324" customWidth="1"/>
    <col min="13072" max="13073" width="1.7109375" style="324" customWidth="1"/>
    <col min="13074" max="13074" width="15.7109375" style="324" customWidth="1"/>
    <col min="13075" max="13076" width="1.7109375" style="324" customWidth="1"/>
    <col min="13077" max="13312" width="12.5703125" style="324"/>
    <col min="13313" max="13313" width="7.140625" style="324" customWidth="1"/>
    <col min="13314" max="13314" width="14.7109375" style="324" customWidth="1"/>
    <col min="13315" max="13315" width="15.7109375" style="324" customWidth="1"/>
    <col min="13316" max="13317" width="1.7109375" style="324" customWidth="1"/>
    <col min="13318" max="13318" width="15.7109375" style="324" customWidth="1"/>
    <col min="13319" max="13320" width="1.7109375" style="324" customWidth="1"/>
    <col min="13321" max="13321" width="15.7109375" style="324" customWidth="1"/>
    <col min="13322" max="13323" width="1.7109375" style="324" customWidth="1"/>
    <col min="13324" max="13324" width="15.7109375" style="324" customWidth="1"/>
    <col min="13325" max="13326" width="1.7109375" style="324" customWidth="1"/>
    <col min="13327" max="13327" width="15.7109375" style="324" customWidth="1"/>
    <col min="13328" max="13329" width="1.7109375" style="324" customWidth="1"/>
    <col min="13330" max="13330" width="15.7109375" style="324" customWidth="1"/>
    <col min="13331" max="13332" width="1.7109375" style="324" customWidth="1"/>
    <col min="13333" max="13568" width="12.5703125" style="324"/>
    <col min="13569" max="13569" width="7.140625" style="324" customWidth="1"/>
    <col min="13570" max="13570" width="14.7109375" style="324" customWidth="1"/>
    <col min="13571" max="13571" width="15.7109375" style="324" customWidth="1"/>
    <col min="13572" max="13573" width="1.7109375" style="324" customWidth="1"/>
    <col min="13574" max="13574" width="15.7109375" style="324" customWidth="1"/>
    <col min="13575" max="13576" width="1.7109375" style="324" customWidth="1"/>
    <col min="13577" max="13577" width="15.7109375" style="324" customWidth="1"/>
    <col min="13578" max="13579" width="1.7109375" style="324" customWidth="1"/>
    <col min="13580" max="13580" width="15.7109375" style="324" customWidth="1"/>
    <col min="13581" max="13582" width="1.7109375" style="324" customWidth="1"/>
    <col min="13583" max="13583" width="15.7109375" style="324" customWidth="1"/>
    <col min="13584" max="13585" width="1.7109375" style="324" customWidth="1"/>
    <col min="13586" max="13586" width="15.7109375" style="324" customWidth="1"/>
    <col min="13587" max="13588" width="1.7109375" style="324" customWidth="1"/>
    <col min="13589" max="13824" width="12.5703125" style="324"/>
    <col min="13825" max="13825" width="7.140625" style="324" customWidth="1"/>
    <col min="13826" max="13826" width="14.7109375" style="324" customWidth="1"/>
    <col min="13827" max="13827" width="15.7109375" style="324" customWidth="1"/>
    <col min="13828" max="13829" width="1.7109375" style="324" customWidth="1"/>
    <col min="13830" max="13830" width="15.7109375" style="324" customWidth="1"/>
    <col min="13831" max="13832" width="1.7109375" style="324" customWidth="1"/>
    <col min="13833" max="13833" width="15.7109375" style="324" customWidth="1"/>
    <col min="13834" max="13835" width="1.7109375" style="324" customWidth="1"/>
    <col min="13836" max="13836" width="15.7109375" style="324" customWidth="1"/>
    <col min="13837" max="13838" width="1.7109375" style="324" customWidth="1"/>
    <col min="13839" max="13839" width="15.7109375" style="324" customWidth="1"/>
    <col min="13840" max="13841" width="1.7109375" style="324" customWidth="1"/>
    <col min="13842" max="13842" width="15.7109375" style="324" customWidth="1"/>
    <col min="13843" max="13844" width="1.7109375" style="324" customWidth="1"/>
    <col min="13845" max="14080" width="12.5703125" style="324"/>
    <col min="14081" max="14081" width="7.140625" style="324" customWidth="1"/>
    <col min="14082" max="14082" width="14.7109375" style="324" customWidth="1"/>
    <col min="14083" max="14083" width="15.7109375" style="324" customWidth="1"/>
    <col min="14084" max="14085" width="1.7109375" style="324" customWidth="1"/>
    <col min="14086" max="14086" width="15.7109375" style="324" customWidth="1"/>
    <col min="14087" max="14088" width="1.7109375" style="324" customWidth="1"/>
    <col min="14089" max="14089" width="15.7109375" style="324" customWidth="1"/>
    <col min="14090" max="14091" width="1.7109375" style="324" customWidth="1"/>
    <col min="14092" max="14092" width="15.7109375" style="324" customWidth="1"/>
    <col min="14093" max="14094" width="1.7109375" style="324" customWidth="1"/>
    <col min="14095" max="14095" width="15.7109375" style="324" customWidth="1"/>
    <col min="14096" max="14097" width="1.7109375" style="324" customWidth="1"/>
    <col min="14098" max="14098" width="15.7109375" style="324" customWidth="1"/>
    <col min="14099" max="14100" width="1.7109375" style="324" customWidth="1"/>
    <col min="14101" max="14336" width="12.5703125" style="324"/>
    <col min="14337" max="14337" width="7.140625" style="324" customWidth="1"/>
    <col min="14338" max="14338" width="14.7109375" style="324" customWidth="1"/>
    <col min="14339" max="14339" width="15.7109375" style="324" customWidth="1"/>
    <col min="14340" max="14341" width="1.7109375" style="324" customWidth="1"/>
    <col min="14342" max="14342" width="15.7109375" style="324" customWidth="1"/>
    <col min="14343" max="14344" width="1.7109375" style="324" customWidth="1"/>
    <col min="14345" max="14345" width="15.7109375" style="324" customWidth="1"/>
    <col min="14346" max="14347" width="1.7109375" style="324" customWidth="1"/>
    <col min="14348" max="14348" width="15.7109375" style="324" customWidth="1"/>
    <col min="14349" max="14350" width="1.7109375" style="324" customWidth="1"/>
    <col min="14351" max="14351" width="15.7109375" style="324" customWidth="1"/>
    <col min="14352" max="14353" width="1.7109375" style="324" customWidth="1"/>
    <col min="14354" max="14354" width="15.7109375" style="324" customWidth="1"/>
    <col min="14355" max="14356" width="1.7109375" style="324" customWidth="1"/>
    <col min="14357" max="14592" width="12.5703125" style="324"/>
    <col min="14593" max="14593" width="7.140625" style="324" customWidth="1"/>
    <col min="14594" max="14594" width="14.7109375" style="324" customWidth="1"/>
    <col min="14595" max="14595" width="15.7109375" style="324" customWidth="1"/>
    <col min="14596" max="14597" width="1.7109375" style="324" customWidth="1"/>
    <col min="14598" max="14598" width="15.7109375" style="324" customWidth="1"/>
    <col min="14599" max="14600" width="1.7109375" style="324" customWidth="1"/>
    <col min="14601" max="14601" width="15.7109375" style="324" customWidth="1"/>
    <col min="14602" max="14603" width="1.7109375" style="324" customWidth="1"/>
    <col min="14604" max="14604" width="15.7109375" style="324" customWidth="1"/>
    <col min="14605" max="14606" width="1.7109375" style="324" customWidth="1"/>
    <col min="14607" max="14607" width="15.7109375" style="324" customWidth="1"/>
    <col min="14608" max="14609" width="1.7109375" style="324" customWidth="1"/>
    <col min="14610" max="14610" width="15.7109375" style="324" customWidth="1"/>
    <col min="14611" max="14612" width="1.7109375" style="324" customWidth="1"/>
    <col min="14613" max="14848" width="12.5703125" style="324"/>
    <col min="14849" max="14849" width="7.140625" style="324" customWidth="1"/>
    <col min="14850" max="14850" width="14.7109375" style="324" customWidth="1"/>
    <col min="14851" max="14851" width="15.7109375" style="324" customWidth="1"/>
    <col min="14852" max="14853" width="1.7109375" style="324" customWidth="1"/>
    <col min="14854" max="14854" width="15.7109375" style="324" customWidth="1"/>
    <col min="14855" max="14856" width="1.7109375" style="324" customWidth="1"/>
    <col min="14857" max="14857" width="15.7109375" style="324" customWidth="1"/>
    <col min="14858" max="14859" width="1.7109375" style="324" customWidth="1"/>
    <col min="14860" max="14860" width="15.7109375" style="324" customWidth="1"/>
    <col min="14861" max="14862" width="1.7109375" style="324" customWidth="1"/>
    <col min="14863" max="14863" width="15.7109375" style="324" customWidth="1"/>
    <col min="14864" max="14865" width="1.7109375" style="324" customWidth="1"/>
    <col min="14866" max="14866" width="15.7109375" style="324" customWidth="1"/>
    <col min="14867" max="14868" width="1.7109375" style="324" customWidth="1"/>
    <col min="14869" max="15104" width="12.5703125" style="324"/>
    <col min="15105" max="15105" width="7.140625" style="324" customWidth="1"/>
    <col min="15106" max="15106" width="14.7109375" style="324" customWidth="1"/>
    <col min="15107" max="15107" width="15.7109375" style="324" customWidth="1"/>
    <col min="15108" max="15109" width="1.7109375" style="324" customWidth="1"/>
    <col min="15110" max="15110" width="15.7109375" style="324" customWidth="1"/>
    <col min="15111" max="15112" width="1.7109375" style="324" customWidth="1"/>
    <col min="15113" max="15113" width="15.7109375" style="324" customWidth="1"/>
    <col min="15114" max="15115" width="1.7109375" style="324" customWidth="1"/>
    <col min="15116" max="15116" width="15.7109375" style="324" customWidth="1"/>
    <col min="15117" max="15118" width="1.7109375" style="324" customWidth="1"/>
    <col min="15119" max="15119" width="15.7109375" style="324" customWidth="1"/>
    <col min="15120" max="15121" width="1.7109375" style="324" customWidth="1"/>
    <col min="15122" max="15122" width="15.7109375" style="324" customWidth="1"/>
    <col min="15123" max="15124" width="1.7109375" style="324" customWidth="1"/>
    <col min="15125" max="15360" width="12.5703125" style="324"/>
    <col min="15361" max="15361" width="7.140625" style="324" customWidth="1"/>
    <col min="15362" max="15362" width="14.7109375" style="324" customWidth="1"/>
    <col min="15363" max="15363" width="15.7109375" style="324" customWidth="1"/>
    <col min="15364" max="15365" width="1.7109375" style="324" customWidth="1"/>
    <col min="15366" max="15366" width="15.7109375" style="324" customWidth="1"/>
    <col min="15367" max="15368" width="1.7109375" style="324" customWidth="1"/>
    <col min="15369" max="15369" width="15.7109375" style="324" customWidth="1"/>
    <col min="15370" max="15371" width="1.7109375" style="324" customWidth="1"/>
    <col min="15372" max="15372" width="15.7109375" style="324" customWidth="1"/>
    <col min="15373" max="15374" width="1.7109375" style="324" customWidth="1"/>
    <col min="15375" max="15375" width="15.7109375" style="324" customWidth="1"/>
    <col min="15376" max="15377" width="1.7109375" style="324" customWidth="1"/>
    <col min="15378" max="15378" width="15.7109375" style="324" customWidth="1"/>
    <col min="15379" max="15380" width="1.7109375" style="324" customWidth="1"/>
    <col min="15381" max="15616" width="12.5703125" style="324"/>
    <col min="15617" max="15617" width="7.140625" style="324" customWidth="1"/>
    <col min="15618" max="15618" width="14.7109375" style="324" customWidth="1"/>
    <col min="15619" max="15619" width="15.7109375" style="324" customWidth="1"/>
    <col min="15620" max="15621" width="1.7109375" style="324" customWidth="1"/>
    <col min="15622" max="15622" width="15.7109375" style="324" customWidth="1"/>
    <col min="15623" max="15624" width="1.7109375" style="324" customWidth="1"/>
    <col min="15625" max="15625" width="15.7109375" style="324" customWidth="1"/>
    <col min="15626" max="15627" width="1.7109375" style="324" customWidth="1"/>
    <col min="15628" max="15628" width="15.7109375" style="324" customWidth="1"/>
    <col min="15629" max="15630" width="1.7109375" style="324" customWidth="1"/>
    <col min="15631" max="15631" width="15.7109375" style="324" customWidth="1"/>
    <col min="15632" max="15633" width="1.7109375" style="324" customWidth="1"/>
    <col min="15634" max="15634" width="15.7109375" style="324" customWidth="1"/>
    <col min="15635" max="15636" width="1.7109375" style="324" customWidth="1"/>
    <col min="15637" max="15872" width="12.5703125" style="324"/>
    <col min="15873" max="15873" width="7.140625" style="324" customWidth="1"/>
    <col min="15874" max="15874" width="14.7109375" style="324" customWidth="1"/>
    <col min="15875" max="15875" width="15.7109375" style="324" customWidth="1"/>
    <col min="15876" max="15877" width="1.7109375" style="324" customWidth="1"/>
    <col min="15878" max="15878" width="15.7109375" style="324" customWidth="1"/>
    <col min="15879" max="15880" width="1.7109375" style="324" customWidth="1"/>
    <col min="15881" max="15881" width="15.7109375" style="324" customWidth="1"/>
    <col min="15882" max="15883" width="1.7109375" style="324" customWidth="1"/>
    <col min="15884" max="15884" width="15.7109375" style="324" customWidth="1"/>
    <col min="15885" max="15886" width="1.7109375" style="324" customWidth="1"/>
    <col min="15887" max="15887" width="15.7109375" style="324" customWidth="1"/>
    <col min="15888" max="15889" width="1.7109375" style="324" customWidth="1"/>
    <col min="15890" max="15890" width="15.7109375" style="324" customWidth="1"/>
    <col min="15891" max="15892" width="1.7109375" style="324" customWidth="1"/>
    <col min="15893" max="16128" width="12.5703125" style="324"/>
    <col min="16129" max="16129" width="7.140625" style="324" customWidth="1"/>
    <col min="16130" max="16130" width="14.7109375" style="324" customWidth="1"/>
    <col min="16131" max="16131" width="15.7109375" style="324" customWidth="1"/>
    <col min="16132" max="16133" width="1.7109375" style="324" customWidth="1"/>
    <col min="16134" max="16134" width="15.7109375" style="324" customWidth="1"/>
    <col min="16135" max="16136" width="1.7109375" style="324" customWidth="1"/>
    <col min="16137" max="16137" width="15.7109375" style="324" customWidth="1"/>
    <col min="16138" max="16139" width="1.7109375" style="324" customWidth="1"/>
    <col min="16140" max="16140" width="15.7109375" style="324" customWidth="1"/>
    <col min="16141" max="16142" width="1.7109375" style="324" customWidth="1"/>
    <col min="16143" max="16143" width="15.7109375" style="324" customWidth="1"/>
    <col min="16144" max="16145" width="1.7109375" style="324" customWidth="1"/>
    <col min="16146" max="16146" width="15.7109375" style="324" customWidth="1"/>
    <col min="16147" max="16148" width="1.7109375" style="324" customWidth="1"/>
    <col min="16149" max="16384" width="12.5703125" style="324"/>
  </cols>
  <sheetData>
    <row r="1" spans="1:20" s="1060" customFormat="1" ht="15" customHeight="1">
      <c r="A1" s="1061" t="s">
        <v>1777</v>
      </c>
    </row>
    <row r="2" spans="1:20" ht="17.100000000000001" customHeight="1">
      <c r="A2" s="498" t="s">
        <v>131</v>
      </c>
      <c r="B2" s="494"/>
      <c r="C2" s="494"/>
      <c r="D2" s="494"/>
      <c r="E2" s="494"/>
      <c r="F2" s="494"/>
      <c r="G2" s="494"/>
      <c r="H2" s="494"/>
      <c r="I2" s="494"/>
      <c r="J2" s="494"/>
      <c r="K2" s="494"/>
      <c r="L2" s="494"/>
      <c r="M2" s="494"/>
      <c r="N2" s="494"/>
      <c r="O2" s="494"/>
      <c r="P2" s="494"/>
      <c r="Q2" s="494"/>
      <c r="R2" s="494"/>
      <c r="S2" s="494"/>
      <c r="T2" s="494"/>
    </row>
    <row r="3" spans="1:20" ht="17.100000000000001" customHeight="1">
      <c r="A3" s="1545" t="s">
        <v>618</v>
      </c>
      <c r="B3" s="1545"/>
      <c r="C3" s="1545"/>
      <c r="D3" s="1545"/>
      <c r="E3" s="1545"/>
      <c r="F3" s="1545"/>
      <c r="G3" s="1545"/>
      <c r="H3" s="1545"/>
      <c r="I3" s="1545"/>
      <c r="J3" s="1545"/>
      <c r="K3" s="1545"/>
      <c r="L3" s="1545"/>
      <c r="M3" s="1545"/>
      <c r="N3" s="1545"/>
      <c r="O3" s="1545"/>
      <c r="P3" s="1545"/>
      <c r="Q3" s="1545"/>
      <c r="R3" s="1545"/>
      <c r="S3" s="1545"/>
      <c r="T3" s="1545"/>
    </row>
    <row r="4" spans="1:20" ht="17.100000000000001" customHeight="1">
      <c r="A4" s="1545" t="s">
        <v>1695</v>
      </c>
      <c r="B4" s="1545"/>
      <c r="C4" s="1545"/>
      <c r="D4" s="1545"/>
      <c r="E4" s="1545"/>
      <c r="F4" s="1545"/>
      <c r="G4" s="1545"/>
      <c r="H4" s="1545"/>
      <c r="I4" s="1545"/>
      <c r="J4" s="1545"/>
      <c r="K4" s="1545"/>
      <c r="L4" s="1545"/>
      <c r="M4" s="1545"/>
      <c r="N4" s="1545"/>
      <c r="O4" s="1545"/>
      <c r="P4" s="1545"/>
      <c r="Q4" s="1545"/>
      <c r="R4" s="1545"/>
      <c r="S4" s="1545"/>
      <c r="T4" s="1545"/>
    </row>
    <row r="5" spans="1:20" ht="17.100000000000001" customHeight="1">
      <c r="A5" s="1545" t="s">
        <v>1319</v>
      </c>
      <c r="B5" s="1545"/>
      <c r="C5" s="1545"/>
      <c r="D5" s="1545"/>
      <c r="E5" s="1545"/>
      <c r="F5" s="1545"/>
      <c r="G5" s="1545"/>
      <c r="H5" s="1545"/>
      <c r="I5" s="1545"/>
      <c r="J5" s="1545"/>
      <c r="K5" s="1545"/>
      <c r="L5" s="1545"/>
      <c r="M5" s="1545"/>
      <c r="N5" s="1545"/>
      <c r="O5" s="1545"/>
      <c r="P5" s="1545"/>
      <c r="Q5" s="1545"/>
      <c r="R5" s="1545"/>
      <c r="S5" s="1545"/>
      <c r="T5" s="1545"/>
    </row>
    <row r="6" spans="1:20" ht="8.1" customHeight="1"/>
    <row r="7" spans="1:20" ht="3" customHeight="1">
      <c r="A7" s="346"/>
      <c r="B7" s="357"/>
      <c r="C7" s="346"/>
      <c r="D7" s="346"/>
      <c r="E7" s="346"/>
      <c r="F7" s="346"/>
      <c r="G7" s="346"/>
      <c r="H7" s="346"/>
      <c r="I7" s="346"/>
      <c r="J7" s="346"/>
      <c r="K7" s="357"/>
      <c r="L7" s="346"/>
      <c r="M7" s="346"/>
      <c r="N7" s="346"/>
      <c r="O7" s="346"/>
      <c r="P7" s="346"/>
      <c r="Q7" s="346"/>
      <c r="R7" s="346"/>
      <c r="S7" s="346"/>
      <c r="T7" s="346"/>
    </row>
    <row r="8" spans="1:20" ht="12" customHeight="1">
      <c r="A8" s="1537" t="s">
        <v>1696</v>
      </c>
      <c r="B8" s="1538"/>
      <c r="C8" s="1525" t="s">
        <v>850</v>
      </c>
      <c r="D8" s="1525"/>
      <c r="E8" s="1525"/>
      <c r="F8" s="1525"/>
      <c r="G8" s="1525"/>
      <c r="H8" s="1525"/>
      <c r="I8" s="1525"/>
      <c r="J8" s="1525"/>
      <c r="K8" s="1572"/>
      <c r="L8" s="1573" t="s">
        <v>972</v>
      </c>
      <c r="M8" s="1525"/>
      <c r="N8" s="1525"/>
      <c r="O8" s="1525"/>
      <c r="P8" s="1525"/>
      <c r="Q8" s="1525"/>
      <c r="R8" s="1525"/>
      <c r="S8" s="1525"/>
      <c r="T8" s="1525"/>
    </row>
    <row r="9" spans="1:20" ht="3" customHeight="1">
      <c r="A9" s="1537"/>
      <c r="B9" s="1538"/>
      <c r="C9" s="83"/>
      <c r="D9" s="83"/>
      <c r="E9" s="83"/>
      <c r="F9" s="83"/>
      <c r="G9" s="83"/>
      <c r="H9" s="83"/>
      <c r="I9" s="83"/>
      <c r="J9" s="83"/>
      <c r="K9" s="84"/>
      <c r="L9" s="83"/>
      <c r="M9" s="83"/>
      <c r="N9" s="83"/>
      <c r="O9" s="83"/>
      <c r="P9" s="83"/>
      <c r="Q9" s="83"/>
      <c r="R9" s="83"/>
      <c r="S9" s="83"/>
      <c r="T9" s="83"/>
    </row>
    <row r="10" spans="1:20" ht="3" customHeight="1">
      <c r="A10" s="1537"/>
      <c r="B10" s="1538"/>
      <c r="C10" s="1576"/>
      <c r="D10" s="1576"/>
      <c r="E10" s="1577"/>
      <c r="F10" s="1578"/>
      <c r="G10" s="1576"/>
      <c r="H10" s="349"/>
      <c r="I10" s="1578"/>
      <c r="J10" s="1576"/>
      <c r="K10" s="1579"/>
      <c r="L10" s="1580"/>
      <c r="M10" s="1576"/>
      <c r="N10" s="1577"/>
      <c r="O10" s="1578"/>
      <c r="P10" s="1576"/>
      <c r="Q10" s="349"/>
      <c r="R10" s="1578"/>
      <c r="S10" s="1576"/>
      <c r="T10" s="1576"/>
    </row>
    <row r="11" spans="1:20" ht="6" customHeight="1">
      <c r="A11" s="1537"/>
      <c r="B11" s="1538"/>
      <c r="C11" s="1537" t="s">
        <v>973</v>
      </c>
      <c r="D11" s="1537"/>
      <c r="E11" s="1574"/>
      <c r="F11" s="1575" t="s">
        <v>816</v>
      </c>
      <c r="G11" s="1537"/>
      <c r="H11" s="1574"/>
      <c r="I11" s="1575" t="s">
        <v>817</v>
      </c>
      <c r="J11" s="1537"/>
      <c r="K11" s="1574"/>
      <c r="L11" s="1575" t="s">
        <v>973</v>
      </c>
      <c r="M11" s="1537"/>
      <c r="N11" s="1574"/>
      <c r="O11" s="1575" t="s">
        <v>816</v>
      </c>
      <c r="P11" s="1537"/>
      <c r="Q11" s="1574"/>
      <c r="R11" s="1575" t="s">
        <v>817</v>
      </c>
      <c r="S11" s="1537"/>
      <c r="T11" s="1537"/>
    </row>
    <row r="12" spans="1:20" ht="6" customHeight="1">
      <c r="A12" s="1537"/>
      <c r="B12" s="1538"/>
      <c r="C12" s="1537"/>
      <c r="D12" s="1537"/>
      <c r="E12" s="1574"/>
      <c r="F12" s="1575"/>
      <c r="G12" s="1537"/>
      <c r="H12" s="1574"/>
      <c r="I12" s="1575"/>
      <c r="J12" s="1537"/>
      <c r="K12" s="1574"/>
      <c r="L12" s="1575"/>
      <c r="M12" s="1537"/>
      <c r="N12" s="1574"/>
      <c r="O12" s="1575"/>
      <c r="P12" s="1537"/>
      <c r="Q12" s="1574"/>
      <c r="R12" s="1575"/>
      <c r="S12" s="1537"/>
      <c r="T12" s="1537"/>
    </row>
    <row r="13" spans="1:20" ht="6" customHeight="1">
      <c r="A13" s="1537"/>
      <c r="B13" s="1538"/>
      <c r="C13" s="1537"/>
      <c r="D13" s="1537"/>
      <c r="E13" s="1574"/>
      <c r="F13" s="1575" t="s">
        <v>818</v>
      </c>
      <c r="G13" s="1537"/>
      <c r="H13" s="1574"/>
      <c r="I13" s="1575"/>
      <c r="J13" s="1537"/>
      <c r="K13" s="1574"/>
      <c r="L13" s="1575"/>
      <c r="M13" s="1537"/>
      <c r="N13" s="1574"/>
      <c r="O13" s="1575" t="s">
        <v>818</v>
      </c>
      <c r="P13" s="1537"/>
      <c r="Q13" s="1574"/>
      <c r="R13" s="1575"/>
      <c r="S13" s="1537"/>
      <c r="T13" s="1537"/>
    </row>
    <row r="14" spans="1:20" ht="6" customHeight="1">
      <c r="A14" s="1537"/>
      <c r="B14" s="1538"/>
      <c r="C14" s="1537"/>
      <c r="D14" s="1537"/>
      <c r="E14" s="1574"/>
      <c r="F14" s="1575"/>
      <c r="G14" s="1537"/>
      <c r="H14" s="1574"/>
      <c r="I14" s="1575"/>
      <c r="J14" s="1537"/>
      <c r="K14" s="1574"/>
      <c r="L14" s="1575"/>
      <c r="M14" s="1537"/>
      <c r="N14" s="1574"/>
      <c r="O14" s="1575"/>
      <c r="P14" s="1537"/>
      <c r="Q14" s="1574"/>
      <c r="R14" s="1575"/>
      <c r="S14" s="1537"/>
      <c r="T14" s="1537"/>
    </row>
    <row r="15" spans="1:20" ht="3" customHeight="1">
      <c r="A15" s="1537"/>
      <c r="B15" s="1538"/>
      <c r="C15" s="1539"/>
      <c r="D15" s="1539"/>
      <c r="E15" s="1568"/>
      <c r="F15" s="1569"/>
      <c r="G15" s="1539"/>
      <c r="H15" s="353"/>
      <c r="I15" s="1569"/>
      <c r="J15" s="1539"/>
      <c r="K15" s="1540"/>
      <c r="L15" s="1543"/>
      <c r="M15" s="1539"/>
      <c r="N15" s="1568"/>
      <c r="O15" s="1569"/>
      <c r="P15" s="1539"/>
      <c r="Q15" s="353"/>
      <c r="R15" s="1569"/>
      <c r="S15" s="1539"/>
      <c r="T15" s="1539"/>
    </row>
    <row r="16" spans="1:20" ht="3" customHeight="1">
      <c r="A16" s="1537"/>
      <c r="B16" s="1538"/>
      <c r="C16" s="335"/>
      <c r="D16" s="326"/>
      <c r="E16" s="327"/>
      <c r="F16" s="328"/>
      <c r="G16" s="328"/>
      <c r="H16" s="350"/>
      <c r="I16" s="351"/>
      <c r="J16" s="328"/>
      <c r="K16" s="329"/>
      <c r="L16" s="339"/>
      <c r="M16" s="328"/>
      <c r="N16" s="350"/>
      <c r="O16" s="351"/>
      <c r="P16" s="328"/>
      <c r="Q16" s="350"/>
      <c r="R16" s="351"/>
      <c r="S16" s="328"/>
      <c r="T16" s="328"/>
    </row>
    <row r="17" spans="1:20" ht="12" customHeight="1">
      <c r="A17" s="1537"/>
      <c r="B17" s="1538"/>
      <c r="C17" s="1205" t="s">
        <v>180</v>
      </c>
      <c r="D17" s="1525"/>
      <c r="E17" s="1225"/>
      <c r="F17" s="1205" t="s">
        <v>798</v>
      </c>
      <c r="G17" s="1525"/>
      <c r="H17" s="348"/>
      <c r="I17" s="1570" t="s">
        <v>854</v>
      </c>
      <c r="J17" s="1571"/>
      <c r="K17" s="1225"/>
      <c r="L17" s="1205" t="s">
        <v>180</v>
      </c>
      <c r="M17" s="1525"/>
      <c r="N17" s="1572"/>
      <c r="O17" s="1573" t="s">
        <v>798</v>
      </c>
      <c r="P17" s="1525"/>
      <c r="Q17" s="348"/>
      <c r="R17" s="1570" t="s">
        <v>854</v>
      </c>
      <c r="S17" s="1571"/>
      <c r="T17" s="1525"/>
    </row>
    <row r="18" spans="1:20" ht="3" customHeight="1">
      <c r="A18" s="330"/>
      <c r="B18" s="331"/>
      <c r="C18" s="334"/>
      <c r="D18" s="334"/>
      <c r="E18" s="319"/>
      <c r="F18" s="334"/>
      <c r="G18" s="334"/>
      <c r="H18" s="319"/>
      <c r="I18" s="85"/>
      <c r="J18" s="85"/>
      <c r="K18" s="319"/>
      <c r="L18" s="334"/>
      <c r="M18" s="334"/>
      <c r="N18" s="319"/>
      <c r="O18" s="334"/>
      <c r="P18" s="334"/>
      <c r="Q18" s="319"/>
      <c r="R18" s="85"/>
      <c r="S18" s="85"/>
      <c r="T18" s="334"/>
    </row>
    <row r="19" spans="1:20" ht="12" customHeight="1">
      <c r="A19" s="328"/>
      <c r="B19" s="328"/>
      <c r="C19" s="333"/>
      <c r="D19" s="333"/>
      <c r="E19" s="333"/>
      <c r="F19" s="333"/>
      <c r="G19" s="333"/>
      <c r="H19" s="333"/>
      <c r="I19" s="352"/>
      <c r="J19" s="352"/>
      <c r="K19" s="333"/>
      <c r="L19" s="333"/>
      <c r="M19" s="333"/>
      <c r="N19" s="333"/>
      <c r="O19" s="333"/>
      <c r="P19" s="333"/>
      <c r="Q19" s="333"/>
      <c r="R19" s="352"/>
      <c r="S19" s="352"/>
      <c r="T19" s="333"/>
    </row>
    <row r="20" spans="1:20" s="431" customFormat="1" ht="14.45" customHeight="1">
      <c r="A20" s="432">
        <v>2010</v>
      </c>
      <c r="B20" s="74" t="s">
        <v>702</v>
      </c>
      <c r="C20" s="86">
        <v>81823</v>
      </c>
      <c r="D20" s="86"/>
      <c r="F20" s="86">
        <v>110084</v>
      </c>
      <c r="G20" s="86"/>
      <c r="H20" s="432"/>
      <c r="I20" s="87">
        <v>90.76</v>
      </c>
      <c r="J20" s="87"/>
      <c r="K20" s="432"/>
      <c r="L20" s="86">
        <v>71532</v>
      </c>
      <c r="M20" s="86"/>
      <c r="N20" s="86"/>
      <c r="O20" s="86">
        <v>65429</v>
      </c>
      <c r="P20" s="86"/>
      <c r="Q20" s="432"/>
      <c r="R20" s="87">
        <v>129.66999999999999</v>
      </c>
      <c r="S20" s="433"/>
      <c r="T20" s="430"/>
    </row>
    <row r="21" spans="1:20" s="431" customFormat="1" ht="14.45" customHeight="1">
      <c r="A21" s="432">
        <v>2011</v>
      </c>
      <c r="B21" s="74" t="s">
        <v>702</v>
      </c>
      <c r="C21" s="86">
        <v>86262</v>
      </c>
      <c r="D21" s="86"/>
      <c r="F21" s="86">
        <v>123222</v>
      </c>
      <c r="G21" s="86"/>
      <c r="H21" s="432"/>
      <c r="I21" s="87">
        <v>90.92</v>
      </c>
      <c r="J21" s="87"/>
      <c r="K21" s="432"/>
      <c r="L21" s="86">
        <v>75062</v>
      </c>
      <c r="M21" s="86"/>
      <c r="N21" s="86"/>
      <c r="O21" s="86">
        <v>74079</v>
      </c>
      <c r="P21" s="86"/>
      <c r="Q21" s="432"/>
      <c r="R21" s="87">
        <v>128.19</v>
      </c>
      <c r="S21" s="433"/>
      <c r="T21" s="430"/>
    </row>
    <row r="22" spans="1:20" s="431" customFormat="1" ht="14.45" customHeight="1">
      <c r="A22" s="432">
        <v>2012</v>
      </c>
      <c r="B22" s="74" t="s">
        <v>702</v>
      </c>
      <c r="C22" s="86">
        <v>89853</v>
      </c>
      <c r="D22" s="86"/>
      <c r="F22" s="86">
        <v>125912</v>
      </c>
      <c r="G22" s="86"/>
      <c r="H22" s="432"/>
      <c r="I22" s="87">
        <v>94.14</v>
      </c>
      <c r="J22" s="87"/>
      <c r="K22" s="432"/>
      <c r="L22" s="86">
        <v>79248</v>
      </c>
      <c r="M22" s="86"/>
      <c r="N22" s="86"/>
      <c r="O22" s="86">
        <v>77638</v>
      </c>
      <c r="P22" s="86"/>
      <c r="Q22" s="432"/>
      <c r="R22" s="87">
        <v>128.76</v>
      </c>
      <c r="S22" s="433"/>
      <c r="T22" s="430"/>
    </row>
    <row r="23" spans="1:20" ht="14.45" customHeight="1">
      <c r="A23" s="345">
        <v>2013</v>
      </c>
      <c r="B23" s="74" t="s">
        <v>702</v>
      </c>
      <c r="C23" s="86">
        <v>84816</v>
      </c>
      <c r="D23" s="86"/>
      <c r="F23" s="86">
        <v>121702</v>
      </c>
      <c r="G23" s="86"/>
      <c r="H23" s="345"/>
      <c r="I23" s="87">
        <v>98.61</v>
      </c>
      <c r="J23" s="87"/>
      <c r="K23" s="345"/>
      <c r="L23" s="86">
        <v>74873</v>
      </c>
      <c r="M23" s="86"/>
      <c r="N23" s="86"/>
      <c r="O23" s="86">
        <v>73908</v>
      </c>
      <c r="P23" s="86"/>
      <c r="Q23" s="345"/>
      <c r="R23" s="87">
        <v>134.34</v>
      </c>
      <c r="S23" s="87"/>
      <c r="T23" s="88"/>
    </row>
    <row r="24" spans="1:20" ht="14.45" customHeight="1">
      <c r="A24" s="345">
        <v>2014</v>
      </c>
      <c r="B24" s="74" t="s">
        <v>702</v>
      </c>
      <c r="C24" s="86">
        <v>86205</v>
      </c>
      <c r="D24" s="86"/>
      <c r="F24" s="86">
        <v>119103</v>
      </c>
      <c r="G24" s="86"/>
      <c r="H24" s="345"/>
      <c r="I24" s="87">
        <v>106.04</v>
      </c>
      <c r="J24" s="86"/>
      <c r="K24" s="345"/>
      <c r="L24" s="86">
        <v>76381</v>
      </c>
      <c r="M24" s="86"/>
      <c r="N24" s="86"/>
      <c r="O24" s="86">
        <v>76072</v>
      </c>
      <c r="P24" s="86"/>
      <c r="Q24" s="345"/>
      <c r="R24" s="87">
        <v>138.63999999999999</v>
      </c>
      <c r="S24" s="86"/>
      <c r="T24" s="88"/>
    </row>
    <row r="25" spans="1:20" ht="14.45" customHeight="1">
      <c r="A25" s="345">
        <v>2015</v>
      </c>
      <c r="B25" s="74" t="s">
        <v>702</v>
      </c>
      <c r="C25" s="86">
        <v>89961</v>
      </c>
      <c r="D25" s="86"/>
      <c r="F25" s="86">
        <v>127043</v>
      </c>
      <c r="G25" s="86"/>
      <c r="H25" s="345"/>
      <c r="I25" s="87">
        <v>110.13</v>
      </c>
      <c r="J25" s="86"/>
      <c r="K25" s="345"/>
      <c r="L25" s="86">
        <v>79980</v>
      </c>
      <c r="M25" s="86"/>
      <c r="N25" s="86"/>
      <c r="O25" s="86">
        <v>81032</v>
      </c>
      <c r="P25" s="86"/>
      <c r="Q25" s="345"/>
      <c r="R25" s="87">
        <v>144.08000000000001</v>
      </c>
      <c r="S25" s="86"/>
      <c r="T25" s="88"/>
    </row>
    <row r="26" spans="1:20" ht="14.45" customHeight="1">
      <c r="A26" s="345">
        <v>2016</v>
      </c>
      <c r="B26" s="74" t="s">
        <v>702</v>
      </c>
      <c r="C26" s="86">
        <v>93605</v>
      </c>
      <c r="D26" s="86"/>
      <c r="F26" s="86">
        <v>137061</v>
      </c>
      <c r="G26" s="86"/>
      <c r="H26" s="345"/>
      <c r="I26" s="87">
        <v>119.38</v>
      </c>
      <c r="J26" s="86"/>
      <c r="K26" s="345"/>
      <c r="L26" s="86">
        <v>83057</v>
      </c>
      <c r="M26" s="86"/>
      <c r="N26" s="86"/>
      <c r="O26" s="86">
        <v>86153</v>
      </c>
      <c r="P26" s="86"/>
      <c r="Q26" s="345"/>
      <c r="R26" s="87">
        <v>156.63</v>
      </c>
      <c r="S26" s="86"/>
      <c r="T26" s="88"/>
    </row>
    <row r="27" spans="1:20" s="431" customFormat="1" ht="14.45" customHeight="1">
      <c r="A27" s="432">
        <v>2017</v>
      </c>
      <c r="B27" s="74" t="s">
        <v>702</v>
      </c>
      <c r="C27" s="86">
        <v>86866</v>
      </c>
      <c r="D27" s="86"/>
      <c r="F27" s="86">
        <v>127201</v>
      </c>
      <c r="G27" s="86"/>
      <c r="H27" s="432"/>
      <c r="I27" s="87">
        <v>131.25</v>
      </c>
      <c r="J27" s="87"/>
      <c r="K27" s="432"/>
      <c r="L27" s="86">
        <v>77130</v>
      </c>
      <c r="M27" s="86"/>
      <c r="N27" s="86"/>
      <c r="O27" s="86">
        <v>80475</v>
      </c>
      <c r="P27" s="86"/>
      <c r="Q27" s="432"/>
      <c r="R27" s="87">
        <v>174.94</v>
      </c>
      <c r="S27" s="87"/>
      <c r="T27" s="88"/>
    </row>
    <row r="28" spans="1:20" s="567" customFormat="1" ht="14.45" customHeight="1">
      <c r="A28" s="566">
        <v>2018</v>
      </c>
      <c r="B28" s="74" t="s">
        <v>702</v>
      </c>
      <c r="C28" s="86">
        <v>84272</v>
      </c>
      <c r="D28" s="86"/>
      <c r="F28" s="86">
        <v>130011</v>
      </c>
      <c r="G28" s="86"/>
      <c r="H28" s="566"/>
      <c r="I28" s="87">
        <v>137.66999999999999</v>
      </c>
      <c r="J28" s="87"/>
      <c r="K28" s="566"/>
      <c r="L28" s="86">
        <v>74692</v>
      </c>
      <c r="M28" s="86"/>
      <c r="N28" s="86"/>
      <c r="O28" s="86">
        <v>77147</v>
      </c>
      <c r="P28" s="86"/>
      <c r="Q28" s="566"/>
      <c r="R28" s="87">
        <v>188.92</v>
      </c>
      <c r="S28" s="87"/>
      <c r="T28" s="88"/>
    </row>
    <row r="29" spans="1:20" s="867" customFormat="1" ht="14.45" customHeight="1">
      <c r="A29" s="866">
        <v>2019</v>
      </c>
      <c r="B29" s="74" t="s">
        <v>702</v>
      </c>
      <c r="C29" s="86">
        <v>83379</v>
      </c>
      <c r="D29" s="86"/>
      <c r="F29" s="86">
        <v>126701</v>
      </c>
      <c r="G29" s="86"/>
      <c r="H29" s="866"/>
      <c r="I29" s="87">
        <v>142.69999999999999</v>
      </c>
      <c r="J29" s="87"/>
      <c r="K29" s="866"/>
      <c r="L29" s="86">
        <v>74345</v>
      </c>
      <c r="M29" s="86"/>
      <c r="N29" s="86"/>
      <c r="O29" s="86">
        <v>78291</v>
      </c>
      <c r="P29" s="86"/>
      <c r="Q29" s="866"/>
      <c r="R29" s="87">
        <v>189.78</v>
      </c>
      <c r="S29" s="87"/>
      <c r="T29" s="88"/>
    </row>
    <row r="30" spans="1:20" ht="14.45" customHeight="1">
      <c r="A30" s="345"/>
      <c r="B30" s="74"/>
      <c r="C30" s="86"/>
      <c r="D30" s="86"/>
      <c r="F30" s="86"/>
      <c r="G30" s="86"/>
      <c r="H30" s="345"/>
      <c r="I30" s="87"/>
      <c r="J30" s="87"/>
      <c r="K30" s="345"/>
      <c r="L30" s="86"/>
      <c r="M30" s="86"/>
      <c r="N30" s="86"/>
      <c r="O30" s="86"/>
      <c r="P30" s="86"/>
      <c r="Q30" s="345"/>
      <c r="R30" s="87"/>
      <c r="S30" s="87"/>
      <c r="T30" s="88"/>
    </row>
    <row r="31" spans="1:20" ht="14.45" customHeight="1">
      <c r="A31" s="345">
        <v>2010</v>
      </c>
      <c r="B31" s="74" t="s">
        <v>628</v>
      </c>
      <c r="C31" s="89">
        <v>12459</v>
      </c>
      <c r="D31" s="89"/>
      <c r="E31" s="89"/>
      <c r="F31" s="90">
        <v>16614</v>
      </c>
      <c r="G31" s="90"/>
      <c r="H31" s="86"/>
      <c r="I31" s="87">
        <v>83.94</v>
      </c>
      <c r="J31" s="87"/>
      <c r="K31" s="87"/>
      <c r="L31" s="89">
        <v>10648</v>
      </c>
      <c r="M31" s="89"/>
      <c r="N31" s="89"/>
      <c r="O31" s="89">
        <v>9013</v>
      </c>
      <c r="P31" s="89"/>
      <c r="Q31" s="86"/>
      <c r="R31" s="87">
        <v>128.1</v>
      </c>
      <c r="S31" s="87"/>
      <c r="T31" s="88"/>
    </row>
    <row r="32" spans="1:20" ht="14.45" customHeight="1">
      <c r="A32" s="345"/>
      <c r="B32" s="74" t="s">
        <v>629</v>
      </c>
      <c r="C32" s="89">
        <v>17035</v>
      </c>
      <c r="D32" s="89"/>
      <c r="E32" s="89"/>
      <c r="F32" s="90">
        <v>21767</v>
      </c>
      <c r="G32" s="90"/>
      <c r="H32" s="86"/>
      <c r="I32" s="87">
        <v>88.15</v>
      </c>
      <c r="J32" s="87"/>
      <c r="K32" s="87"/>
      <c r="L32" s="89">
        <v>15283</v>
      </c>
      <c r="M32" s="89"/>
      <c r="N32" s="89"/>
      <c r="O32" s="89">
        <v>13614</v>
      </c>
      <c r="P32" s="89"/>
      <c r="Q32" s="86"/>
      <c r="R32" s="87">
        <v>122.03</v>
      </c>
      <c r="S32" s="87"/>
      <c r="T32" s="88"/>
    </row>
    <row r="33" spans="1:20" ht="14.45" customHeight="1">
      <c r="A33" s="345"/>
      <c r="B33" s="74" t="s">
        <v>811</v>
      </c>
      <c r="C33" s="89">
        <v>18763</v>
      </c>
      <c r="D33" s="89"/>
      <c r="E33" s="89"/>
      <c r="F33" s="90">
        <v>24776</v>
      </c>
      <c r="G33" s="90"/>
      <c r="H33" s="86"/>
      <c r="I33" s="87">
        <v>85.03</v>
      </c>
      <c r="J33" s="87"/>
      <c r="K33" s="87"/>
      <c r="L33" s="89">
        <v>16922</v>
      </c>
      <c r="M33" s="89"/>
      <c r="N33" s="89"/>
      <c r="O33" s="89">
        <v>16591</v>
      </c>
      <c r="P33" s="89"/>
      <c r="Q33" s="86"/>
      <c r="R33" s="87">
        <v>109.48</v>
      </c>
      <c r="S33" s="87"/>
      <c r="T33" s="88"/>
    </row>
    <row r="34" spans="1:20" ht="14.45" customHeight="1">
      <c r="A34" s="345"/>
      <c r="B34" s="74" t="s">
        <v>627</v>
      </c>
      <c r="C34" s="89">
        <v>22557</v>
      </c>
      <c r="D34" s="89"/>
      <c r="E34" s="89"/>
      <c r="F34" s="90">
        <v>31924</v>
      </c>
      <c r="G34" s="90"/>
      <c r="H34" s="86"/>
      <c r="I34" s="87">
        <v>94.05</v>
      </c>
      <c r="J34" s="87"/>
      <c r="K34" s="87"/>
      <c r="L34" s="89">
        <v>19939</v>
      </c>
      <c r="M34" s="89"/>
      <c r="N34" s="89"/>
      <c r="O34" s="89">
        <v>18901</v>
      </c>
      <c r="P34" s="89"/>
      <c r="Q34" s="86"/>
      <c r="R34" s="87">
        <v>136.58000000000001</v>
      </c>
      <c r="S34" s="87"/>
      <c r="T34" s="88"/>
    </row>
    <row r="35" spans="1:20" ht="14.45" customHeight="1">
      <c r="A35" s="345"/>
      <c r="B35" s="74"/>
      <c r="C35" s="89"/>
      <c r="D35" s="89"/>
      <c r="E35" s="89"/>
      <c r="F35" s="90"/>
      <c r="G35" s="90"/>
      <c r="H35" s="86"/>
      <c r="I35" s="87"/>
      <c r="J35" s="87"/>
      <c r="K35" s="87"/>
      <c r="L35" s="89"/>
      <c r="M35" s="89"/>
      <c r="N35" s="89"/>
      <c r="O35" s="89"/>
      <c r="P35" s="89"/>
      <c r="Q35" s="86"/>
      <c r="R35" s="87"/>
      <c r="S35" s="87"/>
      <c r="T35" s="88"/>
    </row>
    <row r="36" spans="1:20" ht="14.45" customHeight="1">
      <c r="A36" s="345">
        <v>2011</v>
      </c>
      <c r="B36" s="74" t="s">
        <v>628</v>
      </c>
      <c r="C36" s="89">
        <v>13965</v>
      </c>
      <c r="D36" s="89"/>
      <c r="E36" s="89"/>
      <c r="F36" s="90">
        <v>17576</v>
      </c>
      <c r="G36" s="90"/>
      <c r="H36" s="86"/>
      <c r="I36" s="87">
        <v>96.34</v>
      </c>
      <c r="J36" s="87"/>
      <c r="K36" s="87"/>
      <c r="L36" s="89">
        <v>12482</v>
      </c>
      <c r="M36" s="89"/>
      <c r="N36" s="89"/>
      <c r="O36" s="89">
        <v>11354</v>
      </c>
      <c r="P36" s="89"/>
      <c r="Q36" s="86"/>
      <c r="R36" s="87">
        <v>129.91999999999999</v>
      </c>
      <c r="S36" s="87"/>
      <c r="T36" s="88"/>
    </row>
    <row r="37" spans="1:20" ht="14.45" customHeight="1">
      <c r="A37" s="345"/>
      <c r="B37" s="74" t="s">
        <v>629</v>
      </c>
      <c r="C37" s="89">
        <v>18227</v>
      </c>
      <c r="D37" s="89"/>
      <c r="E37" s="89"/>
      <c r="F37" s="90">
        <v>22862</v>
      </c>
      <c r="G37" s="90"/>
      <c r="H37" s="86"/>
      <c r="I37" s="87">
        <v>97.97</v>
      </c>
      <c r="J37" s="87"/>
      <c r="K37" s="87"/>
      <c r="L37" s="89">
        <v>16341</v>
      </c>
      <c r="M37" s="89"/>
      <c r="N37" s="89"/>
      <c r="O37" s="89">
        <v>14768</v>
      </c>
      <c r="P37" s="89"/>
      <c r="Q37" s="86"/>
      <c r="R37" s="87">
        <v>132.51</v>
      </c>
      <c r="S37" s="87"/>
      <c r="T37" s="88"/>
    </row>
    <row r="38" spans="1:20" ht="14.45" customHeight="1">
      <c r="A38" s="345"/>
      <c r="B38" s="74" t="s">
        <v>811</v>
      </c>
      <c r="C38" s="89">
        <v>24698</v>
      </c>
      <c r="D38" s="89"/>
      <c r="E38" s="89"/>
      <c r="F38" s="90">
        <v>35212</v>
      </c>
      <c r="G38" s="90"/>
      <c r="H38" s="86"/>
      <c r="I38" s="87">
        <v>90.38</v>
      </c>
      <c r="J38" s="87"/>
      <c r="K38" s="87"/>
      <c r="L38" s="89">
        <v>21561</v>
      </c>
      <c r="M38" s="89"/>
      <c r="N38" s="89"/>
      <c r="O38" s="89">
        <v>20889</v>
      </c>
      <c r="P38" s="89"/>
      <c r="Q38" s="86"/>
      <c r="R38" s="87">
        <v>130.03</v>
      </c>
      <c r="S38" s="87"/>
      <c r="T38" s="88"/>
    </row>
    <row r="39" spans="1:20" ht="14.45" customHeight="1">
      <c r="A39" s="345"/>
      <c r="B39" s="74" t="s">
        <v>627</v>
      </c>
      <c r="C39" s="89">
        <v>17290</v>
      </c>
      <c r="D39" s="89"/>
      <c r="E39" s="89"/>
      <c r="F39" s="90">
        <v>26509</v>
      </c>
      <c r="G39" s="90"/>
      <c r="H39" s="86"/>
      <c r="I39" s="87">
        <v>81.96</v>
      </c>
      <c r="J39" s="87"/>
      <c r="K39" s="87"/>
      <c r="L39" s="89">
        <v>15381</v>
      </c>
      <c r="M39" s="89"/>
      <c r="N39" s="89"/>
      <c r="O39" s="89">
        <v>16994</v>
      </c>
      <c r="P39" s="89"/>
      <c r="Q39" s="86"/>
      <c r="R39" s="87">
        <v>107.85</v>
      </c>
      <c r="S39" s="87"/>
      <c r="T39" s="88"/>
    </row>
    <row r="40" spans="1:20" ht="14.45" customHeight="1">
      <c r="A40" s="345"/>
      <c r="B40" s="74"/>
      <c r="C40" s="89"/>
      <c r="D40" s="89"/>
      <c r="E40" s="89"/>
      <c r="F40" s="90"/>
      <c r="G40" s="90"/>
      <c r="H40" s="86"/>
      <c r="I40" s="87"/>
      <c r="J40" s="87"/>
      <c r="K40" s="87"/>
      <c r="L40" s="89"/>
      <c r="M40" s="89"/>
      <c r="N40" s="89"/>
      <c r="O40" s="89"/>
      <c r="P40" s="89"/>
      <c r="Q40" s="86"/>
      <c r="R40" s="87"/>
      <c r="S40" s="87"/>
      <c r="T40" s="88"/>
    </row>
    <row r="41" spans="1:20" ht="14.45" customHeight="1">
      <c r="A41" s="345">
        <v>2012</v>
      </c>
      <c r="B41" s="74" t="s">
        <v>628</v>
      </c>
      <c r="C41" s="89">
        <v>14778</v>
      </c>
      <c r="D41" s="89"/>
      <c r="E41" s="89"/>
      <c r="F41" s="90">
        <v>20862</v>
      </c>
      <c r="G41" s="90"/>
      <c r="H41" s="86"/>
      <c r="I41" s="87">
        <v>81.64</v>
      </c>
      <c r="J41" s="87"/>
      <c r="K41" s="87"/>
      <c r="L41" s="89">
        <v>13225</v>
      </c>
      <c r="M41" s="89"/>
      <c r="N41" s="89"/>
      <c r="O41" s="89">
        <v>12311</v>
      </c>
      <c r="P41" s="89"/>
      <c r="Q41" s="86"/>
      <c r="R41" s="87">
        <v>116.92</v>
      </c>
      <c r="S41" s="87"/>
      <c r="T41" s="88"/>
    </row>
    <row r="42" spans="1:20" ht="14.45" customHeight="1">
      <c r="A42" s="345"/>
      <c r="B42" s="74" t="s">
        <v>629</v>
      </c>
      <c r="C42" s="89">
        <v>21772</v>
      </c>
      <c r="D42" s="89"/>
      <c r="E42" s="89"/>
      <c r="F42" s="90">
        <v>28956</v>
      </c>
      <c r="G42" s="90"/>
      <c r="H42" s="86"/>
      <c r="I42" s="87">
        <v>89.4</v>
      </c>
      <c r="J42" s="87"/>
      <c r="K42" s="87"/>
      <c r="L42" s="89">
        <v>19291</v>
      </c>
      <c r="M42" s="89"/>
      <c r="N42" s="89"/>
      <c r="O42" s="89">
        <v>17576</v>
      </c>
      <c r="P42" s="89"/>
      <c r="Q42" s="86"/>
      <c r="R42" s="87">
        <v>125.95</v>
      </c>
      <c r="S42" s="87"/>
      <c r="T42" s="88"/>
    </row>
    <row r="43" spans="1:20" ht="14.45" customHeight="1">
      <c r="A43" s="345"/>
      <c r="B43" s="74" t="s">
        <v>811</v>
      </c>
      <c r="C43" s="89">
        <v>21779</v>
      </c>
      <c r="D43" s="89"/>
      <c r="E43" s="89"/>
      <c r="F43" s="90">
        <v>28571</v>
      </c>
      <c r="G43" s="90"/>
      <c r="H43" s="86"/>
      <c r="I43" s="87">
        <v>103.58</v>
      </c>
      <c r="J43" s="87"/>
      <c r="K43" s="87"/>
      <c r="L43" s="89">
        <v>19553</v>
      </c>
      <c r="M43" s="89"/>
      <c r="N43" s="89"/>
      <c r="O43" s="89">
        <v>18529</v>
      </c>
      <c r="P43" s="89"/>
      <c r="Q43" s="86"/>
      <c r="R43" s="87">
        <v>135.77000000000001</v>
      </c>
      <c r="S43" s="87"/>
      <c r="T43" s="88"/>
    </row>
    <row r="44" spans="1:20" ht="14.45" customHeight="1">
      <c r="A44" s="345"/>
      <c r="B44" s="74" t="s">
        <v>627</v>
      </c>
      <c r="C44" s="89">
        <v>26678</v>
      </c>
      <c r="D44" s="89"/>
      <c r="E44" s="89"/>
      <c r="F44" s="90">
        <v>37519</v>
      </c>
      <c r="G44" s="90"/>
      <c r="H44" s="86"/>
      <c r="I44" s="87">
        <v>104.75</v>
      </c>
      <c r="J44" s="87"/>
      <c r="K44" s="87"/>
      <c r="L44" s="89">
        <v>22974</v>
      </c>
      <c r="M44" s="89"/>
      <c r="N44" s="89"/>
      <c r="O44" s="89">
        <v>22841</v>
      </c>
      <c r="P44" s="89"/>
      <c r="Q44" s="86"/>
      <c r="R44" s="87">
        <v>145.74</v>
      </c>
      <c r="S44" s="87"/>
      <c r="T44" s="88"/>
    </row>
    <row r="45" spans="1:20" ht="14.45" customHeight="1">
      <c r="A45" s="345"/>
      <c r="B45" s="74"/>
      <c r="C45" s="89"/>
      <c r="D45" s="89"/>
      <c r="E45" s="89"/>
      <c r="F45" s="90"/>
      <c r="G45" s="90"/>
      <c r="H45" s="86"/>
      <c r="I45" s="87"/>
      <c r="J45" s="87"/>
      <c r="K45" s="87"/>
      <c r="L45" s="89"/>
      <c r="M45" s="89"/>
      <c r="N45" s="89"/>
      <c r="O45" s="89"/>
      <c r="P45" s="89"/>
      <c r="Q45" s="86"/>
      <c r="R45" s="87"/>
      <c r="S45" s="87"/>
      <c r="T45" s="88"/>
    </row>
    <row r="46" spans="1:20" ht="14.45" customHeight="1">
      <c r="A46" s="345">
        <v>2013</v>
      </c>
      <c r="B46" s="74" t="s">
        <v>628</v>
      </c>
      <c r="C46" s="89">
        <v>12399</v>
      </c>
      <c r="D46" s="89"/>
      <c r="E46" s="89"/>
      <c r="F46" s="90">
        <v>17001</v>
      </c>
      <c r="G46" s="90"/>
      <c r="H46" s="86"/>
      <c r="I46" s="87">
        <v>93.76</v>
      </c>
      <c r="J46" s="87"/>
      <c r="K46" s="87"/>
      <c r="L46" s="89">
        <v>11042</v>
      </c>
      <c r="M46" s="89"/>
      <c r="N46" s="89"/>
      <c r="O46" s="89">
        <v>10959</v>
      </c>
      <c r="P46" s="89"/>
      <c r="Q46" s="86"/>
      <c r="R46" s="87">
        <v>122.34</v>
      </c>
      <c r="S46" s="87"/>
      <c r="T46" s="88"/>
    </row>
    <row r="47" spans="1:20" ht="14.45" customHeight="1">
      <c r="A47" s="345"/>
      <c r="B47" s="74" t="s">
        <v>629</v>
      </c>
      <c r="C47" s="89">
        <v>20391</v>
      </c>
      <c r="D47" s="89"/>
      <c r="E47" s="89"/>
      <c r="F47" s="90">
        <v>26681</v>
      </c>
      <c r="G47" s="90"/>
      <c r="H47" s="86"/>
      <c r="I47" s="87">
        <v>106.65</v>
      </c>
      <c r="J47" s="87"/>
      <c r="K47" s="87"/>
      <c r="L47" s="89">
        <v>18224</v>
      </c>
      <c r="M47" s="89"/>
      <c r="N47" s="89"/>
      <c r="O47" s="89">
        <v>17296</v>
      </c>
      <c r="P47" s="89"/>
      <c r="Q47" s="86"/>
      <c r="R47" s="87">
        <v>141.53</v>
      </c>
      <c r="S47" s="87"/>
      <c r="T47" s="88"/>
    </row>
    <row r="48" spans="1:20" ht="14.45" customHeight="1">
      <c r="A48" s="345"/>
      <c r="B48" s="74" t="s">
        <v>811</v>
      </c>
      <c r="C48" s="89">
        <v>24154</v>
      </c>
      <c r="D48" s="89"/>
      <c r="E48" s="89"/>
      <c r="F48" s="90">
        <v>33372</v>
      </c>
      <c r="G48" s="90"/>
      <c r="H48" s="86"/>
      <c r="I48" s="87">
        <v>94.11</v>
      </c>
      <c r="J48" s="87"/>
      <c r="K48" s="87"/>
      <c r="L48" s="89">
        <v>21418</v>
      </c>
      <c r="M48" s="89"/>
      <c r="N48" s="89"/>
      <c r="O48" s="89">
        <v>20183</v>
      </c>
      <c r="P48" s="89"/>
      <c r="Q48" s="86"/>
      <c r="R48" s="87">
        <v>126.56</v>
      </c>
      <c r="S48" s="87"/>
      <c r="T48" s="88"/>
    </row>
    <row r="49" spans="1:20" ht="14.45" customHeight="1">
      <c r="A49" s="345"/>
      <c r="B49" s="74" t="s">
        <v>627</v>
      </c>
      <c r="C49" s="89">
        <v>25000</v>
      </c>
      <c r="D49" s="89"/>
      <c r="E49" s="89"/>
      <c r="F49" s="90">
        <v>36739</v>
      </c>
      <c r="G49" s="90"/>
      <c r="H49" s="86"/>
      <c r="I49" s="87">
        <v>106.48</v>
      </c>
      <c r="J49" s="87"/>
      <c r="K49" s="87"/>
      <c r="L49" s="89">
        <v>21832</v>
      </c>
      <c r="M49" s="89"/>
      <c r="N49" s="89"/>
      <c r="O49" s="89">
        <v>21934</v>
      </c>
      <c r="P49" s="89"/>
      <c r="Q49" s="86"/>
      <c r="R49" s="87">
        <v>145.33000000000001</v>
      </c>
      <c r="S49" s="87"/>
      <c r="T49" s="88"/>
    </row>
    <row r="50" spans="1:20" ht="14.45" customHeight="1">
      <c r="A50" s="345"/>
      <c r="B50" s="74"/>
      <c r="C50" s="89"/>
      <c r="D50" s="89"/>
      <c r="E50" s="89"/>
      <c r="F50" s="90"/>
      <c r="G50" s="90"/>
      <c r="H50" s="86"/>
      <c r="I50" s="87"/>
      <c r="J50" s="87"/>
      <c r="K50" s="87"/>
      <c r="L50" s="89"/>
      <c r="M50" s="89"/>
      <c r="N50" s="89"/>
      <c r="O50" s="89"/>
      <c r="P50" s="89"/>
      <c r="Q50" s="86"/>
      <c r="R50" s="87"/>
      <c r="S50" s="87"/>
      <c r="T50" s="88"/>
    </row>
    <row r="51" spans="1:20" ht="14.45" customHeight="1">
      <c r="A51" s="345">
        <v>2014</v>
      </c>
      <c r="B51" s="74" t="s">
        <v>628</v>
      </c>
      <c r="C51" s="89">
        <v>16000</v>
      </c>
      <c r="D51" s="86"/>
      <c r="E51" s="89"/>
      <c r="F51" s="90">
        <v>21295</v>
      </c>
      <c r="G51" s="86"/>
      <c r="H51" s="86"/>
      <c r="I51" s="87">
        <v>105.88</v>
      </c>
      <c r="J51" s="86"/>
      <c r="K51" s="87"/>
      <c r="L51" s="89">
        <v>14007</v>
      </c>
      <c r="M51" s="86"/>
      <c r="N51" s="89"/>
      <c r="O51" s="89">
        <v>12841</v>
      </c>
      <c r="P51" s="86"/>
      <c r="Q51" s="86"/>
      <c r="R51" s="87">
        <v>145.21</v>
      </c>
      <c r="S51" s="86"/>
      <c r="T51" s="88"/>
    </row>
    <row r="52" spans="1:20" ht="14.45" customHeight="1">
      <c r="A52" s="345"/>
      <c r="B52" s="74" t="s">
        <v>629</v>
      </c>
      <c r="C52" s="89">
        <v>21408</v>
      </c>
      <c r="D52" s="86"/>
      <c r="E52" s="89"/>
      <c r="F52" s="90">
        <v>27657</v>
      </c>
      <c r="G52" s="86"/>
      <c r="H52" s="86"/>
      <c r="I52" s="87">
        <v>104.12</v>
      </c>
      <c r="J52" s="86"/>
      <c r="K52" s="87"/>
      <c r="L52" s="89">
        <v>19055</v>
      </c>
      <c r="M52" s="86"/>
      <c r="N52" s="89"/>
      <c r="O52" s="89">
        <v>18516</v>
      </c>
      <c r="P52" s="86"/>
      <c r="Q52" s="86"/>
      <c r="R52" s="87">
        <v>130.09</v>
      </c>
      <c r="S52" s="86"/>
      <c r="T52" s="88"/>
    </row>
    <row r="53" spans="1:20" ht="14.45" customHeight="1">
      <c r="A53" s="345"/>
      <c r="B53" s="74" t="s">
        <v>811</v>
      </c>
      <c r="C53" s="89">
        <v>21032</v>
      </c>
      <c r="D53" s="86"/>
      <c r="E53" s="89"/>
      <c r="F53" s="90">
        <v>30129</v>
      </c>
      <c r="G53" s="86"/>
      <c r="H53" s="86"/>
      <c r="I53" s="87">
        <v>103.81</v>
      </c>
      <c r="J53" s="86"/>
      <c r="K53" s="87"/>
      <c r="L53" s="89">
        <v>18565</v>
      </c>
      <c r="M53" s="86"/>
      <c r="N53" s="89"/>
      <c r="O53" s="89">
        <v>19737</v>
      </c>
      <c r="P53" s="86"/>
      <c r="Q53" s="86"/>
      <c r="R53" s="87">
        <v>135.26</v>
      </c>
      <c r="S53" s="86"/>
      <c r="T53" s="88"/>
    </row>
    <row r="54" spans="1:20" ht="14.45" customHeight="1">
      <c r="A54" s="345"/>
      <c r="B54" s="74" t="s">
        <v>627</v>
      </c>
      <c r="C54" s="89">
        <v>24907</v>
      </c>
      <c r="D54" s="86"/>
      <c r="E54" s="89"/>
      <c r="F54" s="90">
        <v>37824</v>
      </c>
      <c r="G54" s="86"/>
      <c r="H54" s="86"/>
      <c r="I54" s="87">
        <v>106.72</v>
      </c>
      <c r="J54" s="86"/>
      <c r="K54" s="87"/>
      <c r="L54" s="89">
        <v>22082</v>
      </c>
      <c r="M54" s="86"/>
      <c r="N54" s="89"/>
      <c r="O54" s="89">
        <v>23664</v>
      </c>
      <c r="P54" s="86"/>
      <c r="Q54" s="86"/>
      <c r="R54" s="87">
        <v>139.66999999999999</v>
      </c>
      <c r="S54" s="86"/>
      <c r="T54" s="88"/>
    </row>
    <row r="55" spans="1:20" ht="14.45" customHeight="1">
      <c r="A55" s="345"/>
      <c r="B55" s="74"/>
      <c r="C55" s="89"/>
      <c r="D55" s="89"/>
      <c r="E55" s="89"/>
      <c r="F55" s="90"/>
      <c r="G55" s="89"/>
      <c r="H55" s="86"/>
      <c r="I55" s="87"/>
      <c r="J55" s="89"/>
      <c r="K55" s="87"/>
      <c r="L55" s="89"/>
      <c r="M55" s="89"/>
      <c r="N55" s="89"/>
      <c r="O55" s="89"/>
      <c r="P55" s="89"/>
      <c r="Q55" s="86"/>
      <c r="R55" s="87"/>
      <c r="S55" s="89"/>
      <c r="T55" s="88"/>
    </row>
    <row r="56" spans="1:20" ht="14.45" customHeight="1">
      <c r="A56" s="345">
        <v>2015</v>
      </c>
      <c r="B56" s="74" t="s">
        <v>628</v>
      </c>
      <c r="C56" s="89">
        <v>15139</v>
      </c>
      <c r="D56" s="86"/>
      <c r="E56" s="89"/>
      <c r="F56" s="90">
        <v>20985</v>
      </c>
      <c r="G56" s="86"/>
      <c r="H56" s="86"/>
      <c r="I56" s="87">
        <v>107.45</v>
      </c>
      <c r="J56" s="86"/>
      <c r="K56" s="87"/>
      <c r="L56" s="89">
        <v>13568</v>
      </c>
      <c r="M56" s="86"/>
      <c r="N56" s="89"/>
      <c r="O56" s="89">
        <v>13142</v>
      </c>
      <c r="P56" s="86"/>
      <c r="Q56" s="86"/>
      <c r="R56" s="87">
        <v>144.99</v>
      </c>
      <c r="S56" s="86"/>
      <c r="T56" s="88"/>
    </row>
    <row r="57" spans="1:20" ht="14.45" customHeight="1">
      <c r="A57" s="345"/>
      <c r="B57" s="74" t="s">
        <v>629</v>
      </c>
      <c r="C57" s="89">
        <v>21722</v>
      </c>
      <c r="D57" s="86"/>
      <c r="E57" s="89"/>
      <c r="F57" s="90">
        <v>29230</v>
      </c>
      <c r="G57" s="86"/>
      <c r="H57" s="86"/>
      <c r="I57" s="87">
        <v>99.92</v>
      </c>
      <c r="J57" s="86"/>
      <c r="K57" s="87"/>
      <c r="L57" s="89">
        <v>19479</v>
      </c>
      <c r="M57" s="86"/>
      <c r="N57" s="89"/>
      <c r="O57" s="89">
        <v>18614</v>
      </c>
      <c r="P57" s="86"/>
      <c r="Q57" s="86"/>
      <c r="R57" s="87">
        <v>132.04</v>
      </c>
      <c r="S57" s="86"/>
      <c r="T57" s="88"/>
    </row>
    <row r="58" spans="1:20" ht="14.45" customHeight="1">
      <c r="A58" s="345"/>
      <c r="B58" s="74" t="s">
        <v>811</v>
      </c>
      <c r="C58" s="89">
        <v>24527</v>
      </c>
      <c r="D58" s="86"/>
      <c r="E58" s="89"/>
      <c r="F58" s="90">
        <v>33909</v>
      </c>
      <c r="G58" s="86"/>
      <c r="H58" s="86"/>
      <c r="I58" s="87">
        <v>117.08</v>
      </c>
      <c r="J58" s="86"/>
      <c r="K58" s="87"/>
      <c r="L58" s="89">
        <v>21911</v>
      </c>
      <c r="M58" s="86"/>
      <c r="N58" s="89"/>
      <c r="O58" s="89">
        <v>21898</v>
      </c>
      <c r="P58" s="86"/>
      <c r="Q58" s="86"/>
      <c r="R58" s="87">
        <v>149.52000000000001</v>
      </c>
      <c r="S58" s="86"/>
      <c r="T58" s="88"/>
    </row>
    <row r="59" spans="1:20" ht="14.45" customHeight="1">
      <c r="A59" s="345"/>
      <c r="B59" s="74" t="s">
        <v>627</v>
      </c>
      <c r="C59" s="89">
        <v>25264</v>
      </c>
      <c r="D59" s="86"/>
      <c r="E59" s="89"/>
      <c r="F59" s="90">
        <v>36732</v>
      </c>
      <c r="G59" s="86"/>
      <c r="H59" s="86"/>
      <c r="I59" s="87">
        <v>116.81</v>
      </c>
      <c r="J59" s="86"/>
      <c r="K59" s="87"/>
      <c r="L59" s="89">
        <v>22167</v>
      </c>
      <c r="M59" s="86"/>
      <c r="N59" s="89"/>
      <c r="O59" s="89">
        <v>23271</v>
      </c>
      <c r="P59" s="86"/>
      <c r="Q59" s="86"/>
      <c r="R59" s="87">
        <v>154.44999999999999</v>
      </c>
      <c r="S59" s="86"/>
      <c r="T59" s="88"/>
    </row>
    <row r="60" spans="1:20" ht="14.45" customHeight="1">
      <c r="A60" s="345"/>
      <c r="B60" s="74"/>
      <c r="C60" s="89"/>
      <c r="D60" s="89"/>
      <c r="E60" s="89"/>
      <c r="F60" s="90"/>
      <c r="G60" s="89"/>
      <c r="H60" s="86"/>
      <c r="I60" s="87"/>
      <c r="J60" s="89"/>
      <c r="K60" s="87"/>
      <c r="L60" s="89"/>
      <c r="M60" s="89"/>
      <c r="N60" s="89"/>
      <c r="O60" s="89"/>
      <c r="P60" s="89"/>
      <c r="Q60" s="86"/>
      <c r="R60" s="87"/>
      <c r="S60" s="89"/>
      <c r="T60" s="88"/>
    </row>
    <row r="61" spans="1:20" ht="14.45" customHeight="1">
      <c r="A61" s="345">
        <v>2016</v>
      </c>
      <c r="B61" s="74" t="s">
        <v>628</v>
      </c>
      <c r="C61" s="89">
        <v>17052</v>
      </c>
      <c r="D61" s="86"/>
      <c r="E61" s="89"/>
      <c r="F61" s="90">
        <v>25718</v>
      </c>
      <c r="G61" s="86"/>
      <c r="H61" s="86"/>
      <c r="I61" s="87">
        <v>109.84</v>
      </c>
      <c r="J61" s="86"/>
      <c r="K61" s="87"/>
      <c r="L61" s="89">
        <v>15099</v>
      </c>
      <c r="M61" s="86"/>
      <c r="N61" s="89"/>
      <c r="O61" s="89">
        <v>15794</v>
      </c>
      <c r="P61" s="86"/>
      <c r="Q61" s="86"/>
      <c r="R61" s="87">
        <v>146.74</v>
      </c>
      <c r="S61" s="86"/>
      <c r="T61" s="88"/>
    </row>
    <row r="62" spans="1:20" ht="14.45" customHeight="1">
      <c r="A62" s="345"/>
      <c r="B62" s="74" t="s">
        <v>629</v>
      </c>
      <c r="C62" s="89">
        <v>22858</v>
      </c>
      <c r="D62" s="86"/>
      <c r="E62" s="89"/>
      <c r="F62" s="90">
        <v>30656</v>
      </c>
      <c r="G62" s="86"/>
      <c r="H62" s="86"/>
      <c r="I62" s="87">
        <v>118.29</v>
      </c>
      <c r="J62" s="86"/>
      <c r="K62" s="87"/>
      <c r="L62" s="89">
        <v>20428</v>
      </c>
      <c r="M62" s="86"/>
      <c r="N62" s="89"/>
      <c r="O62" s="89">
        <v>20499</v>
      </c>
      <c r="P62" s="86"/>
      <c r="Q62" s="86"/>
      <c r="R62" s="87">
        <v>146.57</v>
      </c>
      <c r="S62" s="86"/>
      <c r="T62" s="88"/>
    </row>
    <row r="63" spans="1:20" ht="14.45" customHeight="1">
      <c r="A63" s="345"/>
      <c r="B63" s="74" t="s">
        <v>811</v>
      </c>
      <c r="C63" s="89">
        <v>24741</v>
      </c>
      <c r="D63" s="86"/>
      <c r="E63" s="89"/>
      <c r="F63" s="90">
        <v>35473</v>
      </c>
      <c r="G63" s="86"/>
      <c r="H63" s="86"/>
      <c r="I63" s="87">
        <v>117.49</v>
      </c>
      <c r="J63" s="86"/>
      <c r="K63" s="87"/>
      <c r="L63" s="89">
        <v>21970</v>
      </c>
      <c r="M63" s="86"/>
      <c r="N63" s="89"/>
      <c r="O63" s="89">
        <v>22972</v>
      </c>
      <c r="P63" s="86"/>
      <c r="Q63" s="86"/>
      <c r="R63" s="87">
        <v>150.94</v>
      </c>
      <c r="S63" s="86"/>
      <c r="T63" s="88"/>
    </row>
    <row r="64" spans="1:20" ht="14.45" customHeight="1">
      <c r="A64" s="345"/>
      <c r="B64" s="74" t="s">
        <v>627</v>
      </c>
      <c r="C64" s="89">
        <v>27402</v>
      </c>
      <c r="D64" s="86"/>
      <c r="E64" s="89"/>
      <c r="F64" s="90">
        <v>42280</v>
      </c>
      <c r="G64" s="86"/>
      <c r="H64" s="86"/>
      <c r="I64" s="87">
        <v>128.06</v>
      </c>
      <c r="J64" s="86"/>
      <c r="K64" s="87"/>
      <c r="L64" s="89">
        <v>24216</v>
      </c>
      <c r="M64" s="86"/>
      <c r="N64" s="89"/>
      <c r="O64" s="89">
        <v>25233</v>
      </c>
      <c r="P64" s="86"/>
      <c r="Q64" s="86"/>
      <c r="R64" s="87">
        <v>177.24</v>
      </c>
      <c r="S64" s="86"/>
      <c r="T64" s="88"/>
    </row>
    <row r="65" spans="1:20" ht="14.45" customHeight="1">
      <c r="A65" s="345"/>
      <c r="B65" s="74"/>
      <c r="C65" s="89"/>
      <c r="D65" s="89"/>
      <c r="E65" s="89"/>
      <c r="F65" s="90"/>
      <c r="G65" s="90"/>
      <c r="H65" s="86"/>
      <c r="I65" s="87"/>
      <c r="J65" s="87"/>
      <c r="K65" s="87"/>
      <c r="L65" s="89"/>
      <c r="M65" s="89"/>
      <c r="N65" s="89"/>
      <c r="O65" s="89"/>
      <c r="P65" s="89"/>
      <c r="Q65" s="86"/>
      <c r="R65" s="87"/>
      <c r="S65" s="87"/>
      <c r="T65" s="88"/>
    </row>
    <row r="66" spans="1:20" ht="14.45" customHeight="1">
      <c r="A66" s="345">
        <v>2017</v>
      </c>
      <c r="B66" s="74" t="s">
        <v>628</v>
      </c>
      <c r="C66" s="89">
        <v>14803</v>
      </c>
      <c r="D66" s="86"/>
      <c r="E66" s="89"/>
      <c r="F66" s="90">
        <v>19758</v>
      </c>
      <c r="G66" s="86"/>
      <c r="H66" s="86"/>
      <c r="I66" s="87">
        <v>119</v>
      </c>
      <c r="J66" s="86"/>
      <c r="K66" s="87"/>
      <c r="L66" s="89">
        <v>13380</v>
      </c>
      <c r="M66" s="86"/>
      <c r="N66" s="89"/>
      <c r="O66" s="89">
        <v>13637</v>
      </c>
      <c r="P66" s="86"/>
      <c r="Q66" s="86"/>
      <c r="R66" s="87">
        <v>147.38</v>
      </c>
      <c r="S66" s="86"/>
      <c r="T66" s="88"/>
    </row>
    <row r="67" spans="1:20" ht="14.45" customHeight="1">
      <c r="A67" s="345"/>
      <c r="B67" s="74" t="s">
        <v>629</v>
      </c>
      <c r="C67" s="89">
        <v>21430</v>
      </c>
      <c r="D67" s="86"/>
      <c r="E67" s="89"/>
      <c r="F67" s="90">
        <v>30522</v>
      </c>
      <c r="G67" s="86"/>
      <c r="H67" s="86"/>
      <c r="I67" s="87">
        <v>134.21</v>
      </c>
      <c r="J67" s="86"/>
      <c r="K67" s="87"/>
      <c r="L67" s="89">
        <v>19114</v>
      </c>
      <c r="M67" s="86"/>
      <c r="N67" s="89"/>
      <c r="O67" s="89">
        <v>19803</v>
      </c>
      <c r="P67" s="86"/>
      <c r="Q67" s="86"/>
      <c r="R67" s="87">
        <v>177.31</v>
      </c>
      <c r="S67" s="86"/>
      <c r="T67" s="88"/>
    </row>
    <row r="68" spans="1:20" ht="14.45" customHeight="1">
      <c r="A68" s="345"/>
      <c r="B68" s="74" t="s">
        <v>811</v>
      </c>
      <c r="C68" s="89">
        <v>23086</v>
      </c>
      <c r="D68" s="86"/>
      <c r="E68" s="89"/>
      <c r="F68" s="90">
        <v>32885</v>
      </c>
      <c r="G68" s="86"/>
      <c r="H68" s="86"/>
      <c r="I68" s="87">
        <v>128.54</v>
      </c>
      <c r="J68" s="86"/>
      <c r="K68" s="87"/>
      <c r="L68" s="89">
        <v>20490</v>
      </c>
      <c r="M68" s="86"/>
      <c r="N68" s="89"/>
      <c r="O68" s="89">
        <v>20325</v>
      </c>
      <c r="P68" s="86"/>
      <c r="Q68" s="86"/>
      <c r="R68" s="87">
        <v>176.05</v>
      </c>
      <c r="S68" s="86"/>
      <c r="T68" s="88"/>
    </row>
    <row r="69" spans="1:20" s="412" customFormat="1" ht="14.45" customHeight="1">
      <c r="A69" s="413"/>
      <c r="B69" s="74" t="s">
        <v>627</v>
      </c>
      <c r="C69" s="89">
        <v>23440</v>
      </c>
      <c r="D69" s="86"/>
      <c r="E69" s="89"/>
      <c r="F69" s="90">
        <v>36855</v>
      </c>
      <c r="G69" s="86"/>
      <c r="H69" s="86"/>
      <c r="I69" s="87">
        <v>143.76</v>
      </c>
      <c r="J69" s="86"/>
      <c r="K69" s="87"/>
      <c r="L69" s="89">
        <v>20625</v>
      </c>
      <c r="M69" s="86"/>
      <c r="N69" s="89"/>
      <c r="O69" s="89">
        <v>22737</v>
      </c>
      <c r="P69" s="86"/>
      <c r="Q69" s="86"/>
      <c r="R69" s="87">
        <v>194.86</v>
      </c>
      <c r="S69" s="86"/>
      <c r="T69" s="88"/>
    </row>
    <row r="70" spans="1:20" s="431" customFormat="1" ht="14.45" customHeight="1">
      <c r="A70" s="432"/>
      <c r="B70" s="74"/>
      <c r="C70" s="89"/>
      <c r="D70" s="89"/>
      <c r="E70" s="89"/>
      <c r="F70" s="90"/>
      <c r="G70" s="90"/>
      <c r="H70" s="86"/>
      <c r="I70" s="87"/>
      <c r="J70" s="87"/>
      <c r="K70" s="87"/>
      <c r="L70" s="89"/>
      <c r="M70" s="89"/>
      <c r="N70" s="89"/>
      <c r="O70" s="89"/>
      <c r="P70" s="89"/>
      <c r="Q70" s="86"/>
      <c r="R70" s="87"/>
      <c r="S70" s="87"/>
      <c r="T70" s="88"/>
    </row>
    <row r="71" spans="1:20" s="431" customFormat="1" ht="14.45" customHeight="1">
      <c r="A71" s="432">
        <v>2018</v>
      </c>
      <c r="B71" s="74" t="s">
        <v>628</v>
      </c>
      <c r="C71" s="89">
        <v>16783</v>
      </c>
      <c r="D71" s="89"/>
      <c r="E71" s="89"/>
      <c r="F71" s="90">
        <v>23821</v>
      </c>
      <c r="G71" s="90"/>
      <c r="H71" s="86"/>
      <c r="I71" s="87">
        <v>139.82</v>
      </c>
      <c r="J71" s="87"/>
      <c r="K71" s="87"/>
      <c r="L71" s="89">
        <v>14836</v>
      </c>
      <c r="M71" s="89"/>
      <c r="N71" s="89"/>
      <c r="O71" s="89">
        <v>14805</v>
      </c>
      <c r="P71" s="89"/>
      <c r="Q71" s="86"/>
      <c r="R71" s="87">
        <v>184.03</v>
      </c>
      <c r="S71" s="87"/>
      <c r="T71" s="88"/>
    </row>
    <row r="72" spans="1:20" s="456" customFormat="1" ht="14.45" customHeight="1">
      <c r="A72" s="457"/>
      <c r="B72" s="74" t="s">
        <v>629</v>
      </c>
      <c r="C72" s="89">
        <v>20879</v>
      </c>
      <c r="D72" s="89"/>
      <c r="E72" s="89"/>
      <c r="F72" s="90">
        <v>30913</v>
      </c>
      <c r="G72" s="90"/>
      <c r="H72" s="86"/>
      <c r="I72" s="87">
        <v>134.37</v>
      </c>
      <c r="J72" s="87"/>
      <c r="K72" s="87"/>
      <c r="L72" s="89">
        <v>18497</v>
      </c>
      <c r="M72" s="89"/>
      <c r="N72" s="89"/>
      <c r="O72" s="89">
        <v>19215</v>
      </c>
      <c r="P72" s="89"/>
      <c r="Q72" s="86"/>
      <c r="R72" s="87">
        <v>178.72</v>
      </c>
      <c r="S72" s="87"/>
      <c r="T72" s="88"/>
    </row>
    <row r="73" spans="1:20" s="476" customFormat="1" ht="14.45" customHeight="1">
      <c r="A73" s="477"/>
      <c r="B73" s="74" t="s">
        <v>811</v>
      </c>
      <c r="C73" s="89">
        <v>22169</v>
      </c>
      <c r="D73" s="86"/>
      <c r="E73" s="89"/>
      <c r="F73" s="90">
        <v>33721</v>
      </c>
      <c r="G73" s="86"/>
      <c r="H73" s="86"/>
      <c r="I73" s="87">
        <v>130.83000000000001</v>
      </c>
      <c r="J73" s="86"/>
      <c r="K73" s="87"/>
      <c r="L73" s="89">
        <v>19774</v>
      </c>
      <c r="M73" s="86"/>
      <c r="N73" s="89"/>
      <c r="O73" s="89">
        <v>20217</v>
      </c>
      <c r="P73" s="86"/>
      <c r="Q73" s="86"/>
      <c r="R73" s="87">
        <v>178.87</v>
      </c>
      <c r="S73" s="87"/>
      <c r="T73" s="88"/>
    </row>
    <row r="74" spans="1:20" s="524" customFormat="1" ht="14.45" customHeight="1">
      <c r="A74" s="523"/>
      <c r="B74" s="74" t="s">
        <v>627</v>
      </c>
      <c r="C74" s="89">
        <v>22498</v>
      </c>
      <c r="D74" s="86"/>
      <c r="E74" s="89"/>
      <c r="F74" s="90">
        <v>38461</v>
      </c>
      <c r="G74" s="86"/>
      <c r="H74" s="86"/>
      <c r="I74" s="87">
        <v>147.72999999999999</v>
      </c>
      <c r="J74" s="86"/>
      <c r="K74" s="87"/>
      <c r="L74" s="89">
        <v>19834</v>
      </c>
      <c r="M74" s="86"/>
      <c r="N74" s="89"/>
      <c r="O74" s="89">
        <v>21290</v>
      </c>
      <c r="P74" s="86"/>
      <c r="Q74" s="86"/>
      <c r="R74" s="87">
        <v>211.82</v>
      </c>
      <c r="S74" s="87"/>
      <c r="T74" s="88"/>
    </row>
    <row r="75" spans="1:20" s="564" customFormat="1" ht="14.45" customHeight="1">
      <c r="A75" s="563"/>
      <c r="B75" s="74"/>
      <c r="C75" s="89"/>
      <c r="D75" s="86"/>
      <c r="E75" s="89"/>
      <c r="F75" s="90"/>
      <c r="G75" s="86"/>
      <c r="H75" s="86"/>
      <c r="I75" s="87"/>
      <c r="J75" s="86"/>
      <c r="K75" s="87"/>
      <c r="L75" s="89"/>
      <c r="M75" s="86"/>
      <c r="N75" s="89"/>
      <c r="O75" s="89"/>
      <c r="P75" s="86"/>
      <c r="Q75" s="86"/>
      <c r="R75" s="87"/>
      <c r="S75" s="87"/>
      <c r="T75" s="88"/>
    </row>
    <row r="76" spans="1:20" s="564" customFormat="1" ht="14.45" customHeight="1">
      <c r="A76" s="563">
        <v>2019</v>
      </c>
      <c r="B76" s="74" t="s">
        <v>628</v>
      </c>
      <c r="C76" s="89">
        <v>14883</v>
      </c>
      <c r="D76" s="89"/>
      <c r="E76" s="89"/>
      <c r="F76" s="90">
        <v>21789</v>
      </c>
      <c r="G76" s="90"/>
      <c r="H76" s="86"/>
      <c r="I76" s="87">
        <v>119.99</v>
      </c>
      <c r="J76" s="87"/>
      <c r="K76" s="87"/>
      <c r="L76" s="89">
        <v>13178</v>
      </c>
      <c r="M76" s="89"/>
      <c r="N76" s="89"/>
      <c r="O76" s="89">
        <v>13312</v>
      </c>
      <c r="P76" s="89"/>
      <c r="Q76" s="86"/>
      <c r="R76" s="87">
        <v>166.71</v>
      </c>
      <c r="S76" s="87"/>
      <c r="T76" s="88"/>
    </row>
    <row r="77" spans="1:20" s="612" customFormat="1" ht="14.45" customHeight="1">
      <c r="A77" s="611"/>
      <c r="B77" s="74" t="s">
        <v>629</v>
      </c>
      <c r="C77" s="89">
        <v>19892</v>
      </c>
      <c r="D77" s="89"/>
      <c r="E77" s="89"/>
      <c r="F77" s="90">
        <v>30007</v>
      </c>
      <c r="G77" s="90"/>
      <c r="H77" s="86"/>
      <c r="I77" s="87">
        <v>149.88</v>
      </c>
      <c r="J77" s="87"/>
      <c r="K77" s="87"/>
      <c r="L77" s="89">
        <v>17862</v>
      </c>
      <c r="M77" s="89"/>
      <c r="N77" s="89"/>
      <c r="O77" s="89">
        <v>19657</v>
      </c>
      <c r="P77" s="89"/>
      <c r="Q77" s="86"/>
      <c r="R77" s="87">
        <v>184.53</v>
      </c>
      <c r="S77" s="87"/>
      <c r="T77" s="88"/>
    </row>
    <row r="78" spans="1:20" s="665" customFormat="1" ht="14.45" customHeight="1">
      <c r="A78" s="664"/>
      <c r="B78" s="74" t="s">
        <v>811</v>
      </c>
      <c r="C78" s="89">
        <v>21804</v>
      </c>
      <c r="D78" s="89"/>
      <c r="E78" s="89"/>
      <c r="F78" s="90">
        <v>31795</v>
      </c>
      <c r="G78" s="90"/>
      <c r="H78" s="86"/>
      <c r="I78" s="87">
        <v>149.06</v>
      </c>
      <c r="J78" s="87"/>
      <c r="K78" s="87"/>
      <c r="L78" s="89">
        <v>19446</v>
      </c>
      <c r="M78" s="89"/>
      <c r="N78" s="89"/>
      <c r="O78" s="89">
        <v>19404</v>
      </c>
      <c r="P78" s="89"/>
      <c r="Q78" s="86"/>
      <c r="R78" s="87">
        <v>205.3</v>
      </c>
      <c r="S78" s="87"/>
      <c r="T78" s="88"/>
    </row>
    <row r="79" spans="1:20" s="774" customFormat="1" ht="14.45" customHeight="1">
      <c r="A79" s="771"/>
      <c r="B79" s="74" t="s">
        <v>627</v>
      </c>
      <c r="C79" s="89">
        <v>23362</v>
      </c>
      <c r="D79" s="86"/>
      <c r="E79" s="89"/>
      <c r="F79" s="90">
        <v>37810</v>
      </c>
      <c r="G79" s="86"/>
      <c r="H79" s="86"/>
      <c r="I79" s="87">
        <v>149.29</v>
      </c>
      <c r="J79" s="86"/>
      <c r="K79" s="87"/>
      <c r="L79" s="89">
        <v>20784</v>
      </c>
      <c r="M79" s="86"/>
      <c r="N79" s="89"/>
      <c r="O79" s="89">
        <v>22563</v>
      </c>
      <c r="P79" s="86"/>
      <c r="Q79" s="86"/>
      <c r="R79" s="87">
        <v>202.12</v>
      </c>
      <c r="S79" s="87"/>
      <c r="T79" s="88"/>
    </row>
    <row r="80" spans="1:20" s="843" customFormat="1" ht="14.45" customHeight="1">
      <c r="A80" s="840"/>
      <c r="B80" s="74"/>
      <c r="C80" s="89"/>
      <c r="D80" s="86"/>
      <c r="E80" s="89"/>
      <c r="F80" s="90"/>
      <c r="G80" s="86"/>
      <c r="H80" s="86"/>
      <c r="I80" s="87"/>
      <c r="J80" s="86"/>
      <c r="K80" s="87"/>
      <c r="L80" s="89"/>
      <c r="M80" s="86"/>
      <c r="N80" s="89"/>
      <c r="O80" s="89"/>
      <c r="P80" s="86"/>
      <c r="Q80" s="86"/>
      <c r="R80" s="87"/>
      <c r="S80" s="87"/>
      <c r="T80" s="88"/>
    </row>
    <row r="81" spans="1:20" s="843" customFormat="1" ht="14.45" customHeight="1">
      <c r="A81" s="840">
        <v>2020</v>
      </c>
      <c r="B81" s="74" t="s">
        <v>628</v>
      </c>
      <c r="C81" s="89">
        <v>14846</v>
      </c>
      <c r="D81" s="89"/>
      <c r="E81" s="89"/>
      <c r="F81" s="90">
        <v>23787</v>
      </c>
      <c r="G81" s="90"/>
      <c r="H81" s="86"/>
      <c r="I81" s="87">
        <v>119.54</v>
      </c>
      <c r="J81" s="87"/>
      <c r="K81" s="87"/>
      <c r="L81" s="89">
        <v>13330</v>
      </c>
      <c r="M81" s="89"/>
      <c r="N81" s="89"/>
      <c r="O81" s="89">
        <v>13766</v>
      </c>
      <c r="P81" s="89"/>
      <c r="Q81" s="86"/>
      <c r="R81" s="87">
        <v>166.93</v>
      </c>
      <c r="S81" s="87"/>
      <c r="T81" s="88"/>
    </row>
    <row r="82" spans="1:20" s="990" customFormat="1" ht="14.45" customHeight="1">
      <c r="A82" s="989"/>
      <c r="B82" s="74" t="s">
        <v>629</v>
      </c>
      <c r="C82" s="89">
        <v>20570</v>
      </c>
      <c r="D82" s="89"/>
      <c r="E82" s="89"/>
      <c r="F82" s="90">
        <v>31207</v>
      </c>
      <c r="G82" s="90"/>
      <c r="H82" s="86"/>
      <c r="I82" s="87">
        <v>137.37</v>
      </c>
      <c r="J82" s="87"/>
      <c r="K82" s="87"/>
      <c r="L82" s="89">
        <v>18511</v>
      </c>
      <c r="M82" s="89"/>
      <c r="N82" s="89"/>
      <c r="O82" s="89">
        <v>19294</v>
      </c>
      <c r="P82" s="89"/>
      <c r="Q82" s="86"/>
      <c r="R82" s="87">
        <v>186.04</v>
      </c>
      <c r="S82" s="87"/>
      <c r="T82" s="88"/>
    </row>
    <row r="83" spans="1:20" ht="9.9499999999999993" customHeight="1">
      <c r="A83" s="225"/>
      <c r="B83" s="213"/>
      <c r="C83" s="89"/>
      <c r="D83" s="89"/>
      <c r="E83" s="89"/>
      <c r="F83" s="89"/>
      <c r="G83" s="89"/>
      <c r="H83" s="89"/>
      <c r="I83" s="87"/>
      <c r="J83" s="89"/>
      <c r="K83" s="89"/>
      <c r="L83" s="89"/>
      <c r="M83" s="89"/>
      <c r="N83" s="89"/>
      <c r="O83" s="89"/>
      <c r="P83" s="89"/>
      <c r="Q83" s="89"/>
      <c r="R83" s="87"/>
      <c r="S83" s="91"/>
      <c r="T83" s="88"/>
    </row>
    <row r="84" spans="1:20" ht="15.95" customHeight="1">
      <c r="A84" s="324" t="s">
        <v>1318</v>
      </c>
      <c r="C84" s="89"/>
      <c r="D84" s="89"/>
      <c r="E84" s="88"/>
      <c r="F84" s="89"/>
      <c r="G84" s="88"/>
      <c r="H84" s="88"/>
      <c r="I84" s="92"/>
      <c r="J84" s="92"/>
      <c r="K84" s="88"/>
      <c r="L84" s="89"/>
      <c r="M84" s="89"/>
      <c r="N84" s="88"/>
      <c r="O84" s="89"/>
      <c r="P84" s="88"/>
      <c r="Q84" s="88"/>
      <c r="R84" s="91"/>
      <c r="S84" s="91"/>
      <c r="T84" s="88"/>
    </row>
    <row r="85" spans="1:20" ht="15.95" customHeight="1">
      <c r="A85" s="325" t="s">
        <v>1203</v>
      </c>
      <c r="C85" s="89"/>
      <c r="D85" s="89"/>
      <c r="E85" s="88"/>
      <c r="F85" s="89"/>
      <c r="G85" s="88"/>
      <c r="H85" s="88"/>
      <c r="I85" s="92"/>
      <c r="J85" s="92"/>
      <c r="K85" s="88"/>
      <c r="L85" s="89"/>
      <c r="M85" s="89"/>
      <c r="N85" s="88"/>
      <c r="O85" s="89"/>
      <c r="P85" s="88"/>
      <c r="Q85" s="88"/>
      <c r="R85" s="91"/>
      <c r="S85" s="91"/>
      <c r="T85" s="88"/>
    </row>
    <row r="86" spans="1:20" ht="15.95" customHeight="1">
      <c r="A86" s="325" t="s">
        <v>1317</v>
      </c>
      <c r="C86" s="89"/>
      <c r="D86" s="89"/>
      <c r="E86" s="88"/>
      <c r="F86" s="89"/>
      <c r="G86" s="88"/>
      <c r="H86" s="88"/>
      <c r="I86" s="92"/>
      <c r="J86" s="92"/>
      <c r="K86" s="88"/>
      <c r="L86" s="89"/>
      <c r="M86" s="89"/>
      <c r="N86" s="88"/>
      <c r="O86" s="89"/>
      <c r="P86" s="88"/>
      <c r="Q86" s="88"/>
      <c r="R86" s="91"/>
      <c r="S86" s="91"/>
      <c r="T86" s="88"/>
    </row>
    <row r="87" spans="1:20" ht="15.95" customHeight="1">
      <c r="A87" s="325" t="s">
        <v>1757</v>
      </c>
      <c r="B87" s="325"/>
      <c r="C87" s="325"/>
      <c r="D87" s="325"/>
      <c r="E87" s="325"/>
      <c r="G87" s="345"/>
      <c r="H87" s="345"/>
      <c r="I87" s="345"/>
      <c r="J87" s="345"/>
      <c r="K87" s="345"/>
      <c r="L87" s="345"/>
      <c r="M87" s="345"/>
      <c r="N87" s="345"/>
      <c r="O87" s="345"/>
      <c r="P87" s="345"/>
      <c r="Q87" s="345"/>
      <c r="R87" s="1548"/>
      <c r="S87" s="1548"/>
      <c r="T87" s="1548"/>
    </row>
    <row r="88" spans="1:20" ht="15" customHeight="1"/>
    <row r="90"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7:T87"/>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6" customWidth="1"/>
    <col min="2" max="2" width="11.7109375" style="324" customWidth="1"/>
    <col min="3" max="3" width="12.28515625" style="324" customWidth="1"/>
    <col min="4" max="4" width="1.7109375" style="324" customWidth="1"/>
    <col min="5" max="5" width="10.7109375" style="324" customWidth="1"/>
    <col min="6" max="6" width="1.7109375" style="324" customWidth="1"/>
    <col min="7" max="7" width="10.7109375" style="324" customWidth="1"/>
    <col min="8" max="8" width="1.85546875" style="324" customWidth="1"/>
    <col min="9" max="9" width="12.5703125" style="324" customWidth="1"/>
    <col min="10" max="10" width="1.85546875" style="324" customWidth="1"/>
    <col min="11" max="11" width="12.5703125" style="324" customWidth="1"/>
    <col min="12" max="12" width="1.85546875" style="324" customWidth="1"/>
    <col min="13" max="13" width="10.7109375" style="324" customWidth="1"/>
    <col min="14" max="14" width="1.7109375" style="324" customWidth="1"/>
    <col min="15" max="15" width="12.28515625" style="324" customWidth="1"/>
    <col min="16" max="16" width="1.7109375" style="324" customWidth="1"/>
    <col min="17" max="17" width="10.7109375" style="324" customWidth="1"/>
    <col min="18" max="18" width="1.7109375" style="324" customWidth="1"/>
    <col min="19" max="19" width="10.7109375" style="324" customWidth="1"/>
    <col min="20" max="20" width="1.85546875" style="324" customWidth="1"/>
    <col min="21" max="256" width="12.5703125" style="324"/>
    <col min="257" max="257" width="5.7109375" style="324" customWidth="1"/>
    <col min="258" max="258" width="11.7109375" style="324" customWidth="1"/>
    <col min="259" max="259" width="12.28515625" style="324" customWidth="1"/>
    <col min="260" max="260" width="1.7109375" style="324" customWidth="1"/>
    <col min="261" max="261" width="10.7109375" style="324" customWidth="1"/>
    <col min="262" max="262" width="1.7109375" style="324" customWidth="1"/>
    <col min="263" max="263" width="10.7109375" style="324" customWidth="1"/>
    <col min="264" max="264" width="1.85546875" style="324" customWidth="1"/>
    <col min="265" max="265" width="12.5703125" style="324" customWidth="1"/>
    <col min="266" max="266" width="1.85546875" style="324" customWidth="1"/>
    <col min="267" max="267" width="12.5703125" style="324" customWidth="1"/>
    <col min="268" max="268" width="1.85546875" style="324" customWidth="1"/>
    <col min="269" max="269" width="10.7109375" style="324" customWidth="1"/>
    <col min="270" max="270" width="1.7109375" style="324" customWidth="1"/>
    <col min="271" max="271" width="12.28515625" style="324" customWidth="1"/>
    <col min="272" max="272" width="1.7109375" style="324" customWidth="1"/>
    <col min="273" max="273" width="10.7109375" style="324" customWidth="1"/>
    <col min="274" max="274" width="1.7109375" style="324" customWidth="1"/>
    <col min="275" max="275" width="10.7109375" style="324" customWidth="1"/>
    <col min="276" max="276" width="1.85546875" style="324" customWidth="1"/>
    <col min="277" max="512" width="12.5703125" style="324"/>
    <col min="513" max="513" width="5.7109375" style="324" customWidth="1"/>
    <col min="514" max="514" width="11.7109375" style="324" customWidth="1"/>
    <col min="515" max="515" width="12.28515625" style="324" customWidth="1"/>
    <col min="516" max="516" width="1.7109375" style="324" customWidth="1"/>
    <col min="517" max="517" width="10.7109375" style="324" customWidth="1"/>
    <col min="518" max="518" width="1.7109375" style="324" customWidth="1"/>
    <col min="519" max="519" width="10.7109375" style="324" customWidth="1"/>
    <col min="520" max="520" width="1.85546875" style="324" customWidth="1"/>
    <col min="521" max="521" width="12.5703125" style="324" customWidth="1"/>
    <col min="522" max="522" width="1.85546875" style="324" customWidth="1"/>
    <col min="523" max="523" width="12.5703125" style="324" customWidth="1"/>
    <col min="524" max="524" width="1.85546875" style="324" customWidth="1"/>
    <col min="525" max="525" width="10.7109375" style="324" customWidth="1"/>
    <col min="526" max="526" width="1.7109375" style="324" customWidth="1"/>
    <col min="527" max="527" width="12.28515625" style="324" customWidth="1"/>
    <col min="528" max="528" width="1.7109375" style="324" customWidth="1"/>
    <col min="529" max="529" width="10.7109375" style="324" customWidth="1"/>
    <col min="530" max="530" width="1.7109375" style="324" customWidth="1"/>
    <col min="531" max="531" width="10.7109375" style="324" customWidth="1"/>
    <col min="532" max="532" width="1.85546875" style="324" customWidth="1"/>
    <col min="533" max="768" width="12.5703125" style="324"/>
    <col min="769" max="769" width="5.7109375" style="324" customWidth="1"/>
    <col min="770" max="770" width="11.7109375" style="324" customWidth="1"/>
    <col min="771" max="771" width="12.28515625" style="324" customWidth="1"/>
    <col min="772" max="772" width="1.7109375" style="324" customWidth="1"/>
    <col min="773" max="773" width="10.7109375" style="324" customWidth="1"/>
    <col min="774" max="774" width="1.7109375" style="324" customWidth="1"/>
    <col min="775" max="775" width="10.7109375" style="324" customWidth="1"/>
    <col min="776" max="776" width="1.85546875" style="324" customWidth="1"/>
    <col min="777" max="777" width="12.5703125" style="324" customWidth="1"/>
    <col min="778" max="778" width="1.85546875" style="324" customWidth="1"/>
    <col min="779" max="779" width="12.5703125" style="324" customWidth="1"/>
    <col min="780" max="780" width="1.85546875" style="324" customWidth="1"/>
    <col min="781" max="781" width="10.7109375" style="324" customWidth="1"/>
    <col min="782" max="782" width="1.7109375" style="324" customWidth="1"/>
    <col min="783" max="783" width="12.28515625" style="324" customWidth="1"/>
    <col min="784" max="784" width="1.7109375" style="324" customWidth="1"/>
    <col min="785" max="785" width="10.7109375" style="324" customWidth="1"/>
    <col min="786" max="786" width="1.7109375" style="324" customWidth="1"/>
    <col min="787" max="787" width="10.7109375" style="324" customWidth="1"/>
    <col min="788" max="788" width="1.85546875" style="324" customWidth="1"/>
    <col min="789" max="1024" width="12.5703125" style="324"/>
    <col min="1025" max="1025" width="5.7109375" style="324" customWidth="1"/>
    <col min="1026" max="1026" width="11.7109375" style="324" customWidth="1"/>
    <col min="1027" max="1027" width="12.28515625" style="324" customWidth="1"/>
    <col min="1028" max="1028" width="1.7109375" style="324" customWidth="1"/>
    <col min="1029" max="1029" width="10.7109375" style="324" customWidth="1"/>
    <col min="1030" max="1030" width="1.7109375" style="324" customWidth="1"/>
    <col min="1031" max="1031" width="10.7109375" style="324" customWidth="1"/>
    <col min="1032" max="1032" width="1.85546875" style="324" customWidth="1"/>
    <col min="1033" max="1033" width="12.5703125" style="324" customWidth="1"/>
    <col min="1034" max="1034" width="1.85546875" style="324" customWidth="1"/>
    <col min="1035" max="1035" width="12.5703125" style="324" customWidth="1"/>
    <col min="1036" max="1036" width="1.85546875" style="324" customWidth="1"/>
    <col min="1037" max="1037" width="10.7109375" style="324" customWidth="1"/>
    <col min="1038" max="1038" width="1.7109375" style="324" customWidth="1"/>
    <col min="1039" max="1039" width="12.28515625" style="324" customWidth="1"/>
    <col min="1040" max="1040" width="1.7109375" style="324" customWidth="1"/>
    <col min="1041" max="1041" width="10.7109375" style="324" customWidth="1"/>
    <col min="1042" max="1042" width="1.7109375" style="324" customWidth="1"/>
    <col min="1043" max="1043" width="10.7109375" style="324" customWidth="1"/>
    <col min="1044" max="1044" width="1.85546875" style="324" customWidth="1"/>
    <col min="1045" max="1280" width="12.5703125" style="324"/>
    <col min="1281" max="1281" width="5.7109375" style="324" customWidth="1"/>
    <col min="1282" max="1282" width="11.7109375" style="324" customWidth="1"/>
    <col min="1283" max="1283" width="12.28515625" style="324" customWidth="1"/>
    <col min="1284" max="1284" width="1.7109375" style="324" customWidth="1"/>
    <col min="1285" max="1285" width="10.7109375" style="324" customWidth="1"/>
    <col min="1286" max="1286" width="1.7109375" style="324" customWidth="1"/>
    <col min="1287" max="1287" width="10.7109375" style="324" customWidth="1"/>
    <col min="1288" max="1288" width="1.85546875" style="324" customWidth="1"/>
    <col min="1289" max="1289" width="12.5703125" style="324" customWidth="1"/>
    <col min="1290" max="1290" width="1.85546875" style="324" customWidth="1"/>
    <col min="1291" max="1291" width="12.5703125" style="324" customWidth="1"/>
    <col min="1292" max="1292" width="1.85546875" style="324" customWidth="1"/>
    <col min="1293" max="1293" width="10.7109375" style="324" customWidth="1"/>
    <col min="1294" max="1294" width="1.7109375" style="324" customWidth="1"/>
    <col min="1295" max="1295" width="12.28515625" style="324" customWidth="1"/>
    <col min="1296" max="1296" width="1.7109375" style="324" customWidth="1"/>
    <col min="1297" max="1297" width="10.7109375" style="324" customWidth="1"/>
    <col min="1298" max="1298" width="1.7109375" style="324" customWidth="1"/>
    <col min="1299" max="1299" width="10.7109375" style="324" customWidth="1"/>
    <col min="1300" max="1300" width="1.85546875" style="324" customWidth="1"/>
    <col min="1301" max="1536" width="12.5703125" style="324"/>
    <col min="1537" max="1537" width="5.7109375" style="324" customWidth="1"/>
    <col min="1538" max="1538" width="11.7109375" style="324" customWidth="1"/>
    <col min="1539" max="1539" width="12.28515625" style="324" customWidth="1"/>
    <col min="1540" max="1540" width="1.7109375" style="324" customWidth="1"/>
    <col min="1541" max="1541" width="10.7109375" style="324" customWidth="1"/>
    <col min="1542" max="1542" width="1.7109375" style="324" customWidth="1"/>
    <col min="1543" max="1543" width="10.7109375" style="324" customWidth="1"/>
    <col min="1544" max="1544" width="1.85546875" style="324" customWidth="1"/>
    <col min="1545" max="1545" width="12.5703125" style="324" customWidth="1"/>
    <col min="1546" max="1546" width="1.85546875" style="324" customWidth="1"/>
    <col min="1547" max="1547" width="12.5703125" style="324" customWidth="1"/>
    <col min="1548" max="1548" width="1.85546875" style="324" customWidth="1"/>
    <col min="1549" max="1549" width="10.7109375" style="324" customWidth="1"/>
    <col min="1550" max="1550" width="1.7109375" style="324" customWidth="1"/>
    <col min="1551" max="1551" width="12.28515625" style="324" customWidth="1"/>
    <col min="1552" max="1552" width="1.7109375" style="324" customWidth="1"/>
    <col min="1553" max="1553" width="10.7109375" style="324" customWidth="1"/>
    <col min="1554" max="1554" width="1.7109375" style="324" customWidth="1"/>
    <col min="1555" max="1555" width="10.7109375" style="324" customWidth="1"/>
    <col min="1556" max="1556" width="1.85546875" style="324" customWidth="1"/>
    <col min="1557" max="1792" width="12.5703125" style="324"/>
    <col min="1793" max="1793" width="5.7109375" style="324" customWidth="1"/>
    <col min="1794" max="1794" width="11.7109375" style="324" customWidth="1"/>
    <col min="1795" max="1795" width="12.28515625" style="324" customWidth="1"/>
    <col min="1796" max="1796" width="1.7109375" style="324" customWidth="1"/>
    <col min="1797" max="1797" width="10.7109375" style="324" customWidth="1"/>
    <col min="1798" max="1798" width="1.7109375" style="324" customWidth="1"/>
    <col min="1799" max="1799" width="10.7109375" style="324" customWidth="1"/>
    <col min="1800" max="1800" width="1.85546875" style="324" customWidth="1"/>
    <col min="1801" max="1801" width="12.5703125" style="324" customWidth="1"/>
    <col min="1802" max="1802" width="1.85546875" style="324" customWidth="1"/>
    <col min="1803" max="1803" width="12.5703125" style="324" customWidth="1"/>
    <col min="1804" max="1804" width="1.85546875" style="324" customWidth="1"/>
    <col min="1805" max="1805" width="10.7109375" style="324" customWidth="1"/>
    <col min="1806" max="1806" width="1.7109375" style="324" customWidth="1"/>
    <col min="1807" max="1807" width="12.28515625" style="324" customWidth="1"/>
    <col min="1808" max="1808" width="1.7109375" style="324" customWidth="1"/>
    <col min="1809" max="1809" width="10.7109375" style="324" customWidth="1"/>
    <col min="1810" max="1810" width="1.7109375" style="324" customWidth="1"/>
    <col min="1811" max="1811" width="10.7109375" style="324" customWidth="1"/>
    <col min="1812" max="1812" width="1.85546875" style="324" customWidth="1"/>
    <col min="1813" max="2048" width="12.5703125" style="324"/>
    <col min="2049" max="2049" width="5.7109375" style="324" customWidth="1"/>
    <col min="2050" max="2050" width="11.7109375" style="324" customWidth="1"/>
    <col min="2051" max="2051" width="12.28515625" style="324" customWidth="1"/>
    <col min="2052" max="2052" width="1.7109375" style="324" customWidth="1"/>
    <col min="2053" max="2053" width="10.7109375" style="324" customWidth="1"/>
    <col min="2054" max="2054" width="1.7109375" style="324" customWidth="1"/>
    <col min="2055" max="2055" width="10.7109375" style="324" customWidth="1"/>
    <col min="2056" max="2056" width="1.85546875" style="324" customWidth="1"/>
    <col min="2057" max="2057" width="12.5703125" style="324" customWidth="1"/>
    <col min="2058" max="2058" width="1.85546875" style="324" customWidth="1"/>
    <col min="2059" max="2059" width="12.5703125" style="324" customWidth="1"/>
    <col min="2060" max="2060" width="1.85546875" style="324" customWidth="1"/>
    <col min="2061" max="2061" width="10.7109375" style="324" customWidth="1"/>
    <col min="2062" max="2062" width="1.7109375" style="324" customWidth="1"/>
    <col min="2063" max="2063" width="12.28515625" style="324" customWidth="1"/>
    <col min="2064" max="2064" width="1.7109375" style="324" customWidth="1"/>
    <col min="2065" max="2065" width="10.7109375" style="324" customWidth="1"/>
    <col min="2066" max="2066" width="1.7109375" style="324" customWidth="1"/>
    <col min="2067" max="2067" width="10.7109375" style="324" customWidth="1"/>
    <col min="2068" max="2068" width="1.85546875" style="324" customWidth="1"/>
    <col min="2069" max="2304" width="12.5703125" style="324"/>
    <col min="2305" max="2305" width="5.7109375" style="324" customWidth="1"/>
    <col min="2306" max="2306" width="11.7109375" style="324" customWidth="1"/>
    <col min="2307" max="2307" width="12.28515625" style="324" customWidth="1"/>
    <col min="2308" max="2308" width="1.7109375" style="324" customWidth="1"/>
    <col min="2309" max="2309" width="10.7109375" style="324" customWidth="1"/>
    <col min="2310" max="2310" width="1.7109375" style="324" customWidth="1"/>
    <col min="2311" max="2311" width="10.7109375" style="324" customWidth="1"/>
    <col min="2312" max="2312" width="1.85546875" style="324" customWidth="1"/>
    <col min="2313" max="2313" width="12.5703125" style="324" customWidth="1"/>
    <col min="2314" max="2314" width="1.85546875" style="324" customWidth="1"/>
    <col min="2315" max="2315" width="12.5703125" style="324" customWidth="1"/>
    <col min="2316" max="2316" width="1.85546875" style="324" customWidth="1"/>
    <col min="2317" max="2317" width="10.7109375" style="324" customWidth="1"/>
    <col min="2318" max="2318" width="1.7109375" style="324" customWidth="1"/>
    <col min="2319" max="2319" width="12.28515625" style="324" customWidth="1"/>
    <col min="2320" max="2320" width="1.7109375" style="324" customWidth="1"/>
    <col min="2321" max="2321" width="10.7109375" style="324" customWidth="1"/>
    <col min="2322" max="2322" width="1.7109375" style="324" customWidth="1"/>
    <col min="2323" max="2323" width="10.7109375" style="324" customWidth="1"/>
    <col min="2324" max="2324" width="1.85546875" style="324" customWidth="1"/>
    <col min="2325" max="2560" width="12.5703125" style="324"/>
    <col min="2561" max="2561" width="5.7109375" style="324" customWidth="1"/>
    <col min="2562" max="2562" width="11.7109375" style="324" customWidth="1"/>
    <col min="2563" max="2563" width="12.28515625" style="324" customWidth="1"/>
    <col min="2564" max="2564" width="1.7109375" style="324" customWidth="1"/>
    <col min="2565" max="2565" width="10.7109375" style="324" customWidth="1"/>
    <col min="2566" max="2566" width="1.7109375" style="324" customWidth="1"/>
    <col min="2567" max="2567" width="10.7109375" style="324" customWidth="1"/>
    <col min="2568" max="2568" width="1.85546875" style="324" customWidth="1"/>
    <col min="2569" max="2569" width="12.5703125" style="324" customWidth="1"/>
    <col min="2570" max="2570" width="1.85546875" style="324" customWidth="1"/>
    <col min="2571" max="2571" width="12.5703125" style="324" customWidth="1"/>
    <col min="2572" max="2572" width="1.85546875" style="324" customWidth="1"/>
    <col min="2573" max="2573" width="10.7109375" style="324" customWidth="1"/>
    <col min="2574" max="2574" width="1.7109375" style="324" customWidth="1"/>
    <col min="2575" max="2575" width="12.28515625" style="324" customWidth="1"/>
    <col min="2576" max="2576" width="1.7109375" style="324" customWidth="1"/>
    <col min="2577" max="2577" width="10.7109375" style="324" customWidth="1"/>
    <col min="2578" max="2578" width="1.7109375" style="324" customWidth="1"/>
    <col min="2579" max="2579" width="10.7109375" style="324" customWidth="1"/>
    <col min="2580" max="2580" width="1.85546875" style="324" customWidth="1"/>
    <col min="2581" max="2816" width="12.5703125" style="324"/>
    <col min="2817" max="2817" width="5.7109375" style="324" customWidth="1"/>
    <col min="2818" max="2818" width="11.7109375" style="324" customWidth="1"/>
    <col min="2819" max="2819" width="12.28515625" style="324" customWidth="1"/>
    <col min="2820" max="2820" width="1.7109375" style="324" customWidth="1"/>
    <col min="2821" max="2821" width="10.7109375" style="324" customWidth="1"/>
    <col min="2822" max="2822" width="1.7109375" style="324" customWidth="1"/>
    <col min="2823" max="2823" width="10.7109375" style="324" customWidth="1"/>
    <col min="2824" max="2824" width="1.85546875" style="324" customWidth="1"/>
    <col min="2825" max="2825" width="12.5703125" style="324" customWidth="1"/>
    <col min="2826" max="2826" width="1.85546875" style="324" customWidth="1"/>
    <col min="2827" max="2827" width="12.5703125" style="324" customWidth="1"/>
    <col min="2828" max="2828" width="1.85546875" style="324" customWidth="1"/>
    <col min="2829" max="2829" width="10.7109375" style="324" customWidth="1"/>
    <col min="2830" max="2830" width="1.7109375" style="324" customWidth="1"/>
    <col min="2831" max="2831" width="12.28515625" style="324" customWidth="1"/>
    <col min="2832" max="2832" width="1.7109375" style="324" customWidth="1"/>
    <col min="2833" max="2833" width="10.7109375" style="324" customWidth="1"/>
    <col min="2834" max="2834" width="1.7109375" style="324" customWidth="1"/>
    <col min="2835" max="2835" width="10.7109375" style="324" customWidth="1"/>
    <col min="2836" max="2836" width="1.85546875" style="324" customWidth="1"/>
    <col min="2837" max="3072" width="12.5703125" style="324"/>
    <col min="3073" max="3073" width="5.7109375" style="324" customWidth="1"/>
    <col min="3074" max="3074" width="11.7109375" style="324" customWidth="1"/>
    <col min="3075" max="3075" width="12.28515625" style="324" customWidth="1"/>
    <col min="3076" max="3076" width="1.7109375" style="324" customWidth="1"/>
    <col min="3077" max="3077" width="10.7109375" style="324" customWidth="1"/>
    <col min="3078" max="3078" width="1.7109375" style="324" customWidth="1"/>
    <col min="3079" max="3079" width="10.7109375" style="324" customWidth="1"/>
    <col min="3080" max="3080" width="1.85546875" style="324" customWidth="1"/>
    <col min="3081" max="3081" width="12.5703125" style="324" customWidth="1"/>
    <col min="3082" max="3082" width="1.85546875" style="324" customWidth="1"/>
    <col min="3083" max="3083" width="12.5703125" style="324" customWidth="1"/>
    <col min="3084" max="3084" width="1.85546875" style="324" customWidth="1"/>
    <col min="3085" max="3085" width="10.7109375" style="324" customWidth="1"/>
    <col min="3086" max="3086" width="1.7109375" style="324" customWidth="1"/>
    <col min="3087" max="3087" width="12.28515625" style="324" customWidth="1"/>
    <col min="3088" max="3088" width="1.7109375" style="324" customWidth="1"/>
    <col min="3089" max="3089" width="10.7109375" style="324" customWidth="1"/>
    <col min="3090" max="3090" width="1.7109375" style="324" customWidth="1"/>
    <col min="3091" max="3091" width="10.7109375" style="324" customWidth="1"/>
    <col min="3092" max="3092" width="1.85546875" style="324" customWidth="1"/>
    <col min="3093" max="3328" width="12.5703125" style="324"/>
    <col min="3329" max="3329" width="5.7109375" style="324" customWidth="1"/>
    <col min="3330" max="3330" width="11.7109375" style="324" customWidth="1"/>
    <col min="3331" max="3331" width="12.28515625" style="324" customWidth="1"/>
    <col min="3332" max="3332" width="1.7109375" style="324" customWidth="1"/>
    <col min="3333" max="3333" width="10.7109375" style="324" customWidth="1"/>
    <col min="3334" max="3334" width="1.7109375" style="324" customWidth="1"/>
    <col min="3335" max="3335" width="10.7109375" style="324" customWidth="1"/>
    <col min="3336" max="3336" width="1.85546875" style="324" customWidth="1"/>
    <col min="3337" max="3337" width="12.5703125" style="324" customWidth="1"/>
    <col min="3338" max="3338" width="1.85546875" style="324" customWidth="1"/>
    <col min="3339" max="3339" width="12.5703125" style="324" customWidth="1"/>
    <col min="3340" max="3340" width="1.85546875" style="324" customWidth="1"/>
    <col min="3341" max="3341" width="10.7109375" style="324" customWidth="1"/>
    <col min="3342" max="3342" width="1.7109375" style="324" customWidth="1"/>
    <col min="3343" max="3343" width="12.28515625" style="324" customWidth="1"/>
    <col min="3344" max="3344" width="1.7109375" style="324" customWidth="1"/>
    <col min="3345" max="3345" width="10.7109375" style="324" customWidth="1"/>
    <col min="3346" max="3346" width="1.7109375" style="324" customWidth="1"/>
    <col min="3347" max="3347" width="10.7109375" style="324" customWidth="1"/>
    <col min="3348" max="3348" width="1.85546875" style="324" customWidth="1"/>
    <col min="3349" max="3584" width="12.5703125" style="324"/>
    <col min="3585" max="3585" width="5.7109375" style="324" customWidth="1"/>
    <col min="3586" max="3586" width="11.7109375" style="324" customWidth="1"/>
    <col min="3587" max="3587" width="12.28515625" style="324" customWidth="1"/>
    <col min="3588" max="3588" width="1.7109375" style="324" customWidth="1"/>
    <col min="3589" max="3589" width="10.7109375" style="324" customWidth="1"/>
    <col min="3590" max="3590" width="1.7109375" style="324" customWidth="1"/>
    <col min="3591" max="3591" width="10.7109375" style="324" customWidth="1"/>
    <col min="3592" max="3592" width="1.85546875" style="324" customWidth="1"/>
    <col min="3593" max="3593" width="12.5703125" style="324" customWidth="1"/>
    <col min="3594" max="3594" width="1.85546875" style="324" customWidth="1"/>
    <col min="3595" max="3595" width="12.5703125" style="324" customWidth="1"/>
    <col min="3596" max="3596" width="1.85546875" style="324" customWidth="1"/>
    <col min="3597" max="3597" width="10.7109375" style="324" customWidth="1"/>
    <col min="3598" max="3598" width="1.7109375" style="324" customWidth="1"/>
    <col min="3599" max="3599" width="12.28515625" style="324" customWidth="1"/>
    <col min="3600" max="3600" width="1.7109375" style="324" customWidth="1"/>
    <col min="3601" max="3601" width="10.7109375" style="324" customWidth="1"/>
    <col min="3602" max="3602" width="1.7109375" style="324" customWidth="1"/>
    <col min="3603" max="3603" width="10.7109375" style="324" customWidth="1"/>
    <col min="3604" max="3604" width="1.85546875" style="324" customWidth="1"/>
    <col min="3605" max="3840" width="12.5703125" style="324"/>
    <col min="3841" max="3841" width="5.7109375" style="324" customWidth="1"/>
    <col min="3842" max="3842" width="11.7109375" style="324" customWidth="1"/>
    <col min="3843" max="3843" width="12.28515625" style="324" customWidth="1"/>
    <col min="3844" max="3844" width="1.7109375" style="324" customWidth="1"/>
    <col min="3845" max="3845" width="10.7109375" style="324" customWidth="1"/>
    <col min="3846" max="3846" width="1.7109375" style="324" customWidth="1"/>
    <col min="3847" max="3847" width="10.7109375" style="324" customWidth="1"/>
    <col min="3848" max="3848" width="1.85546875" style="324" customWidth="1"/>
    <col min="3849" max="3849" width="12.5703125" style="324" customWidth="1"/>
    <col min="3850" max="3850" width="1.85546875" style="324" customWidth="1"/>
    <col min="3851" max="3851" width="12.5703125" style="324" customWidth="1"/>
    <col min="3852" max="3852" width="1.85546875" style="324" customWidth="1"/>
    <col min="3853" max="3853" width="10.7109375" style="324" customWidth="1"/>
    <col min="3854" max="3854" width="1.7109375" style="324" customWidth="1"/>
    <col min="3855" max="3855" width="12.28515625" style="324" customWidth="1"/>
    <col min="3856" max="3856" width="1.7109375" style="324" customWidth="1"/>
    <col min="3857" max="3857" width="10.7109375" style="324" customWidth="1"/>
    <col min="3858" max="3858" width="1.7109375" style="324" customWidth="1"/>
    <col min="3859" max="3859" width="10.7109375" style="324" customWidth="1"/>
    <col min="3860" max="3860" width="1.85546875" style="324" customWidth="1"/>
    <col min="3861" max="4096" width="12.5703125" style="324"/>
    <col min="4097" max="4097" width="5.7109375" style="324" customWidth="1"/>
    <col min="4098" max="4098" width="11.7109375" style="324" customWidth="1"/>
    <col min="4099" max="4099" width="12.28515625" style="324" customWidth="1"/>
    <col min="4100" max="4100" width="1.7109375" style="324" customWidth="1"/>
    <col min="4101" max="4101" width="10.7109375" style="324" customWidth="1"/>
    <col min="4102" max="4102" width="1.7109375" style="324" customWidth="1"/>
    <col min="4103" max="4103" width="10.7109375" style="324" customWidth="1"/>
    <col min="4104" max="4104" width="1.85546875" style="324" customWidth="1"/>
    <col min="4105" max="4105" width="12.5703125" style="324" customWidth="1"/>
    <col min="4106" max="4106" width="1.85546875" style="324" customWidth="1"/>
    <col min="4107" max="4107" width="12.5703125" style="324" customWidth="1"/>
    <col min="4108" max="4108" width="1.85546875" style="324" customWidth="1"/>
    <col min="4109" max="4109" width="10.7109375" style="324" customWidth="1"/>
    <col min="4110" max="4110" width="1.7109375" style="324" customWidth="1"/>
    <col min="4111" max="4111" width="12.28515625" style="324" customWidth="1"/>
    <col min="4112" max="4112" width="1.7109375" style="324" customWidth="1"/>
    <col min="4113" max="4113" width="10.7109375" style="324" customWidth="1"/>
    <col min="4114" max="4114" width="1.7109375" style="324" customWidth="1"/>
    <col min="4115" max="4115" width="10.7109375" style="324" customWidth="1"/>
    <col min="4116" max="4116" width="1.85546875" style="324" customWidth="1"/>
    <col min="4117" max="4352" width="12.5703125" style="324"/>
    <col min="4353" max="4353" width="5.7109375" style="324" customWidth="1"/>
    <col min="4354" max="4354" width="11.7109375" style="324" customWidth="1"/>
    <col min="4355" max="4355" width="12.28515625" style="324" customWidth="1"/>
    <col min="4356" max="4356" width="1.7109375" style="324" customWidth="1"/>
    <col min="4357" max="4357" width="10.7109375" style="324" customWidth="1"/>
    <col min="4358" max="4358" width="1.7109375" style="324" customWidth="1"/>
    <col min="4359" max="4359" width="10.7109375" style="324" customWidth="1"/>
    <col min="4360" max="4360" width="1.85546875" style="324" customWidth="1"/>
    <col min="4361" max="4361" width="12.5703125" style="324" customWidth="1"/>
    <col min="4362" max="4362" width="1.85546875" style="324" customWidth="1"/>
    <col min="4363" max="4363" width="12.5703125" style="324" customWidth="1"/>
    <col min="4364" max="4364" width="1.85546875" style="324" customWidth="1"/>
    <col min="4365" max="4365" width="10.7109375" style="324" customWidth="1"/>
    <col min="4366" max="4366" width="1.7109375" style="324" customWidth="1"/>
    <col min="4367" max="4367" width="12.28515625" style="324" customWidth="1"/>
    <col min="4368" max="4368" width="1.7109375" style="324" customWidth="1"/>
    <col min="4369" max="4369" width="10.7109375" style="324" customWidth="1"/>
    <col min="4370" max="4370" width="1.7109375" style="324" customWidth="1"/>
    <col min="4371" max="4371" width="10.7109375" style="324" customWidth="1"/>
    <col min="4372" max="4372" width="1.85546875" style="324" customWidth="1"/>
    <col min="4373" max="4608" width="12.5703125" style="324"/>
    <col min="4609" max="4609" width="5.7109375" style="324" customWidth="1"/>
    <col min="4610" max="4610" width="11.7109375" style="324" customWidth="1"/>
    <col min="4611" max="4611" width="12.28515625" style="324" customWidth="1"/>
    <col min="4612" max="4612" width="1.7109375" style="324" customWidth="1"/>
    <col min="4613" max="4613" width="10.7109375" style="324" customWidth="1"/>
    <col min="4614" max="4614" width="1.7109375" style="324" customWidth="1"/>
    <col min="4615" max="4615" width="10.7109375" style="324" customWidth="1"/>
    <col min="4616" max="4616" width="1.85546875" style="324" customWidth="1"/>
    <col min="4617" max="4617" width="12.5703125" style="324" customWidth="1"/>
    <col min="4618" max="4618" width="1.85546875" style="324" customWidth="1"/>
    <col min="4619" max="4619" width="12.5703125" style="324" customWidth="1"/>
    <col min="4620" max="4620" width="1.85546875" style="324" customWidth="1"/>
    <col min="4621" max="4621" width="10.7109375" style="324" customWidth="1"/>
    <col min="4622" max="4622" width="1.7109375" style="324" customWidth="1"/>
    <col min="4623" max="4623" width="12.28515625" style="324" customWidth="1"/>
    <col min="4624" max="4624" width="1.7109375" style="324" customWidth="1"/>
    <col min="4625" max="4625" width="10.7109375" style="324" customWidth="1"/>
    <col min="4626" max="4626" width="1.7109375" style="324" customWidth="1"/>
    <col min="4627" max="4627" width="10.7109375" style="324" customWidth="1"/>
    <col min="4628" max="4628" width="1.85546875" style="324" customWidth="1"/>
    <col min="4629" max="4864" width="12.5703125" style="324"/>
    <col min="4865" max="4865" width="5.7109375" style="324" customWidth="1"/>
    <col min="4866" max="4866" width="11.7109375" style="324" customWidth="1"/>
    <col min="4867" max="4867" width="12.28515625" style="324" customWidth="1"/>
    <col min="4868" max="4868" width="1.7109375" style="324" customWidth="1"/>
    <col min="4869" max="4869" width="10.7109375" style="324" customWidth="1"/>
    <col min="4870" max="4870" width="1.7109375" style="324" customWidth="1"/>
    <col min="4871" max="4871" width="10.7109375" style="324" customWidth="1"/>
    <col min="4872" max="4872" width="1.85546875" style="324" customWidth="1"/>
    <col min="4873" max="4873" width="12.5703125" style="324" customWidth="1"/>
    <col min="4874" max="4874" width="1.85546875" style="324" customWidth="1"/>
    <col min="4875" max="4875" width="12.5703125" style="324" customWidth="1"/>
    <col min="4876" max="4876" width="1.85546875" style="324" customWidth="1"/>
    <col min="4877" max="4877" width="10.7109375" style="324" customWidth="1"/>
    <col min="4878" max="4878" width="1.7109375" style="324" customWidth="1"/>
    <col min="4879" max="4879" width="12.28515625" style="324" customWidth="1"/>
    <col min="4880" max="4880" width="1.7109375" style="324" customWidth="1"/>
    <col min="4881" max="4881" width="10.7109375" style="324" customWidth="1"/>
    <col min="4882" max="4882" width="1.7109375" style="324" customWidth="1"/>
    <col min="4883" max="4883" width="10.7109375" style="324" customWidth="1"/>
    <col min="4884" max="4884" width="1.85546875" style="324" customWidth="1"/>
    <col min="4885" max="5120" width="12.5703125" style="324"/>
    <col min="5121" max="5121" width="5.7109375" style="324" customWidth="1"/>
    <col min="5122" max="5122" width="11.7109375" style="324" customWidth="1"/>
    <col min="5123" max="5123" width="12.28515625" style="324" customWidth="1"/>
    <col min="5124" max="5124" width="1.7109375" style="324" customWidth="1"/>
    <col min="5125" max="5125" width="10.7109375" style="324" customWidth="1"/>
    <col min="5126" max="5126" width="1.7109375" style="324" customWidth="1"/>
    <col min="5127" max="5127" width="10.7109375" style="324" customWidth="1"/>
    <col min="5128" max="5128" width="1.85546875" style="324" customWidth="1"/>
    <col min="5129" max="5129" width="12.5703125" style="324" customWidth="1"/>
    <col min="5130" max="5130" width="1.85546875" style="324" customWidth="1"/>
    <col min="5131" max="5131" width="12.5703125" style="324" customWidth="1"/>
    <col min="5132" max="5132" width="1.85546875" style="324" customWidth="1"/>
    <col min="5133" max="5133" width="10.7109375" style="324" customWidth="1"/>
    <col min="5134" max="5134" width="1.7109375" style="324" customWidth="1"/>
    <col min="5135" max="5135" width="12.28515625" style="324" customWidth="1"/>
    <col min="5136" max="5136" width="1.7109375" style="324" customWidth="1"/>
    <col min="5137" max="5137" width="10.7109375" style="324" customWidth="1"/>
    <col min="5138" max="5138" width="1.7109375" style="324" customWidth="1"/>
    <col min="5139" max="5139" width="10.7109375" style="324" customWidth="1"/>
    <col min="5140" max="5140" width="1.85546875" style="324" customWidth="1"/>
    <col min="5141" max="5376" width="12.5703125" style="324"/>
    <col min="5377" max="5377" width="5.7109375" style="324" customWidth="1"/>
    <col min="5378" max="5378" width="11.7109375" style="324" customWidth="1"/>
    <col min="5379" max="5379" width="12.28515625" style="324" customWidth="1"/>
    <col min="5380" max="5380" width="1.7109375" style="324" customWidth="1"/>
    <col min="5381" max="5381" width="10.7109375" style="324" customWidth="1"/>
    <col min="5382" max="5382" width="1.7109375" style="324" customWidth="1"/>
    <col min="5383" max="5383" width="10.7109375" style="324" customWidth="1"/>
    <col min="5384" max="5384" width="1.85546875" style="324" customWidth="1"/>
    <col min="5385" max="5385" width="12.5703125" style="324" customWidth="1"/>
    <col min="5386" max="5386" width="1.85546875" style="324" customWidth="1"/>
    <col min="5387" max="5387" width="12.5703125" style="324" customWidth="1"/>
    <col min="5388" max="5388" width="1.85546875" style="324" customWidth="1"/>
    <col min="5389" max="5389" width="10.7109375" style="324" customWidth="1"/>
    <col min="5390" max="5390" width="1.7109375" style="324" customWidth="1"/>
    <col min="5391" max="5391" width="12.28515625" style="324" customWidth="1"/>
    <col min="5392" max="5392" width="1.7109375" style="324" customWidth="1"/>
    <col min="5393" max="5393" width="10.7109375" style="324" customWidth="1"/>
    <col min="5394" max="5394" width="1.7109375" style="324" customWidth="1"/>
    <col min="5395" max="5395" width="10.7109375" style="324" customWidth="1"/>
    <col min="5396" max="5396" width="1.85546875" style="324" customWidth="1"/>
    <col min="5397" max="5632" width="12.5703125" style="324"/>
    <col min="5633" max="5633" width="5.7109375" style="324" customWidth="1"/>
    <col min="5634" max="5634" width="11.7109375" style="324" customWidth="1"/>
    <col min="5635" max="5635" width="12.28515625" style="324" customWidth="1"/>
    <col min="5636" max="5636" width="1.7109375" style="324" customWidth="1"/>
    <col min="5637" max="5637" width="10.7109375" style="324" customWidth="1"/>
    <col min="5638" max="5638" width="1.7109375" style="324" customWidth="1"/>
    <col min="5639" max="5639" width="10.7109375" style="324" customWidth="1"/>
    <col min="5640" max="5640" width="1.85546875" style="324" customWidth="1"/>
    <col min="5641" max="5641" width="12.5703125" style="324" customWidth="1"/>
    <col min="5642" max="5642" width="1.85546875" style="324" customWidth="1"/>
    <col min="5643" max="5643" width="12.5703125" style="324" customWidth="1"/>
    <col min="5644" max="5644" width="1.85546875" style="324" customWidth="1"/>
    <col min="5645" max="5645" width="10.7109375" style="324" customWidth="1"/>
    <col min="5646" max="5646" width="1.7109375" style="324" customWidth="1"/>
    <col min="5647" max="5647" width="12.28515625" style="324" customWidth="1"/>
    <col min="5648" max="5648" width="1.7109375" style="324" customWidth="1"/>
    <col min="5649" max="5649" width="10.7109375" style="324" customWidth="1"/>
    <col min="5650" max="5650" width="1.7109375" style="324" customWidth="1"/>
    <col min="5651" max="5651" width="10.7109375" style="324" customWidth="1"/>
    <col min="5652" max="5652" width="1.85546875" style="324" customWidth="1"/>
    <col min="5653" max="5888" width="12.5703125" style="324"/>
    <col min="5889" max="5889" width="5.7109375" style="324" customWidth="1"/>
    <col min="5890" max="5890" width="11.7109375" style="324" customWidth="1"/>
    <col min="5891" max="5891" width="12.28515625" style="324" customWidth="1"/>
    <col min="5892" max="5892" width="1.7109375" style="324" customWidth="1"/>
    <col min="5893" max="5893" width="10.7109375" style="324" customWidth="1"/>
    <col min="5894" max="5894" width="1.7109375" style="324" customWidth="1"/>
    <col min="5895" max="5895" width="10.7109375" style="324" customWidth="1"/>
    <col min="5896" max="5896" width="1.85546875" style="324" customWidth="1"/>
    <col min="5897" max="5897" width="12.5703125" style="324" customWidth="1"/>
    <col min="5898" max="5898" width="1.85546875" style="324" customWidth="1"/>
    <col min="5899" max="5899" width="12.5703125" style="324" customWidth="1"/>
    <col min="5900" max="5900" width="1.85546875" style="324" customWidth="1"/>
    <col min="5901" max="5901" width="10.7109375" style="324" customWidth="1"/>
    <col min="5902" max="5902" width="1.7109375" style="324" customWidth="1"/>
    <col min="5903" max="5903" width="12.28515625" style="324" customWidth="1"/>
    <col min="5904" max="5904" width="1.7109375" style="324" customWidth="1"/>
    <col min="5905" max="5905" width="10.7109375" style="324" customWidth="1"/>
    <col min="5906" max="5906" width="1.7109375" style="324" customWidth="1"/>
    <col min="5907" max="5907" width="10.7109375" style="324" customWidth="1"/>
    <col min="5908" max="5908" width="1.85546875" style="324" customWidth="1"/>
    <col min="5909" max="6144" width="12.5703125" style="324"/>
    <col min="6145" max="6145" width="5.7109375" style="324" customWidth="1"/>
    <col min="6146" max="6146" width="11.7109375" style="324" customWidth="1"/>
    <col min="6147" max="6147" width="12.28515625" style="324" customWidth="1"/>
    <col min="6148" max="6148" width="1.7109375" style="324" customWidth="1"/>
    <col min="6149" max="6149" width="10.7109375" style="324" customWidth="1"/>
    <col min="6150" max="6150" width="1.7109375" style="324" customWidth="1"/>
    <col min="6151" max="6151" width="10.7109375" style="324" customWidth="1"/>
    <col min="6152" max="6152" width="1.85546875" style="324" customWidth="1"/>
    <col min="6153" max="6153" width="12.5703125" style="324" customWidth="1"/>
    <col min="6154" max="6154" width="1.85546875" style="324" customWidth="1"/>
    <col min="6155" max="6155" width="12.5703125" style="324" customWidth="1"/>
    <col min="6156" max="6156" width="1.85546875" style="324" customWidth="1"/>
    <col min="6157" max="6157" width="10.7109375" style="324" customWidth="1"/>
    <col min="6158" max="6158" width="1.7109375" style="324" customWidth="1"/>
    <col min="6159" max="6159" width="12.28515625" style="324" customWidth="1"/>
    <col min="6160" max="6160" width="1.7109375" style="324" customWidth="1"/>
    <col min="6161" max="6161" width="10.7109375" style="324" customWidth="1"/>
    <col min="6162" max="6162" width="1.7109375" style="324" customWidth="1"/>
    <col min="6163" max="6163" width="10.7109375" style="324" customWidth="1"/>
    <col min="6164" max="6164" width="1.85546875" style="324" customWidth="1"/>
    <col min="6165" max="6400" width="12.5703125" style="324"/>
    <col min="6401" max="6401" width="5.7109375" style="324" customWidth="1"/>
    <col min="6402" max="6402" width="11.7109375" style="324" customWidth="1"/>
    <col min="6403" max="6403" width="12.28515625" style="324" customWidth="1"/>
    <col min="6404" max="6404" width="1.7109375" style="324" customWidth="1"/>
    <col min="6405" max="6405" width="10.7109375" style="324" customWidth="1"/>
    <col min="6406" max="6406" width="1.7109375" style="324" customWidth="1"/>
    <col min="6407" max="6407" width="10.7109375" style="324" customWidth="1"/>
    <col min="6408" max="6408" width="1.85546875" style="324" customWidth="1"/>
    <col min="6409" max="6409" width="12.5703125" style="324" customWidth="1"/>
    <col min="6410" max="6410" width="1.85546875" style="324" customWidth="1"/>
    <col min="6411" max="6411" width="12.5703125" style="324" customWidth="1"/>
    <col min="6412" max="6412" width="1.85546875" style="324" customWidth="1"/>
    <col min="6413" max="6413" width="10.7109375" style="324" customWidth="1"/>
    <col min="6414" max="6414" width="1.7109375" style="324" customWidth="1"/>
    <col min="6415" max="6415" width="12.28515625" style="324" customWidth="1"/>
    <col min="6416" max="6416" width="1.7109375" style="324" customWidth="1"/>
    <col min="6417" max="6417" width="10.7109375" style="324" customWidth="1"/>
    <col min="6418" max="6418" width="1.7109375" style="324" customWidth="1"/>
    <col min="6419" max="6419" width="10.7109375" style="324" customWidth="1"/>
    <col min="6420" max="6420" width="1.85546875" style="324" customWidth="1"/>
    <col min="6421" max="6656" width="12.5703125" style="324"/>
    <col min="6657" max="6657" width="5.7109375" style="324" customWidth="1"/>
    <col min="6658" max="6658" width="11.7109375" style="324" customWidth="1"/>
    <col min="6659" max="6659" width="12.28515625" style="324" customWidth="1"/>
    <col min="6660" max="6660" width="1.7109375" style="324" customWidth="1"/>
    <col min="6661" max="6661" width="10.7109375" style="324" customWidth="1"/>
    <col min="6662" max="6662" width="1.7109375" style="324" customWidth="1"/>
    <col min="6663" max="6663" width="10.7109375" style="324" customWidth="1"/>
    <col min="6664" max="6664" width="1.85546875" style="324" customWidth="1"/>
    <col min="6665" max="6665" width="12.5703125" style="324" customWidth="1"/>
    <col min="6666" max="6666" width="1.85546875" style="324" customWidth="1"/>
    <col min="6667" max="6667" width="12.5703125" style="324" customWidth="1"/>
    <col min="6668" max="6668" width="1.85546875" style="324" customWidth="1"/>
    <col min="6669" max="6669" width="10.7109375" style="324" customWidth="1"/>
    <col min="6670" max="6670" width="1.7109375" style="324" customWidth="1"/>
    <col min="6671" max="6671" width="12.28515625" style="324" customWidth="1"/>
    <col min="6672" max="6672" width="1.7109375" style="324" customWidth="1"/>
    <col min="6673" max="6673" width="10.7109375" style="324" customWidth="1"/>
    <col min="6674" max="6674" width="1.7109375" style="324" customWidth="1"/>
    <col min="6675" max="6675" width="10.7109375" style="324" customWidth="1"/>
    <col min="6676" max="6676" width="1.85546875" style="324" customWidth="1"/>
    <col min="6677" max="6912" width="12.5703125" style="324"/>
    <col min="6913" max="6913" width="5.7109375" style="324" customWidth="1"/>
    <col min="6914" max="6914" width="11.7109375" style="324" customWidth="1"/>
    <col min="6915" max="6915" width="12.28515625" style="324" customWidth="1"/>
    <col min="6916" max="6916" width="1.7109375" style="324" customWidth="1"/>
    <col min="6917" max="6917" width="10.7109375" style="324" customWidth="1"/>
    <col min="6918" max="6918" width="1.7109375" style="324" customWidth="1"/>
    <col min="6919" max="6919" width="10.7109375" style="324" customWidth="1"/>
    <col min="6920" max="6920" width="1.85546875" style="324" customWidth="1"/>
    <col min="6921" max="6921" width="12.5703125" style="324" customWidth="1"/>
    <col min="6922" max="6922" width="1.85546875" style="324" customWidth="1"/>
    <col min="6923" max="6923" width="12.5703125" style="324" customWidth="1"/>
    <col min="6924" max="6924" width="1.85546875" style="324" customWidth="1"/>
    <col min="6925" max="6925" width="10.7109375" style="324" customWidth="1"/>
    <col min="6926" max="6926" width="1.7109375" style="324" customWidth="1"/>
    <col min="6927" max="6927" width="12.28515625" style="324" customWidth="1"/>
    <col min="6928" max="6928" width="1.7109375" style="324" customWidth="1"/>
    <col min="6929" max="6929" width="10.7109375" style="324" customWidth="1"/>
    <col min="6930" max="6930" width="1.7109375" style="324" customWidth="1"/>
    <col min="6931" max="6931" width="10.7109375" style="324" customWidth="1"/>
    <col min="6932" max="6932" width="1.85546875" style="324" customWidth="1"/>
    <col min="6933" max="7168" width="12.5703125" style="324"/>
    <col min="7169" max="7169" width="5.7109375" style="324" customWidth="1"/>
    <col min="7170" max="7170" width="11.7109375" style="324" customWidth="1"/>
    <col min="7171" max="7171" width="12.28515625" style="324" customWidth="1"/>
    <col min="7172" max="7172" width="1.7109375" style="324" customWidth="1"/>
    <col min="7173" max="7173" width="10.7109375" style="324" customWidth="1"/>
    <col min="7174" max="7174" width="1.7109375" style="324" customWidth="1"/>
    <col min="7175" max="7175" width="10.7109375" style="324" customWidth="1"/>
    <col min="7176" max="7176" width="1.85546875" style="324" customWidth="1"/>
    <col min="7177" max="7177" width="12.5703125" style="324" customWidth="1"/>
    <col min="7178" max="7178" width="1.85546875" style="324" customWidth="1"/>
    <col min="7179" max="7179" width="12.5703125" style="324" customWidth="1"/>
    <col min="7180" max="7180" width="1.85546875" style="324" customWidth="1"/>
    <col min="7181" max="7181" width="10.7109375" style="324" customWidth="1"/>
    <col min="7182" max="7182" width="1.7109375" style="324" customWidth="1"/>
    <col min="7183" max="7183" width="12.28515625" style="324" customWidth="1"/>
    <col min="7184" max="7184" width="1.7109375" style="324" customWidth="1"/>
    <col min="7185" max="7185" width="10.7109375" style="324" customWidth="1"/>
    <col min="7186" max="7186" width="1.7109375" style="324" customWidth="1"/>
    <col min="7187" max="7187" width="10.7109375" style="324" customWidth="1"/>
    <col min="7188" max="7188" width="1.85546875" style="324" customWidth="1"/>
    <col min="7189" max="7424" width="12.5703125" style="324"/>
    <col min="7425" max="7425" width="5.7109375" style="324" customWidth="1"/>
    <col min="7426" max="7426" width="11.7109375" style="324" customWidth="1"/>
    <col min="7427" max="7427" width="12.28515625" style="324" customWidth="1"/>
    <col min="7428" max="7428" width="1.7109375" style="324" customWidth="1"/>
    <col min="7429" max="7429" width="10.7109375" style="324" customWidth="1"/>
    <col min="7430" max="7430" width="1.7109375" style="324" customWidth="1"/>
    <col min="7431" max="7431" width="10.7109375" style="324" customWidth="1"/>
    <col min="7432" max="7432" width="1.85546875" style="324" customWidth="1"/>
    <col min="7433" max="7433" width="12.5703125" style="324" customWidth="1"/>
    <col min="7434" max="7434" width="1.85546875" style="324" customWidth="1"/>
    <col min="7435" max="7435" width="12.5703125" style="324" customWidth="1"/>
    <col min="7436" max="7436" width="1.85546875" style="324" customWidth="1"/>
    <col min="7437" max="7437" width="10.7109375" style="324" customWidth="1"/>
    <col min="7438" max="7438" width="1.7109375" style="324" customWidth="1"/>
    <col min="7439" max="7439" width="12.28515625" style="324" customWidth="1"/>
    <col min="7440" max="7440" width="1.7109375" style="324" customWidth="1"/>
    <col min="7441" max="7441" width="10.7109375" style="324" customWidth="1"/>
    <col min="7442" max="7442" width="1.7109375" style="324" customWidth="1"/>
    <col min="7443" max="7443" width="10.7109375" style="324" customWidth="1"/>
    <col min="7444" max="7444" width="1.85546875" style="324" customWidth="1"/>
    <col min="7445" max="7680" width="12.5703125" style="324"/>
    <col min="7681" max="7681" width="5.7109375" style="324" customWidth="1"/>
    <col min="7682" max="7682" width="11.7109375" style="324" customWidth="1"/>
    <col min="7683" max="7683" width="12.28515625" style="324" customWidth="1"/>
    <col min="7684" max="7684" width="1.7109375" style="324" customWidth="1"/>
    <col min="7685" max="7685" width="10.7109375" style="324" customWidth="1"/>
    <col min="7686" max="7686" width="1.7109375" style="324" customWidth="1"/>
    <col min="7687" max="7687" width="10.7109375" style="324" customWidth="1"/>
    <col min="7688" max="7688" width="1.85546875" style="324" customWidth="1"/>
    <col min="7689" max="7689" width="12.5703125" style="324" customWidth="1"/>
    <col min="7690" max="7690" width="1.85546875" style="324" customWidth="1"/>
    <col min="7691" max="7691" width="12.5703125" style="324" customWidth="1"/>
    <col min="7692" max="7692" width="1.85546875" style="324" customWidth="1"/>
    <col min="7693" max="7693" width="10.7109375" style="324" customWidth="1"/>
    <col min="7694" max="7694" width="1.7109375" style="324" customWidth="1"/>
    <col min="7695" max="7695" width="12.28515625" style="324" customWidth="1"/>
    <col min="7696" max="7696" width="1.7109375" style="324" customWidth="1"/>
    <col min="7697" max="7697" width="10.7109375" style="324" customWidth="1"/>
    <col min="7698" max="7698" width="1.7109375" style="324" customWidth="1"/>
    <col min="7699" max="7699" width="10.7109375" style="324" customWidth="1"/>
    <col min="7700" max="7700" width="1.85546875" style="324" customWidth="1"/>
    <col min="7701" max="7936" width="12.5703125" style="324"/>
    <col min="7937" max="7937" width="5.7109375" style="324" customWidth="1"/>
    <col min="7938" max="7938" width="11.7109375" style="324" customWidth="1"/>
    <col min="7939" max="7939" width="12.28515625" style="324" customWidth="1"/>
    <col min="7940" max="7940" width="1.7109375" style="324" customWidth="1"/>
    <col min="7941" max="7941" width="10.7109375" style="324" customWidth="1"/>
    <col min="7942" max="7942" width="1.7109375" style="324" customWidth="1"/>
    <col min="7943" max="7943" width="10.7109375" style="324" customWidth="1"/>
    <col min="7944" max="7944" width="1.85546875" style="324" customWidth="1"/>
    <col min="7945" max="7945" width="12.5703125" style="324" customWidth="1"/>
    <col min="7946" max="7946" width="1.85546875" style="324" customWidth="1"/>
    <col min="7947" max="7947" width="12.5703125" style="324" customWidth="1"/>
    <col min="7948" max="7948" width="1.85546875" style="324" customWidth="1"/>
    <col min="7949" max="7949" width="10.7109375" style="324" customWidth="1"/>
    <col min="7950" max="7950" width="1.7109375" style="324" customWidth="1"/>
    <col min="7951" max="7951" width="12.28515625" style="324" customWidth="1"/>
    <col min="7952" max="7952" width="1.7109375" style="324" customWidth="1"/>
    <col min="7953" max="7953" width="10.7109375" style="324" customWidth="1"/>
    <col min="7954" max="7954" width="1.7109375" style="324" customWidth="1"/>
    <col min="7955" max="7955" width="10.7109375" style="324" customWidth="1"/>
    <col min="7956" max="7956" width="1.85546875" style="324" customWidth="1"/>
    <col min="7957" max="8192" width="12.5703125" style="324"/>
    <col min="8193" max="8193" width="5.7109375" style="324" customWidth="1"/>
    <col min="8194" max="8194" width="11.7109375" style="324" customWidth="1"/>
    <col min="8195" max="8195" width="12.28515625" style="324" customWidth="1"/>
    <col min="8196" max="8196" width="1.7109375" style="324" customWidth="1"/>
    <col min="8197" max="8197" width="10.7109375" style="324" customWidth="1"/>
    <col min="8198" max="8198" width="1.7109375" style="324" customWidth="1"/>
    <col min="8199" max="8199" width="10.7109375" style="324" customWidth="1"/>
    <col min="8200" max="8200" width="1.85546875" style="324" customWidth="1"/>
    <col min="8201" max="8201" width="12.5703125" style="324" customWidth="1"/>
    <col min="8202" max="8202" width="1.85546875" style="324" customWidth="1"/>
    <col min="8203" max="8203" width="12.5703125" style="324" customWidth="1"/>
    <col min="8204" max="8204" width="1.85546875" style="324" customWidth="1"/>
    <col min="8205" max="8205" width="10.7109375" style="324" customWidth="1"/>
    <col min="8206" max="8206" width="1.7109375" style="324" customWidth="1"/>
    <col min="8207" max="8207" width="12.28515625" style="324" customWidth="1"/>
    <col min="8208" max="8208" width="1.7109375" style="324" customWidth="1"/>
    <col min="8209" max="8209" width="10.7109375" style="324" customWidth="1"/>
    <col min="8210" max="8210" width="1.7109375" style="324" customWidth="1"/>
    <col min="8211" max="8211" width="10.7109375" style="324" customWidth="1"/>
    <col min="8212" max="8212" width="1.85546875" style="324" customWidth="1"/>
    <col min="8213" max="8448" width="12.5703125" style="324"/>
    <col min="8449" max="8449" width="5.7109375" style="324" customWidth="1"/>
    <col min="8450" max="8450" width="11.7109375" style="324" customWidth="1"/>
    <col min="8451" max="8451" width="12.28515625" style="324" customWidth="1"/>
    <col min="8452" max="8452" width="1.7109375" style="324" customWidth="1"/>
    <col min="8453" max="8453" width="10.7109375" style="324" customWidth="1"/>
    <col min="8454" max="8454" width="1.7109375" style="324" customWidth="1"/>
    <col min="8455" max="8455" width="10.7109375" style="324" customWidth="1"/>
    <col min="8456" max="8456" width="1.85546875" style="324" customWidth="1"/>
    <col min="8457" max="8457" width="12.5703125" style="324" customWidth="1"/>
    <col min="8458" max="8458" width="1.85546875" style="324" customWidth="1"/>
    <col min="8459" max="8459" width="12.5703125" style="324" customWidth="1"/>
    <col min="8460" max="8460" width="1.85546875" style="324" customWidth="1"/>
    <col min="8461" max="8461" width="10.7109375" style="324" customWidth="1"/>
    <col min="8462" max="8462" width="1.7109375" style="324" customWidth="1"/>
    <col min="8463" max="8463" width="12.28515625" style="324" customWidth="1"/>
    <col min="8464" max="8464" width="1.7109375" style="324" customWidth="1"/>
    <col min="8465" max="8465" width="10.7109375" style="324" customWidth="1"/>
    <col min="8466" max="8466" width="1.7109375" style="324" customWidth="1"/>
    <col min="8467" max="8467" width="10.7109375" style="324" customWidth="1"/>
    <col min="8468" max="8468" width="1.85546875" style="324" customWidth="1"/>
    <col min="8469" max="8704" width="12.5703125" style="324"/>
    <col min="8705" max="8705" width="5.7109375" style="324" customWidth="1"/>
    <col min="8706" max="8706" width="11.7109375" style="324" customWidth="1"/>
    <col min="8707" max="8707" width="12.28515625" style="324" customWidth="1"/>
    <col min="8708" max="8708" width="1.7109375" style="324" customWidth="1"/>
    <col min="8709" max="8709" width="10.7109375" style="324" customWidth="1"/>
    <col min="8710" max="8710" width="1.7109375" style="324" customWidth="1"/>
    <col min="8711" max="8711" width="10.7109375" style="324" customWidth="1"/>
    <col min="8712" max="8712" width="1.85546875" style="324" customWidth="1"/>
    <col min="8713" max="8713" width="12.5703125" style="324" customWidth="1"/>
    <col min="8714" max="8714" width="1.85546875" style="324" customWidth="1"/>
    <col min="8715" max="8715" width="12.5703125" style="324" customWidth="1"/>
    <col min="8716" max="8716" width="1.85546875" style="324" customWidth="1"/>
    <col min="8717" max="8717" width="10.7109375" style="324" customWidth="1"/>
    <col min="8718" max="8718" width="1.7109375" style="324" customWidth="1"/>
    <col min="8719" max="8719" width="12.28515625" style="324" customWidth="1"/>
    <col min="8720" max="8720" width="1.7109375" style="324" customWidth="1"/>
    <col min="8721" max="8721" width="10.7109375" style="324" customWidth="1"/>
    <col min="8722" max="8722" width="1.7109375" style="324" customWidth="1"/>
    <col min="8723" max="8723" width="10.7109375" style="324" customWidth="1"/>
    <col min="8724" max="8724" width="1.85546875" style="324" customWidth="1"/>
    <col min="8725" max="8960" width="12.5703125" style="324"/>
    <col min="8961" max="8961" width="5.7109375" style="324" customWidth="1"/>
    <col min="8962" max="8962" width="11.7109375" style="324" customWidth="1"/>
    <col min="8963" max="8963" width="12.28515625" style="324" customWidth="1"/>
    <col min="8964" max="8964" width="1.7109375" style="324" customWidth="1"/>
    <col min="8965" max="8965" width="10.7109375" style="324" customWidth="1"/>
    <col min="8966" max="8966" width="1.7109375" style="324" customWidth="1"/>
    <col min="8967" max="8967" width="10.7109375" style="324" customWidth="1"/>
    <col min="8968" max="8968" width="1.85546875" style="324" customWidth="1"/>
    <col min="8969" max="8969" width="12.5703125" style="324" customWidth="1"/>
    <col min="8970" max="8970" width="1.85546875" style="324" customWidth="1"/>
    <col min="8971" max="8971" width="12.5703125" style="324" customWidth="1"/>
    <col min="8972" max="8972" width="1.85546875" style="324" customWidth="1"/>
    <col min="8973" max="8973" width="10.7109375" style="324" customWidth="1"/>
    <col min="8974" max="8974" width="1.7109375" style="324" customWidth="1"/>
    <col min="8975" max="8975" width="12.28515625" style="324" customWidth="1"/>
    <col min="8976" max="8976" width="1.7109375" style="324" customWidth="1"/>
    <col min="8977" max="8977" width="10.7109375" style="324" customWidth="1"/>
    <col min="8978" max="8978" width="1.7109375" style="324" customWidth="1"/>
    <col min="8979" max="8979" width="10.7109375" style="324" customWidth="1"/>
    <col min="8980" max="8980" width="1.85546875" style="324" customWidth="1"/>
    <col min="8981" max="9216" width="12.5703125" style="324"/>
    <col min="9217" max="9217" width="5.7109375" style="324" customWidth="1"/>
    <col min="9218" max="9218" width="11.7109375" style="324" customWidth="1"/>
    <col min="9219" max="9219" width="12.28515625" style="324" customWidth="1"/>
    <col min="9220" max="9220" width="1.7109375" style="324" customWidth="1"/>
    <col min="9221" max="9221" width="10.7109375" style="324" customWidth="1"/>
    <col min="9222" max="9222" width="1.7109375" style="324" customWidth="1"/>
    <col min="9223" max="9223" width="10.7109375" style="324" customWidth="1"/>
    <col min="9224" max="9224" width="1.85546875" style="324" customWidth="1"/>
    <col min="9225" max="9225" width="12.5703125" style="324" customWidth="1"/>
    <col min="9226" max="9226" width="1.85546875" style="324" customWidth="1"/>
    <col min="9227" max="9227" width="12.5703125" style="324" customWidth="1"/>
    <col min="9228" max="9228" width="1.85546875" style="324" customWidth="1"/>
    <col min="9229" max="9229" width="10.7109375" style="324" customWidth="1"/>
    <col min="9230" max="9230" width="1.7109375" style="324" customWidth="1"/>
    <col min="9231" max="9231" width="12.28515625" style="324" customWidth="1"/>
    <col min="9232" max="9232" width="1.7109375" style="324" customWidth="1"/>
    <col min="9233" max="9233" width="10.7109375" style="324" customWidth="1"/>
    <col min="9234" max="9234" width="1.7109375" style="324" customWidth="1"/>
    <col min="9235" max="9235" width="10.7109375" style="324" customWidth="1"/>
    <col min="9236" max="9236" width="1.85546875" style="324" customWidth="1"/>
    <col min="9237" max="9472" width="12.5703125" style="324"/>
    <col min="9473" max="9473" width="5.7109375" style="324" customWidth="1"/>
    <col min="9474" max="9474" width="11.7109375" style="324" customWidth="1"/>
    <col min="9475" max="9475" width="12.28515625" style="324" customWidth="1"/>
    <col min="9476" max="9476" width="1.7109375" style="324" customWidth="1"/>
    <col min="9477" max="9477" width="10.7109375" style="324" customWidth="1"/>
    <col min="9478" max="9478" width="1.7109375" style="324" customWidth="1"/>
    <col min="9479" max="9479" width="10.7109375" style="324" customWidth="1"/>
    <col min="9480" max="9480" width="1.85546875" style="324" customWidth="1"/>
    <col min="9481" max="9481" width="12.5703125" style="324" customWidth="1"/>
    <col min="9482" max="9482" width="1.85546875" style="324" customWidth="1"/>
    <col min="9483" max="9483" width="12.5703125" style="324" customWidth="1"/>
    <col min="9484" max="9484" width="1.85546875" style="324" customWidth="1"/>
    <col min="9485" max="9485" width="10.7109375" style="324" customWidth="1"/>
    <col min="9486" max="9486" width="1.7109375" style="324" customWidth="1"/>
    <col min="9487" max="9487" width="12.28515625" style="324" customWidth="1"/>
    <col min="9488" max="9488" width="1.7109375" style="324" customWidth="1"/>
    <col min="9489" max="9489" width="10.7109375" style="324" customWidth="1"/>
    <col min="9490" max="9490" width="1.7109375" style="324" customWidth="1"/>
    <col min="9491" max="9491" width="10.7109375" style="324" customWidth="1"/>
    <col min="9492" max="9492" width="1.85546875" style="324" customWidth="1"/>
    <col min="9493" max="9728" width="12.5703125" style="324"/>
    <col min="9729" max="9729" width="5.7109375" style="324" customWidth="1"/>
    <col min="9730" max="9730" width="11.7109375" style="324" customWidth="1"/>
    <col min="9731" max="9731" width="12.28515625" style="324" customWidth="1"/>
    <col min="9732" max="9732" width="1.7109375" style="324" customWidth="1"/>
    <col min="9733" max="9733" width="10.7109375" style="324" customWidth="1"/>
    <col min="9734" max="9734" width="1.7109375" style="324" customWidth="1"/>
    <col min="9735" max="9735" width="10.7109375" style="324" customWidth="1"/>
    <col min="9736" max="9736" width="1.85546875" style="324" customWidth="1"/>
    <col min="9737" max="9737" width="12.5703125" style="324" customWidth="1"/>
    <col min="9738" max="9738" width="1.85546875" style="324" customWidth="1"/>
    <col min="9739" max="9739" width="12.5703125" style="324" customWidth="1"/>
    <col min="9740" max="9740" width="1.85546875" style="324" customWidth="1"/>
    <col min="9741" max="9741" width="10.7109375" style="324" customWidth="1"/>
    <col min="9742" max="9742" width="1.7109375" style="324" customWidth="1"/>
    <col min="9743" max="9743" width="12.28515625" style="324" customWidth="1"/>
    <col min="9744" max="9744" width="1.7109375" style="324" customWidth="1"/>
    <col min="9745" max="9745" width="10.7109375" style="324" customWidth="1"/>
    <col min="9746" max="9746" width="1.7109375" style="324" customWidth="1"/>
    <col min="9747" max="9747" width="10.7109375" style="324" customWidth="1"/>
    <col min="9748" max="9748" width="1.85546875" style="324" customWidth="1"/>
    <col min="9749" max="9984" width="12.5703125" style="324"/>
    <col min="9985" max="9985" width="5.7109375" style="324" customWidth="1"/>
    <col min="9986" max="9986" width="11.7109375" style="324" customWidth="1"/>
    <col min="9987" max="9987" width="12.28515625" style="324" customWidth="1"/>
    <col min="9988" max="9988" width="1.7109375" style="324" customWidth="1"/>
    <col min="9989" max="9989" width="10.7109375" style="324" customWidth="1"/>
    <col min="9990" max="9990" width="1.7109375" style="324" customWidth="1"/>
    <col min="9991" max="9991" width="10.7109375" style="324" customWidth="1"/>
    <col min="9992" max="9992" width="1.85546875" style="324" customWidth="1"/>
    <col min="9993" max="9993" width="12.5703125" style="324" customWidth="1"/>
    <col min="9994" max="9994" width="1.85546875" style="324" customWidth="1"/>
    <col min="9995" max="9995" width="12.5703125" style="324" customWidth="1"/>
    <col min="9996" max="9996" width="1.85546875" style="324" customWidth="1"/>
    <col min="9997" max="9997" width="10.7109375" style="324" customWidth="1"/>
    <col min="9998" max="9998" width="1.7109375" style="324" customWidth="1"/>
    <col min="9999" max="9999" width="12.28515625" style="324" customWidth="1"/>
    <col min="10000" max="10000" width="1.7109375" style="324" customWidth="1"/>
    <col min="10001" max="10001" width="10.7109375" style="324" customWidth="1"/>
    <col min="10002" max="10002" width="1.7109375" style="324" customWidth="1"/>
    <col min="10003" max="10003" width="10.7109375" style="324" customWidth="1"/>
    <col min="10004" max="10004" width="1.85546875" style="324" customWidth="1"/>
    <col min="10005" max="10240" width="12.5703125" style="324"/>
    <col min="10241" max="10241" width="5.7109375" style="324" customWidth="1"/>
    <col min="10242" max="10242" width="11.7109375" style="324" customWidth="1"/>
    <col min="10243" max="10243" width="12.28515625" style="324" customWidth="1"/>
    <col min="10244" max="10244" width="1.7109375" style="324" customWidth="1"/>
    <col min="10245" max="10245" width="10.7109375" style="324" customWidth="1"/>
    <col min="10246" max="10246" width="1.7109375" style="324" customWidth="1"/>
    <col min="10247" max="10247" width="10.7109375" style="324" customWidth="1"/>
    <col min="10248" max="10248" width="1.85546875" style="324" customWidth="1"/>
    <col min="10249" max="10249" width="12.5703125" style="324" customWidth="1"/>
    <col min="10250" max="10250" width="1.85546875" style="324" customWidth="1"/>
    <col min="10251" max="10251" width="12.5703125" style="324" customWidth="1"/>
    <col min="10252" max="10252" width="1.85546875" style="324" customWidth="1"/>
    <col min="10253" max="10253" width="10.7109375" style="324" customWidth="1"/>
    <col min="10254" max="10254" width="1.7109375" style="324" customWidth="1"/>
    <col min="10255" max="10255" width="12.28515625" style="324" customWidth="1"/>
    <col min="10256" max="10256" width="1.7109375" style="324" customWidth="1"/>
    <col min="10257" max="10257" width="10.7109375" style="324" customWidth="1"/>
    <col min="10258" max="10258" width="1.7109375" style="324" customWidth="1"/>
    <col min="10259" max="10259" width="10.7109375" style="324" customWidth="1"/>
    <col min="10260" max="10260" width="1.85546875" style="324" customWidth="1"/>
    <col min="10261" max="10496" width="12.5703125" style="324"/>
    <col min="10497" max="10497" width="5.7109375" style="324" customWidth="1"/>
    <col min="10498" max="10498" width="11.7109375" style="324" customWidth="1"/>
    <col min="10499" max="10499" width="12.28515625" style="324" customWidth="1"/>
    <col min="10500" max="10500" width="1.7109375" style="324" customWidth="1"/>
    <col min="10501" max="10501" width="10.7109375" style="324" customWidth="1"/>
    <col min="10502" max="10502" width="1.7109375" style="324" customWidth="1"/>
    <col min="10503" max="10503" width="10.7109375" style="324" customWidth="1"/>
    <col min="10504" max="10504" width="1.85546875" style="324" customWidth="1"/>
    <col min="10505" max="10505" width="12.5703125" style="324" customWidth="1"/>
    <col min="10506" max="10506" width="1.85546875" style="324" customWidth="1"/>
    <col min="10507" max="10507" width="12.5703125" style="324" customWidth="1"/>
    <col min="10508" max="10508" width="1.85546875" style="324" customWidth="1"/>
    <col min="10509" max="10509" width="10.7109375" style="324" customWidth="1"/>
    <col min="10510" max="10510" width="1.7109375" style="324" customWidth="1"/>
    <col min="10511" max="10511" width="12.28515625" style="324" customWidth="1"/>
    <col min="10512" max="10512" width="1.7109375" style="324" customWidth="1"/>
    <col min="10513" max="10513" width="10.7109375" style="324" customWidth="1"/>
    <col min="10514" max="10514" width="1.7109375" style="324" customWidth="1"/>
    <col min="10515" max="10515" width="10.7109375" style="324" customWidth="1"/>
    <col min="10516" max="10516" width="1.85546875" style="324" customWidth="1"/>
    <col min="10517" max="10752" width="12.5703125" style="324"/>
    <col min="10753" max="10753" width="5.7109375" style="324" customWidth="1"/>
    <col min="10754" max="10754" width="11.7109375" style="324" customWidth="1"/>
    <col min="10755" max="10755" width="12.28515625" style="324" customWidth="1"/>
    <col min="10756" max="10756" width="1.7109375" style="324" customWidth="1"/>
    <col min="10757" max="10757" width="10.7109375" style="324" customWidth="1"/>
    <col min="10758" max="10758" width="1.7109375" style="324" customWidth="1"/>
    <col min="10759" max="10759" width="10.7109375" style="324" customWidth="1"/>
    <col min="10760" max="10760" width="1.85546875" style="324" customWidth="1"/>
    <col min="10761" max="10761" width="12.5703125" style="324" customWidth="1"/>
    <col min="10762" max="10762" width="1.85546875" style="324" customWidth="1"/>
    <col min="10763" max="10763" width="12.5703125" style="324" customWidth="1"/>
    <col min="10764" max="10764" width="1.85546875" style="324" customWidth="1"/>
    <col min="10765" max="10765" width="10.7109375" style="324" customWidth="1"/>
    <col min="10766" max="10766" width="1.7109375" style="324" customWidth="1"/>
    <col min="10767" max="10767" width="12.28515625" style="324" customWidth="1"/>
    <col min="10768" max="10768" width="1.7109375" style="324" customWidth="1"/>
    <col min="10769" max="10769" width="10.7109375" style="324" customWidth="1"/>
    <col min="10770" max="10770" width="1.7109375" style="324" customWidth="1"/>
    <col min="10771" max="10771" width="10.7109375" style="324" customWidth="1"/>
    <col min="10772" max="10772" width="1.85546875" style="324" customWidth="1"/>
    <col min="10773" max="11008" width="12.5703125" style="324"/>
    <col min="11009" max="11009" width="5.7109375" style="324" customWidth="1"/>
    <col min="11010" max="11010" width="11.7109375" style="324" customWidth="1"/>
    <col min="11011" max="11011" width="12.28515625" style="324" customWidth="1"/>
    <col min="11012" max="11012" width="1.7109375" style="324" customWidth="1"/>
    <col min="11013" max="11013" width="10.7109375" style="324" customWidth="1"/>
    <col min="11014" max="11014" width="1.7109375" style="324" customWidth="1"/>
    <col min="11015" max="11015" width="10.7109375" style="324" customWidth="1"/>
    <col min="11016" max="11016" width="1.85546875" style="324" customWidth="1"/>
    <col min="11017" max="11017" width="12.5703125" style="324" customWidth="1"/>
    <col min="11018" max="11018" width="1.85546875" style="324" customWidth="1"/>
    <col min="11019" max="11019" width="12.5703125" style="324" customWidth="1"/>
    <col min="11020" max="11020" width="1.85546875" style="324" customWidth="1"/>
    <col min="11021" max="11021" width="10.7109375" style="324" customWidth="1"/>
    <col min="11022" max="11022" width="1.7109375" style="324" customWidth="1"/>
    <col min="11023" max="11023" width="12.28515625" style="324" customWidth="1"/>
    <col min="11024" max="11024" width="1.7109375" style="324" customWidth="1"/>
    <col min="11025" max="11025" width="10.7109375" style="324" customWidth="1"/>
    <col min="11026" max="11026" width="1.7109375" style="324" customWidth="1"/>
    <col min="11027" max="11027" width="10.7109375" style="324" customWidth="1"/>
    <col min="11028" max="11028" width="1.85546875" style="324" customWidth="1"/>
    <col min="11029" max="11264" width="12.5703125" style="324"/>
    <col min="11265" max="11265" width="5.7109375" style="324" customWidth="1"/>
    <col min="11266" max="11266" width="11.7109375" style="324" customWidth="1"/>
    <col min="11267" max="11267" width="12.28515625" style="324" customWidth="1"/>
    <col min="11268" max="11268" width="1.7109375" style="324" customWidth="1"/>
    <col min="11269" max="11269" width="10.7109375" style="324" customWidth="1"/>
    <col min="11270" max="11270" width="1.7109375" style="324" customWidth="1"/>
    <col min="11271" max="11271" width="10.7109375" style="324" customWidth="1"/>
    <col min="11272" max="11272" width="1.85546875" style="324" customWidth="1"/>
    <col min="11273" max="11273" width="12.5703125" style="324" customWidth="1"/>
    <col min="11274" max="11274" width="1.85546875" style="324" customWidth="1"/>
    <col min="11275" max="11275" width="12.5703125" style="324" customWidth="1"/>
    <col min="11276" max="11276" width="1.85546875" style="324" customWidth="1"/>
    <col min="11277" max="11277" width="10.7109375" style="324" customWidth="1"/>
    <col min="11278" max="11278" width="1.7109375" style="324" customWidth="1"/>
    <col min="11279" max="11279" width="12.28515625" style="324" customWidth="1"/>
    <col min="11280" max="11280" width="1.7109375" style="324" customWidth="1"/>
    <col min="11281" max="11281" width="10.7109375" style="324" customWidth="1"/>
    <col min="11282" max="11282" width="1.7109375" style="324" customWidth="1"/>
    <col min="11283" max="11283" width="10.7109375" style="324" customWidth="1"/>
    <col min="11284" max="11284" width="1.85546875" style="324" customWidth="1"/>
    <col min="11285" max="11520" width="12.5703125" style="324"/>
    <col min="11521" max="11521" width="5.7109375" style="324" customWidth="1"/>
    <col min="11522" max="11522" width="11.7109375" style="324" customWidth="1"/>
    <col min="11523" max="11523" width="12.28515625" style="324" customWidth="1"/>
    <col min="11524" max="11524" width="1.7109375" style="324" customWidth="1"/>
    <col min="11525" max="11525" width="10.7109375" style="324" customWidth="1"/>
    <col min="11526" max="11526" width="1.7109375" style="324" customWidth="1"/>
    <col min="11527" max="11527" width="10.7109375" style="324" customWidth="1"/>
    <col min="11528" max="11528" width="1.85546875" style="324" customWidth="1"/>
    <col min="11529" max="11529" width="12.5703125" style="324" customWidth="1"/>
    <col min="11530" max="11530" width="1.85546875" style="324" customWidth="1"/>
    <col min="11531" max="11531" width="12.5703125" style="324" customWidth="1"/>
    <col min="11532" max="11532" width="1.85546875" style="324" customWidth="1"/>
    <col min="11533" max="11533" width="10.7109375" style="324" customWidth="1"/>
    <col min="11534" max="11534" width="1.7109375" style="324" customWidth="1"/>
    <col min="11535" max="11535" width="12.28515625" style="324" customWidth="1"/>
    <col min="11536" max="11536" width="1.7109375" style="324" customWidth="1"/>
    <col min="11537" max="11537" width="10.7109375" style="324" customWidth="1"/>
    <col min="11538" max="11538" width="1.7109375" style="324" customWidth="1"/>
    <col min="11539" max="11539" width="10.7109375" style="324" customWidth="1"/>
    <col min="11540" max="11540" width="1.85546875" style="324" customWidth="1"/>
    <col min="11541" max="11776" width="12.5703125" style="324"/>
    <col min="11777" max="11777" width="5.7109375" style="324" customWidth="1"/>
    <col min="11778" max="11778" width="11.7109375" style="324" customWidth="1"/>
    <col min="11779" max="11779" width="12.28515625" style="324" customWidth="1"/>
    <col min="11780" max="11780" width="1.7109375" style="324" customWidth="1"/>
    <col min="11781" max="11781" width="10.7109375" style="324" customWidth="1"/>
    <col min="11782" max="11782" width="1.7109375" style="324" customWidth="1"/>
    <col min="11783" max="11783" width="10.7109375" style="324" customWidth="1"/>
    <col min="11784" max="11784" width="1.85546875" style="324" customWidth="1"/>
    <col min="11785" max="11785" width="12.5703125" style="324" customWidth="1"/>
    <col min="11786" max="11786" width="1.85546875" style="324" customWidth="1"/>
    <col min="11787" max="11787" width="12.5703125" style="324" customWidth="1"/>
    <col min="11788" max="11788" width="1.85546875" style="324" customWidth="1"/>
    <col min="11789" max="11789" width="10.7109375" style="324" customWidth="1"/>
    <col min="11790" max="11790" width="1.7109375" style="324" customWidth="1"/>
    <col min="11791" max="11791" width="12.28515625" style="324" customWidth="1"/>
    <col min="11792" max="11792" width="1.7109375" style="324" customWidth="1"/>
    <col min="11793" max="11793" width="10.7109375" style="324" customWidth="1"/>
    <col min="11794" max="11794" width="1.7109375" style="324" customWidth="1"/>
    <col min="11795" max="11795" width="10.7109375" style="324" customWidth="1"/>
    <col min="11796" max="11796" width="1.85546875" style="324" customWidth="1"/>
    <col min="11797" max="12032" width="12.5703125" style="324"/>
    <col min="12033" max="12033" width="5.7109375" style="324" customWidth="1"/>
    <col min="12034" max="12034" width="11.7109375" style="324" customWidth="1"/>
    <col min="12035" max="12035" width="12.28515625" style="324" customWidth="1"/>
    <col min="12036" max="12036" width="1.7109375" style="324" customWidth="1"/>
    <col min="12037" max="12037" width="10.7109375" style="324" customWidth="1"/>
    <col min="12038" max="12038" width="1.7109375" style="324" customWidth="1"/>
    <col min="12039" max="12039" width="10.7109375" style="324" customWidth="1"/>
    <col min="12040" max="12040" width="1.85546875" style="324" customWidth="1"/>
    <col min="12041" max="12041" width="12.5703125" style="324" customWidth="1"/>
    <col min="12042" max="12042" width="1.85546875" style="324" customWidth="1"/>
    <col min="12043" max="12043" width="12.5703125" style="324" customWidth="1"/>
    <col min="12044" max="12044" width="1.85546875" style="324" customWidth="1"/>
    <col min="12045" max="12045" width="10.7109375" style="324" customWidth="1"/>
    <col min="12046" max="12046" width="1.7109375" style="324" customWidth="1"/>
    <col min="12047" max="12047" width="12.28515625" style="324" customWidth="1"/>
    <col min="12048" max="12048" width="1.7109375" style="324" customWidth="1"/>
    <col min="12049" max="12049" width="10.7109375" style="324" customWidth="1"/>
    <col min="12050" max="12050" width="1.7109375" style="324" customWidth="1"/>
    <col min="12051" max="12051" width="10.7109375" style="324" customWidth="1"/>
    <col min="12052" max="12052" width="1.85546875" style="324" customWidth="1"/>
    <col min="12053" max="12288" width="12.5703125" style="324"/>
    <col min="12289" max="12289" width="5.7109375" style="324" customWidth="1"/>
    <col min="12290" max="12290" width="11.7109375" style="324" customWidth="1"/>
    <col min="12291" max="12291" width="12.28515625" style="324" customWidth="1"/>
    <col min="12292" max="12292" width="1.7109375" style="324" customWidth="1"/>
    <col min="12293" max="12293" width="10.7109375" style="324" customWidth="1"/>
    <col min="12294" max="12294" width="1.7109375" style="324" customWidth="1"/>
    <col min="12295" max="12295" width="10.7109375" style="324" customWidth="1"/>
    <col min="12296" max="12296" width="1.85546875" style="324" customWidth="1"/>
    <col min="12297" max="12297" width="12.5703125" style="324" customWidth="1"/>
    <col min="12298" max="12298" width="1.85546875" style="324" customWidth="1"/>
    <col min="12299" max="12299" width="12.5703125" style="324" customWidth="1"/>
    <col min="12300" max="12300" width="1.85546875" style="324" customWidth="1"/>
    <col min="12301" max="12301" width="10.7109375" style="324" customWidth="1"/>
    <col min="12302" max="12302" width="1.7109375" style="324" customWidth="1"/>
    <col min="12303" max="12303" width="12.28515625" style="324" customWidth="1"/>
    <col min="12304" max="12304" width="1.7109375" style="324" customWidth="1"/>
    <col min="12305" max="12305" width="10.7109375" style="324" customWidth="1"/>
    <col min="12306" max="12306" width="1.7109375" style="324" customWidth="1"/>
    <col min="12307" max="12307" width="10.7109375" style="324" customWidth="1"/>
    <col min="12308" max="12308" width="1.85546875" style="324" customWidth="1"/>
    <col min="12309" max="12544" width="12.5703125" style="324"/>
    <col min="12545" max="12545" width="5.7109375" style="324" customWidth="1"/>
    <col min="12546" max="12546" width="11.7109375" style="324" customWidth="1"/>
    <col min="12547" max="12547" width="12.28515625" style="324" customWidth="1"/>
    <col min="12548" max="12548" width="1.7109375" style="324" customWidth="1"/>
    <col min="12549" max="12549" width="10.7109375" style="324" customWidth="1"/>
    <col min="12550" max="12550" width="1.7109375" style="324" customWidth="1"/>
    <col min="12551" max="12551" width="10.7109375" style="324" customWidth="1"/>
    <col min="12552" max="12552" width="1.85546875" style="324" customWidth="1"/>
    <col min="12553" max="12553" width="12.5703125" style="324" customWidth="1"/>
    <col min="12554" max="12554" width="1.85546875" style="324" customWidth="1"/>
    <col min="12555" max="12555" width="12.5703125" style="324" customWidth="1"/>
    <col min="12556" max="12556" width="1.85546875" style="324" customWidth="1"/>
    <col min="12557" max="12557" width="10.7109375" style="324" customWidth="1"/>
    <col min="12558" max="12558" width="1.7109375" style="324" customWidth="1"/>
    <col min="12559" max="12559" width="12.28515625" style="324" customWidth="1"/>
    <col min="12560" max="12560" width="1.7109375" style="324" customWidth="1"/>
    <col min="12561" max="12561" width="10.7109375" style="324" customWidth="1"/>
    <col min="12562" max="12562" width="1.7109375" style="324" customWidth="1"/>
    <col min="12563" max="12563" width="10.7109375" style="324" customWidth="1"/>
    <col min="12564" max="12564" width="1.85546875" style="324" customWidth="1"/>
    <col min="12565" max="12800" width="12.5703125" style="324"/>
    <col min="12801" max="12801" width="5.7109375" style="324" customWidth="1"/>
    <col min="12802" max="12802" width="11.7109375" style="324" customWidth="1"/>
    <col min="12803" max="12803" width="12.28515625" style="324" customWidth="1"/>
    <col min="12804" max="12804" width="1.7109375" style="324" customWidth="1"/>
    <col min="12805" max="12805" width="10.7109375" style="324" customWidth="1"/>
    <col min="12806" max="12806" width="1.7109375" style="324" customWidth="1"/>
    <col min="12807" max="12807" width="10.7109375" style="324" customWidth="1"/>
    <col min="12808" max="12808" width="1.85546875" style="324" customWidth="1"/>
    <col min="12809" max="12809" width="12.5703125" style="324" customWidth="1"/>
    <col min="12810" max="12810" width="1.85546875" style="324" customWidth="1"/>
    <col min="12811" max="12811" width="12.5703125" style="324" customWidth="1"/>
    <col min="12812" max="12812" width="1.85546875" style="324" customWidth="1"/>
    <col min="12813" max="12813" width="10.7109375" style="324" customWidth="1"/>
    <col min="12814" max="12814" width="1.7109375" style="324" customWidth="1"/>
    <col min="12815" max="12815" width="12.28515625" style="324" customWidth="1"/>
    <col min="12816" max="12816" width="1.7109375" style="324" customWidth="1"/>
    <col min="12817" max="12817" width="10.7109375" style="324" customWidth="1"/>
    <col min="12818" max="12818" width="1.7109375" style="324" customWidth="1"/>
    <col min="12819" max="12819" width="10.7109375" style="324" customWidth="1"/>
    <col min="12820" max="12820" width="1.85546875" style="324" customWidth="1"/>
    <col min="12821" max="13056" width="12.5703125" style="324"/>
    <col min="13057" max="13057" width="5.7109375" style="324" customWidth="1"/>
    <col min="13058" max="13058" width="11.7109375" style="324" customWidth="1"/>
    <col min="13059" max="13059" width="12.28515625" style="324" customWidth="1"/>
    <col min="13060" max="13060" width="1.7109375" style="324" customWidth="1"/>
    <col min="13061" max="13061" width="10.7109375" style="324" customWidth="1"/>
    <col min="13062" max="13062" width="1.7109375" style="324" customWidth="1"/>
    <col min="13063" max="13063" width="10.7109375" style="324" customWidth="1"/>
    <col min="13064" max="13064" width="1.85546875" style="324" customWidth="1"/>
    <col min="13065" max="13065" width="12.5703125" style="324" customWidth="1"/>
    <col min="13066" max="13066" width="1.85546875" style="324" customWidth="1"/>
    <col min="13067" max="13067" width="12.5703125" style="324" customWidth="1"/>
    <col min="13068" max="13068" width="1.85546875" style="324" customWidth="1"/>
    <col min="13069" max="13069" width="10.7109375" style="324" customWidth="1"/>
    <col min="13070" max="13070" width="1.7109375" style="324" customWidth="1"/>
    <col min="13071" max="13071" width="12.28515625" style="324" customWidth="1"/>
    <col min="13072" max="13072" width="1.7109375" style="324" customWidth="1"/>
    <col min="13073" max="13073" width="10.7109375" style="324" customWidth="1"/>
    <col min="13074" max="13074" width="1.7109375" style="324" customWidth="1"/>
    <col min="13075" max="13075" width="10.7109375" style="324" customWidth="1"/>
    <col min="13076" max="13076" width="1.85546875" style="324" customWidth="1"/>
    <col min="13077" max="13312" width="12.5703125" style="324"/>
    <col min="13313" max="13313" width="5.7109375" style="324" customWidth="1"/>
    <col min="13314" max="13314" width="11.7109375" style="324" customWidth="1"/>
    <col min="13315" max="13315" width="12.28515625" style="324" customWidth="1"/>
    <col min="13316" max="13316" width="1.7109375" style="324" customWidth="1"/>
    <col min="13317" max="13317" width="10.7109375" style="324" customWidth="1"/>
    <col min="13318" max="13318" width="1.7109375" style="324" customWidth="1"/>
    <col min="13319" max="13319" width="10.7109375" style="324" customWidth="1"/>
    <col min="13320" max="13320" width="1.85546875" style="324" customWidth="1"/>
    <col min="13321" max="13321" width="12.5703125" style="324" customWidth="1"/>
    <col min="13322" max="13322" width="1.85546875" style="324" customWidth="1"/>
    <col min="13323" max="13323" width="12.5703125" style="324" customWidth="1"/>
    <col min="13324" max="13324" width="1.85546875" style="324" customWidth="1"/>
    <col min="13325" max="13325" width="10.7109375" style="324" customWidth="1"/>
    <col min="13326" max="13326" width="1.7109375" style="324" customWidth="1"/>
    <col min="13327" max="13327" width="12.28515625" style="324" customWidth="1"/>
    <col min="13328" max="13328" width="1.7109375" style="324" customWidth="1"/>
    <col min="13329" max="13329" width="10.7109375" style="324" customWidth="1"/>
    <col min="13330" max="13330" width="1.7109375" style="324" customWidth="1"/>
    <col min="13331" max="13331" width="10.7109375" style="324" customWidth="1"/>
    <col min="13332" max="13332" width="1.85546875" style="324" customWidth="1"/>
    <col min="13333" max="13568" width="12.5703125" style="324"/>
    <col min="13569" max="13569" width="5.7109375" style="324" customWidth="1"/>
    <col min="13570" max="13570" width="11.7109375" style="324" customWidth="1"/>
    <col min="13571" max="13571" width="12.28515625" style="324" customWidth="1"/>
    <col min="13572" max="13572" width="1.7109375" style="324" customWidth="1"/>
    <col min="13573" max="13573" width="10.7109375" style="324" customWidth="1"/>
    <col min="13574" max="13574" width="1.7109375" style="324" customWidth="1"/>
    <col min="13575" max="13575" width="10.7109375" style="324" customWidth="1"/>
    <col min="13576" max="13576" width="1.85546875" style="324" customWidth="1"/>
    <col min="13577" max="13577" width="12.5703125" style="324" customWidth="1"/>
    <col min="13578" max="13578" width="1.85546875" style="324" customWidth="1"/>
    <col min="13579" max="13579" width="12.5703125" style="324" customWidth="1"/>
    <col min="13580" max="13580" width="1.85546875" style="324" customWidth="1"/>
    <col min="13581" max="13581" width="10.7109375" style="324" customWidth="1"/>
    <col min="13582" max="13582" width="1.7109375" style="324" customWidth="1"/>
    <col min="13583" max="13583" width="12.28515625" style="324" customWidth="1"/>
    <col min="13584" max="13584" width="1.7109375" style="324" customWidth="1"/>
    <col min="13585" max="13585" width="10.7109375" style="324" customWidth="1"/>
    <col min="13586" max="13586" width="1.7109375" style="324" customWidth="1"/>
    <col min="13587" max="13587" width="10.7109375" style="324" customWidth="1"/>
    <col min="13588" max="13588" width="1.85546875" style="324" customWidth="1"/>
    <col min="13589" max="13824" width="12.5703125" style="324"/>
    <col min="13825" max="13825" width="5.7109375" style="324" customWidth="1"/>
    <col min="13826" max="13826" width="11.7109375" style="324" customWidth="1"/>
    <col min="13827" max="13827" width="12.28515625" style="324" customWidth="1"/>
    <col min="13828" max="13828" width="1.7109375" style="324" customWidth="1"/>
    <col min="13829" max="13829" width="10.7109375" style="324" customWidth="1"/>
    <col min="13830" max="13830" width="1.7109375" style="324" customWidth="1"/>
    <col min="13831" max="13831" width="10.7109375" style="324" customWidth="1"/>
    <col min="13832" max="13832" width="1.85546875" style="324" customWidth="1"/>
    <col min="13833" max="13833" width="12.5703125" style="324" customWidth="1"/>
    <col min="13834" max="13834" width="1.85546875" style="324" customWidth="1"/>
    <col min="13835" max="13835" width="12.5703125" style="324" customWidth="1"/>
    <col min="13836" max="13836" width="1.85546875" style="324" customWidth="1"/>
    <col min="13837" max="13837" width="10.7109375" style="324" customWidth="1"/>
    <col min="13838" max="13838" width="1.7109375" style="324" customWidth="1"/>
    <col min="13839" max="13839" width="12.28515625" style="324" customWidth="1"/>
    <col min="13840" max="13840" width="1.7109375" style="324" customWidth="1"/>
    <col min="13841" max="13841" width="10.7109375" style="324" customWidth="1"/>
    <col min="13842" max="13842" width="1.7109375" style="324" customWidth="1"/>
    <col min="13843" max="13843" width="10.7109375" style="324" customWidth="1"/>
    <col min="13844" max="13844" width="1.85546875" style="324" customWidth="1"/>
    <col min="13845" max="14080" width="12.5703125" style="324"/>
    <col min="14081" max="14081" width="5.7109375" style="324" customWidth="1"/>
    <col min="14082" max="14082" width="11.7109375" style="324" customWidth="1"/>
    <col min="14083" max="14083" width="12.28515625" style="324" customWidth="1"/>
    <col min="14084" max="14084" width="1.7109375" style="324" customWidth="1"/>
    <col min="14085" max="14085" width="10.7109375" style="324" customWidth="1"/>
    <col min="14086" max="14086" width="1.7109375" style="324" customWidth="1"/>
    <col min="14087" max="14087" width="10.7109375" style="324" customWidth="1"/>
    <col min="14088" max="14088" width="1.85546875" style="324" customWidth="1"/>
    <col min="14089" max="14089" width="12.5703125" style="324" customWidth="1"/>
    <col min="14090" max="14090" width="1.85546875" style="324" customWidth="1"/>
    <col min="14091" max="14091" width="12.5703125" style="324" customWidth="1"/>
    <col min="14092" max="14092" width="1.85546875" style="324" customWidth="1"/>
    <col min="14093" max="14093" width="10.7109375" style="324" customWidth="1"/>
    <col min="14094" max="14094" width="1.7109375" style="324" customWidth="1"/>
    <col min="14095" max="14095" width="12.28515625" style="324" customWidth="1"/>
    <col min="14096" max="14096" width="1.7109375" style="324" customWidth="1"/>
    <col min="14097" max="14097" width="10.7109375" style="324" customWidth="1"/>
    <col min="14098" max="14098" width="1.7109375" style="324" customWidth="1"/>
    <col min="14099" max="14099" width="10.7109375" style="324" customWidth="1"/>
    <col min="14100" max="14100" width="1.85546875" style="324" customWidth="1"/>
    <col min="14101" max="14336" width="12.5703125" style="324"/>
    <col min="14337" max="14337" width="5.7109375" style="324" customWidth="1"/>
    <col min="14338" max="14338" width="11.7109375" style="324" customWidth="1"/>
    <col min="14339" max="14339" width="12.28515625" style="324" customWidth="1"/>
    <col min="14340" max="14340" width="1.7109375" style="324" customWidth="1"/>
    <col min="14341" max="14341" width="10.7109375" style="324" customWidth="1"/>
    <col min="14342" max="14342" width="1.7109375" style="324" customWidth="1"/>
    <col min="14343" max="14343" width="10.7109375" style="324" customWidth="1"/>
    <col min="14344" max="14344" width="1.85546875" style="324" customWidth="1"/>
    <col min="14345" max="14345" width="12.5703125" style="324" customWidth="1"/>
    <col min="14346" max="14346" width="1.85546875" style="324" customWidth="1"/>
    <col min="14347" max="14347" width="12.5703125" style="324" customWidth="1"/>
    <col min="14348" max="14348" width="1.85546875" style="324" customWidth="1"/>
    <col min="14349" max="14349" width="10.7109375" style="324" customWidth="1"/>
    <col min="14350" max="14350" width="1.7109375" style="324" customWidth="1"/>
    <col min="14351" max="14351" width="12.28515625" style="324" customWidth="1"/>
    <col min="14352" max="14352" width="1.7109375" style="324" customWidth="1"/>
    <col min="14353" max="14353" width="10.7109375" style="324" customWidth="1"/>
    <col min="14354" max="14354" width="1.7109375" style="324" customWidth="1"/>
    <col min="14355" max="14355" width="10.7109375" style="324" customWidth="1"/>
    <col min="14356" max="14356" width="1.85546875" style="324" customWidth="1"/>
    <col min="14357" max="14592" width="12.5703125" style="324"/>
    <col min="14593" max="14593" width="5.7109375" style="324" customWidth="1"/>
    <col min="14594" max="14594" width="11.7109375" style="324" customWidth="1"/>
    <col min="14595" max="14595" width="12.28515625" style="324" customWidth="1"/>
    <col min="14596" max="14596" width="1.7109375" style="324" customWidth="1"/>
    <col min="14597" max="14597" width="10.7109375" style="324" customWidth="1"/>
    <col min="14598" max="14598" width="1.7109375" style="324" customWidth="1"/>
    <col min="14599" max="14599" width="10.7109375" style="324" customWidth="1"/>
    <col min="14600" max="14600" width="1.85546875" style="324" customWidth="1"/>
    <col min="14601" max="14601" width="12.5703125" style="324" customWidth="1"/>
    <col min="14602" max="14602" width="1.85546875" style="324" customWidth="1"/>
    <col min="14603" max="14603" width="12.5703125" style="324" customWidth="1"/>
    <col min="14604" max="14604" width="1.85546875" style="324" customWidth="1"/>
    <col min="14605" max="14605" width="10.7109375" style="324" customWidth="1"/>
    <col min="14606" max="14606" width="1.7109375" style="324" customWidth="1"/>
    <col min="14607" max="14607" width="12.28515625" style="324" customWidth="1"/>
    <col min="14608" max="14608" width="1.7109375" style="324" customWidth="1"/>
    <col min="14609" max="14609" width="10.7109375" style="324" customWidth="1"/>
    <col min="14610" max="14610" width="1.7109375" style="324" customWidth="1"/>
    <col min="14611" max="14611" width="10.7109375" style="324" customWidth="1"/>
    <col min="14612" max="14612" width="1.85546875" style="324" customWidth="1"/>
    <col min="14613" max="14848" width="12.5703125" style="324"/>
    <col min="14849" max="14849" width="5.7109375" style="324" customWidth="1"/>
    <col min="14850" max="14850" width="11.7109375" style="324" customWidth="1"/>
    <col min="14851" max="14851" width="12.28515625" style="324" customWidth="1"/>
    <col min="14852" max="14852" width="1.7109375" style="324" customWidth="1"/>
    <col min="14853" max="14853" width="10.7109375" style="324" customWidth="1"/>
    <col min="14854" max="14854" width="1.7109375" style="324" customWidth="1"/>
    <col min="14855" max="14855" width="10.7109375" style="324" customWidth="1"/>
    <col min="14856" max="14856" width="1.85546875" style="324" customWidth="1"/>
    <col min="14857" max="14857" width="12.5703125" style="324" customWidth="1"/>
    <col min="14858" max="14858" width="1.85546875" style="324" customWidth="1"/>
    <col min="14859" max="14859" width="12.5703125" style="324" customWidth="1"/>
    <col min="14860" max="14860" width="1.85546875" style="324" customWidth="1"/>
    <col min="14861" max="14861" width="10.7109375" style="324" customWidth="1"/>
    <col min="14862" max="14862" width="1.7109375" style="324" customWidth="1"/>
    <col min="14863" max="14863" width="12.28515625" style="324" customWidth="1"/>
    <col min="14864" max="14864" width="1.7109375" style="324" customWidth="1"/>
    <col min="14865" max="14865" width="10.7109375" style="324" customWidth="1"/>
    <col min="14866" max="14866" width="1.7109375" style="324" customWidth="1"/>
    <col min="14867" max="14867" width="10.7109375" style="324" customWidth="1"/>
    <col min="14868" max="14868" width="1.85546875" style="324" customWidth="1"/>
    <col min="14869" max="15104" width="12.5703125" style="324"/>
    <col min="15105" max="15105" width="5.7109375" style="324" customWidth="1"/>
    <col min="15106" max="15106" width="11.7109375" style="324" customWidth="1"/>
    <col min="15107" max="15107" width="12.28515625" style="324" customWidth="1"/>
    <col min="15108" max="15108" width="1.7109375" style="324" customWidth="1"/>
    <col min="15109" max="15109" width="10.7109375" style="324" customWidth="1"/>
    <col min="15110" max="15110" width="1.7109375" style="324" customWidth="1"/>
    <col min="15111" max="15111" width="10.7109375" style="324" customWidth="1"/>
    <col min="15112" max="15112" width="1.85546875" style="324" customWidth="1"/>
    <col min="15113" max="15113" width="12.5703125" style="324" customWidth="1"/>
    <col min="15114" max="15114" width="1.85546875" style="324" customWidth="1"/>
    <col min="15115" max="15115" width="12.5703125" style="324" customWidth="1"/>
    <col min="15116" max="15116" width="1.85546875" style="324" customWidth="1"/>
    <col min="15117" max="15117" width="10.7109375" style="324" customWidth="1"/>
    <col min="15118" max="15118" width="1.7109375" style="324" customWidth="1"/>
    <col min="15119" max="15119" width="12.28515625" style="324" customWidth="1"/>
    <col min="15120" max="15120" width="1.7109375" style="324" customWidth="1"/>
    <col min="15121" max="15121" width="10.7109375" style="324" customWidth="1"/>
    <col min="15122" max="15122" width="1.7109375" style="324" customWidth="1"/>
    <col min="15123" max="15123" width="10.7109375" style="324" customWidth="1"/>
    <col min="15124" max="15124" width="1.85546875" style="324" customWidth="1"/>
    <col min="15125" max="15360" width="12.5703125" style="324"/>
    <col min="15361" max="15361" width="5.7109375" style="324" customWidth="1"/>
    <col min="15362" max="15362" width="11.7109375" style="324" customWidth="1"/>
    <col min="15363" max="15363" width="12.28515625" style="324" customWidth="1"/>
    <col min="15364" max="15364" width="1.7109375" style="324" customWidth="1"/>
    <col min="15365" max="15365" width="10.7109375" style="324" customWidth="1"/>
    <col min="15366" max="15366" width="1.7109375" style="324" customWidth="1"/>
    <col min="15367" max="15367" width="10.7109375" style="324" customWidth="1"/>
    <col min="15368" max="15368" width="1.85546875" style="324" customWidth="1"/>
    <col min="15369" max="15369" width="12.5703125" style="324" customWidth="1"/>
    <col min="15370" max="15370" width="1.85546875" style="324" customWidth="1"/>
    <col min="15371" max="15371" width="12.5703125" style="324" customWidth="1"/>
    <col min="15372" max="15372" width="1.85546875" style="324" customWidth="1"/>
    <col min="15373" max="15373" width="10.7109375" style="324" customWidth="1"/>
    <col min="15374" max="15374" width="1.7109375" style="324" customWidth="1"/>
    <col min="15375" max="15375" width="12.28515625" style="324" customWidth="1"/>
    <col min="15376" max="15376" width="1.7109375" style="324" customWidth="1"/>
    <col min="15377" max="15377" width="10.7109375" style="324" customWidth="1"/>
    <col min="15378" max="15378" width="1.7109375" style="324" customWidth="1"/>
    <col min="15379" max="15379" width="10.7109375" style="324" customWidth="1"/>
    <col min="15380" max="15380" width="1.85546875" style="324" customWidth="1"/>
    <col min="15381" max="15616" width="12.5703125" style="324"/>
    <col min="15617" max="15617" width="5.7109375" style="324" customWidth="1"/>
    <col min="15618" max="15618" width="11.7109375" style="324" customWidth="1"/>
    <col min="15619" max="15619" width="12.28515625" style="324" customWidth="1"/>
    <col min="15620" max="15620" width="1.7109375" style="324" customWidth="1"/>
    <col min="15621" max="15621" width="10.7109375" style="324" customWidth="1"/>
    <col min="15622" max="15622" width="1.7109375" style="324" customWidth="1"/>
    <col min="15623" max="15623" width="10.7109375" style="324" customWidth="1"/>
    <col min="15624" max="15624" width="1.85546875" style="324" customWidth="1"/>
    <col min="15625" max="15625" width="12.5703125" style="324" customWidth="1"/>
    <col min="15626" max="15626" width="1.85546875" style="324" customWidth="1"/>
    <col min="15627" max="15627" width="12.5703125" style="324" customWidth="1"/>
    <col min="15628" max="15628" width="1.85546875" style="324" customWidth="1"/>
    <col min="15629" max="15629" width="10.7109375" style="324" customWidth="1"/>
    <col min="15630" max="15630" width="1.7109375" style="324" customWidth="1"/>
    <col min="15631" max="15631" width="12.28515625" style="324" customWidth="1"/>
    <col min="15632" max="15632" width="1.7109375" style="324" customWidth="1"/>
    <col min="15633" max="15633" width="10.7109375" style="324" customWidth="1"/>
    <col min="15634" max="15634" width="1.7109375" style="324" customWidth="1"/>
    <col min="15635" max="15635" width="10.7109375" style="324" customWidth="1"/>
    <col min="15636" max="15636" width="1.85546875" style="324" customWidth="1"/>
    <col min="15637" max="15872" width="12.5703125" style="324"/>
    <col min="15873" max="15873" width="5.7109375" style="324" customWidth="1"/>
    <col min="15874" max="15874" width="11.7109375" style="324" customWidth="1"/>
    <col min="15875" max="15875" width="12.28515625" style="324" customWidth="1"/>
    <col min="15876" max="15876" width="1.7109375" style="324" customWidth="1"/>
    <col min="15877" max="15877" width="10.7109375" style="324" customWidth="1"/>
    <col min="15878" max="15878" width="1.7109375" style="324" customWidth="1"/>
    <col min="15879" max="15879" width="10.7109375" style="324" customWidth="1"/>
    <col min="15880" max="15880" width="1.85546875" style="324" customWidth="1"/>
    <col min="15881" max="15881" width="12.5703125" style="324" customWidth="1"/>
    <col min="15882" max="15882" width="1.85546875" style="324" customWidth="1"/>
    <col min="15883" max="15883" width="12.5703125" style="324" customWidth="1"/>
    <col min="15884" max="15884" width="1.85546875" style="324" customWidth="1"/>
    <col min="15885" max="15885" width="10.7109375" style="324" customWidth="1"/>
    <col min="15886" max="15886" width="1.7109375" style="324" customWidth="1"/>
    <col min="15887" max="15887" width="12.28515625" style="324" customWidth="1"/>
    <col min="15888" max="15888" width="1.7109375" style="324" customWidth="1"/>
    <col min="15889" max="15889" width="10.7109375" style="324" customWidth="1"/>
    <col min="15890" max="15890" width="1.7109375" style="324" customWidth="1"/>
    <col min="15891" max="15891" width="10.7109375" style="324" customWidth="1"/>
    <col min="15892" max="15892" width="1.85546875" style="324" customWidth="1"/>
    <col min="15893" max="16128" width="12.5703125" style="324"/>
    <col min="16129" max="16129" width="5.7109375" style="324" customWidth="1"/>
    <col min="16130" max="16130" width="11.7109375" style="324" customWidth="1"/>
    <col min="16131" max="16131" width="12.28515625" style="324" customWidth="1"/>
    <col min="16132" max="16132" width="1.7109375" style="324" customWidth="1"/>
    <col min="16133" max="16133" width="10.7109375" style="324" customWidth="1"/>
    <col min="16134" max="16134" width="1.7109375" style="324" customWidth="1"/>
    <col min="16135" max="16135" width="10.7109375" style="324" customWidth="1"/>
    <col min="16136" max="16136" width="1.85546875" style="324" customWidth="1"/>
    <col min="16137" max="16137" width="12.5703125" style="324" customWidth="1"/>
    <col min="16138" max="16138" width="1.85546875" style="324" customWidth="1"/>
    <col min="16139" max="16139" width="12.5703125" style="324" customWidth="1"/>
    <col min="16140" max="16140" width="1.85546875" style="324" customWidth="1"/>
    <col min="16141" max="16141" width="10.7109375" style="324" customWidth="1"/>
    <col min="16142" max="16142" width="1.7109375" style="324" customWidth="1"/>
    <col min="16143" max="16143" width="12.28515625" style="324" customWidth="1"/>
    <col min="16144" max="16144" width="1.7109375" style="324" customWidth="1"/>
    <col min="16145" max="16145" width="10.7109375" style="324" customWidth="1"/>
    <col min="16146" max="16146" width="1.7109375" style="324" customWidth="1"/>
    <col min="16147" max="16147" width="10.7109375" style="324" customWidth="1"/>
    <col min="16148" max="16148" width="1.85546875" style="324" customWidth="1"/>
    <col min="16149" max="16384" width="12.5703125" style="324"/>
  </cols>
  <sheetData>
    <row r="1" spans="1:20" s="1060" customFormat="1" ht="15" customHeight="1">
      <c r="A1" s="1061" t="s">
        <v>1777</v>
      </c>
    </row>
    <row r="2" spans="1:20" ht="15" customHeight="1">
      <c r="A2" s="498" t="s">
        <v>131</v>
      </c>
      <c r="B2" s="494"/>
      <c r="C2" s="494"/>
      <c r="D2" s="494"/>
      <c r="E2" s="494"/>
      <c r="F2" s="494"/>
      <c r="G2" s="494"/>
      <c r="H2" s="494"/>
      <c r="I2" s="494"/>
      <c r="J2" s="494"/>
      <c r="K2" s="494"/>
      <c r="L2" s="494"/>
      <c r="M2" s="494"/>
      <c r="N2" s="494"/>
      <c r="O2" s="494"/>
      <c r="P2" s="494"/>
      <c r="Q2" s="494"/>
      <c r="R2" s="494"/>
      <c r="S2" s="494"/>
      <c r="T2" s="494"/>
    </row>
    <row r="3" spans="1:20" ht="15" customHeight="1">
      <c r="A3" s="1545" t="s">
        <v>618</v>
      </c>
      <c r="B3" s="1545"/>
      <c r="C3" s="1545"/>
      <c r="D3" s="1545"/>
      <c r="E3" s="1545"/>
      <c r="F3" s="1545"/>
      <c r="G3" s="1545"/>
      <c r="H3" s="1545"/>
      <c r="I3" s="1545"/>
      <c r="J3" s="1545"/>
      <c r="K3" s="1545"/>
      <c r="L3" s="1545"/>
      <c r="M3" s="1545"/>
      <c r="N3" s="1545"/>
      <c r="O3" s="1545"/>
      <c r="P3" s="1545"/>
      <c r="Q3" s="1545"/>
      <c r="R3" s="1545"/>
      <c r="S3" s="1545"/>
      <c r="T3" s="1545"/>
    </row>
    <row r="4" spans="1:20" ht="15" customHeight="1">
      <c r="A4" s="1545" t="s">
        <v>1204</v>
      </c>
      <c r="B4" s="1545"/>
      <c r="C4" s="1545"/>
      <c r="D4" s="1545"/>
      <c r="E4" s="1545"/>
      <c r="F4" s="1545"/>
      <c r="G4" s="1545"/>
      <c r="H4" s="1545"/>
      <c r="I4" s="1545"/>
      <c r="J4" s="1545"/>
      <c r="K4" s="1545"/>
      <c r="L4" s="1545"/>
      <c r="M4" s="1545"/>
      <c r="N4" s="1545"/>
      <c r="O4" s="1545"/>
      <c r="P4" s="1545"/>
      <c r="Q4" s="1545"/>
      <c r="R4" s="1545"/>
      <c r="S4" s="1545"/>
      <c r="T4" s="1545"/>
    </row>
    <row r="5" spans="1:20" ht="15" customHeight="1">
      <c r="A5" s="1545" t="s">
        <v>1465</v>
      </c>
      <c r="B5" s="1545"/>
      <c r="C5" s="1545"/>
      <c r="D5" s="1545"/>
      <c r="E5" s="1545"/>
      <c r="F5" s="1545"/>
      <c r="G5" s="1545"/>
      <c r="H5" s="1545"/>
      <c r="I5" s="1545"/>
      <c r="J5" s="1545"/>
      <c r="K5" s="1545"/>
      <c r="L5" s="1545"/>
      <c r="M5" s="1545"/>
      <c r="N5" s="1545"/>
      <c r="O5" s="1545"/>
      <c r="P5" s="1545"/>
      <c r="Q5" s="1545"/>
      <c r="R5" s="1545"/>
      <c r="S5" s="1545"/>
      <c r="T5" s="1545"/>
    </row>
    <row r="6" spans="1:20" ht="15" customHeight="1">
      <c r="A6" s="1545" t="s">
        <v>342</v>
      </c>
      <c r="B6" s="1545"/>
      <c r="C6" s="1545"/>
      <c r="D6" s="1545"/>
      <c r="E6" s="1545"/>
      <c r="F6" s="1545"/>
      <c r="G6" s="1545"/>
      <c r="H6" s="1545"/>
      <c r="I6" s="1545"/>
      <c r="J6" s="1545"/>
      <c r="K6" s="1545"/>
      <c r="L6" s="1545"/>
      <c r="M6" s="1545"/>
      <c r="N6" s="1545"/>
      <c r="O6" s="1545"/>
      <c r="P6" s="1545"/>
      <c r="Q6" s="1545"/>
      <c r="R6" s="1545"/>
      <c r="S6" s="1545"/>
      <c r="T6" s="1545"/>
    </row>
    <row r="7" spans="1:20" ht="9.9499999999999993" customHeight="1">
      <c r="A7" s="361"/>
      <c r="B7" s="361"/>
      <c r="C7" s="361"/>
      <c r="D7" s="361"/>
      <c r="E7" s="361"/>
      <c r="F7" s="361"/>
      <c r="G7" s="361"/>
      <c r="H7" s="361"/>
      <c r="I7" s="361"/>
      <c r="J7" s="361"/>
      <c r="K7" s="361"/>
      <c r="L7" s="361"/>
      <c r="M7" s="361"/>
      <c r="N7" s="361"/>
      <c r="O7" s="361"/>
      <c r="P7" s="361"/>
      <c r="Q7" s="361"/>
      <c r="R7" s="361"/>
      <c r="S7" s="361"/>
      <c r="T7" s="361"/>
    </row>
    <row r="8" spans="1:20" ht="6.95" customHeight="1">
      <c r="A8" s="1535" t="s">
        <v>432</v>
      </c>
      <c r="B8" s="1216"/>
      <c r="C8" s="1541"/>
      <c r="D8" s="1536"/>
      <c r="E8" s="1541"/>
      <c r="F8" s="1536"/>
      <c r="G8" s="1204" t="s">
        <v>504</v>
      </c>
      <c r="H8" s="1534"/>
      <c r="I8" s="1534"/>
      <c r="J8" s="1534"/>
      <c r="K8" s="1534"/>
      <c r="L8" s="1224"/>
      <c r="M8" s="1204" t="s">
        <v>924</v>
      </c>
      <c r="N8" s="1534"/>
      <c r="O8" s="1534"/>
      <c r="P8" s="1534"/>
      <c r="Q8" s="1534"/>
      <c r="R8" s="1534"/>
      <c r="S8" s="1534"/>
      <c r="T8" s="1534"/>
    </row>
    <row r="9" spans="1:20" ht="6.95" customHeight="1">
      <c r="A9" s="1537"/>
      <c r="B9" s="1218"/>
      <c r="C9" s="1542"/>
      <c r="D9" s="1538"/>
      <c r="E9" s="1542"/>
      <c r="F9" s="1538"/>
      <c r="G9" s="1205"/>
      <c r="H9" s="1525"/>
      <c r="I9" s="1525"/>
      <c r="J9" s="1525"/>
      <c r="K9" s="1525"/>
      <c r="L9" s="1225"/>
      <c r="M9" s="1205"/>
      <c r="N9" s="1525"/>
      <c r="O9" s="1525"/>
      <c r="P9" s="1525"/>
      <c r="Q9" s="1525"/>
      <c r="R9" s="1525"/>
      <c r="S9" s="1525"/>
      <c r="T9" s="1525"/>
    </row>
    <row r="10" spans="1:20" ht="6.95" customHeight="1">
      <c r="A10" s="1537"/>
      <c r="B10" s="1218"/>
      <c r="C10" s="1542"/>
      <c r="D10" s="1538"/>
      <c r="E10" s="1542"/>
      <c r="F10" s="1538"/>
      <c r="G10" s="1206"/>
      <c r="H10" s="1526"/>
      <c r="I10" s="1526"/>
      <c r="J10" s="1526"/>
      <c r="K10" s="1526"/>
      <c r="L10" s="1226"/>
      <c r="M10" s="1206"/>
      <c r="N10" s="1526"/>
      <c r="O10" s="1526"/>
      <c r="P10" s="1526"/>
      <c r="Q10" s="1526"/>
      <c r="R10" s="1526"/>
      <c r="S10" s="1526"/>
      <c r="T10" s="1526"/>
    </row>
    <row r="11" spans="1:20" ht="6.95" customHeight="1">
      <c r="A11" s="1228"/>
      <c r="B11" s="1218"/>
      <c r="C11" s="1586"/>
      <c r="D11" s="1587"/>
      <c r="E11" s="1586"/>
      <c r="F11" s="1587"/>
      <c r="G11" s="1204" t="s">
        <v>539</v>
      </c>
      <c r="H11" s="1224"/>
      <c r="I11" s="1541" t="s">
        <v>115</v>
      </c>
      <c r="J11" s="1224"/>
      <c r="K11" s="1588"/>
      <c r="L11" s="1589"/>
      <c r="M11" s="1205" t="s">
        <v>539</v>
      </c>
      <c r="N11" s="1225"/>
      <c r="O11" s="1586"/>
      <c r="P11" s="1587"/>
      <c r="Q11" s="1542"/>
      <c r="R11" s="1538"/>
      <c r="S11" s="1542"/>
      <c r="T11" s="1537"/>
    </row>
    <row r="12" spans="1:20" ht="6.95" customHeight="1">
      <c r="A12" s="1228"/>
      <c r="B12" s="1218"/>
      <c r="C12" s="1542" t="s">
        <v>116</v>
      </c>
      <c r="D12" s="1538"/>
      <c r="E12" s="1542" t="s">
        <v>735</v>
      </c>
      <c r="F12" s="1538"/>
      <c r="G12" s="1205"/>
      <c r="H12" s="1225"/>
      <c r="I12" s="1205"/>
      <c r="J12" s="1225"/>
      <c r="K12" s="1542" t="s">
        <v>736</v>
      </c>
      <c r="L12" s="1538"/>
      <c r="M12" s="1205"/>
      <c r="N12" s="1225"/>
      <c r="O12" s="1542" t="s">
        <v>1053</v>
      </c>
      <c r="P12" s="1538"/>
      <c r="Q12" s="1542"/>
      <c r="R12" s="1538"/>
      <c r="S12" s="1542"/>
      <c r="T12" s="1537"/>
    </row>
    <row r="13" spans="1:20" ht="6.95" customHeight="1">
      <c r="A13" s="1228"/>
      <c r="B13" s="1218"/>
      <c r="C13" s="1542"/>
      <c r="D13" s="1538"/>
      <c r="E13" s="1542"/>
      <c r="F13" s="1538"/>
      <c r="G13" s="1205"/>
      <c r="H13" s="1225"/>
      <c r="I13" s="1205"/>
      <c r="J13" s="1225"/>
      <c r="K13" s="1542"/>
      <c r="L13" s="1538"/>
      <c r="M13" s="1205"/>
      <c r="N13" s="1225"/>
      <c r="O13" s="1542"/>
      <c r="P13" s="1538"/>
      <c r="Q13" s="1542" t="s">
        <v>1007</v>
      </c>
      <c r="R13" s="1537"/>
      <c r="S13" s="1542" t="s">
        <v>1008</v>
      </c>
      <c r="T13" s="1537"/>
    </row>
    <row r="14" spans="1:20" ht="6.95" customHeight="1">
      <c r="A14" s="1228"/>
      <c r="B14" s="1218"/>
      <c r="C14" s="1542" t="s">
        <v>21</v>
      </c>
      <c r="D14" s="1538"/>
      <c r="E14" s="1542" t="s">
        <v>22</v>
      </c>
      <c r="F14" s="1538"/>
      <c r="G14" s="1205"/>
      <c r="H14" s="1225"/>
      <c r="I14" s="1205"/>
      <c r="J14" s="1225"/>
      <c r="K14" s="1542" t="s">
        <v>23</v>
      </c>
      <c r="L14" s="1538"/>
      <c r="M14" s="1205"/>
      <c r="N14" s="1225"/>
      <c r="O14" s="1542" t="s">
        <v>24</v>
      </c>
      <c r="P14" s="1538"/>
      <c r="Q14" s="1542"/>
      <c r="R14" s="1537"/>
      <c r="S14" s="1542"/>
      <c r="T14" s="1537"/>
    </row>
    <row r="15" spans="1:20" ht="6.95" customHeight="1">
      <c r="A15" s="1228"/>
      <c r="B15" s="1218"/>
      <c r="C15" s="1542"/>
      <c r="D15" s="1538"/>
      <c r="E15" s="1542"/>
      <c r="F15" s="1538"/>
      <c r="G15" s="1205"/>
      <c r="H15" s="1225"/>
      <c r="I15" s="1205"/>
      <c r="J15" s="1225"/>
      <c r="K15" s="1542"/>
      <c r="L15" s="1538"/>
      <c r="M15" s="1205"/>
      <c r="N15" s="1225"/>
      <c r="O15" s="1542"/>
      <c r="P15" s="1538"/>
      <c r="Q15" s="1542" t="s">
        <v>496</v>
      </c>
      <c r="R15" s="1537"/>
      <c r="S15" s="1542" t="s">
        <v>497</v>
      </c>
      <c r="T15" s="1537"/>
    </row>
    <row r="16" spans="1:20" ht="6.95" customHeight="1">
      <c r="A16" s="1228"/>
      <c r="B16" s="1218"/>
      <c r="C16" s="1542" t="s">
        <v>539</v>
      </c>
      <c r="D16" s="1538"/>
      <c r="E16" s="1542" t="s">
        <v>498</v>
      </c>
      <c r="F16" s="1538"/>
      <c r="G16" s="1205"/>
      <c r="H16" s="1225"/>
      <c r="I16" s="1205"/>
      <c r="J16" s="1225"/>
      <c r="K16" s="1542" t="s">
        <v>499</v>
      </c>
      <c r="L16" s="1538"/>
      <c r="M16" s="1205"/>
      <c r="N16" s="1225"/>
      <c r="O16" s="1542" t="s">
        <v>80</v>
      </c>
      <c r="P16" s="1538"/>
      <c r="Q16" s="1542"/>
      <c r="R16" s="1537"/>
      <c r="S16" s="1542"/>
      <c r="T16" s="1537"/>
    </row>
    <row r="17" spans="1:20" ht="6.95" customHeight="1">
      <c r="A17" s="1228"/>
      <c r="B17" s="1218"/>
      <c r="C17" s="1542"/>
      <c r="D17" s="1538"/>
      <c r="E17" s="1542"/>
      <c r="F17" s="1538"/>
      <c r="G17" s="1205"/>
      <c r="H17" s="1225"/>
      <c r="I17" s="1205"/>
      <c r="J17" s="1225"/>
      <c r="K17" s="1542"/>
      <c r="L17" s="1538"/>
      <c r="M17" s="1205"/>
      <c r="N17" s="1225"/>
      <c r="O17" s="1542"/>
      <c r="P17" s="1538"/>
      <c r="Q17" s="1542" t="s">
        <v>81</v>
      </c>
      <c r="R17" s="1537"/>
      <c r="S17" s="1542" t="s">
        <v>82</v>
      </c>
      <c r="T17" s="1537"/>
    </row>
    <row r="18" spans="1:20" ht="6.95" customHeight="1">
      <c r="A18" s="1228"/>
      <c r="B18" s="1218"/>
      <c r="C18" s="1542"/>
      <c r="D18" s="1538"/>
      <c r="E18" s="1542"/>
      <c r="F18" s="1538"/>
      <c r="G18" s="1205"/>
      <c r="H18" s="1225"/>
      <c r="I18" s="1205"/>
      <c r="J18" s="1225"/>
      <c r="K18" s="1542" t="s">
        <v>83</v>
      </c>
      <c r="L18" s="1538"/>
      <c r="M18" s="1205"/>
      <c r="N18" s="1225"/>
      <c r="O18" s="1584" t="s">
        <v>84</v>
      </c>
      <c r="P18" s="1585"/>
      <c r="Q18" s="1542"/>
      <c r="R18" s="1537"/>
      <c r="S18" s="1542"/>
      <c r="T18" s="1537"/>
    </row>
    <row r="19" spans="1:20" ht="6.95" customHeight="1">
      <c r="A19" s="1228"/>
      <c r="B19" s="1218"/>
      <c r="C19" s="1542"/>
      <c r="D19" s="1538"/>
      <c r="E19" s="1542"/>
      <c r="F19" s="1538"/>
      <c r="G19" s="1205"/>
      <c r="H19" s="1225"/>
      <c r="I19" s="1205"/>
      <c r="J19" s="1225"/>
      <c r="K19" s="1542"/>
      <c r="L19" s="1538"/>
      <c r="M19" s="1205"/>
      <c r="N19" s="1225"/>
      <c r="O19" s="1584"/>
      <c r="P19" s="1585"/>
      <c r="Q19" s="1542"/>
      <c r="R19" s="1538"/>
      <c r="S19" s="1542"/>
      <c r="T19" s="1537"/>
    </row>
    <row r="20" spans="1:20" ht="6.95" customHeight="1">
      <c r="A20" s="1229"/>
      <c r="B20" s="1220"/>
      <c r="C20" s="1543"/>
      <c r="D20" s="1540"/>
      <c r="E20" s="1543"/>
      <c r="F20" s="1540"/>
      <c r="G20" s="1206"/>
      <c r="H20" s="1226"/>
      <c r="I20" s="1206"/>
      <c r="J20" s="1226"/>
      <c r="K20" s="1543"/>
      <c r="L20" s="1540"/>
      <c r="M20" s="1206"/>
      <c r="N20" s="1226"/>
      <c r="O20" s="1543"/>
      <c r="P20" s="1540"/>
      <c r="Q20" s="1543"/>
      <c r="R20" s="1540"/>
      <c r="S20" s="1543"/>
      <c r="T20" s="1539"/>
    </row>
    <row r="21" spans="1:20" ht="12.6" customHeight="1">
      <c r="B21" s="225"/>
      <c r="D21" s="225"/>
      <c r="F21" s="225"/>
      <c r="H21" s="225"/>
      <c r="J21" s="225"/>
      <c r="L21" s="225"/>
      <c r="N21" s="225"/>
      <c r="P21" s="225"/>
      <c r="R21" s="225"/>
    </row>
    <row r="22" spans="1:20" ht="12.6" customHeight="1">
      <c r="A22" s="562">
        <v>2018</v>
      </c>
      <c r="B22" s="74" t="s">
        <v>85</v>
      </c>
      <c r="C22" s="93">
        <v>103.7</v>
      </c>
      <c r="D22" s="93"/>
      <c r="E22" s="93">
        <v>102.9</v>
      </c>
      <c r="F22" s="93"/>
      <c r="G22" s="93">
        <v>104.7</v>
      </c>
      <c r="H22" s="93"/>
      <c r="I22" s="93">
        <v>105.5</v>
      </c>
      <c r="J22" s="93"/>
      <c r="K22" s="93">
        <v>108.5</v>
      </c>
      <c r="L22" s="93"/>
      <c r="M22" s="93">
        <v>104.7</v>
      </c>
      <c r="N22" s="93"/>
      <c r="O22" s="93">
        <v>104.1</v>
      </c>
      <c r="P22" s="93"/>
      <c r="Q22" s="93">
        <v>105.3</v>
      </c>
      <c r="R22" s="93"/>
      <c r="S22" s="93">
        <v>102.2</v>
      </c>
    </row>
    <row r="23" spans="1:20" ht="12.6" customHeight="1">
      <c r="A23" s="276">
        <v>2019</v>
      </c>
      <c r="B23" s="74" t="s">
        <v>85</v>
      </c>
      <c r="C23" s="93">
        <v>104.8</v>
      </c>
      <c r="D23" s="93"/>
      <c r="E23" s="93">
        <v>104.9</v>
      </c>
      <c r="F23" s="93"/>
      <c r="G23" s="93">
        <v>107.8</v>
      </c>
      <c r="H23" s="93"/>
      <c r="I23" s="93">
        <v>109.3</v>
      </c>
      <c r="J23" s="93"/>
      <c r="K23" s="93">
        <v>112.9</v>
      </c>
      <c r="L23" s="93"/>
      <c r="M23" s="93">
        <v>108.1</v>
      </c>
      <c r="N23" s="93"/>
      <c r="O23" s="93">
        <v>104.9</v>
      </c>
      <c r="P23" s="93"/>
      <c r="Q23" s="93">
        <v>106.9</v>
      </c>
      <c r="R23" s="93"/>
      <c r="S23" s="93">
        <v>108.2</v>
      </c>
    </row>
    <row r="24" spans="1:20" ht="12.6" customHeight="1">
      <c r="B24" s="74"/>
      <c r="C24" s="93"/>
      <c r="D24" s="93"/>
      <c r="E24" s="93"/>
      <c r="F24" s="93"/>
      <c r="G24" s="93"/>
      <c r="H24" s="93"/>
      <c r="I24" s="93"/>
      <c r="J24" s="93"/>
      <c r="K24" s="93"/>
      <c r="L24" s="93"/>
      <c r="M24" s="93"/>
      <c r="N24" s="93"/>
      <c r="O24" s="93"/>
      <c r="P24" s="93"/>
      <c r="Q24" s="93"/>
      <c r="R24" s="93"/>
      <c r="S24" s="93"/>
    </row>
    <row r="25" spans="1:20" s="471" customFormat="1" ht="12.6" customHeight="1">
      <c r="A25" s="276">
        <v>2018</v>
      </c>
      <c r="B25" s="74" t="s">
        <v>195</v>
      </c>
      <c r="C25" s="93">
        <v>105.1</v>
      </c>
      <c r="D25" s="93"/>
      <c r="E25" s="93">
        <v>103.1</v>
      </c>
      <c r="F25" s="93"/>
      <c r="G25" s="93">
        <v>105.1</v>
      </c>
      <c r="H25" s="93"/>
      <c r="I25" s="93">
        <v>106.2</v>
      </c>
      <c r="J25" s="93"/>
      <c r="K25" s="93">
        <v>109.1</v>
      </c>
      <c r="L25" s="93"/>
      <c r="M25" s="93">
        <v>105.5</v>
      </c>
      <c r="N25" s="93"/>
      <c r="O25" s="93">
        <v>104</v>
      </c>
      <c r="P25" s="93"/>
      <c r="Q25" s="93">
        <v>105.6</v>
      </c>
      <c r="R25" s="93"/>
      <c r="S25" s="93">
        <v>103</v>
      </c>
    </row>
    <row r="26" spans="1:20" s="476" customFormat="1" ht="12.6" customHeight="1">
      <c r="A26" s="276"/>
      <c r="B26" s="74" t="s">
        <v>657</v>
      </c>
      <c r="C26" s="93">
        <v>104.7</v>
      </c>
      <c r="D26" s="93"/>
      <c r="E26" s="93">
        <v>103.1</v>
      </c>
      <c r="F26" s="93"/>
      <c r="G26" s="93">
        <v>105.1</v>
      </c>
      <c r="H26" s="93"/>
      <c r="I26" s="93">
        <v>106.1</v>
      </c>
      <c r="J26" s="93"/>
      <c r="K26" s="93">
        <v>109</v>
      </c>
      <c r="L26" s="93"/>
      <c r="M26" s="93">
        <v>105.5</v>
      </c>
      <c r="N26" s="93"/>
      <c r="O26" s="93">
        <v>104</v>
      </c>
      <c r="P26" s="93"/>
      <c r="Q26" s="93">
        <v>105.7</v>
      </c>
      <c r="R26" s="93"/>
      <c r="S26" s="93">
        <v>102.7</v>
      </c>
    </row>
    <row r="27" spans="1:20" s="503" customFormat="1" ht="12.6" customHeight="1">
      <c r="A27" s="276"/>
      <c r="B27" s="74"/>
      <c r="C27" s="93"/>
      <c r="D27" s="93"/>
      <c r="E27" s="93"/>
      <c r="F27" s="93"/>
      <c r="G27" s="93"/>
      <c r="H27" s="93"/>
      <c r="I27" s="93"/>
      <c r="J27" s="93"/>
      <c r="K27" s="93"/>
      <c r="L27" s="93"/>
      <c r="M27" s="93"/>
      <c r="N27" s="93"/>
      <c r="O27" s="93"/>
      <c r="P27" s="93"/>
      <c r="Q27" s="93"/>
      <c r="R27" s="93"/>
      <c r="S27" s="93"/>
    </row>
    <row r="28" spans="1:20" s="503" customFormat="1" ht="12.6" customHeight="1">
      <c r="A28" s="276">
        <v>2019</v>
      </c>
      <c r="B28" s="74" t="s">
        <v>86</v>
      </c>
      <c r="C28" s="93">
        <v>105.1</v>
      </c>
      <c r="D28" s="93"/>
      <c r="E28" s="93">
        <v>103.7</v>
      </c>
      <c r="F28" s="93"/>
      <c r="G28" s="93">
        <v>107</v>
      </c>
      <c r="H28" s="93"/>
      <c r="I28" s="93">
        <v>107.8</v>
      </c>
      <c r="J28" s="93"/>
      <c r="K28" s="93">
        <v>110.8</v>
      </c>
      <c r="L28" s="93"/>
      <c r="M28" s="93">
        <v>106.5</v>
      </c>
      <c r="N28" s="93"/>
      <c r="O28" s="93">
        <v>104.8</v>
      </c>
      <c r="P28" s="93"/>
      <c r="Q28" s="93">
        <v>106.4</v>
      </c>
      <c r="R28" s="93"/>
      <c r="S28" s="93">
        <v>103.6</v>
      </c>
    </row>
    <row r="29" spans="1:20" s="519" customFormat="1" ht="12.6" customHeight="1">
      <c r="A29" s="276"/>
      <c r="B29" s="74" t="s">
        <v>54</v>
      </c>
      <c r="C29" s="93">
        <v>105</v>
      </c>
      <c r="D29" s="93"/>
      <c r="E29" s="93">
        <v>104.1</v>
      </c>
      <c r="F29" s="93"/>
      <c r="G29" s="93">
        <v>107.4</v>
      </c>
      <c r="H29" s="93"/>
      <c r="I29" s="93">
        <v>108.2</v>
      </c>
      <c r="J29" s="93"/>
      <c r="K29" s="93">
        <v>111.3</v>
      </c>
      <c r="L29" s="93"/>
      <c r="M29" s="93">
        <v>106.9</v>
      </c>
      <c r="N29" s="93"/>
      <c r="O29" s="93">
        <v>104.8</v>
      </c>
      <c r="P29" s="93"/>
      <c r="Q29" s="93">
        <v>105.6</v>
      </c>
      <c r="R29" s="93"/>
      <c r="S29" s="93">
        <v>107.5</v>
      </c>
    </row>
    <row r="30" spans="1:20" s="524" customFormat="1" ht="12.6" customHeight="1">
      <c r="A30" s="522"/>
      <c r="B30" s="74" t="s">
        <v>59</v>
      </c>
      <c r="C30" s="93">
        <v>104.9</v>
      </c>
      <c r="D30" s="93"/>
      <c r="E30" s="93">
        <v>104.5</v>
      </c>
      <c r="F30" s="93"/>
      <c r="G30" s="93">
        <v>107.3</v>
      </c>
      <c r="H30" s="93"/>
      <c r="I30" s="93">
        <v>108.2</v>
      </c>
      <c r="J30" s="93"/>
      <c r="K30" s="93">
        <v>111.3</v>
      </c>
      <c r="L30" s="93"/>
      <c r="M30" s="93">
        <v>107.7</v>
      </c>
      <c r="N30" s="93"/>
      <c r="O30" s="93">
        <v>104.7</v>
      </c>
      <c r="P30" s="93"/>
      <c r="Q30" s="93">
        <v>106.5</v>
      </c>
      <c r="R30" s="93"/>
      <c r="S30" s="93">
        <v>109.6</v>
      </c>
    </row>
    <row r="31" spans="1:20" s="549" customFormat="1" ht="12.6" customHeight="1">
      <c r="A31" s="548"/>
      <c r="B31" s="74" t="s">
        <v>60</v>
      </c>
      <c r="C31" s="93">
        <v>105.4</v>
      </c>
      <c r="D31" s="93"/>
      <c r="E31" s="93">
        <v>104.7</v>
      </c>
      <c r="F31" s="93"/>
      <c r="G31" s="93">
        <v>107.4</v>
      </c>
      <c r="H31" s="93"/>
      <c r="I31" s="93">
        <v>108.5</v>
      </c>
      <c r="J31" s="93"/>
      <c r="K31" s="93">
        <v>111.7</v>
      </c>
      <c r="L31" s="93"/>
      <c r="M31" s="93">
        <v>108.2</v>
      </c>
      <c r="N31" s="93"/>
      <c r="O31" s="93">
        <v>105.1</v>
      </c>
      <c r="P31" s="93"/>
      <c r="Q31" s="93">
        <v>106.9</v>
      </c>
      <c r="R31" s="93"/>
      <c r="S31" s="93">
        <v>109.6</v>
      </c>
    </row>
    <row r="32" spans="1:20" s="551" customFormat="1" ht="12.6" customHeight="1">
      <c r="A32" s="550"/>
      <c r="B32" s="74" t="s">
        <v>690</v>
      </c>
      <c r="C32" s="93">
        <v>105.3</v>
      </c>
      <c r="D32" s="93"/>
      <c r="E32" s="93">
        <v>104.9</v>
      </c>
      <c r="F32" s="93"/>
      <c r="G32" s="93">
        <v>107.4</v>
      </c>
      <c r="H32" s="93"/>
      <c r="I32" s="93">
        <v>108.8</v>
      </c>
      <c r="J32" s="93"/>
      <c r="K32" s="93">
        <v>112.1</v>
      </c>
      <c r="L32" s="93"/>
      <c r="M32" s="93">
        <v>108.3</v>
      </c>
      <c r="N32" s="93"/>
      <c r="O32" s="93">
        <v>104.7</v>
      </c>
      <c r="P32" s="93"/>
      <c r="Q32" s="93">
        <v>106.9</v>
      </c>
      <c r="R32" s="93"/>
      <c r="S32" s="93">
        <v>109.3</v>
      </c>
    </row>
    <row r="33" spans="1:19" s="564" customFormat="1" ht="12.6" customHeight="1">
      <c r="A33" s="562"/>
      <c r="B33" s="74" t="s">
        <v>691</v>
      </c>
      <c r="C33" s="93">
        <v>104.9</v>
      </c>
      <c r="D33" s="93"/>
      <c r="E33" s="93">
        <v>105</v>
      </c>
      <c r="F33" s="93"/>
      <c r="G33" s="93">
        <v>107.7</v>
      </c>
      <c r="H33" s="93"/>
      <c r="I33" s="93">
        <v>109.8</v>
      </c>
      <c r="J33" s="93"/>
      <c r="K33" s="93">
        <v>113.6</v>
      </c>
      <c r="L33" s="93"/>
      <c r="M33" s="93">
        <v>108.5</v>
      </c>
      <c r="N33" s="93"/>
      <c r="O33" s="93">
        <v>104.8</v>
      </c>
      <c r="P33" s="93"/>
      <c r="Q33" s="93">
        <v>107</v>
      </c>
      <c r="R33" s="93"/>
      <c r="S33" s="93">
        <v>109.1</v>
      </c>
    </row>
    <row r="34" spans="1:19" s="568" customFormat="1" ht="12.6" customHeight="1">
      <c r="A34" s="562"/>
      <c r="B34" s="74" t="s">
        <v>692</v>
      </c>
      <c r="C34" s="93">
        <v>105</v>
      </c>
      <c r="D34" s="93"/>
      <c r="E34" s="93">
        <v>105.2</v>
      </c>
      <c r="F34" s="93"/>
      <c r="G34" s="93">
        <v>107.8</v>
      </c>
      <c r="H34" s="93"/>
      <c r="I34" s="93">
        <v>109.9</v>
      </c>
      <c r="J34" s="93"/>
      <c r="K34" s="93">
        <v>113.7</v>
      </c>
      <c r="L34" s="93"/>
      <c r="M34" s="93">
        <v>108.6</v>
      </c>
      <c r="N34" s="93"/>
      <c r="O34" s="93">
        <v>104.9</v>
      </c>
      <c r="P34" s="93"/>
      <c r="Q34" s="93">
        <v>107.1</v>
      </c>
      <c r="R34" s="93"/>
      <c r="S34" s="93">
        <v>107.9</v>
      </c>
    </row>
    <row r="35" spans="1:19" s="581" customFormat="1" ht="12.6" customHeight="1">
      <c r="A35" s="562"/>
      <c r="B35" s="74" t="s">
        <v>215</v>
      </c>
      <c r="C35" s="93">
        <v>104.5</v>
      </c>
      <c r="D35" s="93"/>
      <c r="E35" s="93">
        <v>105.3</v>
      </c>
      <c r="F35" s="93"/>
      <c r="G35" s="93">
        <v>107.9</v>
      </c>
      <c r="H35" s="93"/>
      <c r="I35" s="93">
        <v>110</v>
      </c>
      <c r="J35" s="93"/>
      <c r="K35" s="93">
        <v>113.7</v>
      </c>
      <c r="L35" s="93"/>
      <c r="M35" s="93">
        <v>108.7</v>
      </c>
      <c r="N35" s="93"/>
      <c r="O35" s="93">
        <v>104.9</v>
      </c>
      <c r="P35" s="93"/>
      <c r="Q35" s="93">
        <v>107.1</v>
      </c>
      <c r="R35" s="93"/>
      <c r="S35" s="93">
        <v>107.8</v>
      </c>
    </row>
    <row r="36" spans="1:19" s="605" customFormat="1" ht="12.6" customHeight="1">
      <c r="A36" s="562"/>
      <c r="B36" s="74" t="s">
        <v>193</v>
      </c>
      <c r="C36" s="93">
        <v>104.6</v>
      </c>
      <c r="D36" s="93"/>
      <c r="E36" s="93">
        <v>105.3</v>
      </c>
      <c r="F36" s="93"/>
      <c r="G36" s="93">
        <v>108</v>
      </c>
      <c r="H36" s="93"/>
      <c r="I36" s="93">
        <v>110.1</v>
      </c>
      <c r="J36" s="93"/>
      <c r="K36" s="93">
        <v>113.9</v>
      </c>
      <c r="L36" s="93"/>
      <c r="M36" s="93">
        <v>108.7</v>
      </c>
      <c r="N36" s="93"/>
      <c r="O36" s="93">
        <v>104.9</v>
      </c>
      <c r="P36" s="93"/>
      <c r="Q36" s="93">
        <v>107.3</v>
      </c>
      <c r="R36" s="93"/>
      <c r="S36" s="93">
        <v>108.2</v>
      </c>
    </row>
    <row r="37" spans="1:19" s="613" customFormat="1" ht="12.6" customHeight="1">
      <c r="A37" s="562"/>
      <c r="B37" s="74" t="s">
        <v>194</v>
      </c>
      <c r="C37" s="93">
        <v>104.4</v>
      </c>
      <c r="D37" s="93"/>
      <c r="E37" s="93">
        <v>105.3</v>
      </c>
      <c r="F37" s="93"/>
      <c r="G37" s="93">
        <v>108.2</v>
      </c>
      <c r="H37" s="93"/>
      <c r="I37" s="93">
        <v>110.2</v>
      </c>
      <c r="J37" s="93"/>
      <c r="K37" s="93">
        <v>114.2</v>
      </c>
      <c r="L37" s="93"/>
      <c r="M37" s="93">
        <v>108.5</v>
      </c>
      <c r="N37" s="93"/>
      <c r="O37" s="93">
        <v>104.8</v>
      </c>
      <c r="P37" s="93"/>
      <c r="Q37" s="93">
        <v>107.1</v>
      </c>
      <c r="R37" s="93"/>
      <c r="S37" s="93">
        <v>107.9</v>
      </c>
    </row>
    <row r="38" spans="1:19" s="626" customFormat="1" ht="12.6" customHeight="1">
      <c r="A38" s="562"/>
      <c r="B38" s="74" t="s">
        <v>195</v>
      </c>
      <c r="C38" s="93">
        <v>104.4</v>
      </c>
      <c r="D38" s="93"/>
      <c r="E38" s="93">
        <v>105.5</v>
      </c>
      <c r="F38" s="93"/>
      <c r="G38" s="93">
        <v>108.6</v>
      </c>
      <c r="H38" s="93"/>
      <c r="I38" s="93">
        <v>110.2</v>
      </c>
      <c r="J38" s="93"/>
      <c r="K38" s="93">
        <v>114.1</v>
      </c>
      <c r="L38" s="93"/>
      <c r="M38" s="93">
        <v>108.5</v>
      </c>
      <c r="N38" s="93"/>
      <c r="O38" s="93">
        <v>105.1</v>
      </c>
      <c r="P38" s="93"/>
      <c r="Q38" s="93">
        <v>107.4</v>
      </c>
      <c r="R38" s="93"/>
      <c r="S38" s="93">
        <v>108.8</v>
      </c>
    </row>
    <row r="39" spans="1:19" s="665" customFormat="1" ht="12.6" customHeight="1">
      <c r="A39" s="562"/>
      <c r="B39" s="74" t="s">
        <v>657</v>
      </c>
      <c r="C39" s="93">
        <v>104.5</v>
      </c>
      <c r="D39" s="93"/>
      <c r="E39" s="93">
        <v>105.5</v>
      </c>
      <c r="F39" s="93"/>
      <c r="G39" s="93">
        <v>109.1</v>
      </c>
      <c r="H39" s="93"/>
      <c r="I39" s="93">
        <v>110.3</v>
      </c>
      <c r="J39" s="93"/>
      <c r="K39" s="93">
        <v>114.2</v>
      </c>
      <c r="L39" s="93"/>
      <c r="M39" s="93">
        <v>108.5</v>
      </c>
      <c r="N39" s="93"/>
      <c r="O39" s="93">
        <v>104.9</v>
      </c>
      <c r="P39" s="93"/>
      <c r="Q39" s="93">
        <v>107.6</v>
      </c>
      <c r="R39" s="93"/>
      <c r="S39" s="93">
        <v>109.2</v>
      </c>
    </row>
    <row r="40" spans="1:19" s="703" customFormat="1" ht="12.6" customHeight="1">
      <c r="A40" s="562"/>
      <c r="B40" s="74"/>
      <c r="C40" s="93"/>
      <c r="D40" s="93"/>
      <c r="E40" s="93"/>
      <c r="F40" s="93"/>
      <c r="G40" s="93"/>
      <c r="H40" s="93"/>
      <c r="I40" s="93"/>
      <c r="J40" s="93"/>
      <c r="K40" s="93"/>
      <c r="L40" s="93"/>
      <c r="M40" s="93"/>
      <c r="N40" s="93"/>
      <c r="O40" s="93"/>
      <c r="P40" s="93"/>
      <c r="Q40" s="93"/>
      <c r="R40" s="93"/>
      <c r="S40" s="93"/>
    </row>
    <row r="41" spans="1:19" s="703" customFormat="1" ht="12.6" customHeight="1">
      <c r="A41" s="562">
        <v>2020</v>
      </c>
      <c r="B41" s="74" t="s">
        <v>86</v>
      </c>
      <c r="C41" s="93">
        <v>105.3</v>
      </c>
      <c r="D41" s="93"/>
      <c r="E41" s="93">
        <v>106.4</v>
      </c>
      <c r="F41" s="93"/>
      <c r="G41" s="93">
        <v>110.4</v>
      </c>
      <c r="H41" s="93"/>
      <c r="I41" s="93">
        <v>111.9</v>
      </c>
      <c r="J41" s="93"/>
      <c r="K41" s="93">
        <v>116.6</v>
      </c>
      <c r="L41" s="93"/>
      <c r="M41" s="93">
        <v>109.6</v>
      </c>
      <c r="N41" s="93"/>
      <c r="O41" s="93">
        <v>105.2</v>
      </c>
      <c r="P41" s="93"/>
      <c r="Q41" s="93">
        <v>107.9</v>
      </c>
      <c r="R41" s="93"/>
      <c r="S41" s="93">
        <v>110.9</v>
      </c>
    </row>
    <row r="42" spans="1:19" s="724" customFormat="1" ht="12.6" customHeight="1">
      <c r="A42" s="562"/>
      <c r="B42" s="74" t="s">
        <v>54</v>
      </c>
      <c r="C42" s="93">
        <v>104.9</v>
      </c>
      <c r="D42" s="93"/>
      <c r="E42" s="93">
        <v>106.9</v>
      </c>
      <c r="F42" s="93"/>
      <c r="G42" s="93">
        <v>110.6</v>
      </c>
      <c r="H42" s="93"/>
      <c r="I42" s="93">
        <v>112.1</v>
      </c>
      <c r="J42" s="93"/>
      <c r="K42" s="93">
        <v>116.8</v>
      </c>
      <c r="L42" s="93"/>
      <c r="M42" s="93">
        <v>110.1</v>
      </c>
      <c r="N42" s="93"/>
      <c r="O42" s="93">
        <v>105.2</v>
      </c>
      <c r="P42" s="93"/>
      <c r="Q42" s="93">
        <v>108</v>
      </c>
      <c r="R42" s="93"/>
      <c r="S42" s="93">
        <v>113.3</v>
      </c>
    </row>
    <row r="43" spans="1:19" s="774" customFormat="1" ht="12.6" customHeight="1">
      <c r="A43" s="562"/>
      <c r="B43" s="74" t="s">
        <v>59</v>
      </c>
      <c r="C43" s="93">
        <v>104.1</v>
      </c>
      <c r="D43" s="93"/>
      <c r="E43" s="93">
        <v>107</v>
      </c>
      <c r="F43" s="93"/>
      <c r="G43" s="93">
        <v>110.4</v>
      </c>
      <c r="H43" s="93"/>
      <c r="I43" s="93">
        <v>111.9</v>
      </c>
      <c r="J43" s="93"/>
      <c r="K43" s="93">
        <v>116.7</v>
      </c>
      <c r="L43" s="93"/>
      <c r="M43" s="93">
        <v>110.3</v>
      </c>
      <c r="N43" s="93"/>
      <c r="O43" s="93">
        <v>105.8</v>
      </c>
      <c r="P43" s="93"/>
      <c r="Q43" s="93">
        <v>108.3</v>
      </c>
      <c r="R43" s="93"/>
      <c r="S43" s="93">
        <v>113.6</v>
      </c>
    </row>
    <row r="44" spans="1:19" s="818" customFormat="1" ht="12.6" customHeight="1">
      <c r="A44" s="562"/>
      <c r="B44" s="74" t="s">
        <v>60</v>
      </c>
      <c r="C44" s="93">
        <v>103.4</v>
      </c>
      <c r="D44" s="93"/>
      <c r="E44" s="93">
        <v>107</v>
      </c>
      <c r="F44" s="93"/>
      <c r="G44" s="93">
        <v>110.8</v>
      </c>
      <c r="H44" s="93"/>
      <c r="I44" s="93">
        <v>112.7</v>
      </c>
      <c r="J44" s="93"/>
      <c r="K44" s="93">
        <v>117.7</v>
      </c>
      <c r="L44" s="93"/>
      <c r="M44" s="93">
        <v>110.5</v>
      </c>
      <c r="N44" s="93"/>
      <c r="O44" s="93">
        <v>105.8</v>
      </c>
      <c r="P44" s="93"/>
      <c r="Q44" s="93">
        <v>108.9</v>
      </c>
      <c r="R44" s="93"/>
      <c r="S44" s="93">
        <v>114.3</v>
      </c>
    </row>
    <row r="45" spans="1:19" s="827" customFormat="1" ht="12.6" customHeight="1">
      <c r="A45" s="562"/>
      <c r="B45" s="74" t="s">
        <v>690</v>
      </c>
      <c r="C45" s="93">
        <v>103</v>
      </c>
      <c r="D45" s="93"/>
      <c r="E45" s="93">
        <v>107.1</v>
      </c>
      <c r="F45" s="93"/>
      <c r="G45" s="93">
        <v>110.5</v>
      </c>
      <c r="H45" s="93"/>
      <c r="I45" s="93">
        <v>113.2</v>
      </c>
      <c r="J45" s="93"/>
      <c r="K45" s="93">
        <v>118.2</v>
      </c>
      <c r="L45" s="93"/>
      <c r="M45" s="93">
        <v>110.5</v>
      </c>
      <c r="N45" s="93"/>
      <c r="O45" s="93">
        <v>105.8</v>
      </c>
      <c r="P45" s="93"/>
      <c r="Q45" s="93">
        <v>109</v>
      </c>
      <c r="R45" s="93"/>
      <c r="S45" s="93">
        <v>113.4</v>
      </c>
    </row>
    <row r="46" spans="1:19" s="838" customFormat="1" ht="12.6" customHeight="1">
      <c r="A46" s="562"/>
      <c r="B46" s="74" t="s">
        <v>691</v>
      </c>
      <c r="C46" s="93">
        <v>103</v>
      </c>
      <c r="D46" s="93"/>
      <c r="E46" s="93">
        <v>107.1</v>
      </c>
      <c r="F46" s="93"/>
      <c r="G46" s="93">
        <v>110.7</v>
      </c>
      <c r="H46" s="93"/>
      <c r="I46" s="93">
        <v>113.6</v>
      </c>
      <c r="J46" s="93"/>
      <c r="K46" s="93">
        <v>119</v>
      </c>
      <c r="L46" s="93"/>
      <c r="M46" s="93">
        <v>110.5</v>
      </c>
      <c r="N46" s="93"/>
      <c r="O46" s="93">
        <v>105.9</v>
      </c>
      <c r="P46" s="93"/>
      <c r="Q46" s="93">
        <v>109.2</v>
      </c>
      <c r="R46" s="93"/>
      <c r="S46" s="93">
        <v>113</v>
      </c>
    </row>
    <row r="47" spans="1:19" s="870" customFormat="1" ht="12.6" customHeight="1">
      <c r="A47" s="562"/>
      <c r="B47" s="74" t="s">
        <v>692</v>
      </c>
      <c r="C47" s="93">
        <v>103.2</v>
      </c>
      <c r="D47" s="93"/>
      <c r="E47" s="93">
        <v>107.1</v>
      </c>
      <c r="F47" s="93"/>
      <c r="G47" s="93">
        <v>111</v>
      </c>
      <c r="H47" s="93"/>
      <c r="I47" s="93">
        <v>113.9</v>
      </c>
      <c r="J47" s="93"/>
      <c r="K47" s="93">
        <v>119.7</v>
      </c>
      <c r="L47" s="93"/>
      <c r="M47" s="93">
        <v>110.4</v>
      </c>
      <c r="N47" s="93"/>
      <c r="O47" s="93">
        <v>105.9</v>
      </c>
      <c r="P47" s="93"/>
      <c r="Q47" s="93">
        <v>109.2</v>
      </c>
      <c r="R47" s="93"/>
      <c r="S47" s="93">
        <v>113.5</v>
      </c>
    </row>
    <row r="48" spans="1:19" s="908" customFormat="1" ht="12.6" customHeight="1">
      <c r="A48" s="562"/>
      <c r="B48" s="74" t="s">
        <v>215</v>
      </c>
      <c r="C48" s="93">
        <v>103.2</v>
      </c>
      <c r="D48" s="93"/>
      <c r="E48" s="93">
        <v>107.1</v>
      </c>
      <c r="F48" s="93"/>
      <c r="G48" s="93">
        <v>111.2</v>
      </c>
      <c r="H48" s="93"/>
      <c r="I48" s="93">
        <v>114.2</v>
      </c>
      <c r="J48" s="93"/>
      <c r="K48" s="93">
        <v>120.2</v>
      </c>
      <c r="L48" s="93"/>
      <c r="M48" s="93">
        <v>110.6</v>
      </c>
      <c r="N48" s="93"/>
      <c r="O48" s="93">
        <v>106.2</v>
      </c>
      <c r="P48" s="93"/>
      <c r="Q48" s="93">
        <v>109.3</v>
      </c>
      <c r="R48" s="93"/>
      <c r="S48" s="93">
        <v>113.7</v>
      </c>
    </row>
    <row r="49" spans="1:20" s="983" customFormat="1" ht="12.6" customHeight="1">
      <c r="A49" s="562"/>
      <c r="B49" s="74" t="s">
        <v>193</v>
      </c>
      <c r="C49" s="93">
        <v>103.6</v>
      </c>
      <c r="D49" s="93"/>
      <c r="E49" s="93">
        <v>107.2</v>
      </c>
      <c r="F49" s="93"/>
      <c r="G49" s="93">
        <v>111</v>
      </c>
      <c r="H49" s="93"/>
      <c r="I49" s="93">
        <v>114</v>
      </c>
      <c r="J49" s="93"/>
      <c r="K49" s="93">
        <v>119.6</v>
      </c>
      <c r="L49" s="93"/>
      <c r="M49" s="93">
        <v>110.6</v>
      </c>
      <c r="N49" s="93"/>
      <c r="O49" s="93">
        <v>106</v>
      </c>
      <c r="P49" s="93"/>
      <c r="Q49" s="93">
        <v>109.1</v>
      </c>
      <c r="R49" s="93"/>
      <c r="S49" s="93">
        <v>113.5</v>
      </c>
    </row>
    <row r="50" spans="1:20" s="997" customFormat="1" ht="12.6" customHeight="1">
      <c r="A50" s="562"/>
      <c r="B50" s="74" t="s">
        <v>194</v>
      </c>
      <c r="C50" s="93">
        <v>103.7</v>
      </c>
      <c r="D50" s="93"/>
      <c r="E50" s="93">
        <v>107.2</v>
      </c>
      <c r="F50" s="93"/>
      <c r="G50" s="93">
        <v>111.2</v>
      </c>
      <c r="H50" s="93"/>
      <c r="I50" s="93">
        <v>114.2</v>
      </c>
      <c r="J50" s="93"/>
      <c r="K50" s="93">
        <v>119.9</v>
      </c>
      <c r="L50" s="93"/>
      <c r="M50" s="93">
        <v>110.6</v>
      </c>
      <c r="N50" s="93"/>
      <c r="O50" s="93">
        <v>106.2</v>
      </c>
      <c r="P50" s="93"/>
      <c r="Q50" s="93">
        <v>109</v>
      </c>
      <c r="R50" s="93"/>
      <c r="S50" s="93">
        <v>113.3</v>
      </c>
    </row>
    <row r="51" spans="1:20" s="1035" customFormat="1" ht="12.6" customHeight="1">
      <c r="A51" s="562"/>
      <c r="B51" s="74" t="s">
        <v>195</v>
      </c>
      <c r="C51" s="93">
        <v>103.9</v>
      </c>
      <c r="D51" s="93"/>
      <c r="E51" s="93">
        <v>107.3</v>
      </c>
      <c r="F51" s="93"/>
      <c r="G51" s="93">
        <v>111.5</v>
      </c>
      <c r="H51" s="93"/>
      <c r="I51" s="93">
        <v>114.3</v>
      </c>
      <c r="J51" s="93"/>
      <c r="K51" s="93">
        <v>120</v>
      </c>
      <c r="L51" s="93"/>
      <c r="M51" s="93">
        <v>110.8</v>
      </c>
      <c r="N51" s="93"/>
      <c r="O51" s="93">
        <v>106</v>
      </c>
      <c r="P51" s="93"/>
      <c r="Q51" s="93">
        <v>109.1</v>
      </c>
      <c r="R51" s="93"/>
      <c r="S51" s="93">
        <v>113.5</v>
      </c>
    </row>
    <row r="52" spans="1:20" ht="12.6" customHeight="1">
      <c r="B52" s="74"/>
      <c r="C52" s="93"/>
      <c r="D52" s="93"/>
      <c r="E52" s="93"/>
      <c r="F52" s="93"/>
      <c r="G52" s="93"/>
      <c r="H52" s="93"/>
      <c r="I52" s="93"/>
      <c r="J52" s="93"/>
      <c r="K52" s="93"/>
      <c r="L52" s="93"/>
      <c r="M52" s="93"/>
      <c r="N52" s="93"/>
      <c r="O52" s="93"/>
      <c r="P52" s="93"/>
      <c r="Q52" s="93"/>
      <c r="R52" s="93"/>
      <c r="S52" s="93"/>
      <c r="T52" s="225"/>
    </row>
    <row r="53" spans="1:20" ht="7.5" customHeight="1">
      <c r="A53" s="1535" t="s">
        <v>432</v>
      </c>
      <c r="B53" s="1216"/>
      <c r="C53" s="1541" t="s">
        <v>924</v>
      </c>
      <c r="D53" s="1535"/>
      <c r="E53" s="1535"/>
      <c r="F53" s="1535"/>
      <c r="G53" s="1535"/>
      <c r="H53" s="1536"/>
      <c r="I53" s="1541" t="s">
        <v>603</v>
      </c>
      <c r="J53" s="1535"/>
      <c r="K53" s="1535"/>
      <c r="L53" s="1536"/>
      <c r="M53" s="1541"/>
      <c r="N53" s="1536"/>
      <c r="O53" s="1541"/>
      <c r="P53" s="1536"/>
      <c r="Q53" s="1541" t="s">
        <v>1509</v>
      </c>
      <c r="R53" s="1536"/>
      <c r="S53" s="1541"/>
      <c r="T53" s="1535"/>
    </row>
    <row r="54" spans="1:20" ht="7.5" customHeight="1">
      <c r="A54" s="1537"/>
      <c r="B54" s="1218"/>
      <c r="C54" s="1542"/>
      <c r="D54" s="1537"/>
      <c r="E54" s="1537"/>
      <c r="F54" s="1537"/>
      <c r="G54" s="1537"/>
      <c r="H54" s="1538"/>
      <c r="I54" s="1542"/>
      <c r="J54" s="1537"/>
      <c r="K54" s="1537"/>
      <c r="L54" s="1538"/>
      <c r="M54" s="339"/>
      <c r="N54" s="329"/>
      <c r="O54" s="339"/>
      <c r="P54" s="329"/>
      <c r="Q54" s="1542"/>
      <c r="R54" s="1538"/>
      <c r="S54" s="339"/>
      <c r="T54" s="328"/>
    </row>
    <row r="55" spans="1:20" ht="7.5" customHeight="1">
      <c r="A55" s="1537"/>
      <c r="B55" s="1218"/>
      <c r="C55" s="1543"/>
      <c r="D55" s="1539"/>
      <c r="E55" s="1539"/>
      <c r="F55" s="1539"/>
      <c r="G55" s="1539"/>
      <c r="H55" s="1540"/>
      <c r="I55" s="1543"/>
      <c r="J55" s="1539"/>
      <c r="K55" s="1539"/>
      <c r="L55" s="1540"/>
      <c r="M55" s="1542"/>
      <c r="N55" s="1538"/>
      <c r="O55" s="1542"/>
      <c r="P55" s="1538"/>
      <c r="Q55" s="1542"/>
      <c r="R55" s="1538"/>
      <c r="S55" s="1542"/>
      <c r="T55" s="1537"/>
    </row>
    <row r="56" spans="1:20" ht="7.5" customHeight="1">
      <c r="A56" s="1537"/>
      <c r="B56" s="1218"/>
      <c r="C56" s="339"/>
      <c r="D56" s="329"/>
      <c r="E56" s="328"/>
      <c r="F56" s="329"/>
      <c r="G56" s="335"/>
      <c r="H56" s="327"/>
      <c r="I56" s="335"/>
      <c r="J56" s="327"/>
      <c r="K56" s="328"/>
      <c r="L56" s="329"/>
      <c r="M56" s="339"/>
      <c r="N56" s="329"/>
      <c r="O56" s="339"/>
      <c r="P56" s="329"/>
      <c r="Q56" s="1542"/>
      <c r="R56" s="1538"/>
      <c r="S56" s="339"/>
      <c r="T56" s="328"/>
    </row>
    <row r="57" spans="1:20" ht="7.5" customHeight="1">
      <c r="A57" s="1583"/>
      <c r="B57" s="1218"/>
      <c r="C57" s="1542" t="s">
        <v>604</v>
      </c>
      <c r="D57" s="1538"/>
      <c r="E57" s="1537"/>
      <c r="F57" s="1538"/>
      <c r="G57" s="1542"/>
      <c r="H57" s="1538"/>
      <c r="I57" s="1542"/>
      <c r="J57" s="1538"/>
      <c r="K57" s="1537"/>
      <c r="L57" s="1538"/>
      <c r="M57" s="1542"/>
      <c r="N57" s="1538"/>
      <c r="O57" s="1542" t="s">
        <v>605</v>
      </c>
      <c r="P57" s="1538"/>
      <c r="Q57" s="1542"/>
      <c r="R57" s="1538"/>
      <c r="S57" s="1542" t="s">
        <v>641</v>
      </c>
      <c r="T57" s="1537"/>
    </row>
    <row r="58" spans="1:20" ht="7.5" customHeight="1">
      <c r="A58" s="1583"/>
      <c r="B58" s="1218"/>
      <c r="C58" s="1542"/>
      <c r="D58" s="1538"/>
      <c r="E58" s="1537"/>
      <c r="F58" s="1538"/>
      <c r="G58" s="1542"/>
      <c r="H58" s="1538"/>
      <c r="I58" s="1542"/>
      <c r="J58" s="1538"/>
      <c r="K58" s="1537"/>
      <c r="L58" s="1538"/>
      <c r="M58" s="1542" t="s">
        <v>642</v>
      </c>
      <c r="N58" s="1538"/>
      <c r="O58" s="1542"/>
      <c r="P58" s="1538"/>
      <c r="Q58" s="1542"/>
      <c r="R58" s="1538"/>
      <c r="S58" s="1542"/>
      <c r="T58" s="1537"/>
    </row>
    <row r="59" spans="1:20" ht="7.5" customHeight="1">
      <c r="A59" s="1583"/>
      <c r="B59" s="1218"/>
      <c r="C59" s="1542" t="s">
        <v>703</v>
      </c>
      <c r="D59" s="1538"/>
      <c r="E59" s="1537"/>
      <c r="F59" s="1538"/>
      <c r="G59" s="1542" t="s">
        <v>426</v>
      </c>
      <c r="H59" s="1538"/>
      <c r="I59" s="1542"/>
      <c r="J59" s="1538"/>
      <c r="K59" s="1537" t="s">
        <v>543</v>
      </c>
      <c r="L59" s="1538"/>
      <c r="M59" s="1542"/>
      <c r="N59" s="1538"/>
      <c r="O59" s="1542" t="s">
        <v>72</v>
      </c>
      <c r="P59" s="1538"/>
      <c r="Q59" s="1542"/>
      <c r="R59" s="1538"/>
      <c r="S59" s="1542" t="s">
        <v>73</v>
      </c>
      <c r="T59" s="1537"/>
    </row>
    <row r="60" spans="1:20" ht="7.5" customHeight="1">
      <c r="A60" s="1583"/>
      <c r="B60" s="1218"/>
      <c r="C60" s="1542"/>
      <c r="D60" s="1538"/>
      <c r="E60" s="1537"/>
      <c r="F60" s="1538"/>
      <c r="G60" s="1542"/>
      <c r="H60" s="1538"/>
      <c r="I60" s="1542" t="s">
        <v>74</v>
      </c>
      <c r="J60" s="1538"/>
      <c r="K60" s="1537"/>
      <c r="L60" s="1538"/>
      <c r="M60" s="1542" t="s">
        <v>75</v>
      </c>
      <c r="N60" s="1538"/>
      <c r="O60" s="1542"/>
      <c r="P60" s="1538"/>
      <c r="Q60" s="1542"/>
      <c r="R60" s="1538"/>
      <c r="S60" s="1542"/>
      <c r="T60" s="1537"/>
    </row>
    <row r="61" spans="1:20" ht="7.5" customHeight="1">
      <c r="A61" s="1583"/>
      <c r="B61" s="1218"/>
      <c r="C61" s="1542" t="s">
        <v>76</v>
      </c>
      <c r="D61" s="1538"/>
      <c r="E61" s="1537" t="s">
        <v>430</v>
      </c>
      <c r="F61" s="1538"/>
      <c r="G61" s="1542" t="s">
        <v>232</v>
      </c>
      <c r="H61" s="1538"/>
      <c r="I61" s="1542"/>
      <c r="J61" s="1538"/>
      <c r="K61" s="1537" t="s">
        <v>77</v>
      </c>
      <c r="L61" s="1538"/>
      <c r="M61" s="1542"/>
      <c r="N61" s="1538"/>
      <c r="O61" s="1542" t="s">
        <v>78</v>
      </c>
      <c r="P61" s="1538"/>
      <c r="Q61" s="1542"/>
      <c r="R61" s="1538"/>
      <c r="S61" s="1542" t="s">
        <v>79</v>
      </c>
      <c r="T61" s="1537"/>
    </row>
    <row r="62" spans="1:20" ht="7.5" customHeight="1">
      <c r="A62" s="1583"/>
      <c r="B62" s="1218"/>
      <c r="C62" s="1542"/>
      <c r="D62" s="1538"/>
      <c r="E62" s="1537"/>
      <c r="F62" s="1538"/>
      <c r="G62" s="1542"/>
      <c r="H62" s="1538"/>
      <c r="I62" s="1542" t="s">
        <v>199</v>
      </c>
      <c r="J62" s="1538"/>
      <c r="K62" s="1537"/>
      <c r="L62" s="1538"/>
      <c r="M62" s="1542" t="s">
        <v>414</v>
      </c>
      <c r="N62" s="1538"/>
      <c r="O62" s="1542"/>
      <c r="P62" s="1538"/>
      <c r="Q62" s="1542"/>
      <c r="R62" s="1538"/>
      <c r="S62" s="1542"/>
      <c r="T62" s="1537"/>
    </row>
    <row r="63" spans="1:20" ht="7.5" customHeight="1">
      <c r="A63" s="1583"/>
      <c r="B63" s="1218"/>
      <c r="C63" s="1542" t="s">
        <v>875</v>
      </c>
      <c r="D63" s="1538"/>
      <c r="E63" s="1537"/>
      <c r="F63" s="1538"/>
      <c r="G63" s="1542" t="s">
        <v>415</v>
      </c>
      <c r="H63" s="1538"/>
      <c r="I63" s="1542"/>
      <c r="J63" s="1538"/>
      <c r="K63" s="1537" t="s">
        <v>416</v>
      </c>
      <c r="L63" s="1538"/>
      <c r="M63" s="1542"/>
      <c r="N63" s="1538"/>
      <c r="O63" s="1542" t="s">
        <v>417</v>
      </c>
      <c r="P63" s="1538"/>
      <c r="Q63" s="1542"/>
      <c r="R63" s="1538"/>
      <c r="S63" s="1542" t="s">
        <v>418</v>
      </c>
      <c r="T63" s="1537"/>
    </row>
    <row r="64" spans="1:20" ht="7.5" customHeight="1">
      <c r="A64" s="1583"/>
      <c r="B64" s="1218"/>
      <c r="C64" s="1542"/>
      <c r="D64" s="1538"/>
      <c r="E64" s="1537"/>
      <c r="F64" s="1538"/>
      <c r="G64" s="1542"/>
      <c r="H64" s="1538"/>
      <c r="I64" s="1542"/>
      <c r="J64" s="1538"/>
      <c r="K64" s="1537"/>
      <c r="L64" s="1538"/>
      <c r="M64" s="1542"/>
      <c r="N64" s="1538"/>
      <c r="O64" s="1542"/>
      <c r="P64" s="1538"/>
      <c r="Q64" s="1542"/>
      <c r="R64" s="1538"/>
      <c r="S64" s="1542"/>
      <c r="T64" s="1537"/>
    </row>
    <row r="65" spans="1:20" ht="7.5" customHeight="1">
      <c r="A65" s="1583"/>
      <c r="B65" s="1218"/>
      <c r="C65" s="1542" t="s">
        <v>419</v>
      </c>
      <c r="D65" s="1538"/>
      <c r="E65" s="1537"/>
      <c r="F65" s="1538"/>
      <c r="G65" s="1542"/>
      <c r="H65" s="1538"/>
      <c r="I65" s="1542"/>
      <c r="J65" s="1538"/>
      <c r="K65" s="1537"/>
      <c r="L65" s="1538"/>
      <c r="M65" s="1542"/>
      <c r="N65" s="1538"/>
      <c r="O65" s="1542"/>
      <c r="P65" s="1538"/>
      <c r="Q65" s="1542"/>
      <c r="R65" s="1538"/>
      <c r="S65" s="1542"/>
      <c r="T65" s="1537"/>
    </row>
    <row r="66" spans="1:20" ht="7.5" customHeight="1">
      <c r="A66" s="1583"/>
      <c r="B66" s="1218"/>
      <c r="C66" s="1542"/>
      <c r="D66" s="1538"/>
      <c r="E66" s="328"/>
      <c r="F66" s="329"/>
      <c r="G66" s="339"/>
      <c r="H66" s="329"/>
      <c r="I66" s="339"/>
      <c r="J66" s="329"/>
      <c r="K66" s="328"/>
      <c r="L66" s="329"/>
      <c r="M66" s="339"/>
      <c r="N66" s="329"/>
      <c r="O66" s="339"/>
      <c r="P66" s="329"/>
      <c r="Q66" s="1542"/>
      <c r="R66" s="1538"/>
      <c r="S66" s="339"/>
      <c r="T66" s="328"/>
    </row>
    <row r="67" spans="1:20" ht="7.5" customHeight="1">
      <c r="A67" s="1229"/>
      <c r="B67" s="1220"/>
      <c r="C67" s="1543"/>
      <c r="D67" s="1540"/>
      <c r="E67" s="330"/>
      <c r="F67" s="330"/>
      <c r="G67" s="1543"/>
      <c r="H67" s="1540"/>
      <c r="I67" s="1543"/>
      <c r="J67" s="1540"/>
      <c r="K67" s="1539"/>
      <c r="L67" s="1540"/>
      <c r="M67" s="1543"/>
      <c r="N67" s="1540"/>
      <c r="O67" s="1543"/>
      <c r="P67" s="1540"/>
      <c r="Q67" s="1543"/>
      <c r="R67" s="1540"/>
      <c r="S67" s="1543"/>
      <c r="T67" s="1539"/>
    </row>
    <row r="68" spans="1:20" ht="12.6" customHeight="1">
      <c r="B68" s="225"/>
      <c r="D68" s="225"/>
      <c r="F68" s="225"/>
      <c r="H68" s="225"/>
      <c r="J68" s="225"/>
      <c r="L68" s="225"/>
      <c r="N68" s="225"/>
      <c r="P68" s="225"/>
      <c r="R68" s="225"/>
    </row>
    <row r="69" spans="1:20" ht="12.6" customHeight="1">
      <c r="A69" s="562">
        <v>2018</v>
      </c>
      <c r="B69" s="74" t="s">
        <v>85</v>
      </c>
      <c r="C69" s="93">
        <v>105.3</v>
      </c>
      <c r="D69" s="93"/>
      <c r="E69" s="93">
        <v>101.5</v>
      </c>
      <c r="F69" s="93"/>
      <c r="G69" s="93">
        <v>106.4</v>
      </c>
      <c r="H69" s="93"/>
      <c r="I69" s="93">
        <v>110.1</v>
      </c>
      <c r="J69" s="93"/>
      <c r="K69" s="93">
        <v>135.30000000000001</v>
      </c>
      <c r="L69" s="93"/>
      <c r="M69" s="93">
        <v>106.3</v>
      </c>
      <c r="N69" s="93"/>
      <c r="O69" s="93">
        <v>105.9</v>
      </c>
      <c r="P69" s="93"/>
      <c r="Q69" s="93">
        <v>130.19999999999999</v>
      </c>
      <c r="R69" s="93"/>
      <c r="S69" s="93">
        <v>101.6</v>
      </c>
    </row>
    <row r="70" spans="1:20" ht="12.6" customHeight="1">
      <c r="A70" s="276">
        <v>2019</v>
      </c>
      <c r="B70" s="74" t="s">
        <v>85</v>
      </c>
      <c r="C70" s="93">
        <v>109.6</v>
      </c>
      <c r="D70" s="93"/>
      <c r="E70" s="93">
        <v>104.4</v>
      </c>
      <c r="F70" s="93"/>
      <c r="G70" s="93">
        <v>112.4</v>
      </c>
      <c r="H70" s="93"/>
      <c r="I70" s="93">
        <v>108.4</v>
      </c>
      <c r="J70" s="93"/>
      <c r="K70" s="93">
        <v>131.4</v>
      </c>
      <c r="L70" s="93"/>
      <c r="M70" s="93">
        <v>103</v>
      </c>
      <c r="N70" s="93"/>
      <c r="O70" s="93">
        <v>107.7</v>
      </c>
      <c r="P70" s="93"/>
      <c r="Q70" s="93">
        <v>121.4</v>
      </c>
      <c r="R70" s="93"/>
      <c r="S70" s="93">
        <v>103.9</v>
      </c>
    </row>
    <row r="71" spans="1:20" ht="12.6" customHeight="1">
      <c r="B71" s="74"/>
      <c r="C71" s="93"/>
      <c r="D71" s="93"/>
      <c r="E71" s="93"/>
      <c r="F71" s="93"/>
      <c r="G71" s="93"/>
      <c r="H71" s="93"/>
      <c r="I71" s="93"/>
      <c r="J71" s="93"/>
      <c r="K71" s="93"/>
      <c r="L71" s="93"/>
      <c r="M71" s="93"/>
      <c r="N71" s="93"/>
      <c r="O71" s="93"/>
      <c r="P71" s="93"/>
      <c r="Q71" s="93"/>
      <c r="R71" s="93"/>
      <c r="S71" s="93"/>
    </row>
    <row r="72" spans="1:20" s="471" customFormat="1" ht="12.6" customHeight="1">
      <c r="A72" s="276">
        <v>2018</v>
      </c>
      <c r="B72" s="74" t="s">
        <v>195</v>
      </c>
      <c r="C72" s="93">
        <v>106.1</v>
      </c>
      <c r="D72" s="93"/>
      <c r="E72" s="93">
        <v>101.7</v>
      </c>
      <c r="F72" s="93"/>
      <c r="G72" s="93">
        <v>107.7</v>
      </c>
      <c r="H72" s="93"/>
      <c r="I72" s="93">
        <v>123.4</v>
      </c>
      <c r="J72" s="93"/>
      <c r="K72" s="93">
        <v>156</v>
      </c>
      <c r="L72" s="93"/>
      <c r="M72" s="93">
        <v>107.5</v>
      </c>
      <c r="N72" s="93"/>
      <c r="O72" s="93">
        <v>107</v>
      </c>
      <c r="P72" s="93"/>
      <c r="Q72" s="93">
        <v>128.6</v>
      </c>
      <c r="R72" s="93"/>
      <c r="S72" s="93">
        <v>101.9</v>
      </c>
    </row>
    <row r="73" spans="1:20" s="476" customFormat="1" ht="12.6" customHeight="1">
      <c r="A73" s="276"/>
      <c r="B73" s="74" t="s">
        <v>657</v>
      </c>
      <c r="C73" s="93">
        <v>106</v>
      </c>
      <c r="D73" s="93"/>
      <c r="E73" s="93">
        <v>101.8</v>
      </c>
      <c r="F73" s="93"/>
      <c r="G73" s="93">
        <v>108.1</v>
      </c>
      <c r="H73" s="93"/>
      <c r="I73" s="93">
        <v>113</v>
      </c>
      <c r="J73" s="93"/>
      <c r="K73" s="93">
        <v>142.19999999999999</v>
      </c>
      <c r="L73" s="93"/>
      <c r="M73" s="93">
        <v>107.4</v>
      </c>
      <c r="N73" s="93"/>
      <c r="O73" s="93">
        <v>107</v>
      </c>
      <c r="P73" s="93"/>
      <c r="Q73" s="93">
        <v>128.30000000000001</v>
      </c>
      <c r="R73" s="93"/>
      <c r="S73" s="93">
        <v>102.1</v>
      </c>
    </row>
    <row r="74" spans="1:20" s="503" customFormat="1" ht="12.6" customHeight="1">
      <c r="A74" s="276"/>
      <c r="B74" s="74"/>
      <c r="C74" s="93"/>
      <c r="D74" s="93"/>
      <c r="E74" s="93"/>
      <c r="F74" s="93"/>
      <c r="G74" s="93"/>
      <c r="H74" s="93"/>
      <c r="I74" s="93"/>
      <c r="J74" s="93"/>
      <c r="K74" s="93"/>
      <c r="L74" s="93"/>
      <c r="M74" s="93"/>
      <c r="N74" s="93"/>
      <c r="O74" s="93"/>
      <c r="P74" s="93"/>
      <c r="Q74" s="93"/>
      <c r="R74" s="93"/>
      <c r="S74" s="93"/>
    </row>
    <row r="75" spans="1:20" s="503" customFormat="1" ht="12.6" customHeight="1">
      <c r="A75" s="276">
        <v>2019</v>
      </c>
      <c r="B75" s="74" t="s">
        <v>86</v>
      </c>
      <c r="C75" s="93">
        <v>107.5</v>
      </c>
      <c r="D75" s="93"/>
      <c r="E75" s="93">
        <v>103.3</v>
      </c>
      <c r="F75" s="93"/>
      <c r="G75" s="93">
        <v>108.5</v>
      </c>
      <c r="H75" s="93"/>
      <c r="I75" s="93">
        <v>106.2</v>
      </c>
      <c r="J75" s="93"/>
      <c r="K75" s="93">
        <v>127.5</v>
      </c>
      <c r="L75" s="93"/>
      <c r="M75" s="93">
        <v>107</v>
      </c>
      <c r="N75" s="93"/>
      <c r="O75" s="93">
        <v>107.1</v>
      </c>
      <c r="P75" s="93"/>
      <c r="Q75" s="93">
        <v>128.30000000000001</v>
      </c>
      <c r="R75" s="93"/>
      <c r="S75" s="93">
        <v>103</v>
      </c>
    </row>
    <row r="76" spans="1:20" s="519" customFormat="1" ht="12.6" customHeight="1">
      <c r="A76" s="276"/>
      <c r="B76" s="74" t="s">
        <v>54</v>
      </c>
      <c r="C76" s="93">
        <v>107.8</v>
      </c>
      <c r="D76" s="93"/>
      <c r="E76" s="93">
        <v>103.2</v>
      </c>
      <c r="F76" s="93"/>
      <c r="G76" s="93">
        <v>109.7</v>
      </c>
      <c r="H76" s="93"/>
      <c r="I76" s="93">
        <v>108</v>
      </c>
      <c r="J76" s="93"/>
      <c r="K76" s="93">
        <v>126.9</v>
      </c>
      <c r="L76" s="93"/>
      <c r="M76" s="93">
        <v>106.4</v>
      </c>
      <c r="N76" s="93"/>
      <c r="O76" s="93">
        <v>107.3</v>
      </c>
      <c r="P76" s="93"/>
      <c r="Q76" s="93">
        <v>126.8</v>
      </c>
      <c r="R76" s="93"/>
      <c r="S76" s="93">
        <v>103</v>
      </c>
    </row>
    <row r="77" spans="1:20" s="524" customFormat="1" ht="12.6" customHeight="1">
      <c r="A77" s="522"/>
      <c r="B77" s="74" t="s">
        <v>59</v>
      </c>
      <c r="C77" s="93">
        <v>108.9</v>
      </c>
      <c r="D77" s="93"/>
      <c r="E77" s="93">
        <v>103.9</v>
      </c>
      <c r="F77" s="93"/>
      <c r="G77" s="93">
        <v>111.4</v>
      </c>
      <c r="H77" s="93"/>
      <c r="I77" s="93">
        <v>108.5</v>
      </c>
      <c r="J77" s="93"/>
      <c r="K77" s="93">
        <v>134.1</v>
      </c>
      <c r="L77" s="93"/>
      <c r="M77" s="93">
        <v>106.3</v>
      </c>
      <c r="N77" s="93"/>
      <c r="O77" s="93">
        <v>107.4</v>
      </c>
      <c r="P77" s="93"/>
      <c r="Q77" s="93">
        <v>126.6</v>
      </c>
      <c r="R77" s="93"/>
      <c r="S77" s="93">
        <v>103</v>
      </c>
    </row>
    <row r="78" spans="1:20" s="549" customFormat="1" ht="12.6" customHeight="1">
      <c r="A78" s="548"/>
      <c r="B78" s="74" t="s">
        <v>60</v>
      </c>
      <c r="C78" s="93">
        <v>109.6</v>
      </c>
      <c r="D78" s="93"/>
      <c r="E78" s="93">
        <v>104.3</v>
      </c>
      <c r="F78" s="93"/>
      <c r="G78" s="93">
        <v>112</v>
      </c>
      <c r="H78" s="93"/>
      <c r="I78" s="93">
        <v>109.8</v>
      </c>
      <c r="J78" s="93"/>
      <c r="K78" s="93">
        <v>143.30000000000001</v>
      </c>
      <c r="L78" s="93"/>
      <c r="M78" s="93">
        <v>105.3</v>
      </c>
      <c r="N78" s="93"/>
      <c r="O78" s="93">
        <v>107.4</v>
      </c>
      <c r="P78" s="93"/>
      <c r="Q78" s="93">
        <v>126.3</v>
      </c>
      <c r="R78" s="93"/>
      <c r="S78" s="93">
        <v>103.1</v>
      </c>
    </row>
    <row r="79" spans="1:20" s="551" customFormat="1" ht="12.6" customHeight="1">
      <c r="A79" s="550"/>
      <c r="B79" s="74" t="s">
        <v>690</v>
      </c>
      <c r="C79" s="93">
        <v>109.8</v>
      </c>
      <c r="D79" s="93"/>
      <c r="E79" s="93">
        <v>103.8</v>
      </c>
      <c r="F79" s="93"/>
      <c r="G79" s="93">
        <v>112.7</v>
      </c>
      <c r="H79" s="93"/>
      <c r="I79" s="93">
        <v>111.9</v>
      </c>
      <c r="J79" s="93"/>
      <c r="K79" s="93">
        <v>147.5</v>
      </c>
      <c r="L79" s="93"/>
      <c r="M79" s="93">
        <v>104.7</v>
      </c>
      <c r="N79" s="93"/>
      <c r="O79" s="93">
        <v>107.4</v>
      </c>
      <c r="P79" s="93"/>
      <c r="Q79" s="93">
        <v>125.6</v>
      </c>
      <c r="R79" s="93"/>
      <c r="S79" s="93">
        <v>104.1</v>
      </c>
    </row>
    <row r="80" spans="1:20" s="564" customFormat="1" ht="12.6" customHeight="1">
      <c r="A80" s="562"/>
      <c r="B80" s="74" t="s">
        <v>691</v>
      </c>
      <c r="C80" s="93">
        <v>110</v>
      </c>
      <c r="D80" s="93"/>
      <c r="E80" s="93">
        <v>104.6</v>
      </c>
      <c r="F80" s="93"/>
      <c r="G80" s="93">
        <v>113.1</v>
      </c>
      <c r="H80" s="93"/>
      <c r="I80" s="93">
        <v>107.6</v>
      </c>
      <c r="J80" s="93"/>
      <c r="K80" s="93">
        <v>141.30000000000001</v>
      </c>
      <c r="L80" s="93"/>
      <c r="M80" s="93">
        <v>104.1</v>
      </c>
      <c r="N80" s="93"/>
      <c r="O80" s="93">
        <v>107.5</v>
      </c>
      <c r="P80" s="93"/>
      <c r="Q80" s="93">
        <v>124.2</v>
      </c>
      <c r="R80" s="93"/>
      <c r="S80" s="93">
        <v>104.3</v>
      </c>
    </row>
    <row r="81" spans="1:19" s="568" customFormat="1" ht="12.6" customHeight="1">
      <c r="A81" s="562"/>
      <c r="B81" s="74" t="s">
        <v>692</v>
      </c>
      <c r="C81" s="93">
        <v>110.2</v>
      </c>
      <c r="D81" s="93"/>
      <c r="E81" s="93">
        <v>104.9</v>
      </c>
      <c r="F81" s="93"/>
      <c r="G81" s="93">
        <v>113.9</v>
      </c>
      <c r="H81" s="93"/>
      <c r="I81" s="93">
        <v>107.9</v>
      </c>
      <c r="J81" s="93"/>
      <c r="K81" s="93">
        <v>143.1</v>
      </c>
      <c r="L81" s="93"/>
      <c r="M81" s="93">
        <v>102.7</v>
      </c>
      <c r="N81" s="93"/>
      <c r="O81" s="93">
        <v>107.6</v>
      </c>
      <c r="P81" s="93"/>
      <c r="Q81" s="93">
        <v>123.5</v>
      </c>
      <c r="R81" s="93"/>
      <c r="S81" s="93">
        <v>104.3</v>
      </c>
    </row>
    <row r="82" spans="1:19" s="581" customFormat="1" ht="12.6" customHeight="1">
      <c r="A82" s="562"/>
      <c r="B82" s="74" t="s">
        <v>215</v>
      </c>
      <c r="C82" s="93">
        <v>110.2</v>
      </c>
      <c r="D82" s="93"/>
      <c r="E82" s="93">
        <v>105.3</v>
      </c>
      <c r="F82" s="93"/>
      <c r="G82" s="93">
        <v>113.6</v>
      </c>
      <c r="H82" s="93"/>
      <c r="I82" s="93">
        <v>106.4</v>
      </c>
      <c r="J82" s="93"/>
      <c r="K82" s="93">
        <v>135.69999999999999</v>
      </c>
      <c r="L82" s="93"/>
      <c r="M82" s="93">
        <v>101.2</v>
      </c>
      <c r="N82" s="93"/>
      <c r="O82" s="93">
        <v>108</v>
      </c>
      <c r="P82" s="93"/>
      <c r="Q82" s="93">
        <v>121.6</v>
      </c>
      <c r="R82" s="93"/>
      <c r="S82" s="93">
        <v>104.3</v>
      </c>
    </row>
    <row r="83" spans="1:19" s="605" customFormat="1" ht="12.6" customHeight="1">
      <c r="A83" s="562"/>
      <c r="B83" s="74" t="s">
        <v>193</v>
      </c>
      <c r="C83" s="93">
        <v>110.2</v>
      </c>
      <c r="D83" s="93"/>
      <c r="E83" s="93">
        <v>105.1</v>
      </c>
      <c r="F83" s="93"/>
      <c r="G83" s="93">
        <v>113.9</v>
      </c>
      <c r="H83" s="93"/>
      <c r="I83" s="93">
        <v>108.7</v>
      </c>
      <c r="J83" s="93"/>
      <c r="K83" s="93">
        <v>138.9</v>
      </c>
      <c r="L83" s="93"/>
      <c r="M83" s="93">
        <v>101.9</v>
      </c>
      <c r="N83" s="93"/>
      <c r="O83" s="93">
        <v>107.9</v>
      </c>
      <c r="P83" s="93"/>
      <c r="Q83" s="93">
        <v>118.5</v>
      </c>
      <c r="R83" s="93"/>
      <c r="S83" s="93">
        <v>104.3</v>
      </c>
    </row>
    <row r="84" spans="1:19" s="613" customFormat="1" ht="12.6" customHeight="1">
      <c r="A84" s="562"/>
      <c r="B84" s="74" t="s">
        <v>194</v>
      </c>
      <c r="C84" s="93">
        <v>110.1</v>
      </c>
      <c r="D84" s="93"/>
      <c r="E84" s="93">
        <v>105.2</v>
      </c>
      <c r="F84" s="93"/>
      <c r="G84" s="93">
        <v>113.1</v>
      </c>
      <c r="H84" s="93"/>
      <c r="I84" s="93">
        <v>108.4</v>
      </c>
      <c r="J84" s="93"/>
      <c r="K84" s="93">
        <v>124</v>
      </c>
      <c r="L84" s="93"/>
      <c r="M84" s="93">
        <v>100.2</v>
      </c>
      <c r="N84" s="93"/>
      <c r="O84" s="93">
        <v>108.2</v>
      </c>
      <c r="P84" s="93"/>
      <c r="Q84" s="93">
        <v>112.9</v>
      </c>
      <c r="R84" s="93"/>
      <c r="S84" s="93">
        <v>104.3</v>
      </c>
    </row>
    <row r="85" spans="1:19" s="626" customFormat="1" ht="12.6" customHeight="1">
      <c r="A85" s="562"/>
      <c r="B85" s="74" t="s">
        <v>195</v>
      </c>
      <c r="C85" s="93">
        <v>110.4</v>
      </c>
      <c r="D85" s="93"/>
      <c r="E85" s="93">
        <v>104.6</v>
      </c>
      <c r="F85" s="93"/>
      <c r="G85" s="93">
        <v>113.1</v>
      </c>
      <c r="H85" s="93"/>
      <c r="I85" s="93">
        <v>108.3</v>
      </c>
      <c r="J85" s="93"/>
      <c r="K85" s="93">
        <v>114.4</v>
      </c>
      <c r="L85" s="93"/>
      <c r="M85" s="93">
        <v>98.3</v>
      </c>
      <c r="N85" s="93"/>
      <c r="O85" s="93">
        <v>108.2</v>
      </c>
      <c r="P85" s="93"/>
      <c r="Q85" s="93">
        <v>109.4</v>
      </c>
      <c r="R85" s="93"/>
      <c r="S85" s="93">
        <v>104.3</v>
      </c>
    </row>
    <row r="86" spans="1:19" s="665" customFormat="1" ht="12.6" customHeight="1">
      <c r="A86" s="562"/>
      <c r="B86" s="74" t="s">
        <v>657</v>
      </c>
      <c r="C86" s="93">
        <v>110.3</v>
      </c>
      <c r="D86" s="93"/>
      <c r="E86" s="93">
        <v>104.5</v>
      </c>
      <c r="F86" s="93"/>
      <c r="G86" s="93">
        <v>113.5</v>
      </c>
      <c r="H86" s="93"/>
      <c r="I86" s="93">
        <v>108.6</v>
      </c>
      <c r="J86" s="93"/>
      <c r="K86" s="93">
        <v>100.4</v>
      </c>
      <c r="L86" s="93"/>
      <c r="M86" s="93">
        <v>97.6</v>
      </c>
      <c r="N86" s="93"/>
      <c r="O86" s="93">
        <v>108.3</v>
      </c>
      <c r="P86" s="93"/>
      <c r="Q86" s="93">
        <v>112.7</v>
      </c>
      <c r="R86" s="93"/>
      <c r="S86" s="93">
        <v>104.3</v>
      </c>
    </row>
    <row r="87" spans="1:19" s="703" customFormat="1" ht="12.6" customHeight="1">
      <c r="A87" s="562"/>
      <c r="B87" s="74"/>
      <c r="C87" s="93"/>
      <c r="D87" s="93"/>
      <c r="E87" s="93"/>
      <c r="F87" s="93"/>
      <c r="G87" s="93"/>
      <c r="H87" s="93"/>
      <c r="I87" s="93"/>
      <c r="J87" s="93"/>
      <c r="K87" s="93"/>
      <c r="L87" s="93"/>
      <c r="M87" s="93"/>
      <c r="N87" s="93"/>
      <c r="O87" s="93"/>
      <c r="P87" s="93"/>
      <c r="Q87" s="93"/>
      <c r="R87" s="93"/>
      <c r="S87" s="93"/>
    </row>
    <row r="88" spans="1:19" s="703" customFormat="1" ht="12.6" customHeight="1">
      <c r="A88" s="562">
        <v>2020</v>
      </c>
      <c r="B88" s="74" t="s">
        <v>86</v>
      </c>
      <c r="C88" s="93">
        <v>111.5</v>
      </c>
      <c r="D88" s="93"/>
      <c r="E88" s="93">
        <v>105.7</v>
      </c>
      <c r="F88" s="93"/>
      <c r="G88" s="93">
        <v>117.5</v>
      </c>
      <c r="H88" s="93"/>
      <c r="I88" s="93">
        <v>112.4</v>
      </c>
      <c r="J88" s="93"/>
      <c r="K88" s="93">
        <v>106.9</v>
      </c>
      <c r="L88" s="93"/>
      <c r="M88" s="93">
        <v>96.7</v>
      </c>
      <c r="N88" s="93"/>
      <c r="O88" s="93">
        <v>108.7</v>
      </c>
      <c r="P88" s="93"/>
      <c r="Q88" s="93">
        <v>113.5</v>
      </c>
      <c r="R88" s="93"/>
      <c r="S88" s="93">
        <v>104.5</v>
      </c>
    </row>
    <row r="89" spans="1:19" s="724" customFormat="1" ht="12.6" customHeight="1">
      <c r="A89" s="562"/>
      <c r="B89" s="74" t="s">
        <v>54</v>
      </c>
      <c r="C89" s="93">
        <v>112.5</v>
      </c>
      <c r="D89" s="93"/>
      <c r="E89" s="93">
        <v>106.5</v>
      </c>
      <c r="F89" s="93"/>
      <c r="G89" s="93">
        <v>118.4</v>
      </c>
      <c r="H89" s="93"/>
      <c r="I89" s="93">
        <v>107.2</v>
      </c>
      <c r="J89" s="93"/>
      <c r="K89" s="93">
        <v>123.4</v>
      </c>
      <c r="L89" s="93"/>
      <c r="M89" s="93">
        <v>97</v>
      </c>
      <c r="N89" s="93"/>
      <c r="O89" s="93">
        <v>108.9</v>
      </c>
      <c r="P89" s="93"/>
      <c r="Q89" s="93">
        <v>113.8</v>
      </c>
      <c r="R89" s="93"/>
      <c r="S89" s="93">
        <v>104.5</v>
      </c>
    </row>
    <row r="90" spans="1:19" s="774" customFormat="1" ht="12.6" customHeight="1">
      <c r="A90" s="562"/>
      <c r="B90" s="74" t="s">
        <v>59</v>
      </c>
      <c r="C90" s="93">
        <v>112.7</v>
      </c>
      <c r="D90" s="93"/>
      <c r="E90" s="93">
        <v>107.5</v>
      </c>
      <c r="F90" s="93"/>
      <c r="G90" s="93">
        <v>117.8</v>
      </c>
      <c r="H90" s="93"/>
      <c r="I90" s="93">
        <v>98.4</v>
      </c>
      <c r="J90" s="93"/>
      <c r="K90" s="93">
        <v>119.3</v>
      </c>
      <c r="L90" s="93"/>
      <c r="M90" s="93">
        <v>96.6</v>
      </c>
      <c r="N90" s="93"/>
      <c r="O90" s="93">
        <v>108.8</v>
      </c>
      <c r="P90" s="93"/>
      <c r="Q90" s="93">
        <v>113.5</v>
      </c>
      <c r="R90" s="93"/>
      <c r="S90" s="93">
        <v>104.5</v>
      </c>
    </row>
    <row r="91" spans="1:19" s="818" customFormat="1" ht="12.6" customHeight="1">
      <c r="A91" s="562"/>
      <c r="B91" s="74" t="s">
        <v>60</v>
      </c>
      <c r="C91" s="93">
        <v>113.3</v>
      </c>
      <c r="D91" s="93"/>
      <c r="E91" s="93">
        <v>107.7</v>
      </c>
      <c r="F91" s="93"/>
      <c r="G91" s="93">
        <v>118.1</v>
      </c>
      <c r="H91" s="93"/>
      <c r="I91" s="93">
        <v>92.1</v>
      </c>
      <c r="J91" s="93"/>
      <c r="K91" s="93">
        <v>92.2</v>
      </c>
      <c r="L91" s="93"/>
      <c r="M91" s="93">
        <v>96</v>
      </c>
      <c r="N91" s="93"/>
      <c r="O91" s="93">
        <v>108.6</v>
      </c>
      <c r="P91" s="93"/>
      <c r="Q91" s="93">
        <v>114.5</v>
      </c>
      <c r="R91" s="93"/>
      <c r="S91" s="93">
        <v>104.5</v>
      </c>
    </row>
    <row r="92" spans="1:19" s="827" customFormat="1" ht="12.6" customHeight="1">
      <c r="A92" s="562"/>
      <c r="B92" s="74" t="s">
        <v>690</v>
      </c>
      <c r="C92" s="93">
        <v>113.4</v>
      </c>
      <c r="D92" s="93"/>
      <c r="E92" s="93">
        <v>108.2</v>
      </c>
      <c r="F92" s="93"/>
      <c r="G92" s="93">
        <v>117.8</v>
      </c>
      <c r="H92" s="93"/>
      <c r="I92" s="93">
        <v>88.9</v>
      </c>
      <c r="J92" s="93"/>
      <c r="K92" s="93">
        <v>85.9</v>
      </c>
      <c r="L92" s="93"/>
      <c r="M92" s="93">
        <v>96.1</v>
      </c>
      <c r="N92" s="93"/>
      <c r="O92" s="93">
        <v>108.9</v>
      </c>
      <c r="P92" s="93"/>
      <c r="Q92" s="93">
        <v>113.1</v>
      </c>
      <c r="R92" s="93"/>
      <c r="S92" s="93">
        <v>104.5</v>
      </c>
    </row>
    <row r="93" spans="1:19" s="838" customFormat="1" ht="12.6" customHeight="1">
      <c r="A93" s="562"/>
      <c r="B93" s="74" t="s">
        <v>691</v>
      </c>
      <c r="C93" s="93">
        <v>113.5</v>
      </c>
      <c r="D93" s="93"/>
      <c r="E93" s="93">
        <v>108.5</v>
      </c>
      <c r="F93" s="93"/>
      <c r="G93" s="93">
        <v>118.6</v>
      </c>
      <c r="H93" s="93"/>
      <c r="I93" s="93">
        <v>92.3</v>
      </c>
      <c r="J93" s="93"/>
      <c r="K93" s="93">
        <v>90.8</v>
      </c>
      <c r="L93" s="93"/>
      <c r="M93" s="93">
        <v>96.3</v>
      </c>
      <c r="N93" s="93"/>
      <c r="O93" s="93">
        <v>109</v>
      </c>
      <c r="P93" s="93"/>
      <c r="Q93" s="93">
        <v>109.3</v>
      </c>
      <c r="R93" s="93"/>
      <c r="S93" s="93">
        <v>104.8</v>
      </c>
    </row>
    <row r="94" spans="1:19" s="870" customFormat="1" ht="12.6" customHeight="1">
      <c r="A94" s="562"/>
      <c r="B94" s="74" t="s">
        <v>692</v>
      </c>
      <c r="C94" s="93">
        <v>113.3</v>
      </c>
      <c r="D94" s="93"/>
      <c r="E94" s="93">
        <v>108.6</v>
      </c>
      <c r="F94" s="93"/>
      <c r="G94" s="93">
        <v>118.1</v>
      </c>
      <c r="H94" s="93"/>
      <c r="I94" s="93">
        <v>94.9</v>
      </c>
      <c r="J94" s="93"/>
      <c r="K94" s="93">
        <v>105.4</v>
      </c>
      <c r="L94" s="93"/>
      <c r="M94" s="93">
        <v>96.3</v>
      </c>
      <c r="N94" s="93"/>
      <c r="O94" s="93">
        <v>109</v>
      </c>
      <c r="P94" s="93"/>
      <c r="Q94" s="93">
        <v>108.1</v>
      </c>
      <c r="R94" s="93"/>
      <c r="S94" s="93">
        <v>104.8</v>
      </c>
    </row>
    <row r="95" spans="1:19" s="908" customFormat="1" ht="12.6" customHeight="1">
      <c r="A95" s="562"/>
      <c r="B95" s="74" t="s">
        <v>215</v>
      </c>
      <c r="C95" s="93">
        <v>113.8</v>
      </c>
      <c r="D95" s="93"/>
      <c r="E95" s="93">
        <v>108.6</v>
      </c>
      <c r="F95" s="93"/>
      <c r="G95" s="93">
        <v>118.7</v>
      </c>
      <c r="H95" s="93"/>
      <c r="I95" s="93">
        <v>94.9</v>
      </c>
      <c r="J95" s="93"/>
      <c r="K95" s="93">
        <v>111.7</v>
      </c>
      <c r="L95" s="93"/>
      <c r="M95" s="93">
        <v>96.2</v>
      </c>
      <c r="N95" s="93"/>
      <c r="O95" s="93">
        <v>109</v>
      </c>
      <c r="P95" s="93"/>
      <c r="Q95" s="93">
        <v>107.7</v>
      </c>
      <c r="R95" s="93"/>
      <c r="S95" s="93">
        <v>104.8</v>
      </c>
    </row>
    <row r="96" spans="1:19" s="983" customFormat="1" ht="12.6" customHeight="1">
      <c r="A96" s="562"/>
      <c r="B96" s="74" t="s">
        <v>193</v>
      </c>
      <c r="C96" s="93">
        <v>113.7</v>
      </c>
      <c r="D96" s="93"/>
      <c r="E96" s="93">
        <v>108.7</v>
      </c>
      <c r="F96" s="93"/>
      <c r="G96" s="93">
        <v>118.3</v>
      </c>
      <c r="H96" s="93"/>
      <c r="I96" s="93">
        <v>91.3</v>
      </c>
      <c r="J96" s="93"/>
      <c r="K96" s="93">
        <v>112</v>
      </c>
      <c r="L96" s="93"/>
      <c r="M96" s="93">
        <v>96.9</v>
      </c>
      <c r="N96" s="93"/>
      <c r="O96" s="93">
        <v>109</v>
      </c>
      <c r="P96" s="93"/>
      <c r="Q96" s="93">
        <v>108.8</v>
      </c>
      <c r="R96" s="93"/>
      <c r="S96" s="93">
        <v>104.8</v>
      </c>
    </row>
    <row r="97" spans="1:20" s="997" customFormat="1" ht="12.6" customHeight="1">
      <c r="A97" s="562"/>
      <c r="B97" s="74" t="s">
        <v>194</v>
      </c>
      <c r="C97" s="93">
        <v>113.9</v>
      </c>
      <c r="D97" s="93"/>
      <c r="E97" s="93">
        <v>108.6</v>
      </c>
      <c r="F97" s="93"/>
      <c r="G97" s="93">
        <v>118.2</v>
      </c>
      <c r="H97" s="93"/>
      <c r="I97" s="93">
        <v>92.2</v>
      </c>
      <c r="J97" s="93"/>
      <c r="K97" s="93">
        <v>109.1</v>
      </c>
      <c r="L97" s="93"/>
      <c r="M97" s="93">
        <v>99.2</v>
      </c>
      <c r="N97" s="93"/>
      <c r="O97" s="93">
        <v>109.4</v>
      </c>
      <c r="P97" s="93"/>
      <c r="Q97" s="93">
        <v>111.7</v>
      </c>
      <c r="R97" s="93"/>
      <c r="S97" s="93">
        <v>104.8</v>
      </c>
    </row>
    <row r="98" spans="1:20" s="1035" customFormat="1" ht="12.6" customHeight="1">
      <c r="A98" s="562"/>
      <c r="B98" s="74" t="s">
        <v>195</v>
      </c>
      <c r="C98" s="93">
        <v>113.9</v>
      </c>
      <c r="D98" s="93"/>
      <c r="E98" s="93">
        <v>108.4</v>
      </c>
      <c r="F98" s="93"/>
      <c r="G98" s="93">
        <v>118.3</v>
      </c>
      <c r="H98" s="93"/>
      <c r="I98" s="93">
        <v>91.9</v>
      </c>
      <c r="J98" s="93"/>
      <c r="K98" s="93">
        <v>107.2</v>
      </c>
      <c r="L98" s="93"/>
      <c r="M98" s="93">
        <v>101</v>
      </c>
      <c r="N98" s="93"/>
      <c r="O98" s="93">
        <v>109.1</v>
      </c>
      <c r="P98" s="93"/>
      <c r="Q98" s="93">
        <v>113.6</v>
      </c>
      <c r="R98" s="93"/>
      <c r="S98" s="93">
        <v>104.8</v>
      </c>
    </row>
    <row r="99" spans="1:20" ht="11.1" customHeight="1">
      <c r="A99" s="836"/>
      <c r="B99" s="837"/>
      <c r="C99" s="93"/>
      <c r="D99" s="93"/>
      <c r="E99" s="93"/>
      <c r="F99" s="93"/>
      <c r="G99" s="93"/>
      <c r="H99" s="93"/>
      <c r="I99" s="93"/>
      <c r="J99" s="93"/>
      <c r="K99" s="93"/>
      <c r="L99" s="93"/>
      <c r="M99" s="93"/>
      <c r="N99" s="93"/>
      <c r="O99" s="93"/>
      <c r="P99" s="93"/>
      <c r="Q99" s="93"/>
      <c r="R99" s="93"/>
      <c r="S99" s="93"/>
    </row>
    <row r="100" spans="1:20" ht="12.95" customHeight="1">
      <c r="A100" s="213" t="s">
        <v>1205</v>
      </c>
      <c r="B100" s="225"/>
    </row>
    <row r="101" spans="1:20" ht="12.95" customHeight="1">
      <c r="A101" s="562" t="s">
        <v>1069</v>
      </c>
      <c r="T101" s="345"/>
    </row>
    <row r="102" spans="1:20" ht="17.100000000000001" customHeight="1">
      <c r="A102" s="1581" t="s">
        <v>1757</v>
      </c>
      <c r="B102" s="1581"/>
      <c r="C102" s="1581"/>
      <c r="D102" s="1581"/>
      <c r="E102" s="1581"/>
      <c r="F102" s="1581"/>
      <c r="G102" s="1581"/>
      <c r="H102" s="1581"/>
      <c r="I102" s="1581"/>
      <c r="J102" s="1581"/>
      <c r="K102" s="1581"/>
      <c r="L102" s="345"/>
      <c r="M102" s="345"/>
      <c r="N102" s="345"/>
      <c r="O102" s="345"/>
      <c r="P102" s="345"/>
      <c r="Q102" s="345"/>
      <c r="R102" s="345"/>
      <c r="S102" s="1582"/>
      <c r="T102" s="1582"/>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1" customWidth="1"/>
    <col min="2" max="2" width="18.7109375" style="161" customWidth="1"/>
    <col min="3" max="6" width="25.7109375" style="161" customWidth="1"/>
    <col min="7" max="256" width="11.42578125" style="161"/>
    <col min="257" max="257" width="14.7109375" style="161" customWidth="1"/>
    <col min="258" max="258" width="18.7109375" style="161" customWidth="1"/>
    <col min="259" max="262" width="25.7109375" style="161" customWidth="1"/>
    <col min="263" max="512" width="11.42578125" style="161"/>
    <col min="513" max="513" width="14.7109375" style="161" customWidth="1"/>
    <col min="514" max="514" width="18.7109375" style="161" customWidth="1"/>
    <col min="515" max="518" width="25.7109375" style="161" customWidth="1"/>
    <col min="519" max="768" width="11.42578125" style="161"/>
    <col min="769" max="769" width="14.7109375" style="161" customWidth="1"/>
    <col min="770" max="770" width="18.7109375" style="161" customWidth="1"/>
    <col min="771" max="774" width="25.7109375" style="161" customWidth="1"/>
    <col min="775" max="1024" width="11.42578125" style="161"/>
    <col min="1025" max="1025" width="14.7109375" style="161" customWidth="1"/>
    <col min="1026" max="1026" width="18.7109375" style="161" customWidth="1"/>
    <col min="1027" max="1030" width="25.7109375" style="161" customWidth="1"/>
    <col min="1031" max="1280" width="11.42578125" style="161"/>
    <col min="1281" max="1281" width="14.7109375" style="161" customWidth="1"/>
    <col min="1282" max="1282" width="18.7109375" style="161" customWidth="1"/>
    <col min="1283" max="1286" width="25.7109375" style="161" customWidth="1"/>
    <col min="1287" max="1536" width="11.42578125" style="161"/>
    <col min="1537" max="1537" width="14.7109375" style="161" customWidth="1"/>
    <col min="1538" max="1538" width="18.7109375" style="161" customWidth="1"/>
    <col min="1539" max="1542" width="25.7109375" style="161" customWidth="1"/>
    <col min="1543" max="1792" width="11.42578125" style="161"/>
    <col min="1793" max="1793" width="14.7109375" style="161" customWidth="1"/>
    <col min="1794" max="1794" width="18.7109375" style="161" customWidth="1"/>
    <col min="1795" max="1798" width="25.7109375" style="161" customWidth="1"/>
    <col min="1799" max="2048" width="11.42578125" style="161"/>
    <col min="2049" max="2049" width="14.7109375" style="161" customWidth="1"/>
    <col min="2050" max="2050" width="18.7109375" style="161" customWidth="1"/>
    <col min="2051" max="2054" width="25.7109375" style="161" customWidth="1"/>
    <col min="2055" max="2304" width="11.42578125" style="161"/>
    <col min="2305" max="2305" width="14.7109375" style="161" customWidth="1"/>
    <col min="2306" max="2306" width="18.7109375" style="161" customWidth="1"/>
    <col min="2307" max="2310" width="25.7109375" style="161" customWidth="1"/>
    <col min="2311" max="2560" width="11.42578125" style="161"/>
    <col min="2561" max="2561" width="14.7109375" style="161" customWidth="1"/>
    <col min="2562" max="2562" width="18.7109375" style="161" customWidth="1"/>
    <col min="2563" max="2566" width="25.7109375" style="161" customWidth="1"/>
    <col min="2567" max="2816" width="11.42578125" style="161"/>
    <col min="2817" max="2817" width="14.7109375" style="161" customWidth="1"/>
    <col min="2818" max="2818" width="18.7109375" style="161" customWidth="1"/>
    <col min="2819" max="2822" width="25.7109375" style="161" customWidth="1"/>
    <col min="2823" max="3072" width="11.42578125" style="161"/>
    <col min="3073" max="3073" width="14.7109375" style="161" customWidth="1"/>
    <col min="3074" max="3074" width="18.7109375" style="161" customWidth="1"/>
    <col min="3075" max="3078" width="25.7109375" style="161" customWidth="1"/>
    <col min="3079" max="3328" width="11.42578125" style="161"/>
    <col min="3329" max="3329" width="14.7109375" style="161" customWidth="1"/>
    <col min="3330" max="3330" width="18.7109375" style="161" customWidth="1"/>
    <col min="3331" max="3334" width="25.7109375" style="161" customWidth="1"/>
    <col min="3335" max="3584" width="11.42578125" style="161"/>
    <col min="3585" max="3585" width="14.7109375" style="161" customWidth="1"/>
    <col min="3586" max="3586" width="18.7109375" style="161" customWidth="1"/>
    <col min="3587" max="3590" width="25.7109375" style="161" customWidth="1"/>
    <col min="3591" max="3840" width="11.42578125" style="161"/>
    <col min="3841" max="3841" width="14.7109375" style="161" customWidth="1"/>
    <col min="3842" max="3842" width="18.7109375" style="161" customWidth="1"/>
    <col min="3843" max="3846" width="25.7109375" style="161" customWidth="1"/>
    <col min="3847" max="4096" width="11.42578125" style="161"/>
    <col min="4097" max="4097" width="14.7109375" style="161" customWidth="1"/>
    <col min="4098" max="4098" width="18.7109375" style="161" customWidth="1"/>
    <col min="4099" max="4102" width="25.7109375" style="161" customWidth="1"/>
    <col min="4103" max="4352" width="11.42578125" style="161"/>
    <col min="4353" max="4353" width="14.7109375" style="161" customWidth="1"/>
    <col min="4354" max="4354" width="18.7109375" style="161" customWidth="1"/>
    <col min="4355" max="4358" width="25.7109375" style="161" customWidth="1"/>
    <col min="4359" max="4608" width="11.42578125" style="161"/>
    <col min="4609" max="4609" width="14.7109375" style="161" customWidth="1"/>
    <col min="4610" max="4610" width="18.7109375" style="161" customWidth="1"/>
    <col min="4611" max="4614" width="25.7109375" style="161" customWidth="1"/>
    <col min="4615" max="4864" width="11.42578125" style="161"/>
    <col min="4865" max="4865" width="14.7109375" style="161" customWidth="1"/>
    <col min="4866" max="4866" width="18.7109375" style="161" customWidth="1"/>
    <col min="4867" max="4870" width="25.7109375" style="161" customWidth="1"/>
    <col min="4871" max="5120" width="11.42578125" style="161"/>
    <col min="5121" max="5121" width="14.7109375" style="161" customWidth="1"/>
    <col min="5122" max="5122" width="18.7109375" style="161" customWidth="1"/>
    <col min="5123" max="5126" width="25.7109375" style="161" customWidth="1"/>
    <col min="5127" max="5376" width="11.42578125" style="161"/>
    <col min="5377" max="5377" width="14.7109375" style="161" customWidth="1"/>
    <col min="5378" max="5378" width="18.7109375" style="161" customWidth="1"/>
    <col min="5379" max="5382" width="25.7109375" style="161" customWidth="1"/>
    <col min="5383" max="5632" width="11.42578125" style="161"/>
    <col min="5633" max="5633" width="14.7109375" style="161" customWidth="1"/>
    <col min="5634" max="5634" width="18.7109375" style="161" customWidth="1"/>
    <col min="5635" max="5638" width="25.7109375" style="161" customWidth="1"/>
    <col min="5639" max="5888" width="11.42578125" style="161"/>
    <col min="5889" max="5889" width="14.7109375" style="161" customWidth="1"/>
    <col min="5890" max="5890" width="18.7109375" style="161" customWidth="1"/>
    <col min="5891" max="5894" width="25.7109375" style="161" customWidth="1"/>
    <col min="5895" max="6144" width="11.42578125" style="161"/>
    <col min="6145" max="6145" width="14.7109375" style="161" customWidth="1"/>
    <col min="6146" max="6146" width="18.7109375" style="161" customWidth="1"/>
    <col min="6147" max="6150" width="25.7109375" style="161" customWidth="1"/>
    <col min="6151" max="6400" width="11.42578125" style="161"/>
    <col min="6401" max="6401" width="14.7109375" style="161" customWidth="1"/>
    <col min="6402" max="6402" width="18.7109375" style="161" customWidth="1"/>
    <col min="6403" max="6406" width="25.7109375" style="161" customWidth="1"/>
    <col min="6407" max="6656" width="11.42578125" style="161"/>
    <col min="6657" max="6657" width="14.7109375" style="161" customWidth="1"/>
    <col min="6658" max="6658" width="18.7109375" style="161" customWidth="1"/>
    <col min="6659" max="6662" width="25.7109375" style="161" customWidth="1"/>
    <col min="6663" max="6912" width="11.42578125" style="161"/>
    <col min="6913" max="6913" width="14.7109375" style="161" customWidth="1"/>
    <col min="6914" max="6914" width="18.7109375" style="161" customWidth="1"/>
    <col min="6915" max="6918" width="25.7109375" style="161" customWidth="1"/>
    <col min="6919" max="7168" width="11.42578125" style="161"/>
    <col min="7169" max="7169" width="14.7109375" style="161" customWidth="1"/>
    <col min="7170" max="7170" width="18.7109375" style="161" customWidth="1"/>
    <col min="7171" max="7174" width="25.7109375" style="161" customWidth="1"/>
    <col min="7175" max="7424" width="11.42578125" style="161"/>
    <col min="7425" max="7425" width="14.7109375" style="161" customWidth="1"/>
    <col min="7426" max="7426" width="18.7109375" style="161" customWidth="1"/>
    <col min="7427" max="7430" width="25.7109375" style="161" customWidth="1"/>
    <col min="7431" max="7680" width="11.42578125" style="161"/>
    <col min="7681" max="7681" width="14.7109375" style="161" customWidth="1"/>
    <col min="7682" max="7682" width="18.7109375" style="161" customWidth="1"/>
    <col min="7683" max="7686" width="25.7109375" style="161" customWidth="1"/>
    <col min="7687" max="7936" width="11.42578125" style="161"/>
    <col min="7937" max="7937" width="14.7109375" style="161" customWidth="1"/>
    <col min="7938" max="7938" width="18.7109375" style="161" customWidth="1"/>
    <col min="7939" max="7942" width="25.7109375" style="161" customWidth="1"/>
    <col min="7943" max="8192" width="11.42578125" style="161"/>
    <col min="8193" max="8193" width="14.7109375" style="161" customWidth="1"/>
    <col min="8194" max="8194" width="18.7109375" style="161" customWidth="1"/>
    <col min="8195" max="8198" width="25.7109375" style="161" customWidth="1"/>
    <col min="8199" max="8448" width="11.42578125" style="161"/>
    <col min="8449" max="8449" width="14.7109375" style="161" customWidth="1"/>
    <col min="8450" max="8450" width="18.7109375" style="161" customWidth="1"/>
    <col min="8451" max="8454" width="25.7109375" style="161" customWidth="1"/>
    <col min="8455" max="8704" width="11.42578125" style="161"/>
    <col min="8705" max="8705" width="14.7109375" style="161" customWidth="1"/>
    <col min="8706" max="8706" width="18.7109375" style="161" customWidth="1"/>
    <col min="8707" max="8710" width="25.7109375" style="161" customWidth="1"/>
    <col min="8711" max="8960" width="11.42578125" style="161"/>
    <col min="8961" max="8961" width="14.7109375" style="161" customWidth="1"/>
    <col min="8962" max="8962" width="18.7109375" style="161" customWidth="1"/>
    <col min="8963" max="8966" width="25.7109375" style="161" customWidth="1"/>
    <col min="8967" max="9216" width="11.42578125" style="161"/>
    <col min="9217" max="9217" width="14.7109375" style="161" customWidth="1"/>
    <col min="9218" max="9218" width="18.7109375" style="161" customWidth="1"/>
    <col min="9219" max="9222" width="25.7109375" style="161" customWidth="1"/>
    <col min="9223" max="9472" width="11.42578125" style="161"/>
    <col min="9473" max="9473" width="14.7109375" style="161" customWidth="1"/>
    <col min="9474" max="9474" width="18.7109375" style="161" customWidth="1"/>
    <col min="9475" max="9478" width="25.7109375" style="161" customWidth="1"/>
    <col min="9479" max="9728" width="11.42578125" style="161"/>
    <col min="9729" max="9729" width="14.7109375" style="161" customWidth="1"/>
    <col min="9730" max="9730" width="18.7109375" style="161" customWidth="1"/>
    <col min="9731" max="9734" width="25.7109375" style="161" customWidth="1"/>
    <col min="9735" max="9984" width="11.42578125" style="161"/>
    <col min="9985" max="9985" width="14.7109375" style="161" customWidth="1"/>
    <col min="9986" max="9986" width="18.7109375" style="161" customWidth="1"/>
    <col min="9987" max="9990" width="25.7109375" style="161" customWidth="1"/>
    <col min="9991" max="10240" width="11.42578125" style="161"/>
    <col min="10241" max="10241" width="14.7109375" style="161" customWidth="1"/>
    <col min="10242" max="10242" width="18.7109375" style="161" customWidth="1"/>
    <col min="10243" max="10246" width="25.7109375" style="161" customWidth="1"/>
    <col min="10247" max="10496" width="11.42578125" style="161"/>
    <col min="10497" max="10497" width="14.7109375" style="161" customWidth="1"/>
    <col min="10498" max="10498" width="18.7109375" style="161" customWidth="1"/>
    <col min="10499" max="10502" width="25.7109375" style="161" customWidth="1"/>
    <col min="10503" max="10752" width="11.42578125" style="161"/>
    <col min="10753" max="10753" width="14.7109375" style="161" customWidth="1"/>
    <col min="10754" max="10754" width="18.7109375" style="161" customWidth="1"/>
    <col min="10755" max="10758" width="25.7109375" style="161" customWidth="1"/>
    <col min="10759" max="11008" width="11.42578125" style="161"/>
    <col min="11009" max="11009" width="14.7109375" style="161" customWidth="1"/>
    <col min="11010" max="11010" width="18.7109375" style="161" customWidth="1"/>
    <col min="11011" max="11014" width="25.7109375" style="161" customWidth="1"/>
    <col min="11015" max="11264" width="11.42578125" style="161"/>
    <col min="11265" max="11265" width="14.7109375" style="161" customWidth="1"/>
    <col min="11266" max="11266" width="18.7109375" style="161" customWidth="1"/>
    <col min="11267" max="11270" width="25.7109375" style="161" customWidth="1"/>
    <col min="11271" max="11520" width="11.42578125" style="161"/>
    <col min="11521" max="11521" width="14.7109375" style="161" customWidth="1"/>
    <col min="11522" max="11522" width="18.7109375" style="161" customWidth="1"/>
    <col min="11523" max="11526" width="25.7109375" style="161" customWidth="1"/>
    <col min="11527" max="11776" width="11.42578125" style="161"/>
    <col min="11777" max="11777" width="14.7109375" style="161" customWidth="1"/>
    <col min="11778" max="11778" width="18.7109375" style="161" customWidth="1"/>
    <col min="11779" max="11782" width="25.7109375" style="161" customWidth="1"/>
    <col min="11783" max="12032" width="11.42578125" style="161"/>
    <col min="12033" max="12033" width="14.7109375" style="161" customWidth="1"/>
    <col min="12034" max="12034" width="18.7109375" style="161" customWidth="1"/>
    <col min="12035" max="12038" width="25.7109375" style="161" customWidth="1"/>
    <col min="12039" max="12288" width="11.42578125" style="161"/>
    <col min="12289" max="12289" width="14.7109375" style="161" customWidth="1"/>
    <col min="12290" max="12290" width="18.7109375" style="161" customWidth="1"/>
    <col min="12291" max="12294" width="25.7109375" style="161" customWidth="1"/>
    <col min="12295" max="12544" width="11.42578125" style="161"/>
    <col min="12545" max="12545" width="14.7109375" style="161" customWidth="1"/>
    <col min="12546" max="12546" width="18.7109375" style="161" customWidth="1"/>
    <col min="12547" max="12550" width="25.7109375" style="161" customWidth="1"/>
    <col min="12551" max="12800" width="11.42578125" style="161"/>
    <col min="12801" max="12801" width="14.7109375" style="161" customWidth="1"/>
    <col min="12802" max="12802" width="18.7109375" style="161" customWidth="1"/>
    <col min="12803" max="12806" width="25.7109375" style="161" customWidth="1"/>
    <col min="12807" max="13056" width="11.42578125" style="161"/>
    <col min="13057" max="13057" width="14.7109375" style="161" customWidth="1"/>
    <col min="13058" max="13058" width="18.7109375" style="161" customWidth="1"/>
    <col min="13059" max="13062" width="25.7109375" style="161" customWidth="1"/>
    <col min="13063" max="13312" width="11.42578125" style="161"/>
    <col min="13313" max="13313" width="14.7109375" style="161" customWidth="1"/>
    <col min="13314" max="13314" width="18.7109375" style="161" customWidth="1"/>
    <col min="13315" max="13318" width="25.7109375" style="161" customWidth="1"/>
    <col min="13319" max="13568" width="11.42578125" style="161"/>
    <col min="13569" max="13569" width="14.7109375" style="161" customWidth="1"/>
    <col min="13570" max="13570" width="18.7109375" style="161" customWidth="1"/>
    <col min="13571" max="13574" width="25.7109375" style="161" customWidth="1"/>
    <col min="13575" max="13824" width="11.42578125" style="161"/>
    <col min="13825" max="13825" width="14.7109375" style="161" customWidth="1"/>
    <col min="13826" max="13826" width="18.7109375" style="161" customWidth="1"/>
    <col min="13827" max="13830" width="25.7109375" style="161" customWidth="1"/>
    <col min="13831" max="14080" width="11.42578125" style="161"/>
    <col min="14081" max="14081" width="14.7109375" style="161" customWidth="1"/>
    <col min="14082" max="14082" width="18.7109375" style="161" customWidth="1"/>
    <col min="14083" max="14086" width="25.7109375" style="161" customWidth="1"/>
    <col min="14087" max="14336" width="11.42578125" style="161"/>
    <col min="14337" max="14337" width="14.7109375" style="161" customWidth="1"/>
    <col min="14338" max="14338" width="18.7109375" style="161" customWidth="1"/>
    <col min="14339" max="14342" width="25.7109375" style="161" customWidth="1"/>
    <col min="14343" max="14592" width="11.42578125" style="161"/>
    <col min="14593" max="14593" width="14.7109375" style="161" customWidth="1"/>
    <col min="14594" max="14594" width="18.7109375" style="161" customWidth="1"/>
    <col min="14595" max="14598" width="25.7109375" style="161" customWidth="1"/>
    <col min="14599" max="14848" width="11.42578125" style="161"/>
    <col min="14849" max="14849" width="14.7109375" style="161" customWidth="1"/>
    <col min="14850" max="14850" width="18.7109375" style="161" customWidth="1"/>
    <col min="14851" max="14854" width="25.7109375" style="161" customWidth="1"/>
    <col min="14855" max="15104" width="11.42578125" style="161"/>
    <col min="15105" max="15105" width="14.7109375" style="161" customWidth="1"/>
    <col min="15106" max="15106" width="18.7109375" style="161" customWidth="1"/>
    <col min="15107" max="15110" width="25.7109375" style="161" customWidth="1"/>
    <col min="15111" max="15360" width="11.42578125" style="161"/>
    <col min="15361" max="15361" width="14.7109375" style="161" customWidth="1"/>
    <col min="15362" max="15362" width="18.7109375" style="161" customWidth="1"/>
    <col min="15363" max="15366" width="25.7109375" style="161" customWidth="1"/>
    <col min="15367" max="15616" width="11.42578125" style="161"/>
    <col min="15617" max="15617" width="14.7109375" style="161" customWidth="1"/>
    <col min="15618" max="15618" width="18.7109375" style="161" customWidth="1"/>
    <col min="15619" max="15622" width="25.7109375" style="161" customWidth="1"/>
    <col min="15623" max="15872" width="11.42578125" style="161"/>
    <col min="15873" max="15873" width="14.7109375" style="161" customWidth="1"/>
    <col min="15874" max="15874" width="18.7109375" style="161" customWidth="1"/>
    <col min="15875" max="15878" width="25.7109375" style="161" customWidth="1"/>
    <col min="15879" max="16128" width="11.42578125" style="161"/>
    <col min="16129" max="16129" width="14.7109375" style="161" customWidth="1"/>
    <col min="16130" max="16130" width="18.7109375" style="161" customWidth="1"/>
    <col min="16131" max="16134" width="25.7109375" style="161" customWidth="1"/>
    <col min="16135" max="16384" width="11.42578125" style="161"/>
  </cols>
  <sheetData>
    <row r="1" spans="1:17" ht="15" customHeight="1">
      <c r="A1" s="1061" t="s">
        <v>1777</v>
      </c>
    </row>
    <row r="2" spans="1:17" s="667" customFormat="1" ht="20.100000000000001" customHeight="1">
      <c r="A2" s="1591" t="s">
        <v>131</v>
      </c>
      <c r="B2" s="1591"/>
      <c r="C2" s="1591"/>
      <c r="D2" s="1591"/>
      <c r="E2" s="1591"/>
      <c r="F2" s="1591"/>
    </row>
    <row r="3" spans="1:17" s="667" customFormat="1" ht="20.100000000000001" customHeight="1">
      <c r="A3" s="1591" t="s">
        <v>490</v>
      </c>
      <c r="B3" s="1591"/>
      <c r="C3" s="1591"/>
      <c r="D3" s="1591"/>
      <c r="E3" s="1591"/>
      <c r="F3" s="1591"/>
    </row>
    <row r="4" spans="1:17" s="667" customFormat="1" ht="20.100000000000001" customHeight="1">
      <c r="A4" s="1591" t="s">
        <v>1223</v>
      </c>
      <c r="B4" s="1591"/>
      <c r="C4" s="1591"/>
      <c r="D4" s="1591"/>
      <c r="E4" s="1591"/>
      <c r="F4" s="1591"/>
    </row>
    <row r="5" spans="1:17" s="667" customFormat="1" ht="20.100000000000001" customHeight="1">
      <c r="A5" s="1591" t="s">
        <v>1224</v>
      </c>
      <c r="B5" s="1591"/>
      <c r="C5" s="1591"/>
      <c r="D5" s="1591"/>
      <c r="E5" s="1591"/>
      <c r="F5" s="1591"/>
    </row>
    <row r="6" spans="1:17" s="667" customFormat="1" ht="20.100000000000001" customHeight="1">
      <c r="A6" s="1591" t="s">
        <v>1465</v>
      </c>
      <c r="B6" s="1591"/>
      <c r="C6" s="1591"/>
      <c r="D6" s="1591"/>
      <c r="E6" s="1591"/>
      <c r="F6" s="1591"/>
    </row>
    <row r="7" spans="1:17" s="667" customFormat="1" ht="20.100000000000001" customHeight="1">
      <c r="A7" s="1590" t="s">
        <v>342</v>
      </c>
      <c r="B7" s="1590"/>
      <c r="C7" s="1590"/>
      <c r="D7" s="1590"/>
      <c r="E7" s="1590"/>
      <c r="F7" s="1590"/>
    </row>
    <row r="8" spans="1:17" ht="18" customHeight="1">
      <c r="A8" s="1593" t="s">
        <v>41</v>
      </c>
      <c r="B8" s="1594"/>
      <c r="C8" s="1599" t="s">
        <v>1225</v>
      </c>
      <c r="D8" s="1597" t="s">
        <v>1226</v>
      </c>
      <c r="E8" s="1597"/>
      <c r="F8" s="1597"/>
    </row>
    <row r="9" spans="1:17" ht="18" customHeight="1">
      <c r="A9" s="1595"/>
      <c r="B9" s="1596"/>
      <c r="C9" s="1600"/>
      <c r="D9" s="1602" t="s">
        <v>539</v>
      </c>
      <c r="E9" s="1603" t="s">
        <v>1523</v>
      </c>
      <c r="F9" s="1605" t="s">
        <v>1524</v>
      </c>
    </row>
    <row r="10" spans="1:17" ht="12" customHeight="1">
      <c r="A10" s="1595"/>
      <c r="B10" s="1596"/>
      <c r="C10" s="1600"/>
      <c r="D10" s="1600"/>
      <c r="E10" s="1604"/>
      <c r="F10" s="1606"/>
    </row>
    <row r="11" spans="1:17" ht="12" customHeight="1">
      <c r="A11" s="1595"/>
      <c r="B11" s="1596"/>
      <c r="C11" s="1600"/>
      <c r="D11" s="1600"/>
      <c r="E11" s="1607" t="s">
        <v>1525</v>
      </c>
      <c r="F11" s="1609" t="s">
        <v>1525</v>
      </c>
    </row>
    <row r="12" spans="1:17" ht="6" customHeight="1">
      <c r="A12" s="1597"/>
      <c r="B12" s="1598"/>
      <c r="C12" s="1601"/>
      <c r="D12" s="1601"/>
      <c r="E12" s="1608"/>
      <c r="F12" s="1610"/>
    </row>
    <row r="13" spans="1:17" ht="20.100000000000001" customHeight="1">
      <c r="A13" s="160">
        <v>2016</v>
      </c>
      <c r="B13" s="166" t="s">
        <v>273</v>
      </c>
      <c r="C13" s="183">
        <v>100.5</v>
      </c>
      <c r="D13" s="183">
        <v>101.1</v>
      </c>
      <c r="E13" s="183">
        <v>101.1</v>
      </c>
      <c r="F13" s="183">
        <v>101.2</v>
      </c>
      <c r="G13" s="166"/>
      <c r="H13" s="166"/>
      <c r="I13" s="166"/>
      <c r="J13" s="166"/>
      <c r="K13" s="166"/>
      <c r="L13" s="166"/>
      <c r="M13" s="166"/>
      <c r="N13" s="166"/>
      <c r="O13" s="166"/>
      <c r="P13" s="166"/>
      <c r="Q13" s="166"/>
    </row>
    <row r="14" spans="1:17" ht="12" customHeight="1">
      <c r="A14" s="160">
        <v>2017</v>
      </c>
      <c r="B14" s="166" t="s">
        <v>273</v>
      </c>
      <c r="C14" s="183">
        <v>102</v>
      </c>
      <c r="D14" s="183">
        <v>102.5</v>
      </c>
      <c r="E14" s="183">
        <v>102.5</v>
      </c>
      <c r="F14" s="183">
        <v>102.6</v>
      </c>
      <c r="G14" s="166"/>
      <c r="H14" s="166"/>
      <c r="I14" s="166"/>
      <c r="J14" s="166"/>
      <c r="K14" s="166"/>
      <c r="L14" s="166"/>
      <c r="M14" s="166"/>
      <c r="N14" s="166"/>
      <c r="O14" s="166"/>
      <c r="P14" s="166"/>
      <c r="Q14" s="166"/>
    </row>
    <row r="15" spans="1:17" ht="12" customHeight="1">
      <c r="A15" s="160">
        <v>2018</v>
      </c>
      <c r="B15" s="166" t="s">
        <v>273</v>
      </c>
      <c r="C15" s="183">
        <v>103.8</v>
      </c>
      <c r="D15" s="183">
        <v>104.1</v>
      </c>
      <c r="E15" s="183">
        <v>104</v>
      </c>
      <c r="F15" s="183">
        <v>104.2</v>
      </c>
      <c r="G15" s="166"/>
      <c r="H15" s="166"/>
      <c r="I15" s="166"/>
      <c r="J15" s="166"/>
      <c r="K15" s="166"/>
      <c r="L15" s="166"/>
      <c r="M15" s="166"/>
      <c r="N15" s="166"/>
      <c r="O15" s="166"/>
      <c r="P15" s="166"/>
      <c r="Q15" s="166"/>
    </row>
    <row r="16" spans="1:17" ht="12" customHeight="1">
      <c r="A16" s="160">
        <v>2019</v>
      </c>
      <c r="B16" s="166" t="s">
        <v>273</v>
      </c>
      <c r="C16" s="183">
        <v>105.3</v>
      </c>
      <c r="D16" s="183">
        <v>105.6</v>
      </c>
      <c r="E16" s="183">
        <v>105.4</v>
      </c>
      <c r="F16" s="183">
        <v>105.7</v>
      </c>
      <c r="G16" s="166"/>
      <c r="H16" s="166"/>
      <c r="I16" s="166"/>
      <c r="J16" s="166"/>
      <c r="K16" s="166"/>
      <c r="L16" s="166"/>
      <c r="M16" s="166"/>
      <c r="N16" s="166"/>
      <c r="O16" s="166"/>
      <c r="P16" s="166"/>
      <c r="Q16" s="166"/>
    </row>
    <row r="17" spans="1:17" ht="21" customHeight="1">
      <c r="A17" s="160">
        <v>2015</v>
      </c>
      <c r="B17" s="163" t="s">
        <v>195</v>
      </c>
      <c r="C17" s="183">
        <v>99.7</v>
      </c>
      <c r="D17" s="183">
        <v>100.3</v>
      </c>
      <c r="E17" s="183">
        <v>100.4</v>
      </c>
      <c r="F17" s="183">
        <v>100.3</v>
      </c>
      <c r="G17" s="166"/>
      <c r="H17" s="166"/>
      <c r="I17" s="166"/>
      <c r="J17" s="166"/>
      <c r="K17" s="166"/>
      <c r="L17" s="166"/>
      <c r="M17" s="166"/>
      <c r="N17" s="166"/>
      <c r="O17" s="166"/>
      <c r="P17" s="166"/>
      <c r="Q17" s="166"/>
    </row>
    <row r="18" spans="1:17" ht="12.95" customHeight="1">
      <c r="A18" s="160"/>
      <c r="B18" s="163" t="s">
        <v>657</v>
      </c>
      <c r="C18" s="183">
        <v>99.7</v>
      </c>
      <c r="D18" s="183">
        <v>100.4</v>
      </c>
      <c r="E18" s="183">
        <v>100.4</v>
      </c>
      <c r="F18" s="183">
        <v>100.4</v>
      </c>
      <c r="G18" s="166"/>
      <c r="H18" s="166"/>
      <c r="I18" s="166"/>
      <c r="J18" s="166"/>
      <c r="K18" s="166"/>
      <c r="L18" s="166"/>
      <c r="M18" s="166"/>
      <c r="N18" s="166"/>
      <c r="O18" s="166"/>
      <c r="P18" s="166"/>
      <c r="Q18" s="166"/>
    </row>
    <row r="19" spans="1:17" ht="24" customHeight="1">
      <c r="A19" s="160">
        <v>2016</v>
      </c>
      <c r="B19" s="163" t="s">
        <v>834</v>
      </c>
      <c r="C19" s="183">
        <v>99</v>
      </c>
      <c r="D19" s="183">
        <v>100.6</v>
      </c>
      <c r="E19" s="183">
        <v>100.6</v>
      </c>
      <c r="F19" s="183">
        <v>100.7</v>
      </c>
      <c r="G19" s="166"/>
      <c r="H19" s="166"/>
      <c r="I19" s="166"/>
      <c r="J19" s="166"/>
      <c r="K19" s="166"/>
      <c r="L19" s="166"/>
      <c r="M19" s="166"/>
      <c r="N19" s="166"/>
      <c r="O19" s="166"/>
      <c r="P19" s="166"/>
      <c r="Q19" s="166"/>
    </row>
    <row r="20" spans="1:17" ht="12.95" customHeight="1">
      <c r="A20" s="160"/>
      <c r="B20" s="163" t="s">
        <v>54</v>
      </c>
      <c r="C20" s="183">
        <v>99.3</v>
      </c>
      <c r="D20" s="183">
        <v>100.8</v>
      </c>
      <c r="E20" s="183">
        <v>100.7</v>
      </c>
      <c r="F20" s="183">
        <v>100.8</v>
      </c>
      <c r="G20" s="166"/>
      <c r="H20" s="166"/>
      <c r="I20" s="166"/>
      <c r="J20" s="166"/>
      <c r="K20" s="166"/>
      <c r="L20" s="166"/>
      <c r="M20" s="166"/>
      <c r="N20" s="166"/>
      <c r="O20" s="166"/>
      <c r="P20" s="166"/>
      <c r="Q20" s="166"/>
    </row>
    <row r="21" spans="1:17" ht="12.95" customHeight="1">
      <c r="A21" s="160"/>
      <c r="B21" s="163" t="s">
        <v>59</v>
      </c>
      <c r="C21" s="183">
        <v>100</v>
      </c>
      <c r="D21" s="183">
        <v>100.8</v>
      </c>
      <c r="E21" s="183">
        <v>100.8</v>
      </c>
      <c r="F21" s="183">
        <v>100.8</v>
      </c>
      <c r="G21" s="166"/>
      <c r="H21" s="166"/>
      <c r="I21" s="166"/>
      <c r="J21" s="166"/>
      <c r="K21" s="166"/>
      <c r="L21" s="166"/>
      <c r="M21" s="166"/>
      <c r="N21" s="166"/>
      <c r="O21" s="166"/>
      <c r="P21" s="166"/>
      <c r="Q21" s="166"/>
    </row>
    <row r="22" spans="1:17" ht="12.95" customHeight="1">
      <c r="A22" s="160"/>
      <c r="B22" s="163" t="s">
        <v>60</v>
      </c>
      <c r="C22" s="183">
        <v>100.1</v>
      </c>
      <c r="D22" s="183">
        <v>100.9</v>
      </c>
      <c r="E22" s="183">
        <v>100.9</v>
      </c>
      <c r="F22" s="183">
        <v>100.9</v>
      </c>
      <c r="G22" s="166"/>
      <c r="H22" s="166"/>
      <c r="I22" s="166"/>
      <c r="J22" s="166"/>
      <c r="K22" s="166"/>
      <c r="L22" s="166"/>
      <c r="M22" s="166"/>
      <c r="N22" s="166"/>
      <c r="O22" s="166"/>
      <c r="P22" s="166"/>
      <c r="Q22" s="166"/>
    </row>
    <row r="23" spans="1:17" ht="12.95" customHeight="1">
      <c r="A23" s="160"/>
      <c r="B23" s="163" t="s">
        <v>690</v>
      </c>
      <c r="C23" s="183">
        <v>100.6</v>
      </c>
      <c r="D23" s="183">
        <v>101</v>
      </c>
      <c r="E23" s="183">
        <v>100.9</v>
      </c>
      <c r="F23" s="183">
        <v>101</v>
      </c>
      <c r="G23" s="166"/>
      <c r="H23" s="166"/>
      <c r="I23" s="166"/>
      <c r="J23" s="166"/>
      <c r="K23" s="166"/>
      <c r="L23" s="166"/>
      <c r="M23" s="166"/>
      <c r="N23" s="166"/>
      <c r="O23" s="166"/>
      <c r="P23" s="166"/>
      <c r="Q23" s="166"/>
    </row>
    <row r="24" spans="1:17" ht="12.95" customHeight="1">
      <c r="A24" s="160"/>
      <c r="B24" s="163" t="s">
        <v>691</v>
      </c>
      <c r="C24" s="183">
        <v>100.7</v>
      </c>
      <c r="D24" s="183">
        <v>101</v>
      </c>
      <c r="E24" s="183">
        <v>100.9</v>
      </c>
      <c r="F24" s="183">
        <v>101</v>
      </c>
    </row>
    <row r="25" spans="1:17" ht="12.95" customHeight="1">
      <c r="A25" s="160"/>
      <c r="B25" s="163" t="s">
        <v>692</v>
      </c>
      <c r="C25" s="183">
        <v>101.1</v>
      </c>
      <c r="D25" s="183">
        <v>101.1</v>
      </c>
      <c r="E25" s="183">
        <v>101</v>
      </c>
      <c r="F25" s="183">
        <v>101.2</v>
      </c>
    </row>
    <row r="26" spans="1:17" ht="12.95" customHeight="1">
      <c r="A26" s="160"/>
      <c r="B26" s="163" t="s">
        <v>215</v>
      </c>
      <c r="C26" s="183">
        <v>101</v>
      </c>
      <c r="D26" s="183">
        <v>101.2</v>
      </c>
      <c r="E26" s="183">
        <v>101.2</v>
      </c>
      <c r="F26" s="183">
        <v>101.2</v>
      </c>
    </row>
    <row r="27" spans="1:17" ht="12.95" customHeight="1">
      <c r="A27" s="160"/>
      <c r="B27" s="163" t="s">
        <v>193</v>
      </c>
      <c r="C27" s="183">
        <v>101</v>
      </c>
      <c r="D27" s="183">
        <v>101.4</v>
      </c>
      <c r="E27" s="183">
        <v>101.3</v>
      </c>
      <c r="F27" s="183">
        <v>101.4</v>
      </c>
    </row>
    <row r="28" spans="1:17" ht="12.95" customHeight="1">
      <c r="A28" s="160"/>
      <c r="B28" s="163" t="s">
        <v>194</v>
      </c>
      <c r="C28" s="183">
        <v>101.2</v>
      </c>
      <c r="D28" s="183">
        <v>101.5</v>
      </c>
      <c r="E28" s="183">
        <v>101.5</v>
      </c>
      <c r="F28" s="183">
        <v>101.5</v>
      </c>
    </row>
    <row r="29" spans="1:17" ht="12.95" customHeight="1">
      <c r="A29" s="160"/>
      <c r="B29" s="163" t="s">
        <v>195</v>
      </c>
      <c r="C29" s="183">
        <v>100.5</v>
      </c>
      <c r="D29" s="183">
        <v>101.6</v>
      </c>
      <c r="E29" s="183">
        <v>101.6</v>
      </c>
      <c r="F29" s="183">
        <v>101.6</v>
      </c>
    </row>
    <row r="30" spans="1:17" ht="12.95" customHeight="1">
      <c r="A30" s="160"/>
      <c r="B30" s="163" t="s">
        <v>657</v>
      </c>
      <c r="C30" s="183">
        <v>101.2</v>
      </c>
      <c r="D30" s="183">
        <v>101.7</v>
      </c>
      <c r="E30" s="183">
        <v>101.7</v>
      </c>
      <c r="F30" s="183">
        <v>101.7</v>
      </c>
    </row>
    <row r="31" spans="1:17" ht="24" customHeight="1">
      <c r="A31" s="160">
        <v>2017</v>
      </c>
      <c r="B31" s="163" t="s">
        <v>834</v>
      </c>
      <c r="C31" s="183">
        <v>100.6</v>
      </c>
      <c r="D31" s="183">
        <v>101.9</v>
      </c>
      <c r="E31" s="183">
        <v>101.9</v>
      </c>
      <c r="F31" s="183">
        <v>101.9</v>
      </c>
    </row>
    <row r="32" spans="1:17" ht="12.95" customHeight="1">
      <c r="A32" s="160"/>
      <c r="B32" s="163" t="s">
        <v>54</v>
      </c>
      <c r="C32" s="183">
        <v>101.2</v>
      </c>
      <c r="D32" s="183">
        <v>102</v>
      </c>
      <c r="E32" s="183">
        <v>102.1</v>
      </c>
      <c r="F32" s="183">
        <v>102</v>
      </c>
    </row>
    <row r="33" spans="1:6" ht="12.95" customHeight="1">
      <c r="A33" s="160"/>
      <c r="B33" s="163" t="s">
        <v>59</v>
      </c>
      <c r="C33" s="183">
        <v>101.4</v>
      </c>
      <c r="D33" s="183">
        <v>102.1</v>
      </c>
      <c r="E33" s="183">
        <v>102.3</v>
      </c>
      <c r="F33" s="183">
        <v>102.1</v>
      </c>
    </row>
    <row r="34" spans="1:6" ht="12.95" customHeight="1">
      <c r="A34" s="160"/>
      <c r="B34" s="163" t="s">
        <v>60</v>
      </c>
      <c r="C34" s="183">
        <v>101.8</v>
      </c>
      <c r="D34" s="183">
        <v>102.3</v>
      </c>
      <c r="E34" s="183">
        <v>102.4</v>
      </c>
      <c r="F34" s="183">
        <v>102.3</v>
      </c>
    </row>
    <row r="35" spans="1:6" ht="12.95" customHeight="1">
      <c r="A35" s="160"/>
      <c r="B35" s="163" t="s">
        <v>690</v>
      </c>
      <c r="C35" s="183">
        <v>101.8</v>
      </c>
      <c r="D35" s="183">
        <v>102.4</v>
      </c>
      <c r="E35" s="183">
        <v>102.4</v>
      </c>
      <c r="F35" s="183">
        <v>102.4</v>
      </c>
    </row>
    <row r="36" spans="1:6" ht="12.95" customHeight="1">
      <c r="A36" s="160"/>
      <c r="B36" s="163" t="s">
        <v>691</v>
      </c>
      <c r="C36" s="183">
        <v>102.1</v>
      </c>
      <c r="D36" s="183">
        <v>102.5</v>
      </c>
      <c r="E36" s="183">
        <v>102.5</v>
      </c>
      <c r="F36" s="183">
        <v>102.5</v>
      </c>
    </row>
    <row r="37" spans="1:6" ht="12.95" customHeight="1">
      <c r="A37" s="160"/>
      <c r="B37" s="163" t="s">
        <v>692</v>
      </c>
      <c r="C37" s="183">
        <v>102.5</v>
      </c>
      <c r="D37" s="183">
        <v>102.6</v>
      </c>
      <c r="E37" s="183">
        <v>102.6</v>
      </c>
      <c r="F37" s="183">
        <v>102.6</v>
      </c>
    </row>
    <row r="38" spans="1:6" ht="12.95" customHeight="1">
      <c r="A38" s="160"/>
      <c r="B38" s="163" t="s">
        <v>215</v>
      </c>
      <c r="C38" s="183">
        <v>102.6</v>
      </c>
      <c r="D38" s="183">
        <v>102.7</v>
      </c>
      <c r="E38" s="183">
        <v>102.6</v>
      </c>
      <c r="F38" s="183">
        <v>102.7</v>
      </c>
    </row>
    <row r="39" spans="1:6" ht="12.95" customHeight="1">
      <c r="A39" s="160"/>
      <c r="B39" s="163" t="s">
        <v>193</v>
      </c>
      <c r="C39" s="183">
        <v>102.7</v>
      </c>
      <c r="D39" s="183">
        <v>102.7</v>
      </c>
      <c r="E39" s="183">
        <v>102.7</v>
      </c>
      <c r="F39" s="183">
        <v>102.8</v>
      </c>
    </row>
    <row r="40" spans="1:6" ht="12.95" customHeight="1">
      <c r="A40" s="160"/>
      <c r="B40" s="163" t="s">
        <v>194</v>
      </c>
      <c r="C40" s="183">
        <v>102.5</v>
      </c>
      <c r="D40" s="183">
        <v>102.9</v>
      </c>
      <c r="E40" s="183">
        <v>102.8</v>
      </c>
      <c r="F40" s="183">
        <v>103</v>
      </c>
    </row>
    <row r="41" spans="1:6" ht="12.95" customHeight="1">
      <c r="A41" s="160"/>
      <c r="B41" s="163" t="s">
        <v>195</v>
      </c>
      <c r="C41" s="183">
        <v>102.1</v>
      </c>
      <c r="D41" s="183">
        <v>103.1</v>
      </c>
      <c r="E41" s="183">
        <v>103</v>
      </c>
      <c r="F41" s="183">
        <v>103.1</v>
      </c>
    </row>
    <row r="42" spans="1:6" ht="12.95" customHeight="1">
      <c r="A42" s="160"/>
      <c r="B42" s="163" t="s">
        <v>657</v>
      </c>
      <c r="C42" s="183">
        <v>102.6</v>
      </c>
      <c r="D42" s="183">
        <v>103.2</v>
      </c>
      <c r="E42" s="183">
        <v>103.1</v>
      </c>
      <c r="F42" s="183">
        <v>103.3</v>
      </c>
    </row>
    <row r="43" spans="1:6" ht="24" customHeight="1">
      <c r="A43" s="160">
        <v>2018</v>
      </c>
      <c r="B43" s="163" t="s">
        <v>834</v>
      </c>
      <c r="C43" s="183">
        <v>102</v>
      </c>
      <c r="D43" s="183">
        <v>103.4</v>
      </c>
      <c r="E43" s="183">
        <v>103.3</v>
      </c>
      <c r="F43" s="183">
        <v>103.5</v>
      </c>
    </row>
    <row r="44" spans="1:6" ht="12.95" customHeight="1">
      <c r="A44" s="160"/>
      <c r="B44" s="163" t="s">
        <v>54</v>
      </c>
      <c r="C44" s="183">
        <v>102.3</v>
      </c>
      <c r="D44" s="183">
        <v>103.6</v>
      </c>
      <c r="E44" s="183">
        <v>103.4</v>
      </c>
      <c r="F44" s="183">
        <v>103.7</v>
      </c>
    </row>
    <row r="45" spans="1:6" ht="12.95" customHeight="1">
      <c r="A45" s="160"/>
      <c r="B45" s="163" t="s">
        <v>59</v>
      </c>
      <c r="C45" s="183">
        <v>102.9</v>
      </c>
      <c r="D45" s="183">
        <v>103.6</v>
      </c>
      <c r="E45" s="183">
        <v>103.5</v>
      </c>
      <c r="F45" s="183">
        <v>103.8</v>
      </c>
    </row>
    <row r="46" spans="1:6" ht="12.95" customHeight="1">
      <c r="A46" s="160"/>
      <c r="B46" s="163" t="s">
        <v>60</v>
      </c>
      <c r="C46" s="183">
        <v>103.1</v>
      </c>
      <c r="D46" s="183">
        <v>103.8</v>
      </c>
      <c r="E46" s="183">
        <v>103.6</v>
      </c>
      <c r="F46" s="183">
        <v>103.9</v>
      </c>
    </row>
    <row r="47" spans="1:6" ht="12.95" customHeight="1">
      <c r="A47" s="160"/>
      <c r="B47" s="163" t="s">
        <v>690</v>
      </c>
      <c r="C47" s="183">
        <v>103.9</v>
      </c>
      <c r="D47" s="183">
        <v>103.9</v>
      </c>
      <c r="E47" s="183">
        <v>103.7</v>
      </c>
      <c r="F47" s="183">
        <v>104</v>
      </c>
    </row>
    <row r="48" spans="1:6" ht="12.95" customHeight="1">
      <c r="A48" s="160"/>
      <c r="B48" s="163" t="s">
        <v>691</v>
      </c>
      <c r="C48" s="183">
        <v>104</v>
      </c>
      <c r="D48" s="183">
        <v>104</v>
      </c>
      <c r="E48" s="183">
        <v>103.9</v>
      </c>
      <c r="F48" s="183">
        <v>104.1</v>
      </c>
    </row>
    <row r="49" spans="1:6" ht="12.95" customHeight="1">
      <c r="A49" s="160"/>
      <c r="B49" s="163" t="s">
        <v>692</v>
      </c>
      <c r="C49" s="183">
        <v>104.4</v>
      </c>
      <c r="D49" s="183">
        <v>104.1</v>
      </c>
      <c r="E49" s="183">
        <v>104</v>
      </c>
      <c r="F49" s="183">
        <v>104.2</v>
      </c>
    </row>
    <row r="50" spans="1:6" ht="12.95" customHeight="1">
      <c r="A50" s="160"/>
      <c r="B50" s="163" t="s">
        <v>215</v>
      </c>
      <c r="C50" s="183">
        <v>104.5</v>
      </c>
      <c r="D50" s="183">
        <v>104.2</v>
      </c>
      <c r="E50" s="183">
        <v>104.1</v>
      </c>
      <c r="F50" s="183">
        <v>104.4</v>
      </c>
    </row>
    <row r="51" spans="1:6" ht="12.95" customHeight="1">
      <c r="A51" s="160"/>
      <c r="B51" s="163" t="s">
        <v>193</v>
      </c>
      <c r="C51" s="183">
        <v>104.7</v>
      </c>
      <c r="D51" s="183">
        <v>104.3</v>
      </c>
      <c r="E51" s="183">
        <v>104.2</v>
      </c>
      <c r="F51" s="183">
        <v>104.5</v>
      </c>
    </row>
    <row r="52" spans="1:6" ht="12.95" customHeight="1">
      <c r="A52" s="160"/>
      <c r="B52" s="163" t="s">
        <v>194</v>
      </c>
      <c r="C52" s="183">
        <v>104.9</v>
      </c>
      <c r="D52" s="183">
        <v>104.5</v>
      </c>
      <c r="E52" s="183">
        <v>104.5</v>
      </c>
      <c r="F52" s="183">
        <v>104.6</v>
      </c>
    </row>
    <row r="53" spans="1:6" ht="12.95" customHeight="1">
      <c r="A53" s="160"/>
      <c r="B53" s="163" t="s">
        <v>195</v>
      </c>
      <c r="C53" s="183">
        <v>104.2</v>
      </c>
      <c r="D53" s="183">
        <v>104.6</v>
      </c>
      <c r="E53" s="183">
        <v>104.6</v>
      </c>
      <c r="F53" s="183">
        <v>104.7</v>
      </c>
    </row>
    <row r="54" spans="1:6" ht="12.95" customHeight="1">
      <c r="A54" s="160"/>
      <c r="B54" s="163" t="s">
        <v>657</v>
      </c>
      <c r="C54" s="183">
        <v>104.2</v>
      </c>
      <c r="D54" s="183">
        <v>104.7</v>
      </c>
      <c r="E54" s="183">
        <v>104.7</v>
      </c>
      <c r="F54" s="183">
        <v>104.7</v>
      </c>
    </row>
    <row r="55" spans="1:6" ht="24" customHeight="1">
      <c r="A55" s="160">
        <v>2019</v>
      </c>
      <c r="B55" s="163" t="s">
        <v>834</v>
      </c>
      <c r="C55" s="183">
        <v>103.4</v>
      </c>
      <c r="D55" s="183">
        <v>104.9</v>
      </c>
      <c r="E55" s="183">
        <v>104.9</v>
      </c>
      <c r="F55" s="183">
        <v>105</v>
      </c>
    </row>
    <row r="56" spans="1:6" ht="12.95" customHeight="1">
      <c r="A56" s="160"/>
      <c r="B56" s="163" t="s">
        <v>54</v>
      </c>
      <c r="C56" s="183">
        <v>103.8</v>
      </c>
      <c r="D56" s="183">
        <v>105</v>
      </c>
      <c r="E56" s="183">
        <v>105</v>
      </c>
      <c r="F56" s="183">
        <v>105.1</v>
      </c>
    </row>
    <row r="57" spans="1:6" ht="12.95" customHeight="1">
      <c r="A57" s="160"/>
      <c r="B57" s="163" t="s">
        <v>59</v>
      </c>
      <c r="C57" s="183">
        <v>104.2</v>
      </c>
      <c r="D57" s="183">
        <v>105.1</v>
      </c>
      <c r="E57" s="183">
        <v>105</v>
      </c>
      <c r="F57" s="183">
        <v>105.2</v>
      </c>
    </row>
    <row r="58" spans="1:6" ht="12.95" customHeight="1">
      <c r="A58" s="160"/>
      <c r="B58" s="163" t="s">
        <v>60</v>
      </c>
      <c r="C58" s="183">
        <v>105.2</v>
      </c>
      <c r="D58" s="183">
        <v>105.3</v>
      </c>
      <c r="E58" s="183">
        <v>105.1</v>
      </c>
      <c r="F58" s="183">
        <v>105.4</v>
      </c>
    </row>
    <row r="59" spans="1:6" ht="12.95" customHeight="1">
      <c r="A59" s="160"/>
      <c r="B59" s="163" t="s">
        <v>690</v>
      </c>
      <c r="C59" s="183">
        <v>105.4</v>
      </c>
      <c r="D59" s="183">
        <v>105.4</v>
      </c>
      <c r="E59" s="183">
        <v>105.2</v>
      </c>
      <c r="F59" s="183">
        <v>105.6</v>
      </c>
    </row>
    <row r="60" spans="1:6" ht="12.95" customHeight="1">
      <c r="A60" s="160"/>
      <c r="B60" s="163" t="s">
        <v>691</v>
      </c>
      <c r="C60" s="183">
        <v>105.7</v>
      </c>
      <c r="D60" s="183">
        <v>105.5</v>
      </c>
      <c r="E60" s="183">
        <v>105.3</v>
      </c>
      <c r="F60" s="183">
        <v>105.7</v>
      </c>
    </row>
    <row r="61" spans="1:6" ht="12.95" customHeight="1">
      <c r="A61" s="160"/>
      <c r="B61" s="163" t="s">
        <v>692</v>
      </c>
      <c r="C61" s="183">
        <v>106.2</v>
      </c>
      <c r="D61" s="183">
        <v>105.6</v>
      </c>
      <c r="E61" s="183">
        <v>105.5</v>
      </c>
      <c r="F61" s="183">
        <v>105.8</v>
      </c>
    </row>
    <row r="62" spans="1:6" ht="12.95" customHeight="1">
      <c r="A62" s="160"/>
      <c r="B62" s="163" t="s">
        <v>215</v>
      </c>
      <c r="C62" s="183">
        <v>106</v>
      </c>
      <c r="D62" s="183">
        <v>105.7</v>
      </c>
      <c r="E62" s="183">
        <v>105.5</v>
      </c>
      <c r="F62" s="183">
        <v>105.9</v>
      </c>
    </row>
    <row r="63" spans="1:6" ht="12.95" customHeight="1">
      <c r="A63" s="160"/>
      <c r="B63" s="163" t="s">
        <v>193</v>
      </c>
      <c r="C63" s="183">
        <v>106</v>
      </c>
      <c r="D63" s="183">
        <v>105.8</v>
      </c>
      <c r="E63" s="183">
        <v>105.7</v>
      </c>
      <c r="F63" s="183">
        <v>106</v>
      </c>
    </row>
    <row r="64" spans="1:6" ht="12.95" customHeight="1">
      <c r="A64" s="160"/>
      <c r="B64" s="163" t="s">
        <v>194</v>
      </c>
      <c r="C64" s="183">
        <v>106.1</v>
      </c>
      <c r="D64" s="183">
        <v>106</v>
      </c>
      <c r="E64" s="183">
        <v>105.9</v>
      </c>
      <c r="F64" s="183">
        <v>106.2</v>
      </c>
    </row>
    <row r="65" spans="1:6" ht="12.95" customHeight="1">
      <c r="A65" s="160"/>
      <c r="B65" s="163" t="s">
        <v>195</v>
      </c>
      <c r="C65" s="183">
        <v>105.3</v>
      </c>
      <c r="D65" s="183">
        <v>106.1</v>
      </c>
      <c r="E65" s="183">
        <v>106</v>
      </c>
      <c r="F65" s="183">
        <v>106.3</v>
      </c>
    </row>
    <row r="66" spans="1:6" ht="12.95" customHeight="1">
      <c r="A66" s="160"/>
      <c r="B66" s="163" t="s">
        <v>657</v>
      </c>
      <c r="C66" s="183">
        <v>105.8</v>
      </c>
      <c r="D66" s="183">
        <v>106.3</v>
      </c>
      <c r="E66" s="183">
        <v>106.1</v>
      </c>
      <c r="F66" s="183">
        <v>106.4</v>
      </c>
    </row>
    <row r="67" spans="1:6" ht="24" customHeight="1">
      <c r="A67" s="160">
        <v>2020</v>
      </c>
      <c r="B67" s="163" t="s">
        <v>834</v>
      </c>
      <c r="C67" s="183">
        <v>105.2</v>
      </c>
      <c r="D67" s="183">
        <v>106.4</v>
      </c>
      <c r="E67" s="183">
        <v>106.3</v>
      </c>
      <c r="F67" s="183">
        <v>106.6</v>
      </c>
    </row>
    <row r="68" spans="1:6" ht="12.95" customHeight="1">
      <c r="A68" s="160"/>
      <c r="B68" s="163" t="s">
        <v>54</v>
      </c>
      <c r="C68" s="183">
        <v>105.6</v>
      </c>
      <c r="D68" s="183">
        <v>106.6</v>
      </c>
      <c r="E68" s="183">
        <v>106.5</v>
      </c>
      <c r="F68" s="183">
        <v>106.8</v>
      </c>
    </row>
    <row r="69" spans="1:6" ht="12.95" customHeight="1">
      <c r="A69" s="160"/>
      <c r="B69" s="163" t="s">
        <v>59</v>
      </c>
      <c r="C69" s="183">
        <v>105.7</v>
      </c>
      <c r="D69" s="183">
        <v>106.7</v>
      </c>
      <c r="E69" s="183">
        <v>106.6</v>
      </c>
      <c r="F69" s="183">
        <v>106.9</v>
      </c>
    </row>
    <row r="70" spans="1:6" ht="12.95" customHeight="1">
      <c r="A70" s="160"/>
      <c r="B70" s="163" t="s">
        <v>60</v>
      </c>
      <c r="C70" s="183">
        <v>106.1</v>
      </c>
      <c r="D70" s="183">
        <v>106.8</v>
      </c>
      <c r="E70" s="183">
        <v>106.8</v>
      </c>
      <c r="F70" s="183">
        <v>107</v>
      </c>
    </row>
    <row r="71" spans="1:6" ht="12.95" customHeight="1">
      <c r="A71" s="160"/>
      <c r="B71" s="163" t="s">
        <v>690</v>
      </c>
      <c r="C71" s="183">
        <v>106</v>
      </c>
      <c r="D71" s="183">
        <v>106.9</v>
      </c>
      <c r="E71" s="183">
        <v>106.8</v>
      </c>
      <c r="F71" s="183">
        <v>107.1</v>
      </c>
    </row>
    <row r="72" spans="1:6" ht="12.95" customHeight="1">
      <c r="A72" s="160"/>
      <c r="B72" s="163" t="s">
        <v>691</v>
      </c>
      <c r="C72" s="183">
        <v>106.6</v>
      </c>
      <c r="D72" s="183">
        <v>107</v>
      </c>
      <c r="E72" s="183">
        <v>107</v>
      </c>
      <c r="F72" s="183">
        <v>107.2</v>
      </c>
    </row>
    <row r="73" spans="1:6" ht="12.95" customHeight="1">
      <c r="A73" s="160"/>
      <c r="B73" s="163" t="s">
        <v>692</v>
      </c>
      <c r="C73" s="183">
        <v>106.1</v>
      </c>
      <c r="D73" s="183">
        <v>107.1</v>
      </c>
      <c r="E73" s="183">
        <v>107.1</v>
      </c>
      <c r="F73" s="183">
        <v>107.3</v>
      </c>
    </row>
    <row r="74" spans="1:6" ht="12.95" customHeight="1">
      <c r="A74" s="160"/>
      <c r="B74" s="163" t="s">
        <v>215</v>
      </c>
      <c r="C74" s="183">
        <v>106</v>
      </c>
      <c r="D74" s="183">
        <v>107.2</v>
      </c>
      <c r="E74" s="183">
        <v>107.2</v>
      </c>
      <c r="F74" s="183">
        <v>107.3</v>
      </c>
    </row>
    <row r="75" spans="1:6" ht="12.95" customHeight="1">
      <c r="A75" s="160"/>
      <c r="B75" s="163" t="s">
        <v>193</v>
      </c>
      <c r="C75" s="183">
        <v>105.8</v>
      </c>
      <c r="D75" s="183">
        <v>107.3</v>
      </c>
      <c r="E75" s="183">
        <v>107.3</v>
      </c>
      <c r="F75" s="183">
        <v>107.4</v>
      </c>
    </row>
    <row r="76" spans="1:6" ht="12.95" customHeight="1">
      <c r="A76" s="160"/>
      <c r="B76" s="163" t="s">
        <v>194</v>
      </c>
      <c r="C76" s="183">
        <v>105.9</v>
      </c>
      <c r="D76" s="183">
        <v>107.5</v>
      </c>
      <c r="E76" s="183">
        <v>107.4</v>
      </c>
      <c r="F76" s="183">
        <v>107.6</v>
      </c>
    </row>
    <row r="77" spans="1:6" ht="12.95" customHeight="1">
      <c r="A77" s="160"/>
      <c r="B77" s="163" t="s">
        <v>195</v>
      </c>
      <c r="C77" s="183">
        <v>105</v>
      </c>
      <c r="D77" s="183">
        <v>107.6</v>
      </c>
      <c r="E77" s="183">
        <v>107.5</v>
      </c>
      <c r="F77" s="183">
        <v>107.7</v>
      </c>
    </row>
    <row r="78" spans="1:6" s="184" customFormat="1" ht="18" customHeight="1">
      <c r="A78" s="161" t="s">
        <v>1227</v>
      </c>
      <c r="B78" s="161"/>
      <c r="C78" s="183"/>
      <c r="D78" s="183"/>
      <c r="E78" s="183"/>
      <c r="F78" s="183"/>
    </row>
    <row r="79" spans="1:6" ht="30" customHeight="1">
      <c r="A79" s="1591" t="s">
        <v>1757</v>
      </c>
      <c r="B79" s="1591"/>
      <c r="C79" s="1591"/>
      <c r="D79" s="1592"/>
      <c r="E79" s="1592"/>
      <c r="F79" s="1592"/>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2.75"/>
  <cols>
    <col min="1" max="1" width="5.7109375" style="94" customWidth="1"/>
    <col min="2" max="2" width="20.7109375" style="94" customWidth="1"/>
    <col min="3" max="20" width="5.85546875" style="94" customWidth="1"/>
    <col min="21" max="256" width="11.42578125" style="94"/>
    <col min="257" max="257" width="5.7109375" style="94" customWidth="1"/>
    <col min="258" max="258" width="20.7109375" style="94" customWidth="1"/>
    <col min="259" max="276" width="5.85546875" style="94" customWidth="1"/>
    <col min="277" max="512" width="11.42578125" style="94"/>
    <col min="513" max="513" width="5.7109375" style="94" customWidth="1"/>
    <col min="514" max="514" width="20.7109375" style="94" customWidth="1"/>
    <col min="515" max="532" width="5.85546875" style="94" customWidth="1"/>
    <col min="533" max="768" width="11.42578125" style="94"/>
    <col min="769" max="769" width="5.7109375" style="94" customWidth="1"/>
    <col min="770" max="770" width="20.7109375" style="94" customWidth="1"/>
    <col min="771" max="788" width="5.85546875" style="94" customWidth="1"/>
    <col min="789" max="1024" width="11.42578125" style="94"/>
    <col min="1025" max="1025" width="5.7109375" style="94" customWidth="1"/>
    <col min="1026" max="1026" width="20.7109375" style="94" customWidth="1"/>
    <col min="1027" max="1044" width="5.85546875" style="94" customWidth="1"/>
    <col min="1045" max="1280" width="11.42578125" style="94"/>
    <col min="1281" max="1281" width="5.7109375" style="94" customWidth="1"/>
    <col min="1282" max="1282" width="20.7109375" style="94" customWidth="1"/>
    <col min="1283" max="1300" width="5.85546875" style="94" customWidth="1"/>
    <col min="1301" max="1536" width="11.42578125" style="94"/>
    <col min="1537" max="1537" width="5.7109375" style="94" customWidth="1"/>
    <col min="1538" max="1538" width="20.7109375" style="94" customWidth="1"/>
    <col min="1539" max="1556" width="5.85546875" style="94" customWidth="1"/>
    <col min="1557" max="1792" width="11.42578125" style="94"/>
    <col min="1793" max="1793" width="5.7109375" style="94" customWidth="1"/>
    <col min="1794" max="1794" width="20.7109375" style="94" customWidth="1"/>
    <col min="1795" max="1812" width="5.85546875" style="94" customWidth="1"/>
    <col min="1813" max="2048" width="11.42578125" style="94"/>
    <col min="2049" max="2049" width="5.7109375" style="94" customWidth="1"/>
    <col min="2050" max="2050" width="20.7109375" style="94" customWidth="1"/>
    <col min="2051" max="2068" width="5.85546875" style="94" customWidth="1"/>
    <col min="2069" max="2304" width="11.42578125" style="94"/>
    <col min="2305" max="2305" width="5.7109375" style="94" customWidth="1"/>
    <col min="2306" max="2306" width="20.7109375" style="94" customWidth="1"/>
    <col min="2307" max="2324" width="5.85546875" style="94" customWidth="1"/>
    <col min="2325" max="2560" width="11.42578125" style="94"/>
    <col min="2561" max="2561" width="5.7109375" style="94" customWidth="1"/>
    <col min="2562" max="2562" width="20.7109375" style="94" customWidth="1"/>
    <col min="2563" max="2580" width="5.85546875" style="94" customWidth="1"/>
    <col min="2581" max="2816" width="11.42578125" style="94"/>
    <col min="2817" max="2817" width="5.7109375" style="94" customWidth="1"/>
    <col min="2818" max="2818" width="20.7109375" style="94" customWidth="1"/>
    <col min="2819" max="2836" width="5.85546875" style="94" customWidth="1"/>
    <col min="2837" max="3072" width="11.42578125" style="94"/>
    <col min="3073" max="3073" width="5.7109375" style="94" customWidth="1"/>
    <col min="3074" max="3074" width="20.7109375" style="94" customWidth="1"/>
    <col min="3075" max="3092" width="5.85546875" style="94" customWidth="1"/>
    <col min="3093" max="3328" width="11.42578125" style="94"/>
    <col min="3329" max="3329" width="5.7109375" style="94" customWidth="1"/>
    <col min="3330" max="3330" width="20.7109375" style="94" customWidth="1"/>
    <col min="3331" max="3348" width="5.85546875" style="94" customWidth="1"/>
    <col min="3349" max="3584" width="11.42578125" style="94"/>
    <col min="3585" max="3585" width="5.7109375" style="94" customWidth="1"/>
    <col min="3586" max="3586" width="20.7109375" style="94" customWidth="1"/>
    <col min="3587" max="3604" width="5.85546875" style="94" customWidth="1"/>
    <col min="3605" max="3840" width="11.42578125" style="94"/>
    <col min="3841" max="3841" width="5.7109375" style="94" customWidth="1"/>
    <col min="3842" max="3842" width="20.7109375" style="94" customWidth="1"/>
    <col min="3843" max="3860" width="5.85546875" style="94" customWidth="1"/>
    <col min="3861" max="4096" width="11.42578125" style="94"/>
    <col min="4097" max="4097" width="5.7109375" style="94" customWidth="1"/>
    <col min="4098" max="4098" width="20.7109375" style="94" customWidth="1"/>
    <col min="4099" max="4116" width="5.85546875" style="94" customWidth="1"/>
    <col min="4117" max="4352" width="11.42578125" style="94"/>
    <col min="4353" max="4353" width="5.7109375" style="94" customWidth="1"/>
    <col min="4354" max="4354" width="20.7109375" style="94" customWidth="1"/>
    <col min="4355" max="4372" width="5.85546875" style="94" customWidth="1"/>
    <col min="4373" max="4608" width="11.42578125" style="94"/>
    <col min="4609" max="4609" width="5.7109375" style="94" customWidth="1"/>
    <col min="4610" max="4610" width="20.7109375" style="94" customWidth="1"/>
    <col min="4611" max="4628" width="5.85546875" style="94" customWidth="1"/>
    <col min="4629" max="4864" width="11.42578125" style="94"/>
    <col min="4865" max="4865" width="5.7109375" style="94" customWidth="1"/>
    <col min="4866" max="4866" width="20.7109375" style="94" customWidth="1"/>
    <col min="4867" max="4884" width="5.85546875" style="94" customWidth="1"/>
    <col min="4885" max="5120" width="11.42578125" style="94"/>
    <col min="5121" max="5121" width="5.7109375" style="94" customWidth="1"/>
    <col min="5122" max="5122" width="20.7109375" style="94" customWidth="1"/>
    <col min="5123" max="5140" width="5.85546875" style="94" customWidth="1"/>
    <col min="5141" max="5376" width="11.42578125" style="94"/>
    <col min="5377" max="5377" width="5.7109375" style="94" customWidth="1"/>
    <col min="5378" max="5378" width="20.7109375" style="94" customWidth="1"/>
    <col min="5379" max="5396" width="5.85546875" style="94" customWidth="1"/>
    <col min="5397" max="5632" width="11.42578125" style="94"/>
    <col min="5633" max="5633" width="5.7109375" style="94" customWidth="1"/>
    <col min="5634" max="5634" width="20.7109375" style="94" customWidth="1"/>
    <col min="5635" max="5652" width="5.85546875" style="94" customWidth="1"/>
    <col min="5653" max="5888" width="11.42578125" style="94"/>
    <col min="5889" max="5889" width="5.7109375" style="94" customWidth="1"/>
    <col min="5890" max="5890" width="20.7109375" style="94" customWidth="1"/>
    <col min="5891" max="5908" width="5.85546875" style="94" customWidth="1"/>
    <col min="5909" max="6144" width="11.42578125" style="94"/>
    <col min="6145" max="6145" width="5.7109375" style="94" customWidth="1"/>
    <col min="6146" max="6146" width="20.7109375" style="94" customWidth="1"/>
    <col min="6147" max="6164" width="5.85546875" style="94" customWidth="1"/>
    <col min="6165" max="6400" width="11.42578125" style="94"/>
    <col min="6401" max="6401" width="5.7109375" style="94" customWidth="1"/>
    <col min="6402" max="6402" width="20.7109375" style="94" customWidth="1"/>
    <col min="6403" max="6420" width="5.85546875" style="94" customWidth="1"/>
    <col min="6421" max="6656" width="11.42578125" style="94"/>
    <col min="6657" max="6657" width="5.7109375" style="94" customWidth="1"/>
    <col min="6658" max="6658" width="20.7109375" style="94" customWidth="1"/>
    <col min="6659" max="6676" width="5.85546875" style="94" customWidth="1"/>
    <col min="6677" max="6912" width="11.42578125" style="94"/>
    <col min="6913" max="6913" width="5.7109375" style="94" customWidth="1"/>
    <col min="6914" max="6914" width="20.7109375" style="94" customWidth="1"/>
    <col min="6915" max="6932" width="5.85546875" style="94" customWidth="1"/>
    <col min="6933" max="7168" width="11.42578125" style="94"/>
    <col min="7169" max="7169" width="5.7109375" style="94" customWidth="1"/>
    <col min="7170" max="7170" width="20.7109375" style="94" customWidth="1"/>
    <col min="7171" max="7188" width="5.85546875" style="94" customWidth="1"/>
    <col min="7189" max="7424" width="11.42578125" style="94"/>
    <col min="7425" max="7425" width="5.7109375" style="94" customWidth="1"/>
    <col min="7426" max="7426" width="20.7109375" style="94" customWidth="1"/>
    <col min="7427" max="7444" width="5.85546875" style="94" customWidth="1"/>
    <col min="7445" max="7680" width="11.42578125" style="94"/>
    <col min="7681" max="7681" width="5.7109375" style="94" customWidth="1"/>
    <col min="7682" max="7682" width="20.7109375" style="94" customWidth="1"/>
    <col min="7683" max="7700" width="5.85546875" style="94" customWidth="1"/>
    <col min="7701" max="7936" width="11.42578125" style="94"/>
    <col min="7937" max="7937" width="5.7109375" style="94" customWidth="1"/>
    <col min="7938" max="7938" width="20.7109375" style="94" customWidth="1"/>
    <col min="7939" max="7956" width="5.85546875" style="94" customWidth="1"/>
    <col min="7957" max="8192" width="11.42578125" style="94"/>
    <col min="8193" max="8193" width="5.7109375" style="94" customWidth="1"/>
    <col min="8194" max="8194" width="20.7109375" style="94" customWidth="1"/>
    <col min="8195" max="8212" width="5.85546875" style="94" customWidth="1"/>
    <col min="8213" max="8448" width="11.42578125" style="94"/>
    <col min="8449" max="8449" width="5.7109375" style="94" customWidth="1"/>
    <col min="8450" max="8450" width="20.7109375" style="94" customWidth="1"/>
    <col min="8451" max="8468" width="5.85546875" style="94" customWidth="1"/>
    <col min="8469" max="8704" width="11.42578125" style="94"/>
    <col min="8705" max="8705" width="5.7109375" style="94" customWidth="1"/>
    <col min="8706" max="8706" width="20.7109375" style="94" customWidth="1"/>
    <col min="8707" max="8724" width="5.85546875" style="94" customWidth="1"/>
    <col min="8725" max="8960" width="11.42578125" style="94"/>
    <col min="8961" max="8961" width="5.7109375" style="94" customWidth="1"/>
    <col min="8962" max="8962" width="20.7109375" style="94" customWidth="1"/>
    <col min="8963" max="8980" width="5.85546875" style="94" customWidth="1"/>
    <col min="8981" max="9216" width="11.42578125" style="94"/>
    <col min="9217" max="9217" width="5.7109375" style="94" customWidth="1"/>
    <col min="9218" max="9218" width="20.7109375" style="94" customWidth="1"/>
    <col min="9219" max="9236" width="5.85546875" style="94" customWidth="1"/>
    <col min="9237" max="9472" width="11.42578125" style="94"/>
    <col min="9473" max="9473" width="5.7109375" style="94" customWidth="1"/>
    <col min="9474" max="9474" width="20.7109375" style="94" customWidth="1"/>
    <col min="9475" max="9492" width="5.85546875" style="94" customWidth="1"/>
    <col min="9493" max="9728" width="11.42578125" style="94"/>
    <col min="9729" max="9729" width="5.7109375" style="94" customWidth="1"/>
    <col min="9730" max="9730" width="20.7109375" style="94" customWidth="1"/>
    <col min="9731" max="9748" width="5.85546875" style="94" customWidth="1"/>
    <col min="9749" max="9984" width="11.42578125" style="94"/>
    <col min="9985" max="9985" width="5.7109375" style="94" customWidth="1"/>
    <col min="9986" max="9986" width="20.7109375" style="94" customWidth="1"/>
    <col min="9987" max="10004" width="5.85546875" style="94" customWidth="1"/>
    <col min="10005" max="10240" width="11.42578125" style="94"/>
    <col min="10241" max="10241" width="5.7109375" style="94" customWidth="1"/>
    <col min="10242" max="10242" width="20.7109375" style="94" customWidth="1"/>
    <col min="10243" max="10260" width="5.85546875" style="94" customWidth="1"/>
    <col min="10261" max="10496" width="11.42578125" style="94"/>
    <col min="10497" max="10497" width="5.7109375" style="94" customWidth="1"/>
    <col min="10498" max="10498" width="20.7109375" style="94" customWidth="1"/>
    <col min="10499" max="10516" width="5.85546875" style="94" customWidth="1"/>
    <col min="10517" max="10752" width="11.42578125" style="94"/>
    <col min="10753" max="10753" width="5.7109375" style="94" customWidth="1"/>
    <col min="10754" max="10754" width="20.7109375" style="94" customWidth="1"/>
    <col min="10755" max="10772" width="5.85546875" style="94" customWidth="1"/>
    <col min="10773" max="11008" width="11.42578125" style="94"/>
    <col min="11009" max="11009" width="5.7109375" style="94" customWidth="1"/>
    <col min="11010" max="11010" width="20.7109375" style="94" customWidth="1"/>
    <col min="11011" max="11028" width="5.85546875" style="94" customWidth="1"/>
    <col min="11029" max="11264" width="11.42578125" style="94"/>
    <col min="11265" max="11265" width="5.7109375" style="94" customWidth="1"/>
    <col min="11266" max="11266" width="20.7109375" style="94" customWidth="1"/>
    <col min="11267" max="11284" width="5.85546875" style="94" customWidth="1"/>
    <col min="11285" max="11520" width="11.42578125" style="94"/>
    <col min="11521" max="11521" width="5.7109375" style="94" customWidth="1"/>
    <col min="11522" max="11522" width="20.7109375" style="94" customWidth="1"/>
    <col min="11523" max="11540" width="5.85546875" style="94" customWidth="1"/>
    <col min="11541" max="11776" width="11.42578125" style="94"/>
    <col min="11777" max="11777" width="5.7109375" style="94" customWidth="1"/>
    <col min="11778" max="11778" width="20.7109375" style="94" customWidth="1"/>
    <col min="11779" max="11796" width="5.85546875" style="94" customWidth="1"/>
    <col min="11797" max="12032" width="11.42578125" style="94"/>
    <col min="12033" max="12033" width="5.7109375" style="94" customWidth="1"/>
    <col min="12034" max="12034" width="20.7109375" style="94" customWidth="1"/>
    <col min="12035" max="12052" width="5.85546875" style="94" customWidth="1"/>
    <col min="12053" max="12288" width="11.42578125" style="94"/>
    <col min="12289" max="12289" width="5.7109375" style="94" customWidth="1"/>
    <col min="12290" max="12290" width="20.7109375" style="94" customWidth="1"/>
    <col min="12291" max="12308" width="5.85546875" style="94" customWidth="1"/>
    <col min="12309" max="12544" width="11.42578125" style="94"/>
    <col min="12545" max="12545" width="5.7109375" style="94" customWidth="1"/>
    <col min="12546" max="12546" width="20.7109375" style="94" customWidth="1"/>
    <col min="12547" max="12564" width="5.85546875" style="94" customWidth="1"/>
    <col min="12565" max="12800" width="11.42578125" style="94"/>
    <col min="12801" max="12801" width="5.7109375" style="94" customWidth="1"/>
    <col min="12802" max="12802" width="20.7109375" style="94" customWidth="1"/>
    <col min="12803" max="12820" width="5.85546875" style="94" customWidth="1"/>
    <col min="12821" max="13056" width="11.42578125" style="94"/>
    <col min="13057" max="13057" width="5.7109375" style="94" customWidth="1"/>
    <col min="13058" max="13058" width="20.7109375" style="94" customWidth="1"/>
    <col min="13059" max="13076" width="5.85546875" style="94" customWidth="1"/>
    <col min="13077" max="13312" width="11.42578125" style="94"/>
    <col min="13313" max="13313" width="5.7109375" style="94" customWidth="1"/>
    <col min="13314" max="13314" width="20.7109375" style="94" customWidth="1"/>
    <col min="13315" max="13332" width="5.85546875" style="94" customWidth="1"/>
    <col min="13333" max="13568" width="11.42578125" style="94"/>
    <col min="13569" max="13569" width="5.7109375" style="94" customWidth="1"/>
    <col min="13570" max="13570" width="20.7109375" style="94" customWidth="1"/>
    <col min="13571" max="13588" width="5.85546875" style="94" customWidth="1"/>
    <col min="13589" max="13824" width="11.42578125" style="94"/>
    <col min="13825" max="13825" width="5.7109375" style="94" customWidth="1"/>
    <col min="13826" max="13826" width="20.7109375" style="94" customWidth="1"/>
    <col min="13827" max="13844" width="5.85546875" style="94" customWidth="1"/>
    <col min="13845" max="14080" width="11.42578125" style="94"/>
    <col min="14081" max="14081" width="5.7109375" style="94" customWidth="1"/>
    <col min="14082" max="14082" width="20.7109375" style="94" customWidth="1"/>
    <col min="14083" max="14100" width="5.85546875" style="94" customWidth="1"/>
    <col min="14101" max="14336" width="11.42578125" style="94"/>
    <col min="14337" max="14337" width="5.7109375" style="94" customWidth="1"/>
    <col min="14338" max="14338" width="20.7109375" style="94" customWidth="1"/>
    <col min="14339" max="14356" width="5.85546875" style="94" customWidth="1"/>
    <col min="14357" max="14592" width="11.42578125" style="94"/>
    <col min="14593" max="14593" width="5.7109375" style="94" customWidth="1"/>
    <col min="14594" max="14594" width="20.7109375" style="94" customWidth="1"/>
    <col min="14595" max="14612" width="5.85546875" style="94" customWidth="1"/>
    <col min="14613" max="14848" width="11.42578125" style="94"/>
    <col min="14849" max="14849" width="5.7109375" style="94" customWidth="1"/>
    <col min="14850" max="14850" width="20.7109375" style="94" customWidth="1"/>
    <col min="14851" max="14868" width="5.85546875" style="94" customWidth="1"/>
    <col min="14869" max="15104" width="11.42578125" style="94"/>
    <col min="15105" max="15105" width="5.7109375" style="94" customWidth="1"/>
    <col min="15106" max="15106" width="20.7109375" style="94" customWidth="1"/>
    <col min="15107" max="15124" width="5.85546875" style="94" customWidth="1"/>
    <col min="15125" max="15360" width="11.42578125" style="94"/>
    <col min="15361" max="15361" width="5.7109375" style="94" customWidth="1"/>
    <col min="15362" max="15362" width="20.7109375" style="94" customWidth="1"/>
    <col min="15363" max="15380" width="5.85546875" style="94" customWidth="1"/>
    <col min="15381" max="15616" width="11.42578125" style="94"/>
    <col min="15617" max="15617" width="5.7109375" style="94" customWidth="1"/>
    <col min="15618" max="15618" width="20.7109375" style="94" customWidth="1"/>
    <col min="15619" max="15636" width="5.85546875" style="94" customWidth="1"/>
    <col min="15637" max="15872" width="11.42578125" style="94"/>
    <col min="15873" max="15873" width="5.7109375" style="94" customWidth="1"/>
    <col min="15874" max="15874" width="20.7109375" style="94" customWidth="1"/>
    <col min="15875" max="15892" width="5.85546875" style="94" customWidth="1"/>
    <col min="15893" max="16128" width="11.42578125" style="94"/>
    <col min="16129" max="16129" width="5.7109375" style="94" customWidth="1"/>
    <col min="16130" max="16130" width="20.7109375" style="94" customWidth="1"/>
    <col min="16131" max="16148" width="5.85546875" style="94" customWidth="1"/>
    <col min="16149" max="16384" width="11.42578125" style="94"/>
  </cols>
  <sheetData>
    <row r="1" spans="1:20" ht="15" customHeight="1">
      <c r="A1" s="1061" t="s">
        <v>1777</v>
      </c>
    </row>
    <row r="2" spans="1:20" ht="15" customHeight="1">
      <c r="A2" s="498" t="s">
        <v>131</v>
      </c>
      <c r="B2" s="495"/>
      <c r="C2" s="495"/>
      <c r="D2" s="495"/>
      <c r="E2" s="495"/>
      <c r="F2" s="495"/>
      <c r="G2" s="495"/>
      <c r="H2" s="495"/>
      <c r="I2" s="495"/>
      <c r="J2" s="495"/>
      <c r="K2" s="495"/>
      <c r="L2" s="495"/>
      <c r="M2" s="495"/>
      <c r="N2" s="495"/>
      <c r="O2" s="495"/>
      <c r="P2" s="495"/>
      <c r="Q2" s="495"/>
      <c r="R2" s="495"/>
      <c r="S2" s="495"/>
      <c r="T2" s="495"/>
    </row>
    <row r="3" spans="1:20" ht="15" customHeight="1">
      <c r="A3" s="1615" t="s">
        <v>529</v>
      </c>
      <c r="B3" s="1615"/>
      <c r="C3" s="1615"/>
      <c r="D3" s="1615"/>
      <c r="E3" s="1615"/>
      <c r="F3" s="1615"/>
      <c r="G3" s="1615"/>
      <c r="H3" s="1615"/>
      <c r="I3" s="1615"/>
      <c r="J3" s="1615"/>
      <c r="K3" s="1615"/>
      <c r="L3" s="1615"/>
      <c r="M3" s="1615"/>
      <c r="N3" s="1615"/>
      <c r="O3" s="1615"/>
      <c r="P3" s="1615"/>
      <c r="Q3" s="1615"/>
      <c r="R3" s="1615"/>
      <c r="S3" s="1615"/>
      <c r="T3" s="1615"/>
    </row>
    <row r="4" spans="1:20" ht="15" customHeight="1">
      <c r="A4" s="1615" t="s">
        <v>1206</v>
      </c>
      <c r="B4" s="1615"/>
      <c r="C4" s="1615"/>
      <c r="D4" s="1615"/>
      <c r="E4" s="1615"/>
      <c r="F4" s="1615"/>
      <c r="G4" s="1615"/>
      <c r="H4" s="1615"/>
      <c r="I4" s="1615"/>
      <c r="J4" s="1615"/>
      <c r="K4" s="1615"/>
      <c r="L4" s="1615"/>
      <c r="M4" s="1615"/>
      <c r="N4" s="1615"/>
      <c r="O4" s="1615"/>
      <c r="P4" s="1615"/>
      <c r="Q4" s="1615"/>
      <c r="R4" s="1615"/>
      <c r="S4" s="1615"/>
      <c r="T4" s="1615"/>
    </row>
    <row r="5" spans="1:20" ht="15" customHeight="1">
      <c r="A5" s="1615" t="s">
        <v>56</v>
      </c>
      <c r="B5" s="1615"/>
      <c r="C5" s="1615"/>
      <c r="D5" s="1615"/>
      <c r="E5" s="1615"/>
      <c r="F5" s="1615"/>
      <c r="G5" s="1615"/>
      <c r="H5" s="1615"/>
      <c r="I5" s="1615"/>
      <c r="J5" s="1615"/>
      <c r="K5" s="1615"/>
      <c r="L5" s="1615"/>
      <c r="M5" s="1615"/>
      <c r="N5" s="1615"/>
      <c r="O5" s="1615"/>
      <c r="P5" s="1615"/>
      <c r="Q5" s="1615"/>
      <c r="R5" s="1615"/>
      <c r="S5" s="1615"/>
      <c r="T5" s="1615"/>
    </row>
    <row r="6" spans="1:20" ht="3" customHeight="1">
      <c r="A6" s="1535" t="s">
        <v>88</v>
      </c>
      <c r="B6" s="1536"/>
      <c r="C6" s="1204" t="s">
        <v>89</v>
      </c>
      <c r="D6" s="1534"/>
      <c r="E6" s="1534"/>
      <c r="F6" s="1534"/>
      <c r="G6" s="1534"/>
      <c r="H6" s="1224"/>
      <c r="I6" s="1204" t="s">
        <v>1209</v>
      </c>
      <c r="J6" s="1534"/>
      <c r="K6" s="1534"/>
      <c r="L6" s="1534"/>
      <c r="M6" s="1534"/>
      <c r="N6" s="1224"/>
      <c r="O6" s="1204" t="s">
        <v>1210</v>
      </c>
      <c r="P6" s="1534"/>
      <c r="Q6" s="1534"/>
      <c r="R6" s="1534"/>
      <c r="S6" s="1534"/>
      <c r="T6" s="1534"/>
    </row>
    <row r="7" spans="1:20" ht="3" customHeight="1">
      <c r="A7" s="1537"/>
      <c r="B7" s="1538"/>
      <c r="C7" s="1205"/>
      <c r="D7" s="1525"/>
      <c r="E7" s="1525"/>
      <c r="F7" s="1525"/>
      <c r="G7" s="1525"/>
      <c r="H7" s="1225"/>
      <c r="I7" s="1205"/>
      <c r="J7" s="1525"/>
      <c r="K7" s="1525"/>
      <c r="L7" s="1525"/>
      <c r="M7" s="1525"/>
      <c r="N7" s="1225"/>
      <c r="O7" s="1205"/>
      <c r="P7" s="1525"/>
      <c r="Q7" s="1525"/>
      <c r="R7" s="1525"/>
      <c r="S7" s="1525"/>
      <c r="T7" s="1525"/>
    </row>
    <row r="8" spans="1:20" ht="3" customHeight="1">
      <c r="A8" s="1537"/>
      <c r="B8" s="1538"/>
      <c r="C8" s="1205"/>
      <c r="D8" s="1525"/>
      <c r="E8" s="1525"/>
      <c r="F8" s="1525"/>
      <c r="G8" s="1525"/>
      <c r="H8" s="1225"/>
      <c r="I8" s="1205"/>
      <c r="J8" s="1525"/>
      <c r="K8" s="1525"/>
      <c r="L8" s="1525"/>
      <c r="M8" s="1525"/>
      <c r="N8" s="1225"/>
      <c r="O8" s="1205"/>
      <c r="P8" s="1525"/>
      <c r="Q8" s="1525"/>
      <c r="R8" s="1525"/>
      <c r="S8" s="1525"/>
      <c r="T8" s="1525"/>
    </row>
    <row r="9" spans="1:20" ht="3" customHeight="1">
      <c r="A9" s="1537"/>
      <c r="B9" s="1538"/>
      <c r="C9" s="1206"/>
      <c r="D9" s="1526"/>
      <c r="E9" s="1526"/>
      <c r="F9" s="1526"/>
      <c r="G9" s="1526"/>
      <c r="H9" s="1226"/>
      <c r="I9" s="1206"/>
      <c r="J9" s="1526"/>
      <c r="K9" s="1526"/>
      <c r="L9" s="1526"/>
      <c r="M9" s="1526"/>
      <c r="N9" s="1226"/>
      <c r="O9" s="1206"/>
      <c r="P9" s="1526"/>
      <c r="Q9" s="1526"/>
      <c r="R9" s="1526"/>
      <c r="S9" s="1526"/>
      <c r="T9" s="1526"/>
    </row>
    <row r="10" spans="1:20" ht="3" customHeight="1">
      <c r="A10" s="1537"/>
      <c r="B10" s="1538"/>
      <c r="C10" s="1541"/>
      <c r="D10" s="1536"/>
      <c r="E10" s="1204" t="s">
        <v>407</v>
      </c>
      <c r="F10" s="1534"/>
      <c r="G10" s="1534"/>
      <c r="H10" s="1224"/>
      <c r="I10" s="1541"/>
      <c r="J10" s="1536"/>
      <c r="K10" s="1204" t="s">
        <v>407</v>
      </c>
      <c r="L10" s="1534"/>
      <c r="M10" s="1534"/>
      <c r="N10" s="1224"/>
      <c r="O10" s="1541"/>
      <c r="P10" s="1536"/>
      <c r="Q10" s="1204" t="s">
        <v>407</v>
      </c>
      <c r="R10" s="1534"/>
      <c r="S10" s="1534"/>
      <c r="T10" s="1534"/>
    </row>
    <row r="11" spans="1:20" ht="3" customHeight="1">
      <c r="A11" s="1537"/>
      <c r="B11" s="1538"/>
      <c r="C11" s="1542"/>
      <c r="D11" s="1538"/>
      <c r="E11" s="1205"/>
      <c r="F11" s="1525"/>
      <c r="G11" s="1525"/>
      <c r="H11" s="1225"/>
      <c r="I11" s="1542"/>
      <c r="J11" s="1538"/>
      <c r="K11" s="1205"/>
      <c r="L11" s="1525"/>
      <c r="M11" s="1525"/>
      <c r="N11" s="1225"/>
      <c r="O11" s="1542"/>
      <c r="P11" s="1538"/>
      <c r="Q11" s="1205"/>
      <c r="R11" s="1525"/>
      <c r="S11" s="1525"/>
      <c r="T11" s="1525"/>
    </row>
    <row r="12" spans="1:20" ht="3" customHeight="1">
      <c r="A12" s="1537"/>
      <c r="B12" s="1538"/>
      <c r="C12" s="1542"/>
      <c r="D12" s="1538"/>
      <c r="E12" s="1205"/>
      <c r="F12" s="1525"/>
      <c r="G12" s="1525"/>
      <c r="H12" s="1225"/>
      <c r="I12" s="1542"/>
      <c r="J12" s="1538"/>
      <c r="K12" s="1205"/>
      <c r="L12" s="1525"/>
      <c r="M12" s="1525"/>
      <c r="N12" s="1225"/>
      <c r="O12" s="1542"/>
      <c r="P12" s="1538"/>
      <c r="Q12" s="1205"/>
      <c r="R12" s="1525"/>
      <c r="S12" s="1525"/>
      <c r="T12" s="1525"/>
    </row>
    <row r="13" spans="1:20" ht="3" customHeight="1">
      <c r="A13" s="1537"/>
      <c r="B13" s="1538"/>
      <c r="C13" s="1542" t="s">
        <v>90</v>
      </c>
      <c r="D13" s="1538"/>
      <c r="E13" s="1206"/>
      <c r="F13" s="1526"/>
      <c r="G13" s="1526"/>
      <c r="H13" s="1226"/>
      <c r="I13" s="1542" t="s">
        <v>90</v>
      </c>
      <c r="J13" s="1538"/>
      <c r="K13" s="1206"/>
      <c r="L13" s="1526"/>
      <c r="M13" s="1526"/>
      <c r="N13" s="1226"/>
      <c r="O13" s="1542" t="s">
        <v>90</v>
      </c>
      <c r="P13" s="1538"/>
      <c r="Q13" s="1206"/>
      <c r="R13" s="1526"/>
      <c r="S13" s="1526"/>
      <c r="T13" s="1526"/>
    </row>
    <row r="14" spans="1:20" ht="3" customHeight="1">
      <c r="A14" s="1537"/>
      <c r="B14" s="1538"/>
      <c r="C14" s="1542"/>
      <c r="D14" s="1538"/>
      <c r="E14" s="1588"/>
      <c r="F14" s="1589"/>
      <c r="G14" s="1541"/>
      <c r="H14" s="1536"/>
      <c r="I14" s="1542"/>
      <c r="J14" s="1538"/>
      <c r="K14" s="1588"/>
      <c r="L14" s="1589"/>
      <c r="M14" s="1541"/>
      <c r="N14" s="1536"/>
      <c r="O14" s="1542"/>
      <c r="P14" s="1538"/>
      <c r="Q14" s="1588"/>
      <c r="R14" s="1589"/>
      <c r="S14" s="1541"/>
      <c r="T14" s="1535"/>
    </row>
    <row r="15" spans="1:20" ht="3" customHeight="1">
      <c r="A15" s="1537"/>
      <c r="B15" s="1538"/>
      <c r="C15" s="1542"/>
      <c r="D15" s="1538"/>
      <c r="E15" s="1542" t="s">
        <v>91</v>
      </c>
      <c r="F15" s="1538"/>
      <c r="G15" s="1542"/>
      <c r="H15" s="1538"/>
      <c r="I15" s="1542"/>
      <c r="J15" s="1538"/>
      <c r="K15" s="1542" t="s">
        <v>91</v>
      </c>
      <c r="L15" s="1538"/>
      <c r="M15" s="1542"/>
      <c r="N15" s="1538"/>
      <c r="O15" s="1542"/>
      <c r="P15" s="1538"/>
      <c r="Q15" s="1542" t="s">
        <v>91</v>
      </c>
      <c r="R15" s="1538"/>
      <c r="S15" s="1542"/>
      <c r="T15" s="1537"/>
    </row>
    <row r="16" spans="1:20" ht="3" customHeight="1">
      <c r="A16" s="1537"/>
      <c r="B16" s="1538"/>
      <c r="C16" s="1542"/>
      <c r="D16" s="1538"/>
      <c r="E16" s="1542"/>
      <c r="F16" s="1538"/>
      <c r="G16" s="1542"/>
      <c r="H16" s="1538"/>
      <c r="I16" s="1542"/>
      <c r="J16" s="1538"/>
      <c r="K16" s="1542"/>
      <c r="L16" s="1538"/>
      <c r="M16" s="1542"/>
      <c r="N16" s="1538"/>
      <c r="O16" s="1542"/>
      <c r="P16" s="1538"/>
      <c r="Q16" s="1542"/>
      <c r="R16" s="1538"/>
      <c r="S16" s="1542"/>
      <c r="T16" s="1537"/>
    </row>
    <row r="17" spans="1:20" ht="3" customHeight="1">
      <c r="A17" s="1537"/>
      <c r="B17" s="1538"/>
      <c r="C17" s="1542" t="s">
        <v>92</v>
      </c>
      <c r="D17" s="1538"/>
      <c r="E17" s="1542"/>
      <c r="F17" s="1538"/>
      <c r="G17" s="1542" t="s">
        <v>752</v>
      </c>
      <c r="H17" s="1538"/>
      <c r="I17" s="1542" t="s">
        <v>92</v>
      </c>
      <c r="J17" s="1538"/>
      <c r="K17" s="1542"/>
      <c r="L17" s="1538"/>
      <c r="M17" s="1542" t="s">
        <v>752</v>
      </c>
      <c r="N17" s="1538"/>
      <c r="O17" s="1542" t="s">
        <v>92</v>
      </c>
      <c r="P17" s="1538"/>
      <c r="Q17" s="1542"/>
      <c r="R17" s="1538"/>
      <c r="S17" s="1542" t="s">
        <v>752</v>
      </c>
      <c r="T17" s="1537"/>
    </row>
    <row r="18" spans="1:20" ht="3" customHeight="1">
      <c r="A18" s="1537"/>
      <c r="B18" s="1538"/>
      <c r="C18" s="1542"/>
      <c r="D18" s="1538"/>
      <c r="E18" s="1542"/>
      <c r="F18" s="1538"/>
      <c r="G18" s="1542"/>
      <c r="H18" s="1538"/>
      <c r="I18" s="1542"/>
      <c r="J18" s="1538"/>
      <c r="K18" s="1542"/>
      <c r="L18" s="1538"/>
      <c r="M18" s="1542"/>
      <c r="N18" s="1538"/>
      <c r="O18" s="1542"/>
      <c r="P18" s="1538"/>
      <c r="Q18" s="1542"/>
      <c r="R18" s="1538"/>
      <c r="S18" s="1542"/>
      <c r="T18" s="1537"/>
    </row>
    <row r="19" spans="1:20" ht="3" customHeight="1">
      <c r="A19" s="1537"/>
      <c r="B19" s="1538"/>
      <c r="C19" s="1542"/>
      <c r="D19" s="1538"/>
      <c r="E19" s="1542" t="s">
        <v>93</v>
      </c>
      <c r="F19" s="1538"/>
      <c r="G19" s="1542"/>
      <c r="H19" s="1538"/>
      <c r="I19" s="1542"/>
      <c r="J19" s="1538"/>
      <c r="K19" s="1542" t="s">
        <v>93</v>
      </c>
      <c r="L19" s="1538"/>
      <c r="M19" s="1542"/>
      <c r="N19" s="1538"/>
      <c r="O19" s="1542"/>
      <c r="P19" s="1538"/>
      <c r="Q19" s="1542" t="s">
        <v>93</v>
      </c>
      <c r="R19" s="1538"/>
      <c r="S19" s="1542"/>
      <c r="T19" s="1537"/>
    </row>
    <row r="20" spans="1:20" ht="3" customHeight="1">
      <c r="A20" s="1537"/>
      <c r="B20" s="1538"/>
      <c r="C20" s="1542"/>
      <c r="D20" s="1538"/>
      <c r="E20" s="1542"/>
      <c r="F20" s="1538"/>
      <c r="G20" s="1542"/>
      <c r="H20" s="1538"/>
      <c r="I20" s="1542"/>
      <c r="J20" s="1538"/>
      <c r="K20" s="1542"/>
      <c r="L20" s="1538"/>
      <c r="M20" s="1542"/>
      <c r="N20" s="1538"/>
      <c r="O20" s="1542"/>
      <c r="P20" s="1538"/>
      <c r="Q20" s="1542"/>
      <c r="R20" s="1538"/>
      <c r="S20" s="1542"/>
      <c r="T20" s="1537"/>
    </row>
    <row r="21" spans="1:20" ht="3" customHeight="1">
      <c r="A21" s="1537"/>
      <c r="B21" s="1538"/>
      <c r="C21" s="1542" t="s">
        <v>94</v>
      </c>
      <c r="D21" s="1538"/>
      <c r="E21" s="1542"/>
      <c r="F21" s="1538"/>
      <c r="G21" s="1542" t="s">
        <v>721</v>
      </c>
      <c r="H21" s="1538"/>
      <c r="I21" s="1542" t="s">
        <v>94</v>
      </c>
      <c r="J21" s="1538"/>
      <c r="K21" s="1542"/>
      <c r="L21" s="1538"/>
      <c r="M21" s="1542" t="s">
        <v>721</v>
      </c>
      <c r="N21" s="1538"/>
      <c r="O21" s="1542" t="s">
        <v>94</v>
      </c>
      <c r="P21" s="1538"/>
      <c r="Q21" s="1542"/>
      <c r="R21" s="1538"/>
      <c r="S21" s="1542" t="s">
        <v>721</v>
      </c>
      <c r="T21" s="1537"/>
    </row>
    <row r="22" spans="1:20" ht="3" customHeight="1">
      <c r="A22" s="1537"/>
      <c r="B22" s="1538"/>
      <c r="C22" s="1542"/>
      <c r="D22" s="1538"/>
      <c r="E22" s="1542"/>
      <c r="F22" s="1538"/>
      <c r="G22" s="1542"/>
      <c r="H22" s="1538"/>
      <c r="I22" s="1542"/>
      <c r="J22" s="1538"/>
      <c r="K22" s="1542"/>
      <c r="L22" s="1538"/>
      <c r="M22" s="1542"/>
      <c r="N22" s="1538"/>
      <c r="O22" s="1542"/>
      <c r="P22" s="1538"/>
      <c r="Q22" s="1542"/>
      <c r="R22" s="1538"/>
      <c r="S22" s="1542"/>
      <c r="T22" s="1537"/>
    </row>
    <row r="23" spans="1:20" ht="3" customHeight="1">
      <c r="A23" s="1537"/>
      <c r="B23" s="1538"/>
      <c r="C23" s="1542"/>
      <c r="D23" s="1538"/>
      <c r="E23" s="1542" t="s">
        <v>94</v>
      </c>
      <c r="F23" s="1538"/>
      <c r="G23" s="1542"/>
      <c r="H23" s="1538"/>
      <c r="I23" s="1542"/>
      <c r="J23" s="1538"/>
      <c r="K23" s="1542" t="s">
        <v>94</v>
      </c>
      <c r="L23" s="1538"/>
      <c r="M23" s="1542"/>
      <c r="N23" s="1538"/>
      <c r="O23" s="1542"/>
      <c r="P23" s="1538"/>
      <c r="Q23" s="1542" t="s">
        <v>94</v>
      </c>
      <c r="R23" s="1538"/>
      <c r="S23" s="1542"/>
      <c r="T23" s="1537"/>
    </row>
    <row r="24" spans="1:20" ht="3" customHeight="1">
      <c r="A24" s="1537"/>
      <c r="B24" s="1538"/>
      <c r="C24" s="1542"/>
      <c r="D24" s="1538"/>
      <c r="E24" s="1542"/>
      <c r="F24" s="1538"/>
      <c r="G24" s="1542"/>
      <c r="H24" s="1538"/>
      <c r="I24" s="1542"/>
      <c r="J24" s="1538"/>
      <c r="K24" s="1542"/>
      <c r="L24" s="1538"/>
      <c r="M24" s="1542"/>
      <c r="N24" s="1538"/>
      <c r="O24" s="1542"/>
      <c r="P24" s="1538"/>
      <c r="Q24" s="1542"/>
      <c r="R24" s="1538"/>
      <c r="S24" s="1542"/>
      <c r="T24" s="1537"/>
    </row>
    <row r="25" spans="1:20" ht="3" customHeight="1">
      <c r="A25" s="1537"/>
      <c r="B25" s="1538"/>
      <c r="C25" s="1542"/>
      <c r="D25" s="1538"/>
      <c r="E25" s="1542"/>
      <c r="F25" s="1538"/>
      <c r="G25" s="1542"/>
      <c r="H25" s="1538"/>
      <c r="I25" s="1542"/>
      <c r="J25" s="1538"/>
      <c r="K25" s="1542"/>
      <c r="L25" s="1538"/>
      <c r="M25" s="1542"/>
      <c r="N25" s="1538"/>
      <c r="O25" s="1542"/>
      <c r="P25" s="1538"/>
      <c r="Q25" s="1542"/>
      <c r="R25" s="1538"/>
      <c r="S25" s="1542"/>
      <c r="T25" s="1537"/>
    </row>
    <row r="26" spans="1:20" ht="3" customHeight="1">
      <c r="A26" s="1537"/>
      <c r="B26" s="1538"/>
      <c r="C26" s="1542"/>
      <c r="D26" s="1538"/>
      <c r="E26" s="1542"/>
      <c r="F26" s="1538"/>
      <c r="G26" s="1542"/>
      <c r="H26" s="1538"/>
      <c r="I26" s="1542"/>
      <c r="J26" s="1538"/>
      <c r="K26" s="1542"/>
      <c r="L26" s="1538"/>
      <c r="M26" s="1542"/>
      <c r="N26" s="1538"/>
      <c r="O26" s="1542"/>
      <c r="P26" s="1538"/>
      <c r="Q26" s="1542"/>
      <c r="R26" s="1538"/>
      <c r="S26" s="1542"/>
      <c r="T26" s="1537"/>
    </row>
    <row r="27" spans="1:20" ht="3" customHeight="1">
      <c r="A27" s="1537"/>
      <c r="B27" s="1538"/>
      <c r="C27" s="1543"/>
      <c r="D27" s="1540"/>
      <c r="E27" s="1543"/>
      <c r="F27" s="1540"/>
      <c r="G27" s="1543"/>
      <c r="H27" s="1540"/>
      <c r="I27" s="1543"/>
      <c r="J27" s="1540"/>
      <c r="K27" s="1543"/>
      <c r="L27" s="1540"/>
      <c r="M27" s="1543"/>
      <c r="N27" s="1540"/>
      <c r="O27" s="1543"/>
      <c r="P27" s="1540"/>
      <c r="Q27" s="1543"/>
      <c r="R27" s="1540"/>
      <c r="S27" s="1543"/>
      <c r="T27" s="1539"/>
    </row>
    <row r="28" spans="1:20" ht="3" customHeight="1">
      <c r="A28" s="1537"/>
      <c r="B28" s="1538"/>
      <c r="C28" s="1204" t="s">
        <v>95</v>
      </c>
      <c r="D28" s="1534"/>
      <c r="E28" s="1534"/>
      <c r="F28" s="1534"/>
      <c r="G28" s="1534"/>
      <c r="H28" s="1224"/>
      <c r="I28" s="1204" t="s">
        <v>96</v>
      </c>
      <c r="J28" s="1534"/>
      <c r="K28" s="1534"/>
      <c r="L28" s="1534"/>
      <c r="M28" s="1534"/>
      <c r="N28" s="1534"/>
      <c r="O28" s="1534"/>
      <c r="P28" s="1534"/>
      <c r="Q28" s="1534"/>
      <c r="R28" s="1534"/>
      <c r="S28" s="1534"/>
      <c r="T28" s="1534"/>
    </row>
    <row r="29" spans="1:20" ht="3" customHeight="1">
      <c r="A29" s="1537"/>
      <c r="B29" s="1538"/>
      <c r="C29" s="1205"/>
      <c r="D29" s="1525"/>
      <c r="E29" s="1525"/>
      <c r="F29" s="1525"/>
      <c r="G29" s="1525"/>
      <c r="H29" s="1225"/>
      <c r="I29" s="1205"/>
      <c r="J29" s="1525"/>
      <c r="K29" s="1525"/>
      <c r="L29" s="1525"/>
      <c r="M29" s="1525"/>
      <c r="N29" s="1525"/>
      <c r="O29" s="1525"/>
      <c r="P29" s="1525"/>
      <c r="Q29" s="1525"/>
      <c r="R29" s="1525"/>
      <c r="S29" s="1525"/>
      <c r="T29" s="1525"/>
    </row>
    <row r="30" spans="1:20" ht="3" customHeight="1">
      <c r="A30" s="1537"/>
      <c r="B30" s="1538"/>
      <c r="C30" s="1205"/>
      <c r="D30" s="1525"/>
      <c r="E30" s="1525"/>
      <c r="F30" s="1525"/>
      <c r="G30" s="1525"/>
      <c r="H30" s="1225"/>
      <c r="I30" s="1205"/>
      <c r="J30" s="1525"/>
      <c r="K30" s="1525"/>
      <c r="L30" s="1525"/>
      <c r="M30" s="1525"/>
      <c r="N30" s="1525"/>
      <c r="O30" s="1525"/>
      <c r="P30" s="1525"/>
      <c r="Q30" s="1525"/>
      <c r="R30" s="1525"/>
      <c r="S30" s="1525"/>
      <c r="T30" s="1525"/>
    </row>
    <row r="31" spans="1:20" ht="3" customHeight="1">
      <c r="A31" s="1539"/>
      <c r="B31" s="1540"/>
      <c r="C31" s="1206"/>
      <c r="D31" s="1526"/>
      <c r="E31" s="1526"/>
      <c r="F31" s="1526"/>
      <c r="G31" s="1526"/>
      <c r="H31" s="1226"/>
      <c r="I31" s="1206"/>
      <c r="J31" s="1526"/>
      <c r="K31" s="1526"/>
      <c r="L31" s="1526"/>
      <c r="M31" s="1526"/>
      <c r="N31" s="1526"/>
      <c r="O31" s="1526"/>
      <c r="P31" s="1526"/>
      <c r="Q31" s="1526"/>
      <c r="R31" s="1526"/>
      <c r="S31" s="1526"/>
      <c r="T31" s="1526"/>
    </row>
    <row r="32" spans="1:20" ht="12" customHeight="1">
      <c r="A32" s="1623"/>
      <c r="B32" s="1623"/>
      <c r="C32" s="1623"/>
      <c r="D32" s="1623"/>
      <c r="E32" s="1623"/>
      <c r="F32" s="1623"/>
      <c r="G32" s="1623"/>
      <c r="H32" s="1623"/>
      <c r="I32" s="1623"/>
      <c r="J32" s="1623"/>
      <c r="K32" s="1623"/>
      <c r="L32" s="1623"/>
      <c r="M32" s="1623"/>
      <c r="N32" s="1623"/>
      <c r="O32" s="1623"/>
      <c r="P32" s="1623"/>
      <c r="Q32" s="1623"/>
      <c r="R32" s="1623"/>
      <c r="S32" s="1623"/>
      <c r="T32" s="1623"/>
    </row>
    <row r="33" spans="1:20" s="324" customFormat="1" ht="12" customHeight="1">
      <c r="A33" s="1615" t="s">
        <v>342</v>
      </c>
      <c r="B33" s="1615"/>
      <c r="C33" s="1615"/>
      <c r="D33" s="1615"/>
      <c r="E33" s="1615"/>
      <c r="F33" s="1615"/>
      <c r="G33" s="1615"/>
      <c r="H33" s="1615"/>
      <c r="I33" s="1615"/>
      <c r="J33" s="1615"/>
      <c r="K33" s="1615"/>
      <c r="L33" s="1615"/>
      <c r="M33" s="1615"/>
      <c r="N33" s="1615"/>
      <c r="O33" s="1615"/>
      <c r="P33" s="1615"/>
      <c r="Q33" s="1615"/>
      <c r="R33" s="1615"/>
      <c r="S33" s="1615"/>
      <c r="T33" s="1615"/>
    </row>
    <row r="34" spans="1:20" s="324" customFormat="1" ht="12" customHeight="1">
      <c r="A34" s="95"/>
      <c r="B34" s="96"/>
      <c r="C34" s="1612"/>
      <c r="D34" s="1612"/>
      <c r="E34" s="1612"/>
      <c r="F34" s="1612"/>
      <c r="G34" s="1612"/>
      <c r="H34" s="1612"/>
      <c r="I34" s="1613"/>
      <c r="J34" s="1613"/>
      <c r="K34" s="1613"/>
      <c r="L34" s="1613"/>
      <c r="M34" s="1613"/>
      <c r="N34" s="1613"/>
      <c r="O34" s="1611"/>
      <c r="P34" s="1611"/>
      <c r="Q34" s="1611"/>
      <c r="R34" s="1611"/>
      <c r="S34" s="1611"/>
      <c r="T34" s="1611"/>
    </row>
    <row r="35" spans="1:20" s="442" customFormat="1" ht="12" customHeight="1">
      <c r="A35" s="95">
        <v>2018</v>
      </c>
      <c r="B35" s="96" t="s">
        <v>98</v>
      </c>
      <c r="C35" s="1612">
        <v>38.799999999999997</v>
      </c>
      <c r="D35" s="1612"/>
      <c r="E35" s="1612">
        <v>38.4</v>
      </c>
      <c r="F35" s="1612"/>
      <c r="G35" s="1612">
        <v>39.9</v>
      </c>
      <c r="H35" s="1612"/>
      <c r="I35" s="1613">
        <v>28.17</v>
      </c>
      <c r="J35" s="1613"/>
      <c r="K35" s="1613">
        <v>29.95</v>
      </c>
      <c r="L35" s="1613"/>
      <c r="M35" s="1613">
        <v>20.8</v>
      </c>
      <c r="N35" s="1613"/>
      <c r="O35" s="1611">
        <v>4744</v>
      </c>
      <c r="P35" s="1611"/>
      <c r="Q35" s="1611">
        <v>5000</v>
      </c>
      <c r="R35" s="1611"/>
      <c r="S35" s="1611">
        <v>3610</v>
      </c>
      <c r="T35" s="1611"/>
    </row>
    <row r="36" spans="1:20" s="463" customFormat="1" ht="12" customHeight="1">
      <c r="A36" s="95"/>
      <c r="B36" s="96" t="s">
        <v>99</v>
      </c>
      <c r="C36" s="1612">
        <v>38.799999999999997</v>
      </c>
      <c r="D36" s="1612"/>
      <c r="E36" s="1612">
        <v>38.4</v>
      </c>
      <c r="F36" s="1612"/>
      <c r="G36" s="1612">
        <v>40</v>
      </c>
      <c r="H36" s="1612"/>
      <c r="I36" s="1613">
        <v>25.06</v>
      </c>
      <c r="J36" s="1613"/>
      <c r="K36" s="1613">
        <v>26.13</v>
      </c>
      <c r="L36" s="1613"/>
      <c r="M36" s="1613">
        <v>20.47</v>
      </c>
      <c r="N36" s="1613"/>
      <c r="O36" s="1611">
        <v>4223</v>
      </c>
      <c r="P36" s="1611"/>
      <c r="Q36" s="1611">
        <v>4363</v>
      </c>
      <c r="R36" s="1611"/>
      <c r="S36" s="1611">
        <v>3561</v>
      </c>
      <c r="T36" s="1611"/>
    </row>
    <row r="37" spans="1:20" s="486" customFormat="1" ht="12" customHeight="1">
      <c r="A37" s="95"/>
      <c r="B37" s="96" t="s">
        <v>100</v>
      </c>
      <c r="C37" s="1612">
        <v>38.799999999999997</v>
      </c>
      <c r="D37" s="1612"/>
      <c r="E37" s="1612">
        <v>38.5</v>
      </c>
      <c r="F37" s="1612"/>
      <c r="G37" s="1612">
        <v>39.9</v>
      </c>
      <c r="H37" s="1612"/>
      <c r="I37" s="1613">
        <v>28.61</v>
      </c>
      <c r="J37" s="1613"/>
      <c r="K37" s="1613">
        <v>29.91</v>
      </c>
      <c r="L37" s="1613"/>
      <c r="M37" s="1613">
        <v>22.38</v>
      </c>
      <c r="N37" s="1613"/>
      <c r="O37" s="1611">
        <v>4828</v>
      </c>
      <c r="P37" s="1611"/>
      <c r="Q37" s="1611">
        <v>5007</v>
      </c>
      <c r="R37" s="1611"/>
      <c r="S37" s="1611">
        <v>3881</v>
      </c>
      <c r="T37" s="1611"/>
    </row>
    <row r="38" spans="1:20" s="546" customFormat="1" ht="12" customHeight="1">
      <c r="A38" s="95"/>
      <c r="B38" s="96"/>
      <c r="C38" s="544"/>
      <c r="D38" s="544"/>
      <c r="E38" s="544"/>
      <c r="F38" s="544"/>
      <c r="G38" s="544"/>
      <c r="H38" s="544"/>
      <c r="I38" s="545"/>
      <c r="J38" s="545"/>
      <c r="K38" s="545"/>
      <c r="L38" s="545"/>
      <c r="M38" s="545"/>
      <c r="N38" s="545"/>
      <c r="O38" s="543"/>
      <c r="P38" s="543"/>
      <c r="Q38" s="543"/>
      <c r="R38" s="543"/>
      <c r="S38" s="543"/>
      <c r="T38" s="543"/>
    </row>
    <row r="39" spans="1:20" s="546" customFormat="1" ht="12" customHeight="1">
      <c r="A39" s="95">
        <v>2019</v>
      </c>
      <c r="B39" s="96" t="s">
        <v>97</v>
      </c>
      <c r="C39" s="1612">
        <v>38.200000000000003</v>
      </c>
      <c r="D39" s="1612"/>
      <c r="E39" s="1612">
        <v>38.299999999999997</v>
      </c>
      <c r="F39" s="1612"/>
      <c r="G39" s="1612">
        <v>37.5</v>
      </c>
      <c r="H39" s="1612"/>
      <c r="I39" s="1613">
        <v>25.51</v>
      </c>
      <c r="J39" s="1613"/>
      <c r="K39" s="1613">
        <v>26.67</v>
      </c>
      <c r="L39" s="1613"/>
      <c r="M39" s="1613">
        <v>20.56</v>
      </c>
      <c r="N39" s="1613"/>
      <c r="O39" s="1611">
        <v>4237</v>
      </c>
      <c r="P39" s="1611"/>
      <c r="Q39" s="1611">
        <v>4439</v>
      </c>
      <c r="R39" s="1611"/>
      <c r="S39" s="1611">
        <v>3348</v>
      </c>
      <c r="T39" s="1611"/>
    </row>
    <row r="40" spans="1:20" s="570" customFormat="1" ht="12" customHeight="1">
      <c r="A40" s="95"/>
      <c r="B40" s="96" t="s">
        <v>98</v>
      </c>
      <c r="C40" s="1612">
        <v>38.700000000000003</v>
      </c>
      <c r="D40" s="1612"/>
      <c r="E40" s="1612">
        <v>38.4</v>
      </c>
      <c r="F40" s="1612"/>
      <c r="G40" s="1612">
        <v>39.799999999999997</v>
      </c>
      <c r="H40" s="1612"/>
      <c r="I40" s="1613">
        <v>28.39</v>
      </c>
      <c r="J40" s="1613"/>
      <c r="K40" s="1613">
        <v>30.13</v>
      </c>
      <c r="L40" s="1613"/>
      <c r="M40" s="1613">
        <v>21.36</v>
      </c>
      <c r="N40" s="1613"/>
      <c r="O40" s="1611">
        <v>4776</v>
      </c>
      <c r="P40" s="1611"/>
      <c r="Q40" s="1611">
        <v>5028</v>
      </c>
      <c r="R40" s="1611"/>
      <c r="S40" s="1611">
        <v>3692</v>
      </c>
      <c r="T40" s="1611"/>
    </row>
    <row r="41" spans="1:20" s="613" customFormat="1" ht="12" customHeight="1">
      <c r="A41" s="95"/>
      <c r="B41" s="96" t="s">
        <v>99</v>
      </c>
      <c r="C41" s="1612">
        <v>38.9</v>
      </c>
      <c r="D41" s="1612"/>
      <c r="E41" s="1612">
        <v>38.5</v>
      </c>
      <c r="F41" s="1612"/>
      <c r="G41" s="1612">
        <v>40.200000000000003</v>
      </c>
      <c r="H41" s="1612"/>
      <c r="I41" s="1613">
        <v>25.93</v>
      </c>
      <c r="J41" s="1613"/>
      <c r="K41" s="1613">
        <v>27.19</v>
      </c>
      <c r="L41" s="1613"/>
      <c r="M41" s="1613">
        <v>20.96</v>
      </c>
      <c r="N41" s="1613"/>
      <c r="O41" s="1611">
        <v>4377</v>
      </c>
      <c r="P41" s="1611"/>
      <c r="Q41" s="1611">
        <v>4544</v>
      </c>
      <c r="R41" s="1611"/>
      <c r="S41" s="1611">
        <v>3663</v>
      </c>
      <c r="T41" s="1611"/>
    </row>
    <row r="42" spans="1:20" s="728" customFormat="1" ht="12" customHeight="1">
      <c r="A42" s="95"/>
      <c r="B42" s="96" t="s">
        <v>100</v>
      </c>
      <c r="C42" s="1612">
        <v>38.700000000000003</v>
      </c>
      <c r="D42" s="1612"/>
      <c r="E42" s="1612">
        <v>38.4</v>
      </c>
      <c r="F42" s="1612"/>
      <c r="G42" s="1612">
        <v>39.700000000000003</v>
      </c>
      <c r="H42" s="1612"/>
      <c r="I42" s="1613">
        <v>28.86</v>
      </c>
      <c r="J42" s="1613"/>
      <c r="K42" s="1613">
        <v>30.09</v>
      </c>
      <c r="L42" s="1613"/>
      <c r="M42" s="1613">
        <v>23.04</v>
      </c>
      <c r="N42" s="1613"/>
      <c r="O42" s="1611">
        <v>4851</v>
      </c>
      <c r="P42" s="1611"/>
      <c r="Q42" s="1611">
        <v>5015</v>
      </c>
      <c r="R42" s="1611"/>
      <c r="S42" s="1611">
        <v>3979</v>
      </c>
      <c r="T42" s="1611"/>
    </row>
    <row r="43" spans="1:20" s="834" customFormat="1" ht="12" customHeight="1">
      <c r="A43" s="95"/>
      <c r="B43" s="96"/>
      <c r="C43" s="831"/>
      <c r="D43" s="831"/>
      <c r="E43" s="831"/>
      <c r="F43" s="831"/>
      <c r="G43" s="831"/>
      <c r="H43" s="831"/>
      <c r="I43" s="832"/>
      <c r="J43" s="832"/>
      <c r="K43" s="832"/>
      <c r="L43" s="832"/>
      <c r="M43" s="832"/>
      <c r="N43" s="832"/>
      <c r="O43" s="833"/>
      <c r="P43" s="833"/>
      <c r="Q43" s="833"/>
      <c r="R43" s="833"/>
      <c r="S43" s="833"/>
      <c r="T43" s="833"/>
    </row>
    <row r="44" spans="1:20" s="834" customFormat="1" ht="12" customHeight="1">
      <c r="A44" s="95">
        <v>2020</v>
      </c>
      <c r="B44" s="96" t="s">
        <v>97</v>
      </c>
      <c r="C44" s="1612">
        <v>38.1</v>
      </c>
      <c r="D44" s="1612"/>
      <c r="E44" s="1612">
        <v>38</v>
      </c>
      <c r="F44" s="1612"/>
      <c r="G44" s="1612">
        <v>37.9</v>
      </c>
      <c r="H44" s="1612"/>
      <c r="I44" s="1613">
        <v>25.91</v>
      </c>
      <c r="J44" s="1613"/>
      <c r="K44" s="1613">
        <v>27.06</v>
      </c>
      <c r="L44" s="1613"/>
      <c r="M44" s="1613">
        <v>21.12</v>
      </c>
      <c r="N44" s="1613"/>
      <c r="O44" s="1611">
        <v>4286</v>
      </c>
      <c r="P44" s="1611"/>
      <c r="Q44" s="1611">
        <v>4472</v>
      </c>
      <c r="R44" s="1611"/>
      <c r="S44" s="1611">
        <v>3475</v>
      </c>
      <c r="T44" s="1611"/>
    </row>
    <row r="45" spans="1:20" s="873" customFormat="1" ht="12" customHeight="1">
      <c r="A45" s="95"/>
      <c r="B45" s="96" t="s">
        <v>98</v>
      </c>
      <c r="C45" s="1612">
        <v>35.799999999999997</v>
      </c>
      <c r="D45" s="1612"/>
      <c r="E45" s="1612">
        <v>34.6</v>
      </c>
      <c r="F45" s="1612"/>
      <c r="G45" s="1612">
        <v>39.200000000000003</v>
      </c>
      <c r="H45" s="1612"/>
      <c r="I45" s="1613">
        <v>28.67</v>
      </c>
      <c r="J45" s="1613"/>
      <c r="K45" s="1613">
        <v>30.63</v>
      </c>
      <c r="L45" s="1613"/>
      <c r="M45" s="1613">
        <v>21.84</v>
      </c>
      <c r="N45" s="1613"/>
      <c r="O45" s="1611">
        <v>4454</v>
      </c>
      <c r="P45" s="1611"/>
      <c r="Q45" s="1611">
        <v>4608</v>
      </c>
      <c r="R45" s="1611"/>
      <c r="S45" s="1611">
        <v>3718</v>
      </c>
      <c r="T45" s="1611"/>
    </row>
    <row r="46" spans="1:20" s="999" customFormat="1" ht="12" customHeight="1">
      <c r="A46" s="95"/>
      <c r="B46" s="96" t="s">
        <v>99</v>
      </c>
      <c r="C46" s="1612">
        <v>37.4</v>
      </c>
      <c r="D46" s="1612"/>
      <c r="E46" s="1612">
        <v>36.5</v>
      </c>
      <c r="F46" s="1612"/>
      <c r="G46" s="1612">
        <v>39.9</v>
      </c>
      <c r="H46" s="1612"/>
      <c r="I46" s="1613">
        <v>26.13</v>
      </c>
      <c r="J46" s="1613"/>
      <c r="K46" s="1613">
        <v>27.44</v>
      </c>
      <c r="L46" s="1613"/>
      <c r="M46" s="1613">
        <v>21.52</v>
      </c>
      <c r="N46" s="1613"/>
      <c r="O46" s="1611">
        <v>4240</v>
      </c>
      <c r="P46" s="1611"/>
      <c r="Q46" s="1611">
        <v>4357</v>
      </c>
      <c r="R46" s="1611"/>
      <c r="S46" s="1611">
        <v>3727</v>
      </c>
      <c r="T46" s="1611"/>
    </row>
    <row r="47" spans="1:20" s="324" customFormat="1" ht="12" customHeight="1">
      <c r="A47" s="95"/>
      <c r="B47" s="96"/>
      <c r="C47" s="1612"/>
      <c r="D47" s="1612"/>
      <c r="E47" s="1612"/>
      <c r="F47" s="1612"/>
      <c r="G47" s="1612"/>
      <c r="H47" s="1612"/>
      <c r="I47" s="1613"/>
      <c r="J47" s="1613"/>
      <c r="K47" s="1613"/>
      <c r="L47" s="1613"/>
      <c r="M47" s="1613"/>
      <c r="N47" s="1613"/>
      <c r="O47" s="1611"/>
      <c r="P47" s="1611"/>
      <c r="Q47" s="1611"/>
      <c r="R47" s="1611"/>
      <c r="S47" s="1611"/>
      <c r="T47" s="1611"/>
    </row>
    <row r="48" spans="1:20" s="324" customFormat="1" ht="12" customHeight="1">
      <c r="A48" s="1615" t="s">
        <v>883</v>
      </c>
      <c r="B48" s="1615"/>
      <c r="C48" s="1615"/>
      <c r="D48" s="1615"/>
      <c r="E48" s="1615"/>
      <c r="F48" s="1615"/>
      <c r="G48" s="1615"/>
      <c r="H48" s="1615"/>
      <c r="I48" s="1615"/>
      <c r="J48" s="1615"/>
      <c r="K48" s="1615"/>
      <c r="L48" s="1615"/>
      <c r="M48" s="1615"/>
      <c r="N48" s="1615"/>
      <c r="O48" s="1615"/>
      <c r="P48" s="1615"/>
      <c r="Q48" s="1615"/>
      <c r="R48" s="1615"/>
      <c r="S48" s="1615"/>
      <c r="T48" s="1615"/>
    </row>
    <row r="49" spans="1:20" s="324" customFormat="1" ht="12" customHeight="1">
      <c r="A49" s="95"/>
      <c r="B49" s="96"/>
      <c r="C49" s="1612"/>
      <c r="D49" s="1612"/>
      <c r="E49" s="1612"/>
      <c r="F49" s="1612"/>
      <c r="G49" s="1612"/>
      <c r="H49" s="1612"/>
      <c r="I49" s="1613"/>
      <c r="J49" s="1613"/>
      <c r="K49" s="1613"/>
      <c r="L49" s="1613"/>
      <c r="M49" s="1613"/>
      <c r="N49" s="1613"/>
      <c r="O49" s="1611"/>
      <c r="P49" s="1611"/>
      <c r="Q49" s="1611"/>
      <c r="R49" s="1611"/>
      <c r="S49" s="1611"/>
      <c r="T49" s="1611"/>
    </row>
    <row r="50" spans="1:20" s="442" customFormat="1" ht="12" customHeight="1">
      <c r="A50" s="95">
        <v>2018</v>
      </c>
      <c r="B50" s="96" t="s">
        <v>98</v>
      </c>
      <c r="C50" s="1612">
        <v>38.6</v>
      </c>
      <c r="D50" s="1612"/>
      <c r="E50" s="1612">
        <v>38.299999999999997</v>
      </c>
      <c r="F50" s="1612"/>
      <c r="G50" s="1612">
        <v>39.9</v>
      </c>
      <c r="H50" s="1612"/>
      <c r="I50" s="1613">
        <v>29.62</v>
      </c>
      <c r="J50" s="1613"/>
      <c r="K50" s="1613">
        <v>31.44</v>
      </c>
      <c r="L50" s="1613"/>
      <c r="M50" s="1613">
        <v>21.68</v>
      </c>
      <c r="N50" s="1613"/>
      <c r="O50" s="1611">
        <v>4970</v>
      </c>
      <c r="P50" s="1611"/>
      <c r="Q50" s="1611">
        <v>5228</v>
      </c>
      <c r="R50" s="1611"/>
      <c r="S50" s="1611">
        <v>3761</v>
      </c>
      <c r="T50" s="1611"/>
    </row>
    <row r="51" spans="1:20" s="463" customFormat="1" ht="12" customHeight="1">
      <c r="A51" s="95"/>
      <c r="B51" s="96" t="s">
        <v>99</v>
      </c>
      <c r="C51" s="1612">
        <v>38.6</v>
      </c>
      <c r="D51" s="1612"/>
      <c r="E51" s="1612">
        <v>38.299999999999997</v>
      </c>
      <c r="F51" s="1612"/>
      <c r="G51" s="1612">
        <v>40</v>
      </c>
      <c r="H51" s="1612"/>
      <c r="I51" s="1613">
        <v>26.18</v>
      </c>
      <c r="J51" s="1613"/>
      <c r="K51" s="1613">
        <v>27.26</v>
      </c>
      <c r="L51" s="1613"/>
      <c r="M51" s="1613">
        <v>21.25</v>
      </c>
      <c r="N51" s="1613"/>
      <c r="O51" s="1611">
        <v>4396</v>
      </c>
      <c r="P51" s="1611"/>
      <c r="Q51" s="1611">
        <v>4536</v>
      </c>
      <c r="R51" s="1611"/>
      <c r="S51" s="1611">
        <v>3695</v>
      </c>
      <c r="T51" s="1611"/>
    </row>
    <row r="52" spans="1:20" s="486" customFormat="1" ht="12" customHeight="1">
      <c r="A52" s="95"/>
      <c r="B52" s="96" t="s">
        <v>100</v>
      </c>
      <c r="C52" s="1612">
        <v>38.700000000000003</v>
      </c>
      <c r="D52" s="1612"/>
      <c r="E52" s="1612">
        <v>38.4</v>
      </c>
      <c r="F52" s="1612"/>
      <c r="G52" s="1612">
        <v>39.9</v>
      </c>
      <c r="H52" s="1612"/>
      <c r="I52" s="1613">
        <v>29.95</v>
      </c>
      <c r="J52" s="1613"/>
      <c r="K52" s="1613">
        <v>31.27</v>
      </c>
      <c r="L52" s="1613"/>
      <c r="M52" s="1613">
        <v>23.31</v>
      </c>
      <c r="N52" s="1613"/>
      <c r="O52" s="1611">
        <v>5035</v>
      </c>
      <c r="P52" s="1611"/>
      <c r="Q52" s="1611">
        <v>5214</v>
      </c>
      <c r="R52" s="1611"/>
      <c r="S52" s="1611">
        <v>4041</v>
      </c>
      <c r="T52" s="1611"/>
    </row>
    <row r="53" spans="1:20" s="546" customFormat="1" ht="12" customHeight="1">
      <c r="A53" s="95"/>
      <c r="B53" s="96"/>
      <c r="C53" s="544"/>
      <c r="D53" s="544"/>
      <c r="E53" s="544"/>
      <c r="F53" s="544"/>
      <c r="G53" s="544"/>
      <c r="H53" s="544"/>
      <c r="I53" s="545"/>
      <c r="J53" s="545"/>
      <c r="K53" s="545"/>
      <c r="L53" s="545"/>
      <c r="M53" s="545"/>
      <c r="N53" s="545"/>
      <c r="O53" s="543"/>
      <c r="P53" s="543"/>
      <c r="Q53" s="543"/>
      <c r="R53" s="543"/>
      <c r="S53" s="543"/>
      <c r="T53" s="543"/>
    </row>
    <row r="54" spans="1:20" s="546" customFormat="1" ht="12" customHeight="1">
      <c r="A54" s="95">
        <v>2019</v>
      </c>
      <c r="B54" s="96" t="s">
        <v>97</v>
      </c>
      <c r="C54" s="1612">
        <v>38.1</v>
      </c>
      <c r="D54" s="1612"/>
      <c r="E54" s="1612">
        <v>38.200000000000003</v>
      </c>
      <c r="F54" s="1612"/>
      <c r="G54" s="1612">
        <v>37.6</v>
      </c>
      <c r="H54" s="1612"/>
      <c r="I54" s="1613">
        <v>26.64</v>
      </c>
      <c r="J54" s="1613"/>
      <c r="K54" s="1613">
        <v>27.83</v>
      </c>
      <c r="L54" s="1613"/>
      <c r="M54" s="1613">
        <v>21.22</v>
      </c>
      <c r="N54" s="1613"/>
      <c r="O54" s="1611">
        <v>4416</v>
      </c>
      <c r="P54" s="1611"/>
      <c r="Q54" s="1611">
        <v>4616</v>
      </c>
      <c r="R54" s="1611"/>
      <c r="S54" s="1611">
        <v>3468</v>
      </c>
      <c r="T54" s="1611"/>
    </row>
    <row r="55" spans="1:20" s="570" customFormat="1" ht="12" customHeight="1">
      <c r="A55" s="95"/>
      <c r="B55" s="96" t="s">
        <v>98</v>
      </c>
      <c r="C55" s="1612">
        <v>38.6</v>
      </c>
      <c r="D55" s="1612"/>
      <c r="E55" s="1612">
        <v>38.299999999999997</v>
      </c>
      <c r="F55" s="1612"/>
      <c r="G55" s="1612">
        <v>39.700000000000003</v>
      </c>
      <c r="H55" s="1612"/>
      <c r="I55" s="1613">
        <v>29.81</v>
      </c>
      <c r="J55" s="1613"/>
      <c r="K55" s="1613">
        <v>31.58</v>
      </c>
      <c r="L55" s="1613"/>
      <c r="M55" s="1613">
        <v>22.19</v>
      </c>
      <c r="N55" s="1613"/>
      <c r="O55" s="1611">
        <v>5000</v>
      </c>
      <c r="P55" s="1611"/>
      <c r="Q55" s="1611">
        <v>5253</v>
      </c>
      <c r="R55" s="1611"/>
      <c r="S55" s="1611">
        <v>3832</v>
      </c>
      <c r="T55" s="1611"/>
    </row>
    <row r="56" spans="1:20" s="613" customFormat="1" ht="12" customHeight="1">
      <c r="A56" s="95"/>
      <c r="B56" s="96" t="s">
        <v>99</v>
      </c>
      <c r="C56" s="1612">
        <v>38.700000000000003</v>
      </c>
      <c r="D56" s="1612"/>
      <c r="E56" s="1612">
        <v>38.299999999999997</v>
      </c>
      <c r="F56" s="1612"/>
      <c r="G56" s="1612">
        <v>40.200000000000003</v>
      </c>
      <c r="H56" s="1612"/>
      <c r="I56" s="1613">
        <v>27.1</v>
      </c>
      <c r="J56" s="1613"/>
      <c r="K56" s="1613">
        <v>28.37</v>
      </c>
      <c r="L56" s="1613"/>
      <c r="M56" s="1613">
        <v>21.73</v>
      </c>
      <c r="N56" s="1613"/>
      <c r="O56" s="1611">
        <v>4559</v>
      </c>
      <c r="P56" s="1611"/>
      <c r="Q56" s="1611">
        <v>4723</v>
      </c>
      <c r="R56" s="1611"/>
      <c r="S56" s="1611">
        <v>3795</v>
      </c>
      <c r="T56" s="1611"/>
    </row>
    <row r="57" spans="1:20" s="728" customFormat="1" ht="12" customHeight="1">
      <c r="A57" s="95"/>
      <c r="B57" s="96" t="s">
        <v>100</v>
      </c>
      <c r="C57" s="1612">
        <v>38.5</v>
      </c>
      <c r="D57" s="1612"/>
      <c r="E57" s="1612">
        <v>38.200000000000003</v>
      </c>
      <c r="F57" s="1612"/>
      <c r="G57" s="1612">
        <v>39.700000000000003</v>
      </c>
      <c r="H57" s="1612"/>
      <c r="I57" s="1613">
        <v>30.18</v>
      </c>
      <c r="J57" s="1613"/>
      <c r="K57" s="1613">
        <v>31.39</v>
      </c>
      <c r="L57" s="1613"/>
      <c r="M57" s="1613">
        <v>23.99</v>
      </c>
      <c r="N57" s="1613"/>
      <c r="O57" s="1611">
        <v>5053</v>
      </c>
      <c r="P57" s="1611"/>
      <c r="Q57" s="1611">
        <v>5211</v>
      </c>
      <c r="R57" s="1611"/>
      <c r="S57" s="1611">
        <v>4143</v>
      </c>
      <c r="T57" s="1611"/>
    </row>
    <row r="58" spans="1:20" s="834" customFormat="1" ht="12" customHeight="1">
      <c r="A58" s="95"/>
      <c r="B58" s="96"/>
      <c r="C58" s="831"/>
      <c r="D58" s="831"/>
      <c r="E58" s="831"/>
      <c r="F58" s="831"/>
      <c r="G58" s="831"/>
      <c r="H58" s="831"/>
      <c r="I58" s="832"/>
      <c r="J58" s="832"/>
      <c r="K58" s="832"/>
      <c r="L58" s="832"/>
      <c r="M58" s="832"/>
      <c r="N58" s="832"/>
      <c r="O58" s="833"/>
      <c r="P58" s="833"/>
      <c r="Q58" s="833"/>
      <c r="R58" s="833"/>
      <c r="S58" s="833"/>
      <c r="T58" s="833"/>
    </row>
    <row r="59" spans="1:20" s="834" customFormat="1" ht="12" customHeight="1">
      <c r="A59" s="95">
        <v>2020</v>
      </c>
      <c r="B59" s="96" t="s">
        <v>97</v>
      </c>
      <c r="C59" s="1612">
        <v>38</v>
      </c>
      <c r="D59" s="1612"/>
      <c r="E59" s="1612">
        <v>37.9</v>
      </c>
      <c r="F59" s="1612"/>
      <c r="G59" s="1612">
        <v>38</v>
      </c>
      <c r="H59" s="1612"/>
      <c r="I59" s="1613">
        <v>27.04</v>
      </c>
      <c r="J59" s="1613"/>
      <c r="K59" s="1613">
        <v>28.22</v>
      </c>
      <c r="L59" s="1613"/>
      <c r="M59" s="1613">
        <v>21.84</v>
      </c>
      <c r="N59" s="1613"/>
      <c r="O59" s="1611">
        <v>4461</v>
      </c>
      <c r="P59" s="1611"/>
      <c r="Q59" s="1611">
        <v>4644</v>
      </c>
      <c r="R59" s="1611"/>
      <c r="S59" s="1611">
        <v>3603</v>
      </c>
      <c r="T59" s="1611"/>
    </row>
    <row r="60" spans="1:20" s="873" customFormat="1" ht="12" customHeight="1">
      <c r="A60" s="95"/>
      <c r="B60" s="96" t="s">
        <v>98</v>
      </c>
      <c r="C60" s="1612">
        <v>35.6</v>
      </c>
      <c r="D60" s="1612"/>
      <c r="E60" s="1612">
        <v>34.5</v>
      </c>
      <c r="F60" s="1612"/>
      <c r="G60" s="1612">
        <v>39.200000000000003</v>
      </c>
      <c r="H60" s="1612"/>
      <c r="I60" s="1613">
        <v>30.07</v>
      </c>
      <c r="J60" s="1613"/>
      <c r="K60" s="1613">
        <v>32.08</v>
      </c>
      <c r="L60" s="1613"/>
      <c r="M60" s="1613">
        <v>22.62</v>
      </c>
      <c r="N60" s="1613"/>
      <c r="O60" s="1611">
        <v>4651</v>
      </c>
      <c r="P60" s="1611"/>
      <c r="Q60" s="1611">
        <v>4809</v>
      </c>
      <c r="R60" s="1611"/>
      <c r="S60" s="1611">
        <v>3848</v>
      </c>
      <c r="T60" s="1611"/>
    </row>
    <row r="61" spans="1:20" s="999" customFormat="1" ht="12" customHeight="1">
      <c r="A61" s="95"/>
      <c r="B61" s="96" t="s">
        <v>99</v>
      </c>
      <c r="C61" s="1612">
        <v>37.200000000000003</v>
      </c>
      <c r="D61" s="1612"/>
      <c r="E61" s="1612">
        <v>36.4</v>
      </c>
      <c r="F61" s="1612"/>
      <c r="G61" s="1612">
        <v>39.799999999999997</v>
      </c>
      <c r="H61" s="1612"/>
      <c r="I61" s="1613">
        <v>27.28</v>
      </c>
      <c r="J61" s="1613"/>
      <c r="K61" s="1613">
        <v>28.63</v>
      </c>
      <c r="L61" s="1613"/>
      <c r="M61" s="1613">
        <v>22.25</v>
      </c>
      <c r="N61" s="1613"/>
      <c r="O61" s="1611">
        <v>4406</v>
      </c>
      <c r="P61" s="1611"/>
      <c r="Q61" s="1611">
        <v>4525</v>
      </c>
      <c r="R61" s="1611"/>
      <c r="S61" s="1611">
        <v>3849</v>
      </c>
      <c r="T61" s="1611"/>
    </row>
    <row r="62" spans="1:20" s="324" customFormat="1" ht="12" customHeight="1">
      <c r="A62" s="95"/>
      <c r="B62" s="97"/>
      <c r="C62" s="1612"/>
      <c r="D62" s="1612"/>
      <c r="E62" s="1612"/>
      <c r="F62" s="1612"/>
      <c r="G62" s="1612"/>
      <c r="H62" s="1612"/>
      <c r="I62" s="1613"/>
      <c r="J62" s="1613"/>
      <c r="K62" s="1613"/>
      <c r="L62" s="1613"/>
      <c r="M62" s="1613"/>
      <c r="N62" s="1613"/>
      <c r="O62" s="1614"/>
      <c r="P62" s="1614"/>
      <c r="Q62" s="1614"/>
      <c r="R62" s="1614"/>
      <c r="S62" s="1614"/>
      <c r="T62" s="1614"/>
    </row>
    <row r="63" spans="1:20" s="324" customFormat="1" ht="12" customHeight="1">
      <c r="A63" s="1615" t="s">
        <v>884</v>
      </c>
      <c r="B63" s="1615"/>
      <c r="C63" s="1615"/>
      <c r="D63" s="1615"/>
      <c r="E63" s="1615"/>
      <c r="F63" s="1615"/>
      <c r="G63" s="1615"/>
      <c r="H63" s="1615"/>
      <c r="I63" s="1615"/>
      <c r="J63" s="1615"/>
      <c r="K63" s="1615"/>
      <c r="L63" s="1615"/>
      <c r="M63" s="1615"/>
      <c r="N63" s="1615"/>
      <c r="O63" s="1615"/>
      <c r="P63" s="1615"/>
      <c r="Q63" s="1615"/>
      <c r="R63" s="1615"/>
      <c r="S63" s="1615"/>
      <c r="T63" s="1615"/>
    </row>
    <row r="64" spans="1:20" s="324" customFormat="1" ht="12" customHeight="1">
      <c r="A64" s="95"/>
      <c r="B64" s="96"/>
      <c r="C64" s="1612"/>
      <c r="D64" s="1612"/>
      <c r="E64" s="1612"/>
      <c r="F64" s="1612"/>
      <c r="G64" s="1612"/>
      <c r="H64" s="1612"/>
      <c r="I64" s="1613"/>
      <c r="J64" s="1613"/>
      <c r="K64" s="1613"/>
      <c r="L64" s="1613"/>
      <c r="M64" s="1613"/>
      <c r="N64" s="1613"/>
      <c r="O64" s="1611"/>
      <c r="P64" s="1611"/>
      <c r="Q64" s="1611"/>
      <c r="R64" s="1611"/>
      <c r="S64" s="1611"/>
      <c r="T64" s="1611"/>
    </row>
    <row r="65" spans="1:20" s="442" customFormat="1" ht="12" customHeight="1">
      <c r="A65" s="95">
        <v>2018</v>
      </c>
      <c r="B65" s="96" t="s">
        <v>98</v>
      </c>
      <c r="C65" s="1612">
        <v>39.6</v>
      </c>
      <c r="D65" s="1612"/>
      <c r="E65" s="1612">
        <v>39.4</v>
      </c>
      <c r="F65" s="1612"/>
      <c r="G65" s="1612">
        <v>40</v>
      </c>
      <c r="H65" s="1612"/>
      <c r="I65" s="1613">
        <v>19.52</v>
      </c>
      <c r="J65" s="1613"/>
      <c r="K65" s="1613">
        <v>19.95</v>
      </c>
      <c r="L65" s="1613"/>
      <c r="M65" s="1613">
        <v>16.96</v>
      </c>
      <c r="N65" s="1613"/>
      <c r="O65" s="1611">
        <v>3356</v>
      </c>
      <c r="P65" s="1611"/>
      <c r="Q65" s="1611">
        <v>3419</v>
      </c>
      <c r="R65" s="1611"/>
      <c r="S65" s="1611">
        <v>2951</v>
      </c>
      <c r="T65" s="1611"/>
    </row>
    <row r="66" spans="1:20" s="463" customFormat="1" ht="12" customHeight="1">
      <c r="A66" s="95"/>
      <c r="B66" s="96" t="s">
        <v>99</v>
      </c>
      <c r="C66" s="1612">
        <v>39.6</v>
      </c>
      <c r="D66" s="1612"/>
      <c r="E66" s="1612">
        <v>39.4</v>
      </c>
      <c r="F66" s="1612"/>
      <c r="G66" s="1612">
        <v>40.1</v>
      </c>
      <c r="H66" s="1612"/>
      <c r="I66" s="1613">
        <v>18.39</v>
      </c>
      <c r="J66" s="1613"/>
      <c r="K66" s="1613">
        <v>18.510000000000002</v>
      </c>
      <c r="L66" s="1613"/>
      <c r="M66" s="1613">
        <v>17.02</v>
      </c>
      <c r="N66" s="1613"/>
      <c r="O66" s="1611">
        <v>3163</v>
      </c>
      <c r="P66" s="1611"/>
      <c r="Q66" s="1611">
        <v>3171</v>
      </c>
      <c r="R66" s="1611"/>
      <c r="S66" s="1611">
        <v>2969</v>
      </c>
      <c r="T66" s="1611"/>
    </row>
    <row r="67" spans="1:20" s="486" customFormat="1" ht="12" customHeight="1">
      <c r="A67" s="95"/>
      <c r="B67" s="96" t="s">
        <v>100</v>
      </c>
      <c r="C67" s="1612">
        <v>39.700000000000003</v>
      </c>
      <c r="D67" s="1612"/>
      <c r="E67" s="1612">
        <v>39.6</v>
      </c>
      <c r="F67" s="1612"/>
      <c r="G67" s="1612">
        <v>40</v>
      </c>
      <c r="H67" s="1612"/>
      <c r="I67" s="1613">
        <v>20.58</v>
      </c>
      <c r="J67" s="1613"/>
      <c r="K67" s="1613">
        <v>20.74</v>
      </c>
      <c r="L67" s="1613"/>
      <c r="M67" s="1613">
        <v>18.23</v>
      </c>
      <c r="N67" s="1613"/>
      <c r="O67" s="1611">
        <v>3547</v>
      </c>
      <c r="P67" s="1611"/>
      <c r="Q67" s="1611">
        <v>3566</v>
      </c>
      <c r="R67" s="1611"/>
      <c r="S67" s="1611">
        <v>3169</v>
      </c>
      <c r="T67" s="1611"/>
    </row>
    <row r="68" spans="1:20" s="546" customFormat="1" ht="12" customHeight="1">
      <c r="A68" s="95"/>
      <c r="B68" s="96"/>
      <c r="C68" s="544"/>
      <c r="D68" s="544"/>
      <c r="E68" s="544"/>
      <c r="F68" s="544"/>
      <c r="G68" s="544"/>
      <c r="H68" s="544"/>
      <c r="I68" s="545"/>
      <c r="J68" s="545"/>
      <c r="K68" s="545"/>
      <c r="L68" s="545"/>
      <c r="M68" s="545"/>
      <c r="N68" s="545"/>
      <c r="O68" s="543"/>
      <c r="P68" s="543"/>
      <c r="Q68" s="543"/>
      <c r="R68" s="543"/>
      <c r="S68" s="543"/>
      <c r="T68" s="543"/>
    </row>
    <row r="69" spans="1:20" s="546" customFormat="1" ht="12" customHeight="1">
      <c r="A69" s="95">
        <v>2019</v>
      </c>
      <c r="B69" s="96" t="s">
        <v>97</v>
      </c>
      <c r="C69" s="1612">
        <v>38.700000000000003</v>
      </c>
      <c r="D69" s="1612"/>
      <c r="E69" s="1612">
        <v>39.200000000000003</v>
      </c>
      <c r="F69" s="1612"/>
      <c r="G69" s="1612">
        <v>36.9</v>
      </c>
      <c r="H69" s="1612"/>
      <c r="I69" s="1613">
        <v>18.53</v>
      </c>
      <c r="J69" s="1613"/>
      <c r="K69" s="1613">
        <v>18.579999999999998</v>
      </c>
      <c r="L69" s="1613"/>
      <c r="M69" s="1613">
        <v>17.510000000000002</v>
      </c>
      <c r="N69" s="1613"/>
      <c r="O69" s="1611">
        <v>3114</v>
      </c>
      <c r="P69" s="1611"/>
      <c r="Q69" s="1611">
        <v>3167</v>
      </c>
      <c r="R69" s="1611"/>
      <c r="S69" s="1611">
        <v>2808</v>
      </c>
      <c r="T69" s="1611"/>
    </row>
    <row r="70" spans="1:20" s="570" customFormat="1" ht="12" customHeight="1">
      <c r="A70" s="95"/>
      <c r="B70" s="96" t="s">
        <v>98</v>
      </c>
      <c r="C70" s="1612">
        <v>39.5</v>
      </c>
      <c r="D70" s="1612"/>
      <c r="E70" s="1612">
        <v>39.299999999999997</v>
      </c>
      <c r="F70" s="1612"/>
      <c r="G70" s="1612">
        <v>39.9</v>
      </c>
      <c r="H70" s="1612"/>
      <c r="I70" s="1613">
        <v>19.739999999999998</v>
      </c>
      <c r="J70" s="1613"/>
      <c r="K70" s="1613">
        <v>20</v>
      </c>
      <c r="L70" s="1613"/>
      <c r="M70" s="1613">
        <v>17.86</v>
      </c>
      <c r="N70" s="1613"/>
      <c r="O70" s="1611">
        <v>3385</v>
      </c>
      <c r="P70" s="1611"/>
      <c r="Q70" s="1611">
        <v>3415</v>
      </c>
      <c r="R70" s="1611"/>
      <c r="S70" s="1611">
        <v>3099</v>
      </c>
      <c r="T70" s="1611"/>
    </row>
    <row r="71" spans="1:20" s="613" customFormat="1" ht="12" customHeight="1">
      <c r="A71" s="95"/>
      <c r="B71" s="96" t="s">
        <v>99</v>
      </c>
      <c r="C71" s="1612">
        <v>39.700000000000003</v>
      </c>
      <c r="D71" s="1612"/>
      <c r="E71" s="1612">
        <v>39.6</v>
      </c>
      <c r="F71" s="1612"/>
      <c r="G71" s="1612">
        <v>40.299999999999997</v>
      </c>
      <c r="H71" s="1612"/>
      <c r="I71" s="1613">
        <v>18.850000000000001</v>
      </c>
      <c r="J71" s="1613"/>
      <c r="K71" s="1613">
        <v>18.98</v>
      </c>
      <c r="L71" s="1613"/>
      <c r="M71" s="1613">
        <v>17.72</v>
      </c>
      <c r="N71" s="1613"/>
      <c r="O71" s="1611">
        <v>3256</v>
      </c>
      <c r="P71" s="1611"/>
      <c r="Q71" s="1611">
        <v>3262</v>
      </c>
      <c r="R71" s="1611"/>
      <c r="S71" s="1611">
        <v>3107</v>
      </c>
      <c r="T71" s="1611"/>
    </row>
    <row r="72" spans="1:20" s="728" customFormat="1" ht="12" customHeight="1">
      <c r="A72" s="95"/>
      <c r="B72" s="96" t="s">
        <v>100</v>
      </c>
      <c r="C72" s="1612">
        <v>39.6</v>
      </c>
      <c r="D72" s="1612"/>
      <c r="E72" s="1612">
        <v>39.5</v>
      </c>
      <c r="F72" s="1612"/>
      <c r="G72" s="1612">
        <v>39.799999999999997</v>
      </c>
      <c r="H72" s="1612"/>
      <c r="I72" s="1613">
        <v>20.92</v>
      </c>
      <c r="J72" s="1613"/>
      <c r="K72" s="1613">
        <v>21</v>
      </c>
      <c r="L72" s="1613"/>
      <c r="M72" s="1613">
        <v>19.11</v>
      </c>
      <c r="N72" s="1613"/>
      <c r="O72" s="1611">
        <v>3598</v>
      </c>
      <c r="P72" s="1611"/>
      <c r="Q72" s="1611">
        <v>3607</v>
      </c>
      <c r="R72" s="1611"/>
      <c r="S72" s="1611">
        <v>3301</v>
      </c>
      <c r="T72" s="1611"/>
    </row>
    <row r="73" spans="1:20" s="834" customFormat="1" ht="12" customHeight="1">
      <c r="A73" s="95"/>
      <c r="B73" s="96"/>
      <c r="C73" s="831"/>
      <c r="D73" s="831"/>
      <c r="E73" s="831"/>
      <c r="F73" s="831"/>
      <c r="G73" s="831"/>
      <c r="H73" s="831"/>
      <c r="I73" s="832"/>
      <c r="J73" s="832"/>
      <c r="K73" s="832"/>
      <c r="L73" s="832"/>
      <c r="M73" s="832"/>
      <c r="N73" s="832"/>
      <c r="O73" s="833"/>
      <c r="P73" s="833"/>
      <c r="Q73" s="833"/>
      <c r="R73" s="833"/>
      <c r="S73" s="833"/>
      <c r="T73" s="833"/>
    </row>
    <row r="74" spans="1:20" s="834" customFormat="1" ht="12" customHeight="1">
      <c r="A74" s="95">
        <v>2020</v>
      </c>
      <c r="B74" s="96" t="s">
        <v>97</v>
      </c>
      <c r="C74" s="1612">
        <v>38.700000000000003</v>
      </c>
      <c r="D74" s="1612"/>
      <c r="E74" s="1612">
        <v>39.200000000000003</v>
      </c>
      <c r="F74" s="1612"/>
      <c r="G74" s="1612">
        <v>37.4</v>
      </c>
      <c r="H74" s="1612"/>
      <c r="I74" s="1613">
        <v>19</v>
      </c>
      <c r="J74" s="1613"/>
      <c r="K74" s="1613">
        <v>19</v>
      </c>
      <c r="L74" s="1613"/>
      <c r="M74" s="1613">
        <v>18.04</v>
      </c>
      <c r="N74" s="1613"/>
      <c r="O74" s="1611">
        <v>3197</v>
      </c>
      <c r="P74" s="1611"/>
      <c r="Q74" s="1611">
        <v>3234</v>
      </c>
      <c r="R74" s="1611"/>
      <c r="S74" s="1611">
        <v>2931</v>
      </c>
      <c r="T74" s="1611"/>
    </row>
    <row r="75" spans="1:20" s="873" customFormat="1" ht="12" customHeight="1">
      <c r="A75" s="95"/>
      <c r="B75" s="96" t="s">
        <v>98</v>
      </c>
      <c r="C75" s="1612">
        <v>36.799999999999997</v>
      </c>
      <c r="D75" s="1612"/>
      <c r="E75" s="1612">
        <v>35.6</v>
      </c>
      <c r="F75" s="1612"/>
      <c r="G75" s="1612">
        <v>39.299999999999997</v>
      </c>
      <c r="H75" s="1612"/>
      <c r="I75" s="1613">
        <v>20.350000000000001</v>
      </c>
      <c r="J75" s="1613"/>
      <c r="K75" s="1613">
        <v>20.66</v>
      </c>
      <c r="L75" s="1613"/>
      <c r="M75" s="1613">
        <v>18.48</v>
      </c>
      <c r="N75" s="1613"/>
      <c r="O75" s="1611">
        <v>3250</v>
      </c>
      <c r="P75" s="1611"/>
      <c r="Q75" s="1611">
        <v>3192</v>
      </c>
      <c r="R75" s="1611"/>
      <c r="S75" s="1611">
        <v>3155</v>
      </c>
      <c r="T75" s="1611"/>
    </row>
    <row r="76" spans="1:20" s="999" customFormat="1" ht="12" customHeight="1">
      <c r="A76" s="95"/>
      <c r="B76" s="96" t="s">
        <v>99</v>
      </c>
      <c r="C76" s="1612">
        <v>38.5</v>
      </c>
      <c r="D76" s="1612"/>
      <c r="E76" s="1612">
        <v>37.700000000000003</v>
      </c>
      <c r="F76" s="1612"/>
      <c r="G76" s="1612">
        <v>40.1</v>
      </c>
      <c r="H76" s="1612"/>
      <c r="I76" s="1613">
        <v>19.329999999999998</v>
      </c>
      <c r="J76" s="1613"/>
      <c r="K76" s="1613">
        <v>19.37</v>
      </c>
      <c r="L76" s="1613"/>
      <c r="M76" s="1613">
        <v>18.39</v>
      </c>
      <c r="N76" s="1613"/>
      <c r="O76" s="1611">
        <v>3229</v>
      </c>
      <c r="P76" s="1611"/>
      <c r="Q76" s="1611">
        <v>3175</v>
      </c>
      <c r="R76" s="1611"/>
      <c r="S76" s="1611">
        <v>3203</v>
      </c>
      <c r="T76" s="1611"/>
    </row>
    <row r="77" spans="1:20" s="324" customFormat="1" ht="12" customHeight="1">
      <c r="B77" s="225"/>
      <c r="C77" s="1619"/>
      <c r="D77" s="1619"/>
      <c r="E77" s="1619"/>
      <c r="F77" s="1619"/>
      <c r="G77" s="1619"/>
      <c r="H77" s="1619"/>
      <c r="I77" s="1619"/>
      <c r="J77" s="1619"/>
      <c r="K77" s="1619"/>
      <c r="L77" s="1619"/>
      <c r="M77" s="1619"/>
      <c r="N77" s="1619"/>
      <c r="O77" s="1619"/>
      <c r="P77" s="1619"/>
      <c r="Q77" s="1619"/>
      <c r="R77" s="1619"/>
      <c r="S77" s="1619"/>
      <c r="T77" s="1619"/>
    </row>
    <row r="78" spans="1:20" s="324" customFormat="1" ht="15" customHeight="1">
      <c r="A78" s="1622" t="s">
        <v>600</v>
      </c>
      <c r="B78" s="1622"/>
      <c r="C78" s="1622"/>
      <c r="D78" s="1622"/>
      <c r="E78" s="1622"/>
      <c r="F78" s="1622"/>
      <c r="G78" s="1622"/>
      <c r="H78" s="1622"/>
      <c r="I78" s="1622"/>
      <c r="J78" s="1622"/>
      <c r="K78" s="1622"/>
      <c r="L78" s="1622"/>
      <c r="M78" s="1622"/>
      <c r="N78" s="1622"/>
      <c r="O78" s="1622"/>
      <c r="P78" s="1622"/>
      <c r="Q78" s="1622"/>
      <c r="R78" s="1622"/>
      <c r="S78" s="1622"/>
      <c r="T78" s="1622"/>
    </row>
    <row r="79" spans="1:20" s="324" customFormat="1" ht="12.95" customHeight="1">
      <c r="A79" s="359" t="s">
        <v>1207</v>
      </c>
      <c r="B79" s="359"/>
      <c r="C79" s="359"/>
      <c r="D79" s="359"/>
      <c r="E79" s="359"/>
      <c r="F79" s="359"/>
      <c r="G79" s="359"/>
      <c r="H79" s="359"/>
      <c r="I79" s="359"/>
      <c r="J79" s="359"/>
      <c r="K79" s="359"/>
      <c r="L79" s="359"/>
      <c r="M79" s="359"/>
      <c r="N79" s="359"/>
      <c r="O79" s="359"/>
      <c r="P79" s="359"/>
      <c r="Q79" s="359"/>
      <c r="R79" s="359"/>
      <c r="S79" s="359"/>
      <c r="T79" s="359"/>
    </row>
    <row r="80" spans="1:20" s="324" customFormat="1" ht="12.95" customHeight="1">
      <c r="A80" s="359" t="s">
        <v>1208</v>
      </c>
      <c r="B80" s="359"/>
      <c r="C80" s="359"/>
      <c r="D80" s="359"/>
      <c r="E80" s="359"/>
      <c r="F80" s="359"/>
      <c r="G80" s="359"/>
      <c r="H80" s="359"/>
      <c r="I80" s="359"/>
      <c r="J80" s="359"/>
      <c r="K80" s="359"/>
      <c r="L80" s="359"/>
      <c r="M80" s="359"/>
      <c r="N80" s="359"/>
      <c r="O80" s="359"/>
      <c r="P80" s="359"/>
      <c r="Q80" s="359"/>
      <c r="R80" s="359"/>
      <c r="S80" s="359"/>
      <c r="T80" s="359"/>
    </row>
    <row r="81" spans="1:20" s="324" customFormat="1" ht="12.95" customHeight="1">
      <c r="K81" s="1622"/>
      <c r="L81" s="1622"/>
      <c r="M81" s="1622"/>
      <c r="N81" s="1622"/>
      <c r="O81" s="1622"/>
      <c r="P81" s="1622"/>
      <c r="Q81" s="1622"/>
      <c r="R81" s="1622"/>
      <c r="S81" s="1622"/>
      <c r="T81" s="1622"/>
    </row>
    <row r="82" spans="1:20" s="324" customFormat="1" ht="15" customHeight="1">
      <c r="A82" s="1615"/>
      <c r="B82" s="1615"/>
      <c r="C82" s="1615"/>
      <c r="D82" s="1615"/>
      <c r="E82" s="1615"/>
      <c r="F82" s="1615"/>
      <c r="G82" s="1615"/>
      <c r="H82" s="1615"/>
      <c r="I82" s="1615"/>
      <c r="J82" s="1615"/>
      <c r="K82" s="1615"/>
      <c r="L82" s="1615"/>
      <c r="M82" s="1615"/>
      <c r="N82" s="1615"/>
      <c r="O82" s="1615"/>
      <c r="P82" s="1615"/>
      <c r="Q82" s="1615"/>
      <c r="R82" s="1615"/>
      <c r="S82" s="1615"/>
      <c r="T82" s="1615"/>
    </row>
    <row r="83" spans="1:20" s="324" customFormat="1" ht="15" customHeight="1">
      <c r="A83" s="1615" t="s">
        <v>1195</v>
      </c>
      <c r="B83" s="1615"/>
      <c r="C83" s="1615"/>
      <c r="D83" s="1615"/>
      <c r="E83" s="1615"/>
      <c r="F83" s="1615"/>
      <c r="G83" s="1615"/>
      <c r="H83" s="1615"/>
      <c r="I83" s="1615"/>
      <c r="J83" s="1615"/>
      <c r="K83" s="1615"/>
      <c r="L83" s="1615"/>
      <c r="M83" s="1615"/>
      <c r="N83" s="1615"/>
      <c r="O83" s="1615"/>
      <c r="P83" s="1615"/>
      <c r="Q83" s="1615"/>
      <c r="R83" s="1615"/>
      <c r="S83" s="1615"/>
      <c r="T83" s="1615"/>
    </row>
    <row r="84" spans="1:20" s="324" customFormat="1" ht="15" customHeight="1">
      <c r="A84" s="775" t="s">
        <v>1465</v>
      </c>
      <c r="B84" s="775"/>
      <c r="C84" s="775"/>
      <c r="D84" s="775"/>
      <c r="E84" s="775"/>
      <c r="F84" s="775"/>
      <c r="G84" s="775"/>
      <c r="H84" s="775"/>
      <c r="I84" s="775"/>
      <c r="J84" s="775"/>
      <c r="K84" s="775"/>
      <c r="L84" s="775"/>
      <c r="M84" s="775"/>
      <c r="N84" s="775"/>
      <c r="O84" s="775"/>
      <c r="P84" s="775"/>
      <c r="Q84" s="775"/>
      <c r="R84" s="775"/>
      <c r="S84" s="775"/>
      <c r="T84" s="775"/>
    </row>
    <row r="85" spans="1:20" s="324" customFormat="1" ht="15" customHeight="1">
      <c r="A85" s="775" t="s">
        <v>342</v>
      </c>
      <c r="B85" s="775"/>
      <c r="C85" s="775"/>
      <c r="D85" s="775"/>
      <c r="E85" s="775"/>
      <c r="F85" s="775"/>
      <c r="G85" s="775"/>
      <c r="H85" s="775"/>
      <c r="I85" s="775"/>
      <c r="J85" s="775"/>
      <c r="K85" s="775"/>
      <c r="L85" s="775"/>
      <c r="M85" s="775"/>
      <c r="N85" s="775"/>
      <c r="O85" s="775"/>
      <c r="P85" s="775"/>
      <c r="Q85" s="775"/>
      <c r="R85" s="775"/>
      <c r="S85" s="775"/>
      <c r="T85" s="775"/>
    </row>
    <row r="86" spans="1:20" s="324" customFormat="1" ht="11.1" customHeight="1">
      <c r="A86" s="1535" t="s">
        <v>432</v>
      </c>
      <c r="B86" s="1536"/>
      <c r="C86" s="1204" t="s">
        <v>827</v>
      </c>
      <c r="D86" s="1534"/>
      <c r="E86" s="1534"/>
      <c r="F86" s="1224"/>
      <c r="G86" s="1564" t="s">
        <v>751</v>
      </c>
      <c r="H86" s="1565"/>
      <c r="I86" s="1565"/>
      <c r="J86" s="1565"/>
      <c r="K86" s="1565"/>
      <c r="L86" s="1565"/>
      <c r="M86" s="1565"/>
      <c r="N86" s="1565"/>
      <c r="O86" s="1565"/>
      <c r="P86" s="1565"/>
      <c r="Q86" s="1565"/>
      <c r="R86" s="1565"/>
      <c r="S86" s="1565"/>
      <c r="T86" s="1565"/>
    </row>
    <row r="87" spans="1:20" s="324" customFormat="1" ht="12" customHeight="1">
      <c r="A87" s="1537"/>
      <c r="B87" s="1538"/>
      <c r="C87" s="1205"/>
      <c r="D87" s="1525"/>
      <c r="E87" s="1525"/>
      <c r="F87" s="1225"/>
      <c r="G87" s="1564" t="s">
        <v>653</v>
      </c>
      <c r="H87" s="1565"/>
      <c r="I87" s="1565"/>
      <c r="J87" s="1565"/>
      <c r="K87" s="1565"/>
      <c r="L87" s="1565"/>
      <c r="M87" s="1565"/>
      <c r="N87" s="1624"/>
      <c r="O87" s="1564" t="s">
        <v>782</v>
      </c>
      <c r="P87" s="1565"/>
      <c r="Q87" s="1565"/>
      <c r="R87" s="1565"/>
      <c r="S87" s="1565"/>
      <c r="T87" s="1565"/>
    </row>
    <row r="88" spans="1:20" s="324" customFormat="1" ht="3" customHeight="1">
      <c r="A88" s="1537"/>
      <c r="B88" s="1538"/>
      <c r="C88" s="1205"/>
      <c r="D88" s="1525"/>
      <c r="E88" s="1525"/>
      <c r="F88" s="1225"/>
      <c r="G88" s="1204" t="s">
        <v>654</v>
      </c>
      <c r="H88" s="1534"/>
      <c r="I88" s="1534"/>
      <c r="J88" s="1224"/>
      <c r="K88" s="335"/>
      <c r="L88" s="332"/>
      <c r="M88" s="332"/>
      <c r="N88" s="317"/>
      <c r="O88" s="1204" t="s">
        <v>654</v>
      </c>
      <c r="P88" s="1534"/>
      <c r="Q88" s="1224"/>
      <c r="R88" s="1541" t="s">
        <v>1473</v>
      </c>
      <c r="S88" s="1535"/>
      <c r="T88" s="1535"/>
    </row>
    <row r="89" spans="1:20" s="324" customFormat="1" ht="3" customHeight="1">
      <c r="A89" s="1537"/>
      <c r="B89" s="1538"/>
      <c r="C89" s="1205"/>
      <c r="D89" s="1525"/>
      <c r="E89" s="1525"/>
      <c r="F89" s="1225"/>
      <c r="G89" s="1205"/>
      <c r="H89" s="1525"/>
      <c r="I89" s="1525"/>
      <c r="J89" s="1225"/>
      <c r="K89" s="1205" t="s">
        <v>218</v>
      </c>
      <c r="L89" s="1525"/>
      <c r="M89" s="1525"/>
      <c r="N89" s="1225"/>
      <c r="O89" s="1205"/>
      <c r="P89" s="1525"/>
      <c r="Q89" s="1225"/>
      <c r="R89" s="1542"/>
      <c r="S89" s="1537"/>
      <c r="T89" s="1537"/>
    </row>
    <row r="90" spans="1:20" s="324" customFormat="1" ht="3" customHeight="1">
      <c r="A90" s="1537"/>
      <c r="B90" s="1538"/>
      <c r="C90" s="1205"/>
      <c r="D90" s="1525"/>
      <c r="E90" s="1525"/>
      <c r="F90" s="1225"/>
      <c r="G90" s="1205"/>
      <c r="H90" s="1525"/>
      <c r="I90" s="1525"/>
      <c r="J90" s="1225"/>
      <c r="K90" s="1205"/>
      <c r="L90" s="1525"/>
      <c r="M90" s="1525"/>
      <c r="N90" s="1225"/>
      <c r="O90" s="1205"/>
      <c r="P90" s="1525"/>
      <c r="Q90" s="1225"/>
      <c r="R90" s="1542"/>
      <c r="S90" s="1537"/>
      <c r="T90" s="1537"/>
    </row>
    <row r="91" spans="1:20" s="324" customFormat="1" ht="3" customHeight="1">
      <c r="A91" s="1537"/>
      <c r="B91" s="1538"/>
      <c r="C91" s="1205"/>
      <c r="D91" s="1525"/>
      <c r="E91" s="1525"/>
      <c r="F91" s="1225"/>
      <c r="G91" s="1205"/>
      <c r="H91" s="1525"/>
      <c r="I91" s="1525"/>
      <c r="J91" s="1225"/>
      <c r="K91" s="1205"/>
      <c r="L91" s="1525"/>
      <c r="M91" s="1525"/>
      <c r="N91" s="1225"/>
      <c r="O91" s="1205"/>
      <c r="P91" s="1525"/>
      <c r="Q91" s="1225"/>
      <c r="R91" s="1542"/>
      <c r="S91" s="1537"/>
      <c r="T91" s="1537"/>
    </row>
    <row r="92" spans="1:20" s="324" customFormat="1" ht="3" customHeight="1">
      <c r="A92" s="1537"/>
      <c r="B92" s="1538"/>
      <c r="C92" s="1205"/>
      <c r="D92" s="1525"/>
      <c r="E92" s="1525"/>
      <c r="F92" s="1225"/>
      <c r="G92" s="1205"/>
      <c r="H92" s="1525"/>
      <c r="I92" s="1525"/>
      <c r="J92" s="1225"/>
      <c r="K92" s="1205"/>
      <c r="L92" s="1525"/>
      <c r="M92" s="1525"/>
      <c r="N92" s="1225"/>
      <c r="O92" s="1205"/>
      <c r="P92" s="1525"/>
      <c r="Q92" s="1225"/>
      <c r="R92" s="1542"/>
      <c r="S92" s="1537"/>
      <c r="T92" s="1537"/>
    </row>
    <row r="93" spans="1:20" s="324" customFormat="1" ht="3" customHeight="1">
      <c r="A93" s="1537"/>
      <c r="B93" s="1538"/>
      <c r="C93" s="1205"/>
      <c r="D93" s="1525"/>
      <c r="E93" s="1525"/>
      <c r="F93" s="1225"/>
      <c r="G93" s="1205"/>
      <c r="H93" s="1525"/>
      <c r="I93" s="1525"/>
      <c r="J93" s="1225"/>
      <c r="K93" s="1205"/>
      <c r="L93" s="1525"/>
      <c r="M93" s="1525"/>
      <c r="N93" s="1225"/>
      <c r="O93" s="1205"/>
      <c r="P93" s="1525"/>
      <c r="Q93" s="1225"/>
      <c r="R93" s="1542"/>
      <c r="S93" s="1537"/>
      <c r="T93" s="1537"/>
    </row>
    <row r="94" spans="1:20" s="324" customFormat="1" ht="3" customHeight="1">
      <c r="A94" s="1537"/>
      <c r="B94" s="1538"/>
      <c r="C94" s="1205"/>
      <c r="D94" s="1525"/>
      <c r="E94" s="1525"/>
      <c r="F94" s="1225"/>
      <c r="G94" s="1205"/>
      <c r="H94" s="1525"/>
      <c r="I94" s="1525"/>
      <c r="J94" s="1225"/>
      <c r="K94" s="1205" t="s">
        <v>219</v>
      </c>
      <c r="L94" s="1525"/>
      <c r="M94" s="1525"/>
      <c r="N94" s="1225"/>
      <c r="O94" s="1205"/>
      <c r="P94" s="1525"/>
      <c r="Q94" s="1225"/>
      <c r="R94" s="1542"/>
      <c r="S94" s="1537"/>
      <c r="T94" s="1537"/>
    </row>
    <row r="95" spans="1:20" s="324" customFormat="1" ht="3" customHeight="1">
      <c r="A95" s="1537"/>
      <c r="B95" s="1538"/>
      <c r="C95" s="1205"/>
      <c r="D95" s="1525"/>
      <c r="E95" s="1525"/>
      <c r="F95" s="1225"/>
      <c r="G95" s="1205"/>
      <c r="H95" s="1525"/>
      <c r="I95" s="1525"/>
      <c r="J95" s="1225"/>
      <c r="K95" s="1205"/>
      <c r="L95" s="1525"/>
      <c r="M95" s="1525"/>
      <c r="N95" s="1225"/>
      <c r="O95" s="1205"/>
      <c r="P95" s="1525"/>
      <c r="Q95" s="1225"/>
      <c r="R95" s="1542"/>
      <c r="S95" s="1537"/>
      <c r="T95" s="1537"/>
    </row>
    <row r="96" spans="1:20" s="324" customFormat="1" ht="3" customHeight="1">
      <c r="A96" s="1537"/>
      <c r="B96" s="1538"/>
      <c r="C96" s="1205"/>
      <c r="D96" s="1525"/>
      <c r="E96" s="1525"/>
      <c r="F96" s="1225"/>
      <c r="G96" s="1205"/>
      <c r="H96" s="1525"/>
      <c r="I96" s="1525"/>
      <c r="J96" s="1225"/>
      <c r="K96" s="1205"/>
      <c r="L96" s="1525"/>
      <c r="M96" s="1525"/>
      <c r="N96" s="1225"/>
      <c r="O96" s="1205"/>
      <c r="P96" s="1525"/>
      <c r="Q96" s="1225"/>
      <c r="R96" s="1542"/>
      <c r="S96" s="1537"/>
      <c r="T96" s="1537"/>
    </row>
    <row r="97" spans="1:20" s="324" customFormat="1" ht="3" customHeight="1">
      <c r="A97" s="1537"/>
      <c r="B97" s="1538"/>
      <c r="C97" s="1205"/>
      <c r="D97" s="1525"/>
      <c r="E97" s="1525"/>
      <c r="F97" s="1225"/>
      <c r="G97" s="1205"/>
      <c r="H97" s="1525"/>
      <c r="I97" s="1525"/>
      <c r="J97" s="1225"/>
      <c r="K97" s="1205"/>
      <c r="L97" s="1525"/>
      <c r="M97" s="1525"/>
      <c r="N97" s="1225"/>
      <c r="O97" s="1205"/>
      <c r="P97" s="1525"/>
      <c r="Q97" s="1225"/>
      <c r="R97" s="1542"/>
      <c r="S97" s="1537"/>
      <c r="T97" s="1537"/>
    </row>
    <row r="98" spans="1:20" s="324" customFormat="1" ht="3" customHeight="1">
      <c r="A98" s="1537"/>
      <c r="B98" s="1538"/>
      <c r="C98" s="1205"/>
      <c r="D98" s="1525"/>
      <c r="E98" s="1525"/>
      <c r="F98" s="1225"/>
      <c r="G98" s="1205"/>
      <c r="H98" s="1525"/>
      <c r="I98" s="1525"/>
      <c r="J98" s="1225"/>
      <c r="K98" s="1205"/>
      <c r="L98" s="1525"/>
      <c r="M98" s="1525"/>
      <c r="N98" s="1225"/>
      <c r="O98" s="1205"/>
      <c r="P98" s="1525"/>
      <c r="Q98" s="1225"/>
      <c r="R98" s="1542"/>
      <c r="S98" s="1537"/>
      <c r="T98" s="1537"/>
    </row>
    <row r="99" spans="1:20" s="324" customFormat="1" ht="3" customHeight="1">
      <c r="A99" s="1537"/>
      <c r="B99" s="1538"/>
      <c r="C99" s="1205"/>
      <c r="D99" s="1525"/>
      <c r="E99" s="1525"/>
      <c r="F99" s="1225"/>
      <c r="G99" s="1205"/>
      <c r="H99" s="1525"/>
      <c r="I99" s="1525"/>
      <c r="J99" s="1225"/>
      <c r="K99" s="1205" t="s">
        <v>226</v>
      </c>
      <c r="L99" s="1525"/>
      <c r="M99" s="1525"/>
      <c r="N99" s="1225"/>
      <c r="O99" s="1205"/>
      <c r="P99" s="1525"/>
      <c r="Q99" s="1225"/>
      <c r="R99" s="1542"/>
      <c r="S99" s="1537"/>
      <c r="T99" s="1537"/>
    </row>
    <row r="100" spans="1:20" s="324" customFormat="1" ht="3" customHeight="1">
      <c r="A100" s="1537"/>
      <c r="B100" s="1538"/>
      <c r="C100" s="1205"/>
      <c r="D100" s="1525"/>
      <c r="E100" s="1525"/>
      <c r="F100" s="1225"/>
      <c r="G100" s="1205"/>
      <c r="H100" s="1525"/>
      <c r="I100" s="1525"/>
      <c r="J100" s="1225"/>
      <c r="K100" s="1205"/>
      <c r="L100" s="1525"/>
      <c r="M100" s="1525"/>
      <c r="N100" s="1225"/>
      <c r="O100" s="1205"/>
      <c r="P100" s="1525"/>
      <c r="Q100" s="1225"/>
      <c r="R100" s="1542"/>
      <c r="S100" s="1537"/>
      <c r="T100" s="1537"/>
    </row>
    <row r="101" spans="1:20" s="324" customFormat="1" ht="3" customHeight="1">
      <c r="A101" s="1537"/>
      <c r="B101" s="1538"/>
      <c r="C101" s="1205"/>
      <c r="D101" s="1525"/>
      <c r="E101" s="1525"/>
      <c r="F101" s="1225"/>
      <c r="G101" s="1205"/>
      <c r="H101" s="1525"/>
      <c r="I101" s="1525"/>
      <c r="J101" s="1225"/>
      <c r="K101" s="1205"/>
      <c r="L101" s="1525"/>
      <c r="M101" s="1525"/>
      <c r="N101" s="1225"/>
      <c r="O101" s="1205"/>
      <c r="P101" s="1525"/>
      <c r="Q101" s="1225"/>
      <c r="R101" s="1542"/>
      <c r="S101" s="1537"/>
      <c r="T101" s="1537"/>
    </row>
    <row r="102" spans="1:20" s="324" customFormat="1" ht="3" customHeight="1">
      <c r="A102" s="1537"/>
      <c r="B102" s="1538"/>
      <c r="C102" s="1205"/>
      <c r="D102" s="1525"/>
      <c r="E102" s="1525"/>
      <c r="F102" s="1225"/>
      <c r="G102" s="1205"/>
      <c r="H102" s="1525"/>
      <c r="I102" s="1525"/>
      <c r="J102" s="1225"/>
      <c r="K102" s="1205"/>
      <c r="L102" s="1525"/>
      <c r="M102" s="1525"/>
      <c r="N102" s="1225"/>
      <c r="O102" s="1205"/>
      <c r="P102" s="1525"/>
      <c r="Q102" s="1225"/>
      <c r="R102" s="1542"/>
      <c r="S102" s="1537"/>
      <c r="T102" s="1537"/>
    </row>
    <row r="103" spans="1:20" s="324" customFormat="1" ht="3" customHeight="1">
      <c r="A103" s="1537"/>
      <c r="B103" s="1538"/>
      <c r="C103" s="1205"/>
      <c r="D103" s="1525"/>
      <c r="E103" s="1525"/>
      <c r="F103" s="1225"/>
      <c r="G103" s="1205"/>
      <c r="H103" s="1525"/>
      <c r="I103" s="1525"/>
      <c r="J103" s="1225"/>
      <c r="K103" s="1205"/>
      <c r="L103" s="1525"/>
      <c r="M103" s="1525"/>
      <c r="N103" s="1225"/>
      <c r="O103" s="1205"/>
      <c r="P103" s="1525"/>
      <c r="Q103" s="1225"/>
      <c r="R103" s="1542"/>
      <c r="S103" s="1537"/>
      <c r="T103" s="1537"/>
    </row>
    <row r="104" spans="1:20" s="324" customFormat="1" ht="3" customHeight="1">
      <c r="A104" s="1537"/>
      <c r="B104" s="1538"/>
      <c r="C104" s="1205"/>
      <c r="D104" s="1525"/>
      <c r="E104" s="1525"/>
      <c r="F104" s="1225"/>
      <c r="G104" s="1205"/>
      <c r="H104" s="1525"/>
      <c r="I104" s="1525"/>
      <c r="J104" s="1225"/>
      <c r="K104" s="1205" t="s">
        <v>243</v>
      </c>
      <c r="L104" s="1525"/>
      <c r="M104" s="1525"/>
      <c r="N104" s="1225"/>
      <c r="O104" s="1205"/>
      <c r="P104" s="1525"/>
      <c r="Q104" s="1225"/>
      <c r="R104" s="1542"/>
      <c r="S104" s="1537"/>
      <c r="T104" s="1537"/>
    </row>
    <row r="105" spans="1:20" s="324" customFormat="1" ht="3" customHeight="1">
      <c r="A105" s="1537"/>
      <c r="B105" s="1538"/>
      <c r="C105" s="1205"/>
      <c r="D105" s="1525"/>
      <c r="E105" s="1525"/>
      <c r="F105" s="1225"/>
      <c r="G105" s="1205"/>
      <c r="H105" s="1525"/>
      <c r="I105" s="1525"/>
      <c r="J105" s="1225"/>
      <c r="K105" s="1205"/>
      <c r="L105" s="1525"/>
      <c r="M105" s="1525"/>
      <c r="N105" s="1225"/>
      <c r="O105" s="1205"/>
      <c r="P105" s="1525"/>
      <c r="Q105" s="1225"/>
      <c r="R105" s="1542"/>
      <c r="S105" s="1537"/>
      <c r="T105" s="1537"/>
    </row>
    <row r="106" spans="1:20" s="324" customFormat="1" ht="3" customHeight="1">
      <c r="A106" s="1537"/>
      <c r="B106" s="1538"/>
      <c r="C106" s="1205"/>
      <c r="D106" s="1525"/>
      <c r="E106" s="1525"/>
      <c r="F106" s="1225"/>
      <c r="G106" s="1205"/>
      <c r="H106" s="1525"/>
      <c r="I106" s="1525"/>
      <c r="J106" s="1225"/>
      <c r="K106" s="1205"/>
      <c r="L106" s="1525"/>
      <c r="M106" s="1525"/>
      <c r="N106" s="1225"/>
      <c r="O106" s="1205"/>
      <c r="P106" s="1525"/>
      <c r="Q106" s="1225"/>
      <c r="R106" s="1542"/>
      <c r="S106" s="1537"/>
      <c r="T106" s="1537"/>
    </row>
    <row r="107" spans="1:20" s="324" customFormat="1" ht="3" customHeight="1">
      <c r="A107" s="1537"/>
      <c r="B107" s="1538"/>
      <c r="C107" s="1205"/>
      <c r="D107" s="1525"/>
      <c r="E107" s="1525"/>
      <c r="F107" s="1225"/>
      <c r="G107" s="1205"/>
      <c r="H107" s="1525"/>
      <c r="I107" s="1525"/>
      <c r="J107" s="1225"/>
      <c r="K107" s="1205"/>
      <c r="L107" s="1525"/>
      <c r="M107" s="1525"/>
      <c r="N107" s="1225"/>
      <c r="O107" s="1205"/>
      <c r="P107" s="1525"/>
      <c r="Q107" s="1225"/>
      <c r="R107" s="1542"/>
      <c r="S107" s="1537"/>
      <c r="T107" s="1537"/>
    </row>
    <row r="108" spans="1:20" s="324" customFormat="1" ht="3" customHeight="1">
      <c r="A108" s="1537"/>
      <c r="B108" s="1538"/>
      <c r="C108" s="1205"/>
      <c r="D108" s="1525"/>
      <c r="E108" s="1525"/>
      <c r="F108" s="1225"/>
      <c r="G108" s="1205"/>
      <c r="H108" s="1525"/>
      <c r="I108" s="1525"/>
      <c r="J108" s="1225"/>
      <c r="K108" s="1205"/>
      <c r="L108" s="1525"/>
      <c r="M108" s="1525"/>
      <c r="N108" s="1225"/>
      <c r="O108" s="1205"/>
      <c r="P108" s="1525"/>
      <c r="Q108" s="1225"/>
      <c r="R108" s="1542"/>
      <c r="S108" s="1537"/>
      <c r="T108" s="1537"/>
    </row>
    <row r="109" spans="1:20" s="324" customFormat="1" ht="3" customHeight="1">
      <c r="A109" s="1539"/>
      <c r="B109" s="1540"/>
      <c r="C109" s="1206"/>
      <c r="D109" s="1526"/>
      <c r="E109" s="1526"/>
      <c r="F109" s="1226"/>
      <c r="G109" s="1206"/>
      <c r="H109" s="1526"/>
      <c r="I109" s="1526"/>
      <c r="J109" s="1226"/>
      <c r="K109" s="322"/>
      <c r="L109" s="334"/>
      <c r="M109" s="334"/>
      <c r="N109" s="319"/>
      <c r="O109" s="1206"/>
      <c r="P109" s="1526"/>
      <c r="Q109" s="1226"/>
      <c r="R109" s="1543"/>
      <c r="S109" s="1539"/>
      <c r="T109" s="1539"/>
    </row>
    <row r="110" spans="1:20" s="324" customFormat="1" ht="12.75" customHeight="1">
      <c r="C110" s="1620"/>
      <c r="D110" s="1620"/>
      <c r="E110" s="1620"/>
      <c r="F110" s="1620"/>
      <c r="G110" s="1620"/>
      <c r="H110" s="1620"/>
      <c r="I110" s="1620"/>
      <c r="J110" s="1620"/>
      <c r="K110" s="1621"/>
      <c r="L110" s="1621"/>
      <c r="M110" s="1621"/>
      <c r="N110" s="1621"/>
      <c r="O110" s="1620"/>
      <c r="P110" s="1620"/>
      <c r="Q110" s="1620"/>
      <c r="R110" s="1620"/>
      <c r="S110" s="1620"/>
      <c r="T110" s="1620"/>
    </row>
    <row r="111" spans="1:20" s="486" customFormat="1" ht="12.75" customHeight="1">
      <c r="A111" s="181">
        <v>2018</v>
      </c>
      <c r="B111" s="176" t="s">
        <v>577</v>
      </c>
      <c r="C111" s="1616">
        <v>108.1</v>
      </c>
      <c r="D111" s="1617"/>
      <c r="E111" s="1617"/>
      <c r="F111" s="226"/>
      <c r="G111" s="1616">
        <v>108.3</v>
      </c>
      <c r="H111" s="1617"/>
      <c r="I111" s="1617"/>
      <c r="J111" s="226"/>
      <c r="K111" s="1616">
        <v>107.3</v>
      </c>
      <c r="L111" s="1617"/>
      <c r="M111" s="1617"/>
      <c r="N111" s="487"/>
      <c r="O111" s="1618">
        <v>108.4</v>
      </c>
      <c r="P111" s="1618"/>
      <c r="Q111" s="1618"/>
      <c r="R111" s="1618">
        <v>109.3</v>
      </c>
      <c r="S111" s="1618"/>
      <c r="T111" s="1618"/>
    </row>
    <row r="112" spans="1:20" s="670" customFormat="1" ht="12.75" customHeight="1">
      <c r="A112" s="181">
        <v>2019</v>
      </c>
      <c r="B112" s="176" t="s">
        <v>577</v>
      </c>
      <c r="C112" s="1616">
        <v>110.2</v>
      </c>
      <c r="D112" s="1617"/>
      <c r="E112" s="1617"/>
      <c r="F112" s="226"/>
      <c r="G112" s="1616">
        <v>110.1</v>
      </c>
      <c r="H112" s="1617"/>
      <c r="I112" s="1617"/>
      <c r="J112" s="226"/>
      <c r="K112" s="1616">
        <v>109.8</v>
      </c>
      <c r="L112" s="1617"/>
      <c r="M112" s="1617"/>
      <c r="N112" s="668"/>
      <c r="O112" s="1618">
        <v>111.2</v>
      </c>
      <c r="P112" s="1618"/>
      <c r="Q112" s="1618"/>
      <c r="R112" s="1618">
        <v>112</v>
      </c>
      <c r="S112" s="1618"/>
      <c r="T112" s="1618"/>
    </row>
    <row r="113" spans="1:20" s="324" customFormat="1" ht="12.75" customHeight="1">
      <c r="A113" s="95"/>
      <c r="B113" s="97"/>
      <c r="C113" s="1616"/>
      <c r="D113" s="1617"/>
      <c r="E113" s="1617"/>
      <c r="F113" s="226"/>
      <c r="G113" s="1616"/>
      <c r="H113" s="1617"/>
      <c r="I113" s="1617"/>
      <c r="J113" s="226"/>
      <c r="K113" s="1616"/>
      <c r="L113" s="1617"/>
      <c r="M113" s="1617"/>
      <c r="N113" s="226"/>
      <c r="O113" s="1616"/>
      <c r="P113" s="1617"/>
      <c r="Q113" s="226"/>
      <c r="R113" s="1616"/>
      <c r="S113" s="1617"/>
      <c r="T113" s="226"/>
    </row>
    <row r="114" spans="1:20" s="417" customFormat="1" ht="12.75" customHeight="1">
      <c r="A114" s="175">
        <v>2018</v>
      </c>
      <c r="B114" s="176" t="s">
        <v>857</v>
      </c>
      <c r="C114" s="1616">
        <v>105.7</v>
      </c>
      <c r="D114" s="1616"/>
      <c r="E114" s="1616"/>
      <c r="F114" s="226"/>
      <c r="G114" s="1616">
        <v>105.8</v>
      </c>
      <c r="H114" s="1617"/>
      <c r="I114" s="1617"/>
      <c r="J114" s="226"/>
      <c r="K114" s="1616">
        <v>106</v>
      </c>
      <c r="L114" s="1617"/>
      <c r="M114" s="1617"/>
      <c r="N114" s="226"/>
      <c r="O114" s="1616">
        <v>105.9</v>
      </c>
      <c r="P114" s="1617"/>
      <c r="Q114" s="226"/>
      <c r="R114" s="1616">
        <v>105.9</v>
      </c>
      <c r="S114" s="1617"/>
      <c r="T114" s="226"/>
    </row>
    <row r="115" spans="1:20" s="441" customFormat="1" ht="12.75" customHeight="1">
      <c r="A115" s="175"/>
      <c r="B115" s="176" t="s">
        <v>858</v>
      </c>
      <c r="C115" s="1616">
        <v>108.2</v>
      </c>
      <c r="D115" s="1616"/>
      <c r="E115" s="1616"/>
      <c r="F115" s="226"/>
      <c r="G115" s="1616">
        <v>108.8</v>
      </c>
      <c r="H115" s="1617"/>
      <c r="I115" s="1617"/>
      <c r="J115" s="226"/>
      <c r="K115" s="1616">
        <v>106.7</v>
      </c>
      <c r="L115" s="1617"/>
      <c r="M115" s="1617"/>
      <c r="N115" s="226"/>
      <c r="O115" s="1616">
        <v>107.4</v>
      </c>
      <c r="P115" s="1617"/>
      <c r="Q115" s="226"/>
      <c r="R115" s="1616">
        <v>107.9</v>
      </c>
      <c r="S115" s="1617"/>
      <c r="T115" s="226"/>
    </row>
    <row r="116" spans="1:20" s="458" customFormat="1" ht="12.75" customHeight="1">
      <c r="A116" s="175"/>
      <c r="B116" s="176" t="s">
        <v>1320</v>
      </c>
      <c r="C116" s="1616">
        <v>108.9</v>
      </c>
      <c r="D116" s="1616"/>
      <c r="E116" s="1616"/>
      <c r="F116" s="226"/>
      <c r="G116" s="1616">
        <v>109.1</v>
      </c>
      <c r="H116" s="1617"/>
      <c r="I116" s="1617"/>
      <c r="J116" s="459"/>
      <c r="K116" s="1616">
        <v>107.7</v>
      </c>
      <c r="L116" s="1617"/>
      <c r="M116" s="1617"/>
      <c r="N116" s="459"/>
      <c r="O116" s="460"/>
      <c r="P116" s="460">
        <v>110</v>
      </c>
      <c r="Q116" s="460"/>
      <c r="R116" s="460"/>
      <c r="S116" s="460">
        <v>111.7</v>
      </c>
      <c r="T116" s="226"/>
    </row>
    <row r="117" spans="1:20" s="324" customFormat="1" ht="12" customHeight="1">
      <c r="A117" s="175"/>
      <c r="B117" s="176" t="s">
        <v>1321</v>
      </c>
      <c r="C117" s="1616">
        <v>109.5</v>
      </c>
      <c r="D117" s="1616"/>
      <c r="E117" s="1616"/>
      <c r="F117" s="226"/>
      <c r="G117" s="1616">
        <v>109.6</v>
      </c>
      <c r="H117" s="1617"/>
      <c r="I117" s="1617"/>
      <c r="J117" s="487"/>
      <c r="K117" s="1616">
        <v>108.6</v>
      </c>
      <c r="L117" s="1617"/>
      <c r="M117" s="1617"/>
      <c r="N117" s="487"/>
      <c r="O117" s="1618">
        <v>110.3</v>
      </c>
      <c r="P117" s="1618"/>
      <c r="Q117" s="1618"/>
      <c r="R117" s="1618">
        <v>111.8</v>
      </c>
      <c r="S117" s="1618"/>
      <c r="T117" s="1618"/>
    </row>
    <row r="118" spans="1:20" s="529" customFormat="1" ht="12" customHeight="1">
      <c r="A118" s="175"/>
      <c r="B118" s="176"/>
      <c r="C118" s="526"/>
      <c r="D118" s="526"/>
      <c r="E118" s="526"/>
      <c r="F118" s="226"/>
      <c r="G118" s="526"/>
      <c r="H118" s="527"/>
      <c r="I118" s="527"/>
      <c r="J118" s="526"/>
      <c r="K118" s="526"/>
      <c r="L118" s="527"/>
      <c r="M118" s="527"/>
      <c r="N118" s="526"/>
      <c r="O118" s="528"/>
      <c r="P118" s="528"/>
      <c r="Q118" s="528"/>
      <c r="R118" s="528"/>
      <c r="S118" s="528"/>
      <c r="T118" s="528"/>
    </row>
    <row r="119" spans="1:20" s="529" customFormat="1" ht="12" customHeight="1">
      <c r="A119" s="175">
        <v>2019</v>
      </c>
      <c r="B119" s="176" t="s">
        <v>857</v>
      </c>
      <c r="C119" s="1616">
        <v>109.7</v>
      </c>
      <c r="D119" s="1616"/>
      <c r="E119" s="1616"/>
      <c r="F119" s="226"/>
      <c r="G119" s="1616">
        <v>109.8</v>
      </c>
      <c r="H119" s="1617"/>
      <c r="I119" s="1617"/>
      <c r="J119" s="526"/>
      <c r="K119" s="1616">
        <v>108.8</v>
      </c>
      <c r="L119" s="1617"/>
      <c r="M119" s="1617"/>
      <c r="N119" s="526"/>
      <c r="O119" s="528"/>
      <c r="P119" s="528">
        <v>110.7</v>
      </c>
      <c r="Q119" s="528"/>
      <c r="R119" s="528"/>
      <c r="S119" s="528">
        <v>111.8</v>
      </c>
      <c r="T119" s="528"/>
    </row>
    <row r="120" spans="1:20" s="570" customFormat="1" ht="12" customHeight="1">
      <c r="A120" s="175"/>
      <c r="B120" s="176" t="s">
        <v>858</v>
      </c>
      <c r="C120" s="1616">
        <v>110.2</v>
      </c>
      <c r="D120" s="1616"/>
      <c r="E120" s="1616"/>
      <c r="F120" s="226"/>
      <c r="G120" s="1616">
        <v>110</v>
      </c>
      <c r="H120" s="1617"/>
      <c r="I120" s="1617"/>
      <c r="J120" s="569"/>
      <c r="K120" s="1616">
        <v>109.3</v>
      </c>
      <c r="L120" s="1617"/>
      <c r="M120" s="1617"/>
      <c r="N120" s="569"/>
      <c r="O120" s="571"/>
      <c r="P120" s="571">
        <v>110.9</v>
      </c>
      <c r="Q120" s="571"/>
      <c r="R120" s="571"/>
      <c r="S120" s="571">
        <v>112</v>
      </c>
      <c r="T120" s="571"/>
    </row>
    <row r="121" spans="1:20" s="608" customFormat="1" ht="12" customHeight="1">
      <c r="A121" s="175"/>
      <c r="B121" s="176" t="s">
        <v>1320</v>
      </c>
      <c r="C121" s="1616">
        <v>110.4</v>
      </c>
      <c r="D121" s="1616"/>
      <c r="E121" s="1616"/>
      <c r="F121" s="226"/>
      <c r="G121" s="1616">
        <v>110.2</v>
      </c>
      <c r="H121" s="1617"/>
      <c r="I121" s="1617"/>
      <c r="J121" s="607"/>
      <c r="K121" s="1616">
        <v>110</v>
      </c>
      <c r="L121" s="1617"/>
      <c r="M121" s="1617"/>
      <c r="N121" s="607"/>
      <c r="O121" s="609"/>
      <c r="P121" s="609">
        <v>111.2</v>
      </c>
      <c r="Q121" s="609"/>
      <c r="R121" s="609"/>
      <c r="S121" s="609">
        <v>112.1</v>
      </c>
      <c r="T121" s="609"/>
    </row>
    <row r="122" spans="1:20" s="670" customFormat="1" ht="12" customHeight="1">
      <c r="A122" s="175"/>
      <c r="B122" s="176" t="s">
        <v>1321</v>
      </c>
      <c r="C122" s="1616">
        <v>110.6</v>
      </c>
      <c r="D122" s="1616"/>
      <c r="E122" s="1616"/>
      <c r="F122" s="226"/>
      <c r="G122" s="1616">
        <v>110.3</v>
      </c>
      <c r="H122" s="1617"/>
      <c r="I122" s="1617"/>
      <c r="J122" s="668"/>
      <c r="K122" s="1616">
        <v>110.9</v>
      </c>
      <c r="L122" s="1617"/>
      <c r="M122" s="1617"/>
      <c r="N122" s="668"/>
      <c r="O122" s="669"/>
      <c r="P122" s="669">
        <v>111.8</v>
      </c>
      <c r="Q122" s="669"/>
      <c r="R122" s="669"/>
      <c r="S122" s="669">
        <v>112.1</v>
      </c>
      <c r="T122" s="669"/>
    </row>
    <row r="123" spans="1:20" s="774" customFormat="1" ht="12" customHeight="1">
      <c r="A123" s="175"/>
      <c r="B123" s="176"/>
      <c r="C123" s="772"/>
      <c r="D123" s="772"/>
      <c r="E123" s="772"/>
      <c r="F123" s="226"/>
      <c r="G123" s="772"/>
      <c r="H123" s="773"/>
      <c r="I123" s="773"/>
      <c r="J123" s="772"/>
      <c r="K123" s="772"/>
      <c r="L123" s="773"/>
      <c r="M123" s="773"/>
      <c r="N123" s="772"/>
      <c r="O123" s="776"/>
      <c r="P123" s="776"/>
      <c r="Q123" s="776"/>
      <c r="R123" s="776"/>
      <c r="S123" s="776"/>
      <c r="T123" s="776"/>
    </row>
    <row r="124" spans="1:20" s="774" customFormat="1" ht="12" customHeight="1">
      <c r="A124" s="175">
        <v>2020</v>
      </c>
      <c r="B124" s="176" t="s">
        <v>857</v>
      </c>
      <c r="C124" s="1616">
        <v>110.7</v>
      </c>
      <c r="D124" s="1616"/>
      <c r="E124" s="1616"/>
      <c r="F124" s="226"/>
      <c r="G124" s="1616">
        <v>110.4</v>
      </c>
      <c r="H124" s="1617"/>
      <c r="I124" s="1617"/>
      <c r="J124" s="772"/>
      <c r="K124" s="1616">
        <v>111.3</v>
      </c>
      <c r="L124" s="1617"/>
      <c r="M124" s="1617"/>
      <c r="N124" s="772"/>
      <c r="O124" s="776"/>
      <c r="P124" s="776">
        <v>112</v>
      </c>
      <c r="Q124" s="776"/>
      <c r="R124" s="776"/>
      <c r="S124" s="776">
        <v>112.1</v>
      </c>
      <c r="T124" s="776"/>
    </row>
    <row r="125" spans="1:20" s="843" customFormat="1" ht="12" customHeight="1">
      <c r="A125" s="175"/>
      <c r="B125" s="176" t="s">
        <v>858</v>
      </c>
      <c r="C125" s="1616">
        <v>110.9</v>
      </c>
      <c r="D125" s="1616"/>
      <c r="E125" s="1616"/>
      <c r="F125" s="226"/>
      <c r="G125" s="1616">
        <v>110.5</v>
      </c>
      <c r="H125" s="1617"/>
      <c r="I125" s="1617"/>
      <c r="J125" s="841"/>
      <c r="K125" s="1616">
        <v>111.6</v>
      </c>
      <c r="L125" s="1617"/>
      <c r="M125" s="1617"/>
      <c r="N125" s="841"/>
      <c r="O125" s="842"/>
      <c r="P125" s="842">
        <v>112.2</v>
      </c>
      <c r="Q125" s="842"/>
      <c r="R125" s="842"/>
      <c r="S125" s="842">
        <v>112.1</v>
      </c>
      <c r="T125" s="842"/>
    </row>
    <row r="126" spans="1:20" s="983" customFormat="1" ht="12" customHeight="1">
      <c r="A126" s="175"/>
      <c r="B126" s="176" t="s">
        <v>1320</v>
      </c>
      <c r="C126" s="1616">
        <v>111.2</v>
      </c>
      <c r="D126" s="1616"/>
      <c r="E126" s="1616"/>
      <c r="F126" s="226"/>
      <c r="G126" s="1616">
        <v>110.8</v>
      </c>
      <c r="H126" s="1617"/>
      <c r="I126" s="1617"/>
      <c r="J126" s="982"/>
      <c r="K126" s="1616">
        <v>112</v>
      </c>
      <c r="L126" s="1617"/>
      <c r="M126" s="1617"/>
      <c r="N126" s="982"/>
      <c r="O126" s="984"/>
      <c r="P126" s="984">
        <v>112.3</v>
      </c>
      <c r="Q126" s="984"/>
      <c r="R126" s="984"/>
      <c r="S126" s="984">
        <v>112.2</v>
      </c>
      <c r="T126" s="984"/>
    </row>
    <row r="127" spans="1:20" s="324" customFormat="1" ht="12.95" customHeight="1">
      <c r="C127" s="1616"/>
      <c r="D127" s="1617"/>
      <c r="E127" s="1617"/>
      <c r="F127" s="226"/>
      <c r="G127" s="1616"/>
      <c r="H127" s="1617"/>
      <c r="I127" s="1617"/>
      <c r="J127" s="226"/>
      <c r="K127" s="1616"/>
      <c r="L127" s="1617"/>
      <c r="M127" s="1617"/>
      <c r="N127" s="226"/>
      <c r="O127" s="1616"/>
      <c r="P127" s="1617"/>
      <c r="Q127" s="226"/>
      <c r="R127" s="1616"/>
      <c r="S127" s="1617"/>
    </row>
    <row r="128" spans="1:20" s="324" customFormat="1" ht="12" customHeight="1">
      <c r="A128" s="359" t="s">
        <v>260</v>
      </c>
      <c r="T128" s="345"/>
    </row>
    <row r="129" spans="1:19" ht="15" customHeight="1">
      <c r="A129" s="1545" t="s">
        <v>1757</v>
      </c>
      <c r="B129" s="1545"/>
      <c r="C129" s="1545"/>
      <c r="D129" s="1545"/>
      <c r="E129" s="1545"/>
      <c r="F129" s="1545"/>
      <c r="G129" s="1545"/>
      <c r="H129" s="1545"/>
      <c r="I129" s="1545"/>
      <c r="J129" s="1545"/>
      <c r="K129" s="345"/>
      <c r="L129" s="345"/>
      <c r="M129" s="345"/>
      <c r="N129" s="345"/>
      <c r="O129" s="345"/>
      <c r="P129" s="345"/>
      <c r="Q129" s="345"/>
      <c r="R129" s="345"/>
      <c r="S129" s="345"/>
    </row>
  </sheetData>
  <mergeCells count="487">
    <mergeCell ref="C69:D69"/>
    <mergeCell ref="E69:F69"/>
    <mergeCell ref="C65:D65"/>
    <mergeCell ref="M65:N65"/>
    <mergeCell ref="I65:J65"/>
    <mergeCell ref="G61:H61"/>
    <mergeCell ref="I61:J61"/>
    <mergeCell ref="I67:J67"/>
    <mergeCell ref="K67:L67"/>
    <mergeCell ref="K61:L61"/>
    <mergeCell ref="C116:E116"/>
    <mergeCell ref="G116:I116"/>
    <mergeCell ref="K116:M116"/>
    <mergeCell ref="G122:I122"/>
    <mergeCell ref="G111:I111"/>
    <mergeCell ref="K111:M111"/>
    <mergeCell ref="A86:B109"/>
    <mergeCell ref="G86:T86"/>
    <mergeCell ref="O113:P113"/>
    <mergeCell ref="G88:J109"/>
    <mergeCell ref="O88:Q109"/>
    <mergeCell ref="C113:E113"/>
    <mergeCell ref="R114:S114"/>
    <mergeCell ref="C115:E115"/>
    <mergeCell ref="G115:I115"/>
    <mergeCell ref="K115:M115"/>
    <mergeCell ref="O115:P115"/>
    <mergeCell ref="K114:M114"/>
    <mergeCell ref="K89:N93"/>
    <mergeCell ref="K94:N98"/>
    <mergeCell ref="K99:N103"/>
    <mergeCell ref="C125:E125"/>
    <mergeCell ref="G125:I125"/>
    <mergeCell ref="K125:M125"/>
    <mergeCell ref="I75:J75"/>
    <mergeCell ref="K75:L75"/>
    <mergeCell ref="K121:M121"/>
    <mergeCell ref="C76:D76"/>
    <mergeCell ref="E76:F76"/>
    <mergeCell ref="G76:H76"/>
    <mergeCell ref="I76:J76"/>
    <mergeCell ref="C124:E124"/>
    <mergeCell ref="G124:I124"/>
    <mergeCell ref="K124:M124"/>
    <mergeCell ref="G87:N87"/>
    <mergeCell ref="C121:E121"/>
    <mergeCell ref="G121:I121"/>
    <mergeCell ref="K113:M113"/>
    <mergeCell ref="C120:E120"/>
    <mergeCell ref="K122:M122"/>
    <mergeCell ref="G120:I120"/>
    <mergeCell ref="K120:M120"/>
    <mergeCell ref="A78:T78"/>
    <mergeCell ref="R112:T112"/>
    <mergeCell ref="C122:E122"/>
    <mergeCell ref="C56:D56"/>
    <mergeCell ref="E56:F56"/>
    <mergeCell ref="C112:E112"/>
    <mergeCell ref="C62:D62"/>
    <mergeCell ref="C44:D44"/>
    <mergeCell ref="E44:F44"/>
    <mergeCell ref="C46:D46"/>
    <mergeCell ref="E46:F46"/>
    <mergeCell ref="E61:F61"/>
    <mergeCell ref="C57:D57"/>
    <mergeCell ref="E57:F57"/>
    <mergeCell ref="C86:F109"/>
    <mergeCell ref="C66:D66"/>
    <mergeCell ref="E66:F66"/>
    <mergeCell ref="C70:D70"/>
    <mergeCell ref="E70:F70"/>
    <mergeCell ref="C75:D75"/>
    <mergeCell ref="E75:F75"/>
    <mergeCell ref="C49:D49"/>
    <mergeCell ref="E49:F49"/>
    <mergeCell ref="E55:F55"/>
    <mergeCell ref="C52:D52"/>
    <mergeCell ref="C55:D55"/>
    <mergeCell ref="C59:D59"/>
    <mergeCell ref="M44:N44"/>
    <mergeCell ref="K47:L47"/>
    <mergeCell ref="M47:N47"/>
    <mergeCell ref="K52:L52"/>
    <mergeCell ref="K49:L49"/>
    <mergeCell ref="O44:P44"/>
    <mergeCell ref="Q44:R44"/>
    <mergeCell ref="O47:P47"/>
    <mergeCell ref="G49:H49"/>
    <mergeCell ref="O52:P52"/>
    <mergeCell ref="Q49:R49"/>
    <mergeCell ref="G44:H44"/>
    <mergeCell ref="I11:J11"/>
    <mergeCell ref="O11:P11"/>
    <mergeCell ref="O39:P39"/>
    <mergeCell ref="Q37:R37"/>
    <mergeCell ref="Q41:R41"/>
    <mergeCell ref="O57:P57"/>
    <mergeCell ref="O45:P45"/>
    <mergeCell ref="Q45:R45"/>
    <mergeCell ref="Q50:R50"/>
    <mergeCell ref="I49:J49"/>
    <mergeCell ref="O54:P54"/>
    <mergeCell ref="I44:J44"/>
    <mergeCell ref="K44:L44"/>
    <mergeCell ref="Q52:R52"/>
    <mergeCell ref="I52:J52"/>
    <mergeCell ref="Q54:R54"/>
    <mergeCell ref="O46:P46"/>
    <mergeCell ref="Q46:R46"/>
    <mergeCell ref="I46:J46"/>
    <mergeCell ref="K46:L46"/>
    <mergeCell ref="M46:N46"/>
    <mergeCell ref="K50:L50"/>
    <mergeCell ref="M45:N45"/>
    <mergeCell ref="M52:N52"/>
    <mergeCell ref="C12:D12"/>
    <mergeCell ref="I12:J12"/>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15:H15"/>
    <mergeCell ref="I21:J24"/>
    <mergeCell ref="M21:N24"/>
    <mergeCell ref="O21:P24"/>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C11:D11"/>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G21:H24"/>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S35:T35"/>
    <mergeCell ref="I35:J35"/>
    <mergeCell ref="K35:L35"/>
    <mergeCell ref="M35:N35"/>
    <mergeCell ref="O35:P35"/>
    <mergeCell ref="C39:D39"/>
    <mergeCell ref="E39:F39"/>
    <mergeCell ref="G39:H39"/>
    <mergeCell ref="I36:J36"/>
    <mergeCell ref="K36:L36"/>
    <mergeCell ref="M36:N36"/>
    <mergeCell ref="O36:P36"/>
    <mergeCell ref="I39:J39"/>
    <mergeCell ref="K39:L39"/>
    <mergeCell ref="C37:D37"/>
    <mergeCell ref="E37:F37"/>
    <mergeCell ref="G37:H37"/>
    <mergeCell ref="I37:J37"/>
    <mergeCell ref="K37:L37"/>
    <mergeCell ref="M37:N37"/>
    <mergeCell ref="O37:P37"/>
    <mergeCell ref="C36:D36"/>
    <mergeCell ref="S36:T36"/>
    <mergeCell ref="S39:T39"/>
    <mergeCell ref="S44:T44"/>
    <mergeCell ref="S50:T50"/>
    <mergeCell ref="C51:D51"/>
    <mergeCell ref="E51:F51"/>
    <mergeCell ref="C47:D47"/>
    <mergeCell ref="E47:F47"/>
    <mergeCell ref="Q51:R51"/>
    <mergeCell ref="G47:H47"/>
    <mergeCell ref="I47:J47"/>
    <mergeCell ref="G51:H51"/>
    <mergeCell ref="I51:J51"/>
    <mergeCell ref="C50:D50"/>
    <mergeCell ref="E50:F50"/>
    <mergeCell ref="M50:N50"/>
    <mergeCell ref="K51:L51"/>
    <mergeCell ref="M51:N51"/>
    <mergeCell ref="S46:T46"/>
    <mergeCell ref="S45:T45"/>
    <mergeCell ref="C45:D45"/>
    <mergeCell ref="E45:F45"/>
    <mergeCell ref="G45:H45"/>
    <mergeCell ref="S49:T49"/>
    <mergeCell ref="M49:N49"/>
    <mergeCell ref="O49:P49"/>
    <mergeCell ref="S52:T52"/>
    <mergeCell ref="O51:P51"/>
    <mergeCell ref="O50:P50"/>
    <mergeCell ref="I50:J50"/>
    <mergeCell ref="O56:P56"/>
    <mergeCell ref="S40:T40"/>
    <mergeCell ref="Q42:R42"/>
    <mergeCell ref="S42:T42"/>
    <mergeCell ref="M41:N41"/>
    <mergeCell ref="O41:P41"/>
    <mergeCell ref="O42:P42"/>
    <mergeCell ref="M42:N42"/>
    <mergeCell ref="Q56:R56"/>
    <mergeCell ref="S56:T56"/>
    <mergeCell ref="S54:T54"/>
    <mergeCell ref="S55:T55"/>
    <mergeCell ref="I55:J55"/>
    <mergeCell ref="K55:L55"/>
    <mergeCell ref="M55:N55"/>
    <mergeCell ref="O55:P55"/>
    <mergeCell ref="Q55:R55"/>
    <mergeCell ref="S51:T51"/>
    <mergeCell ref="S41:T41"/>
    <mergeCell ref="A48:T48"/>
    <mergeCell ref="C71:D71"/>
    <mergeCell ref="E71:F71"/>
    <mergeCell ref="G71:H71"/>
    <mergeCell ref="I71:J71"/>
    <mergeCell ref="K71:L71"/>
    <mergeCell ref="M71:N71"/>
    <mergeCell ref="O71:P71"/>
    <mergeCell ref="C77:D77"/>
    <mergeCell ref="A82:T82"/>
    <mergeCell ref="Q71:R71"/>
    <mergeCell ref="O77:P77"/>
    <mergeCell ref="Q77:R77"/>
    <mergeCell ref="O72:P72"/>
    <mergeCell ref="Q72:R72"/>
    <mergeCell ref="S74:T74"/>
    <mergeCell ref="I72:J72"/>
    <mergeCell ref="K72:L72"/>
    <mergeCell ref="K76:L76"/>
    <mergeCell ref="M76:N76"/>
    <mergeCell ref="M72:N72"/>
    <mergeCell ref="A83:T83"/>
    <mergeCell ref="C111:E111"/>
    <mergeCell ref="G113:I113"/>
    <mergeCell ref="K104:N108"/>
    <mergeCell ref="S71:T71"/>
    <mergeCell ref="C35:D35"/>
    <mergeCell ref="E35:F35"/>
    <mergeCell ref="G35:H35"/>
    <mergeCell ref="Q36:R36"/>
    <mergeCell ref="E36:F36"/>
    <mergeCell ref="G36:H36"/>
    <mergeCell ref="C40:D40"/>
    <mergeCell ref="E40:F40"/>
    <mergeCell ref="G40:H40"/>
    <mergeCell ref="I40:J40"/>
    <mergeCell ref="K40:L40"/>
    <mergeCell ref="M40:N40"/>
    <mergeCell ref="O40:P40"/>
    <mergeCell ref="Q40:R40"/>
    <mergeCell ref="Q35:R35"/>
    <mergeCell ref="Q39:R39"/>
    <mergeCell ref="S37:T37"/>
    <mergeCell ref="Q47:R47"/>
    <mergeCell ref="S47:T47"/>
    <mergeCell ref="M39:N39"/>
    <mergeCell ref="O117:Q117"/>
    <mergeCell ref="R117:T117"/>
    <mergeCell ref="C119:E119"/>
    <mergeCell ref="G119:I119"/>
    <mergeCell ref="K119:M119"/>
    <mergeCell ref="O69:P69"/>
    <mergeCell ref="S70:T70"/>
    <mergeCell ref="O59:P59"/>
    <mergeCell ref="Q59:R59"/>
    <mergeCell ref="S59:T59"/>
    <mergeCell ref="O87:T87"/>
    <mergeCell ref="R113:S113"/>
    <mergeCell ref="S67:T67"/>
    <mergeCell ref="S77:T77"/>
    <mergeCell ref="K81:T81"/>
    <mergeCell ref="C72:D72"/>
    <mergeCell ref="E72:F72"/>
    <mergeCell ref="G72:H72"/>
    <mergeCell ref="S72:T72"/>
    <mergeCell ref="R115:S115"/>
    <mergeCell ref="O75:P75"/>
    <mergeCell ref="Q75:R75"/>
    <mergeCell ref="R88:T109"/>
    <mergeCell ref="C127:E127"/>
    <mergeCell ref="G127:I127"/>
    <mergeCell ref="K127:M127"/>
    <mergeCell ref="Q69:R69"/>
    <mergeCell ref="S69:T69"/>
    <mergeCell ref="O111:Q111"/>
    <mergeCell ref="R111:T111"/>
    <mergeCell ref="O110:Q110"/>
    <mergeCell ref="R110:T110"/>
    <mergeCell ref="C110:F110"/>
    <mergeCell ref="G110:J110"/>
    <mergeCell ref="K110:N110"/>
    <mergeCell ref="E77:F77"/>
    <mergeCell ref="G77:H77"/>
    <mergeCell ref="I77:J77"/>
    <mergeCell ref="K77:L77"/>
    <mergeCell ref="I69:J69"/>
    <mergeCell ref="R127:S127"/>
    <mergeCell ref="O114:P114"/>
    <mergeCell ref="C126:E126"/>
    <mergeCell ref="G126:I126"/>
    <mergeCell ref="K126:M126"/>
    <mergeCell ref="S75:T75"/>
    <mergeCell ref="K117:M117"/>
    <mergeCell ref="A129:J129"/>
    <mergeCell ref="C114:E114"/>
    <mergeCell ref="G114:I114"/>
    <mergeCell ref="C54:D54"/>
    <mergeCell ref="I54:J54"/>
    <mergeCell ref="K54:L54"/>
    <mergeCell ref="M54:N54"/>
    <mergeCell ref="E60:F60"/>
    <mergeCell ref="G60:H60"/>
    <mergeCell ref="I60:J60"/>
    <mergeCell ref="K60:L60"/>
    <mergeCell ref="M60:N60"/>
    <mergeCell ref="C74:D74"/>
    <mergeCell ref="E74:F74"/>
    <mergeCell ref="G74:H74"/>
    <mergeCell ref="C61:D61"/>
    <mergeCell ref="G64:H64"/>
    <mergeCell ref="M77:N77"/>
    <mergeCell ref="C67:D67"/>
    <mergeCell ref="E67:F67"/>
    <mergeCell ref="G67:H67"/>
    <mergeCell ref="C60:D60"/>
    <mergeCell ref="C117:E117"/>
    <mergeCell ref="G117:I117"/>
    <mergeCell ref="O127:P127"/>
    <mergeCell ref="O67:P67"/>
    <mergeCell ref="Q67:R67"/>
    <mergeCell ref="S65:T65"/>
    <mergeCell ref="I66:J66"/>
    <mergeCell ref="K66:L66"/>
    <mergeCell ref="M66:N66"/>
    <mergeCell ref="G70:H70"/>
    <mergeCell ref="G75:H75"/>
    <mergeCell ref="G66:H66"/>
    <mergeCell ref="G65:H65"/>
    <mergeCell ref="O76:P76"/>
    <mergeCell ref="Q76:R76"/>
    <mergeCell ref="S76:T76"/>
    <mergeCell ref="G112:I112"/>
    <mergeCell ref="K112:M112"/>
    <mergeCell ref="I74:J74"/>
    <mergeCell ref="K74:L74"/>
    <mergeCell ref="M74:N74"/>
    <mergeCell ref="O74:P74"/>
    <mergeCell ref="Q74:R74"/>
    <mergeCell ref="O112:Q112"/>
    <mergeCell ref="I70:J70"/>
    <mergeCell ref="M75:N75"/>
    <mergeCell ref="C41:D41"/>
    <mergeCell ref="C42:D42"/>
    <mergeCell ref="E42:F42"/>
    <mergeCell ref="E41:F41"/>
    <mergeCell ref="G41:H41"/>
    <mergeCell ref="I41:J41"/>
    <mergeCell ref="K41:L41"/>
    <mergeCell ref="G42:H42"/>
    <mergeCell ref="I42:J42"/>
    <mergeCell ref="K42:L42"/>
    <mergeCell ref="E54:F54"/>
    <mergeCell ref="G54:H54"/>
    <mergeCell ref="G55:H55"/>
    <mergeCell ref="I45:J45"/>
    <mergeCell ref="K45:L45"/>
    <mergeCell ref="I64:J64"/>
    <mergeCell ref="K64:L64"/>
    <mergeCell ref="K65:L65"/>
    <mergeCell ref="K57:L57"/>
    <mergeCell ref="G46:H46"/>
    <mergeCell ref="G52:H52"/>
    <mergeCell ref="G50:H50"/>
    <mergeCell ref="E52:F52"/>
    <mergeCell ref="E59:F59"/>
    <mergeCell ref="E65:F65"/>
    <mergeCell ref="I57:J57"/>
    <mergeCell ref="E62:F62"/>
    <mergeCell ref="G62:H62"/>
    <mergeCell ref="I62:J62"/>
    <mergeCell ref="M70:N70"/>
    <mergeCell ref="O70:P70"/>
    <mergeCell ref="Q70:R70"/>
    <mergeCell ref="O62:P62"/>
    <mergeCell ref="Q62:R62"/>
    <mergeCell ref="M67:N67"/>
    <mergeCell ref="A63:T63"/>
    <mergeCell ref="C64:D64"/>
    <mergeCell ref="E64:F64"/>
    <mergeCell ref="S66:T66"/>
    <mergeCell ref="K62:L62"/>
    <mergeCell ref="M62:N62"/>
    <mergeCell ref="Q65:R65"/>
    <mergeCell ref="O66:P66"/>
    <mergeCell ref="Q66:R66"/>
    <mergeCell ref="S64:T64"/>
    <mergeCell ref="S62:T62"/>
    <mergeCell ref="O64:P64"/>
    <mergeCell ref="Q64:R64"/>
    <mergeCell ref="M64:N64"/>
    <mergeCell ref="K70:L70"/>
    <mergeCell ref="G69:H69"/>
    <mergeCell ref="K69:L69"/>
    <mergeCell ref="M69:N69"/>
    <mergeCell ref="S60:T60"/>
    <mergeCell ref="O65:P65"/>
    <mergeCell ref="S57:T57"/>
    <mergeCell ref="Q57:R57"/>
    <mergeCell ref="O60:P60"/>
    <mergeCell ref="Q60:R60"/>
    <mergeCell ref="G56:H56"/>
    <mergeCell ref="I56:J56"/>
    <mergeCell ref="K56:L56"/>
    <mergeCell ref="M56:N56"/>
    <mergeCell ref="I59:J59"/>
    <mergeCell ref="K59:L59"/>
    <mergeCell ref="G59:H59"/>
    <mergeCell ref="S61:T61"/>
    <mergeCell ref="G57:H57"/>
    <mergeCell ref="M57:N57"/>
    <mergeCell ref="M61:N61"/>
    <mergeCell ref="O61:P61"/>
    <mergeCell ref="Q61:R61"/>
    <mergeCell ref="M59:N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24" customWidth="1"/>
    <col min="5" max="5" width="1.5703125" style="324" customWidth="1"/>
    <col min="6" max="17" width="1.42578125" style="324" customWidth="1"/>
    <col min="18" max="88" width="1.5703125" style="324" customWidth="1"/>
    <col min="89" max="256" width="11.42578125" style="324"/>
    <col min="257" max="260" width="1.42578125" style="324" customWidth="1"/>
    <col min="261" max="261" width="1.5703125" style="324" customWidth="1"/>
    <col min="262" max="273" width="1.42578125" style="324" customWidth="1"/>
    <col min="274" max="344" width="1.5703125" style="324" customWidth="1"/>
    <col min="345" max="512" width="11.42578125" style="324"/>
    <col min="513" max="516" width="1.42578125" style="324" customWidth="1"/>
    <col min="517" max="517" width="1.5703125" style="324" customWidth="1"/>
    <col min="518" max="529" width="1.42578125" style="324" customWidth="1"/>
    <col min="530" max="600" width="1.5703125" style="324" customWidth="1"/>
    <col min="601" max="768" width="11.42578125" style="324"/>
    <col min="769" max="772" width="1.42578125" style="324" customWidth="1"/>
    <col min="773" max="773" width="1.5703125" style="324" customWidth="1"/>
    <col min="774" max="785" width="1.42578125" style="324" customWidth="1"/>
    <col min="786" max="856" width="1.5703125" style="324" customWidth="1"/>
    <col min="857" max="1024" width="11.42578125" style="324"/>
    <col min="1025" max="1028" width="1.42578125" style="324" customWidth="1"/>
    <col min="1029" max="1029" width="1.5703125" style="324" customWidth="1"/>
    <col min="1030" max="1041" width="1.42578125" style="324" customWidth="1"/>
    <col min="1042" max="1112" width="1.5703125" style="324" customWidth="1"/>
    <col min="1113" max="1280" width="11.42578125" style="324"/>
    <col min="1281" max="1284" width="1.42578125" style="324" customWidth="1"/>
    <col min="1285" max="1285" width="1.5703125" style="324" customWidth="1"/>
    <col min="1286" max="1297" width="1.42578125" style="324" customWidth="1"/>
    <col min="1298" max="1368" width="1.5703125" style="324" customWidth="1"/>
    <col min="1369" max="1536" width="11.42578125" style="324"/>
    <col min="1537" max="1540" width="1.42578125" style="324" customWidth="1"/>
    <col min="1541" max="1541" width="1.5703125" style="324" customWidth="1"/>
    <col min="1542" max="1553" width="1.42578125" style="324" customWidth="1"/>
    <col min="1554" max="1624" width="1.5703125" style="324" customWidth="1"/>
    <col min="1625" max="1792" width="11.42578125" style="324"/>
    <col min="1793" max="1796" width="1.42578125" style="324" customWidth="1"/>
    <col min="1797" max="1797" width="1.5703125" style="324" customWidth="1"/>
    <col min="1798" max="1809" width="1.42578125" style="324" customWidth="1"/>
    <col min="1810" max="1880" width="1.5703125" style="324" customWidth="1"/>
    <col min="1881" max="2048" width="11.42578125" style="324"/>
    <col min="2049" max="2052" width="1.42578125" style="324" customWidth="1"/>
    <col min="2053" max="2053" width="1.5703125" style="324" customWidth="1"/>
    <col min="2054" max="2065" width="1.42578125" style="324" customWidth="1"/>
    <col min="2066" max="2136" width="1.5703125" style="324" customWidth="1"/>
    <col min="2137" max="2304" width="11.42578125" style="324"/>
    <col min="2305" max="2308" width="1.42578125" style="324" customWidth="1"/>
    <col min="2309" max="2309" width="1.5703125" style="324" customWidth="1"/>
    <col min="2310" max="2321" width="1.42578125" style="324" customWidth="1"/>
    <col min="2322" max="2392" width="1.5703125" style="324" customWidth="1"/>
    <col min="2393" max="2560" width="11.42578125" style="324"/>
    <col min="2561" max="2564" width="1.42578125" style="324" customWidth="1"/>
    <col min="2565" max="2565" width="1.5703125" style="324" customWidth="1"/>
    <col min="2566" max="2577" width="1.42578125" style="324" customWidth="1"/>
    <col min="2578" max="2648" width="1.5703125" style="324" customWidth="1"/>
    <col min="2649" max="2816" width="11.42578125" style="324"/>
    <col min="2817" max="2820" width="1.42578125" style="324" customWidth="1"/>
    <col min="2821" max="2821" width="1.5703125" style="324" customWidth="1"/>
    <col min="2822" max="2833" width="1.42578125" style="324" customWidth="1"/>
    <col min="2834" max="2904" width="1.5703125" style="324" customWidth="1"/>
    <col min="2905" max="3072" width="11.42578125" style="324"/>
    <col min="3073" max="3076" width="1.42578125" style="324" customWidth="1"/>
    <col min="3077" max="3077" width="1.5703125" style="324" customWidth="1"/>
    <col min="3078" max="3089" width="1.42578125" style="324" customWidth="1"/>
    <col min="3090" max="3160" width="1.5703125" style="324" customWidth="1"/>
    <col min="3161" max="3328" width="11.42578125" style="324"/>
    <col min="3329" max="3332" width="1.42578125" style="324" customWidth="1"/>
    <col min="3333" max="3333" width="1.5703125" style="324" customWidth="1"/>
    <col min="3334" max="3345" width="1.42578125" style="324" customWidth="1"/>
    <col min="3346" max="3416" width="1.5703125" style="324" customWidth="1"/>
    <col min="3417" max="3584" width="11.42578125" style="324"/>
    <col min="3585" max="3588" width="1.42578125" style="324" customWidth="1"/>
    <col min="3589" max="3589" width="1.5703125" style="324" customWidth="1"/>
    <col min="3590" max="3601" width="1.42578125" style="324" customWidth="1"/>
    <col min="3602" max="3672" width="1.5703125" style="324" customWidth="1"/>
    <col min="3673" max="3840" width="11.42578125" style="324"/>
    <col min="3841" max="3844" width="1.42578125" style="324" customWidth="1"/>
    <col min="3845" max="3845" width="1.5703125" style="324" customWidth="1"/>
    <col min="3846" max="3857" width="1.42578125" style="324" customWidth="1"/>
    <col min="3858" max="3928" width="1.5703125" style="324" customWidth="1"/>
    <col min="3929" max="4096" width="11.42578125" style="324"/>
    <col min="4097" max="4100" width="1.42578125" style="324" customWidth="1"/>
    <col min="4101" max="4101" width="1.5703125" style="324" customWidth="1"/>
    <col min="4102" max="4113" width="1.42578125" style="324" customWidth="1"/>
    <col min="4114" max="4184" width="1.5703125" style="324" customWidth="1"/>
    <col min="4185" max="4352" width="11.42578125" style="324"/>
    <col min="4353" max="4356" width="1.42578125" style="324" customWidth="1"/>
    <col min="4357" max="4357" width="1.5703125" style="324" customWidth="1"/>
    <col min="4358" max="4369" width="1.42578125" style="324" customWidth="1"/>
    <col min="4370" max="4440" width="1.5703125" style="324" customWidth="1"/>
    <col min="4441" max="4608" width="11.42578125" style="324"/>
    <col min="4609" max="4612" width="1.42578125" style="324" customWidth="1"/>
    <col min="4613" max="4613" width="1.5703125" style="324" customWidth="1"/>
    <col min="4614" max="4625" width="1.42578125" style="324" customWidth="1"/>
    <col min="4626" max="4696" width="1.5703125" style="324" customWidth="1"/>
    <col min="4697" max="4864" width="11.42578125" style="324"/>
    <col min="4865" max="4868" width="1.42578125" style="324" customWidth="1"/>
    <col min="4869" max="4869" width="1.5703125" style="324" customWidth="1"/>
    <col min="4870" max="4881" width="1.42578125" style="324" customWidth="1"/>
    <col min="4882" max="4952" width="1.5703125" style="324" customWidth="1"/>
    <col min="4953" max="5120" width="11.42578125" style="324"/>
    <col min="5121" max="5124" width="1.42578125" style="324" customWidth="1"/>
    <col min="5125" max="5125" width="1.5703125" style="324" customWidth="1"/>
    <col min="5126" max="5137" width="1.42578125" style="324" customWidth="1"/>
    <col min="5138" max="5208" width="1.5703125" style="324" customWidth="1"/>
    <col min="5209" max="5376" width="11.42578125" style="324"/>
    <col min="5377" max="5380" width="1.42578125" style="324" customWidth="1"/>
    <col min="5381" max="5381" width="1.5703125" style="324" customWidth="1"/>
    <col min="5382" max="5393" width="1.42578125" style="324" customWidth="1"/>
    <col min="5394" max="5464" width="1.5703125" style="324" customWidth="1"/>
    <col min="5465" max="5632" width="11.42578125" style="324"/>
    <col min="5633" max="5636" width="1.42578125" style="324" customWidth="1"/>
    <col min="5637" max="5637" width="1.5703125" style="324" customWidth="1"/>
    <col min="5638" max="5649" width="1.42578125" style="324" customWidth="1"/>
    <col min="5650" max="5720" width="1.5703125" style="324" customWidth="1"/>
    <col min="5721" max="5888" width="11.42578125" style="324"/>
    <col min="5889" max="5892" width="1.42578125" style="324" customWidth="1"/>
    <col min="5893" max="5893" width="1.5703125" style="324" customWidth="1"/>
    <col min="5894" max="5905" width="1.42578125" style="324" customWidth="1"/>
    <col min="5906" max="5976" width="1.5703125" style="324" customWidth="1"/>
    <col min="5977" max="6144" width="11.42578125" style="324"/>
    <col min="6145" max="6148" width="1.42578125" style="324" customWidth="1"/>
    <col min="6149" max="6149" width="1.5703125" style="324" customWidth="1"/>
    <col min="6150" max="6161" width="1.42578125" style="324" customWidth="1"/>
    <col min="6162" max="6232" width="1.5703125" style="324" customWidth="1"/>
    <col min="6233" max="6400" width="11.42578125" style="324"/>
    <col min="6401" max="6404" width="1.42578125" style="324" customWidth="1"/>
    <col min="6405" max="6405" width="1.5703125" style="324" customWidth="1"/>
    <col min="6406" max="6417" width="1.42578125" style="324" customWidth="1"/>
    <col min="6418" max="6488" width="1.5703125" style="324" customWidth="1"/>
    <col min="6489" max="6656" width="11.42578125" style="324"/>
    <col min="6657" max="6660" width="1.42578125" style="324" customWidth="1"/>
    <col min="6661" max="6661" width="1.5703125" style="324" customWidth="1"/>
    <col min="6662" max="6673" width="1.42578125" style="324" customWidth="1"/>
    <col min="6674" max="6744" width="1.5703125" style="324" customWidth="1"/>
    <col min="6745" max="6912" width="11.42578125" style="324"/>
    <col min="6913" max="6916" width="1.42578125" style="324" customWidth="1"/>
    <col min="6917" max="6917" width="1.5703125" style="324" customWidth="1"/>
    <col min="6918" max="6929" width="1.42578125" style="324" customWidth="1"/>
    <col min="6930" max="7000" width="1.5703125" style="324" customWidth="1"/>
    <col min="7001" max="7168" width="11.42578125" style="324"/>
    <col min="7169" max="7172" width="1.42578125" style="324" customWidth="1"/>
    <col min="7173" max="7173" width="1.5703125" style="324" customWidth="1"/>
    <col min="7174" max="7185" width="1.42578125" style="324" customWidth="1"/>
    <col min="7186" max="7256" width="1.5703125" style="324" customWidth="1"/>
    <col min="7257" max="7424" width="11.42578125" style="324"/>
    <col min="7425" max="7428" width="1.42578125" style="324" customWidth="1"/>
    <col min="7429" max="7429" width="1.5703125" style="324" customWidth="1"/>
    <col min="7430" max="7441" width="1.42578125" style="324" customWidth="1"/>
    <col min="7442" max="7512" width="1.5703125" style="324" customWidth="1"/>
    <col min="7513" max="7680" width="11.42578125" style="324"/>
    <col min="7681" max="7684" width="1.42578125" style="324" customWidth="1"/>
    <col min="7685" max="7685" width="1.5703125" style="324" customWidth="1"/>
    <col min="7686" max="7697" width="1.42578125" style="324" customWidth="1"/>
    <col min="7698" max="7768" width="1.5703125" style="324" customWidth="1"/>
    <col min="7769" max="7936" width="11.42578125" style="324"/>
    <col min="7937" max="7940" width="1.42578125" style="324" customWidth="1"/>
    <col min="7941" max="7941" width="1.5703125" style="324" customWidth="1"/>
    <col min="7942" max="7953" width="1.42578125" style="324" customWidth="1"/>
    <col min="7954" max="8024" width="1.5703125" style="324" customWidth="1"/>
    <col min="8025" max="8192" width="11.42578125" style="324"/>
    <col min="8193" max="8196" width="1.42578125" style="324" customWidth="1"/>
    <col min="8197" max="8197" width="1.5703125" style="324" customWidth="1"/>
    <col min="8198" max="8209" width="1.42578125" style="324" customWidth="1"/>
    <col min="8210" max="8280" width="1.5703125" style="324" customWidth="1"/>
    <col min="8281" max="8448" width="11.42578125" style="324"/>
    <col min="8449" max="8452" width="1.42578125" style="324" customWidth="1"/>
    <col min="8453" max="8453" width="1.5703125" style="324" customWidth="1"/>
    <col min="8454" max="8465" width="1.42578125" style="324" customWidth="1"/>
    <col min="8466" max="8536" width="1.5703125" style="324" customWidth="1"/>
    <col min="8537" max="8704" width="11.42578125" style="324"/>
    <col min="8705" max="8708" width="1.42578125" style="324" customWidth="1"/>
    <col min="8709" max="8709" width="1.5703125" style="324" customWidth="1"/>
    <col min="8710" max="8721" width="1.42578125" style="324" customWidth="1"/>
    <col min="8722" max="8792" width="1.5703125" style="324" customWidth="1"/>
    <col min="8793" max="8960" width="11.42578125" style="324"/>
    <col min="8961" max="8964" width="1.42578125" style="324" customWidth="1"/>
    <col min="8965" max="8965" width="1.5703125" style="324" customWidth="1"/>
    <col min="8966" max="8977" width="1.42578125" style="324" customWidth="1"/>
    <col min="8978" max="9048" width="1.5703125" style="324" customWidth="1"/>
    <col min="9049" max="9216" width="11.42578125" style="324"/>
    <col min="9217" max="9220" width="1.42578125" style="324" customWidth="1"/>
    <col min="9221" max="9221" width="1.5703125" style="324" customWidth="1"/>
    <col min="9222" max="9233" width="1.42578125" style="324" customWidth="1"/>
    <col min="9234" max="9304" width="1.5703125" style="324" customWidth="1"/>
    <col min="9305" max="9472" width="11.42578125" style="324"/>
    <col min="9473" max="9476" width="1.42578125" style="324" customWidth="1"/>
    <col min="9477" max="9477" width="1.5703125" style="324" customWidth="1"/>
    <col min="9478" max="9489" width="1.42578125" style="324" customWidth="1"/>
    <col min="9490" max="9560" width="1.5703125" style="324" customWidth="1"/>
    <col min="9561" max="9728" width="11.42578125" style="324"/>
    <col min="9729" max="9732" width="1.42578125" style="324" customWidth="1"/>
    <col min="9733" max="9733" width="1.5703125" style="324" customWidth="1"/>
    <col min="9734" max="9745" width="1.42578125" style="324" customWidth="1"/>
    <col min="9746" max="9816" width="1.5703125" style="324" customWidth="1"/>
    <col min="9817" max="9984" width="11.42578125" style="324"/>
    <col min="9985" max="9988" width="1.42578125" style="324" customWidth="1"/>
    <col min="9989" max="9989" width="1.5703125" style="324" customWidth="1"/>
    <col min="9990" max="10001" width="1.42578125" style="324" customWidth="1"/>
    <col min="10002" max="10072" width="1.5703125" style="324" customWidth="1"/>
    <col min="10073" max="10240" width="11.42578125" style="324"/>
    <col min="10241" max="10244" width="1.42578125" style="324" customWidth="1"/>
    <col min="10245" max="10245" width="1.5703125" style="324" customWidth="1"/>
    <col min="10246" max="10257" width="1.42578125" style="324" customWidth="1"/>
    <col min="10258" max="10328" width="1.5703125" style="324" customWidth="1"/>
    <col min="10329" max="10496" width="11.42578125" style="324"/>
    <col min="10497" max="10500" width="1.42578125" style="324" customWidth="1"/>
    <col min="10501" max="10501" width="1.5703125" style="324" customWidth="1"/>
    <col min="10502" max="10513" width="1.42578125" style="324" customWidth="1"/>
    <col min="10514" max="10584" width="1.5703125" style="324" customWidth="1"/>
    <col min="10585" max="10752" width="11.42578125" style="324"/>
    <col min="10753" max="10756" width="1.42578125" style="324" customWidth="1"/>
    <col min="10757" max="10757" width="1.5703125" style="324" customWidth="1"/>
    <col min="10758" max="10769" width="1.42578125" style="324" customWidth="1"/>
    <col min="10770" max="10840" width="1.5703125" style="324" customWidth="1"/>
    <col min="10841" max="11008" width="11.42578125" style="324"/>
    <col min="11009" max="11012" width="1.42578125" style="324" customWidth="1"/>
    <col min="11013" max="11013" width="1.5703125" style="324" customWidth="1"/>
    <col min="11014" max="11025" width="1.42578125" style="324" customWidth="1"/>
    <col min="11026" max="11096" width="1.5703125" style="324" customWidth="1"/>
    <col min="11097" max="11264" width="11.42578125" style="324"/>
    <col min="11265" max="11268" width="1.42578125" style="324" customWidth="1"/>
    <col min="11269" max="11269" width="1.5703125" style="324" customWidth="1"/>
    <col min="11270" max="11281" width="1.42578125" style="324" customWidth="1"/>
    <col min="11282" max="11352" width="1.5703125" style="324" customWidth="1"/>
    <col min="11353" max="11520" width="11.42578125" style="324"/>
    <col min="11521" max="11524" width="1.42578125" style="324" customWidth="1"/>
    <col min="11525" max="11525" width="1.5703125" style="324" customWidth="1"/>
    <col min="11526" max="11537" width="1.42578125" style="324" customWidth="1"/>
    <col min="11538" max="11608" width="1.5703125" style="324" customWidth="1"/>
    <col min="11609" max="11776" width="11.42578125" style="324"/>
    <col min="11777" max="11780" width="1.42578125" style="324" customWidth="1"/>
    <col min="11781" max="11781" width="1.5703125" style="324" customWidth="1"/>
    <col min="11782" max="11793" width="1.42578125" style="324" customWidth="1"/>
    <col min="11794" max="11864" width="1.5703125" style="324" customWidth="1"/>
    <col min="11865" max="12032" width="11.42578125" style="324"/>
    <col min="12033" max="12036" width="1.42578125" style="324" customWidth="1"/>
    <col min="12037" max="12037" width="1.5703125" style="324" customWidth="1"/>
    <col min="12038" max="12049" width="1.42578125" style="324" customWidth="1"/>
    <col min="12050" max="12120" width="1.5703125" style="324" customWidth="1"/>
    <col min="12121" max="12288" width="11.42578125" style="324"/>
    <col min="12289" max="12292" width="1.42578125" style="324" customWidth="1"/>
    <col min="12293" max="12293" width="1.5703125" style="324" customWidth="1"/>
    <col min="12294" max="12305" width="1.42578125" style="324" customWidth="1"/>
    <col min="12306" max="12376" width="1.5703125" style="324" customWidth="1"/>
    <col min="12377" max="12544" width="11.42578125" style="324"/>
    <col min="12545" max="12548" width="1.42578125" style="324" customWidth="1"/>
    <col min="12549" max="12549" width="1.5703125" style="324" customWidth="1"/>
    <col min="12550" max="12561" width="1.42578125" style="324" customWidth="1"/>
    <col min="12562" max="12632" width="1.5703125" style="324" customWidth="1"/>
    <col min="12633" max="12800" width="11.42578125" style="324"/>
    <col min="12801" max="12804" width="1.42578125" style="324" customWidth="1"/>
    <col min="12805" max="12805" width="1.5703125" style="324" customWidth="1"/>
    <col min="12806" max="12817" width="1.42578125" style="324" customWidth="1"/>
    <col min="12818" max="12888" width="1.5703125" style="324" customWidth="1"/>
    <col min="12889" max="13056" width="11.42578125" style="324"/>
    <col min="13057" max="13060" width="1.42578125" style="324" customWidth="1"/>
    <col min="13061" max="13061" width="1.5703125" style="324" customWidth="1"/>
    <col min="13062" max="13073" width="1.42578125" style="324" customWidth="1"/>
    <col min="13074" max="13144" width="1.5703125" style="324" customWidth="1"/>
    <col min="13145" max="13312" width="11.42578125" style="324"/>
    <col min="13313" max="13316" width="1.42578125" style="324" customWidth="1"/>
    <col min="13317" max="13317" width="1.5703125" style="324" customWidth="1"/>
    <col min="13318" max="13329" width="1.42578125" style="324" customWidth="1"/>
    <col min="13330" max="13400" width="1.5703125" style="324" customWidth="1"/>
    <col min="13401" max="13568" width="11.42578125" style="324"/>
    <col min="13569" max="13572" width="1.42578125" style="324" customWidth="1"/>
    <col min="13573" max="13573" width="1.5703125" style="324" customWidth="1"/>
    <col min="13574" max="13585" width="1.42578125" style="324" customWidth="1"/>
    <col min="13586" max="13656" width="1.5703125" style="324" customWidth="1"/>
    <col min="13657" max="13824" width="11.42578125" style="324"/>
    <col min="13825" max="13828" width="1.42578125" style="324" customWidth="1"/>
    <col min="13829" max="13829" width="1.5703125" style="324" customWidth="1"/>
    <col min="13830" max="13841" width="1.42578125" style="324" customWidth="1"/>
    <col min="13842" max="13912" width="1.5703125" style="324" customWidth="1"/>
    <col min="13913" max="14080" width="11.42578125" style="324"/>
    <col min="14081" max="14084" width="1.42578125" style="324" customWidth="1"/>
    <col min="14085" max="14085" width="1.5703125" style="324" customWidth="1"/>
    <col min="14086" max="14097" width="1.42578125" style="324" customWidth="1"/>
    <col min="14098" max="14168" width="1.5703125" style="324" customWidth="1"/>
    <col min="14169" max="14336" width="11.42578125" style="324"/>
    <col min="14337" max="14340" width="1.42578125" style="324" customWidth="1"/>
    <col min="14341" max="14341" width="1.5703125" style="324" customWidth="1"/>
    <col min="14342" max="14353" width="1.42578125" style="324" customWidth="1"/>
    <col min="14354" max="14424" width="1.5703125" style="324" customWidth="1"/>
    <col min="14425" max="14592" width="11.42578125" style="324"/>
    <col min="14593" max="14596" width="1.42578125" style="324" customWidth="1"/>
    <col min="14597" max="14597" width="1.5703125" style="324" customWidth="1"/>
    <col min="14598" max="14609" width="1.42578125" style="324" customWidth="1"/>
    <col min="14610" max="14680" width="1.5703125" style="324" customWidth="1"/>
    <col min="14681" max="14848" width="11.42578125" style="324"/>
    <col min="14849" max="14852" width="1.42578125" style="324" customWidth="1"/>
    <col min="14853" max="14853" width="1.5703125" style="324" customWidth="1"/>
    <col min="14854" max="14865" width="1.42578125" style="324" customWidth="1"/>
    <col min="14866" max="14936" width="1.5703125" style="324" customWidth="1"/>
    <col min="14937" max="15104" width="11.42578125" style="324"/>
    <col min="15105" max="15108" width="1.42578125" style="324" customWidth="1"/>
    <col min="15109" max="15109" width="1.5703125" style="324" customWidth="1"/>
    <col min="15110" max="15121" width="1.42578125" style="324" customWidth="1"/>
    <col min="15122" max="15192" width="1.5703125" style="324" customWidth="1"/>
    <col min="15193" max="15360" width="11.42578125" style="324"/>
    <col min="15361" max="15364" width="1.42578125" style="324" customWidth="1"/>
    <col min="15365" max="15365" width="1.5703125" style="324" customWidth="1"/>
    <col min="15366" max="15377" width="1.42578125" style="324" customWidth="1"/>
    <col min="15378" max="15448" width="1.5703125" style="324" customWidth="1"/>
    <col min="15449" max="15616" width="11.42578125" style="324"/>
    <col min="15617" max="15620" width="1.42578125" style="324" customWidth="1"/>
    <col min="15621" max="15621" width="1.5703125" style="324" customWidth="1"/>
    <col min="15622" max="15633" width="1.42578125" style="324" customWidth="1"/>
    <col min="15634" max="15704" width="1.5703125" style="324" customWidth="1"/>
    <col min="15705" max="15872" width="11.42578125" style="324"/>
    <col min="15873" max="15876" width="1.42578125" style="324" customWidth="1"/>
    <col min="15877" max="15877" width="1.5703125" style="324" customWidth="1"/>
    <col min="15878" max="15889" width="1.42578125" style="324" customWidth="1"/>
    <col min="15890" max="15960" width="1.5703125" style="324" customWidth="1"/>
    <col min="15961" max="16128" width="11.42578125" style="324"/>
    <col min="16129" max="16132" width="1.42578125" style="324" customWidth="1"/>
    <col min="16133" max="16133" width="1.5703125" style="324" customWidth="1"/>
    <col min="16134" max="16145" width="1.42578125" style="324" customWidth="1"/>
    <col min="16146" max="16216" width="1.5703125" style="324" customWidth="1"/>
    <col min="16217" max="16384" width="11.42578125" style="324"/>
  </cols>
  <sheetData>
    <row r="1" spans="1:88" s="1060" customFormat="1" ht="15" customHeight="1">
      <c r="A1" s="1061" t="s">
        <v>1777</v>
      </c>
    </row>
    <row r="2" spans="1:88" ht="18" customHeight="1">
      <c r="A2" s="498" t="s">
        <v>131</v>
      </c>
      <c r="B2" s="494"/>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c r="AI2" s="494"/>
      <c r="AJ2" s="494"/>
      <c r="AK2" s="494"/>
      <c r="AL2" s="494"/>
      <c r="AM2" s="494"/>
      <c r="AN2" s="494"/>
      <c r="AO2" s="494"/>
      <c r="AP2" s="494"/>
      <c r="AQ2" s="494"/>
      <c r="AR2" s="494"/>
      <c r="AS2" s="494"/>
      <c r="AT2" s="494"/>
      <c r="AU2" s="494"/>
      <c r="AV2" s="494"/>
      <c r="AW2" s="494"/>
      <c r="AX2" s="494"/>
      <c r="AY2" s="494"/>
      <c r="AZ2" s="494"/>
      <c r="BA2" s="494"/>
      <c r="BB2" s="494"/>
      <c r="BC2" s="494"/>
      <c r="BD2" s="494"/>
      <c r="BE2" s="494"/>
      <c r="BF2" s="494"/>
      <c r="BG2" s="494"/>
      <c r="BH2" s="494"/>
      <c r="BI2" s="494"/>
      <c r="BJ2" s="494"/>
      <c r="BK2" s="494"/>
      <c r="BL2" s="494"/>
      <c r="BM2" s="494"/>
      <c r="BN2" s="494"/>
      <c r="BO2" s="494"/>
      <c r="BP2" s="494"/>
      <c r="BQ2" s="494"/>
      <c r="BR2" s="494"/>
      <c r="BS2" s="494"/>
      <c r="BT2" s="494"/>
      <c r="BU2" s="494"/>
      <c r="BV2" s="494"/>
      <c r="BW2" s="494"/>
      <c r="BX2" s="494"/>
      <c r="BY2" s="494"/>
      <c r="BZ2" s="494"/>
      <c r="CA2" s="494"/>
      <c r="CB2" s="494"/>
      <c r="CC2" s="494"/>
      <c r="CD2" s="494"/>
      <c r="CE2" s="494"/>
      <c r="CF2" s="494"/>
      <c r="CG2" s="494"/>
      <c r="CH2" s="494"/>
      <c r="CI2" s="494"/>
      <c r="CJ2" s="494"/>
    </row>
    <row r="3" spans="1:88" ht="18" customHeight="1">
      <c r="A3" s="1545" t="s">
        <v>530</v>
      </c>
      <c r="B3" s="1545"/>
      <c r="C3" s="1545"/>
      <c r="D3" s="1545"/>
      <c r="E3" s="1545"/>
      <c r="F3" s="1545"/>
      <c r="G3" s="1545"/>
      <c r="H3" s="1545"/>
      <c r="I3" s="1545"/>
      <c r="J3" s="1545"/>
      <c r="K3" s="1545"/>
      <c r="L3" s="1545"/>
      <c r="M3" s="1545"/>
      <c r="N3" s="1545"/>
      <c r="O3" s="1545"/>
      <c r="P3" s="1545"/>
      <c r="Q3" s="1545"/>
      <c r="R3" s="1545"/>
      <c r="S3" s="1545"/>
      <c r="T3" s="1545"/>
      <c r="U3" s="1545"/>
      <c r="V3" s="1545"/>
      <c r="W3" s="1545"/>
      <c r="X3" s="1545"/>
      <c r="Y3" s="1545"/>
      <c r="Z3" s="1545"/>
      <c r="AA3" s="1545"/>
      <c r="AB3" s="1545"/>
      <c r="AC3" s="1545"/>
      <c r="AD3" s="1545"/>
      <c r="AE3" s="1545"/>
      <c r="AF3" s="1545"/>
      <c r="AG3" s="1545"/>
      <c r="AH3" s="1545"/>
      <c r="AI3" s="1545"/>
      <c r="AJ3" s="1545"/>
      <c r="AK3" s="1545"/>
      <c r="AL3" s="1545"/>
      <c r="AM3" s="1545"/>
      <c r="AN3" s="1545"/>
      <c r="AO3" s="1545"/>
      <c r="AP3" s="1545"/>
      <c r="AQ3" s="1545"/>
      <c r="AR3" s="1545"/>
      <c r="AS3" s="1545"/>
      <c r="AT3" s="1545"/>
      <c r="AU3" s="1545"/>
      <c r="AV3" s="1545"/>
      <c r="AW3" s="1545"/>
      <c r="AX3" s="1545"/>
      <c r="AY3" s="1545"/>
      <c r="AZ3" s="1545"/>
      <c r="BA3" s="1545"/>
      <c r="BB3" s="1545"/>
      <c r="BC3" s="1545"/>
      <c r="BD3" s="1545"/>
      <c r="BE3" s="1545"/>
      <c r="BF3" s="1545"/>
      <c r="BG3" s="1545"/>
      <c r="BH3" s="1545"/>
      <c r="BI3" s="1545"/>
      <c r="BJ3" s="1545"/>
      <c r="BK3" s="1545"/>
      <c r="BL3" s="1545"/>
      <c r="BM3" s="1545"/>
      <c r="BN3" s="1545"/>
      <c r="BO3" s="1545"/>
      <c r="BP3" s="1545"/>
      <c r="BQ3" s="1545"/>
      <c r="BR3" s="1545"/>
      <c r="BS3" s="1545"/>
      <c r="BT3" s="1545"/>
      <c r="BU3" s="1545"/>
      <c r="BV3" s="1545"/>
      <c r="BW3" s="1545"/>
      <c r="BX3" s="1545"/>
      <c r="BY3" s="1545"/>
      <c r="BZ3" s="1545"/>
      <c r="CA3" s="1545"/>
      <c r="CB3" s="1545"/>
      <c r="CC3" s="1545"/>
      <c r="CD3" s="1545"/>
      <c r="CE3" s="1545"/>
      <c r="CF3" s="1545"/>
      <c r="CG3" s="1545"/>
      <c r="CH3" s="1545"/>
      <c r="CI3" s="1545"/>
      <c r="CJ3" s="1545"/>
    </row>
    <row r="4" spans="1:88" ht="18" customHeight="1">
      <c r="A4" s="1639" t="s">
        <v>316</v>
      </c>
      <c r="B4" s="1640"/>
      <c r="C4" s="1640"/>
      <c r="D4" s="1640"/>
      <c r="E4" s="1640"/>
      <c r="F4" s="1640"/>
      <c r="G4" s="1640"/>
      <c r="H4" s="1640"/>
      <c r="I4" s="1640"/>
      <c r="J4" s="1640"/>
      <c r="K4" s="1640"/>
      <c r="L4" s="1640"/>
      <c r="M4" s="1640"/>
      <c r="N4" s="1640"/>
      <c r="O4" s="1640"/>
      <c r="P4" s="1640"/>
      <c r="Q4" s="1640"/>
      <c r="R4" s="1640"/>
      <c r="S4" s="1640"/>
      <c r="T4" s="1640"/>
      <c r="U4" s="1640"/>
      <c r="V4" s="1640"/>
      <c r="W4" s="1640"/>
      <c r="X4" s="1640"/>
      <c r="Y4" s="1640"/>
      <c r="Z4" s="1640"/>
      <c r="AA4" s="1640"/>
      <c r="AB4" s="1640"/>
      <c r="AC4" s="1640"/>
      <c r="AD4" s="1640"/>
      <c r="AE4" s="1640"/>
      <c r="AF4" s="1640"/>
      <c r="AG4" s="1640"/>
      <c r="AH4" s="1640"/>
      <c r="AI4" s="1640"/>
      <c r="AJ4" s="1640"/>
      <c r="AK4" s="1640"/>
      <c r="AL4" s="1640"/>
      <c r="AM4" s="1640"/>
      <c r="AN4" s="1640"/>
      <c r="AO4" s="1640"/>
      <c r="AP4" s="1640"/>
      <c r="AQ4" s="1640"/>
      <c r="AR4" s="1640"/>
      <c r="AS4" s="1640"/>
      <c r="AT4" s="1640"/>
      <c r="AU4" s="1640"/>
      <c r="AV4" s="1640"/>
      <c r="AW4" s="1640"/>
      <c r="AX4" s="1640"/>
      <c r="AY4" s="1640"/>
      <c r="AZ4" s="1640"/>
      <c r="BA4" s="1640"/>
      <c r="BB4" s="1640"/>
      <c r="BC4" s="1640"/>
      <c r="BD4" s="1640"/>
      <c r="BE4" s="1640"/>
      <c r="BF4" s="1640"/>
      <c r="BG4" s="1640"/>
      <c r="BH4" s="1640"/>
      <c r="BI4" s="1640"/>
      <c r="BJ4" s="1640"/>
      <c r="BK4" s="1640"/>
      <c r="BL4" s="1640"/>
      <c r="BM4" s="1640"/>
      <c r="BN4" s="1640"/>
      <c r="BO4" s="1640"/>
      <c r="BP4" s="1640"/>
      <c r="BQ4" s="1640"/>
      <c r="BR4" s="1640"/>
      <c r="BS4" s="1640"/>
      <c r="BT4" s="1640"/>
      <c r="BU4" s="1640"/>
      <c r="BV4" s="1640"/>
      <c r="BW4" s="1640"/>
      <c r="BX4" s="1640"/>
      <c r="BY4" s="1640"/>
      <c r="BZ4" s="1640"/>
      <c r="CA4" s="1640"/>
      <c r="CB4" s="1640"/>
      <c r="CC4" s="1640"/>
      <c r="CD4" s="1640"/>
      <c r="CE4" s="1640"/>
      <c r="CF4" s="1640"/>
      <c r="CG4" s="1640"/>
      <c r="CH4" s="1640"/>
      <c r="CI4" s="1640"/>
      <c r="CJ4" s="1640"/>
    </row>
    <row r="5" spans="1:88" ht="18" customHeight="1">
      <c r="A5" s="1640" t="s">
        <v>342</v>
      </c>
      <c r="B5" s="1640"/>
      <c r="C5" s="1640"/>
      <c r="D5" s="1640"/>
      <c r="E5" s="1640"/>
      <c r="F5" s="1640"/>
      <c r="G5" s="1640"/>
      <c r="H5" s="1640"/>
      <c r="I5" s="1640"/>
      <c r="J5" s="1640"/>
      <c r="K5" s="1640"/>
      <c r="L5" s="1640"/>
      <c r="M5" s="1640"/>
      <c r="N5" s="1640"/>
      <c r="O5" s="1640"/>
      <c r="P5" s="1640"/>
      <c r="Q5" s="1640"/>
      <c r="R5" s="1640"/>
      <c r="S5" s="1640"/>
      <c r="T5" s="1640"/>
      <c r="U5" s="1640"/>
      <c r="V5" s="1640"/>
      <c r="W5" s="1640"/>
      <c r="X5" s="1640"/>
      <c r="Y5" s="1640"/>
      <c r="Z5" s="1640"/>
      <c r="AA5" s="1640"/>
      <c r="AB5" s="1640"/>
      <c r="AC5" s="1640"/>
      <c r="AD5" s="1640"/>
      <c r="AE5" s="1640"/>
      <c r="AF5" s="1640"/>
      <c r="AG5" s="1640"/>
      <c r="AH5" s="1640"/>
      <c r="AI5" s="1640"/>
      <c r="AJ5" s="1640"/>
      <c r="AK5" s="1640"/>
      <c r="AL5" s="1640"/>
      <c r="AM5" s="1640"/>
      <c r="AN5" s="1640"/>
      <c r="AO5" s="1640"/>
      <c r="AP5" s="1640"/>
      <c r="AQ5" s="1640"/>
      <c r="AR5" s="1640"/>
      <c r="AS5" s="1640"/>
      <c r="AT5" s="1640"/>
      <c r="AU5" s="1640"/>
      <c r="AV5" s="1640"/>
      <c r="AW5" s="1640"/>
      <c r="AX5" s="1640"/>
      <c r="AY5" s="1640"/>
      <c r="AZ5" s="1640"/>
      <c r="BA5" s="1640"/>
      <c r="BB5" s="1640"/>
      <c r="BC5" s="1640"/>
      <c r="BD5" s="1640"/>
      <c r="BE5" s="1640"/>
      <c r="BF5" s="1640"/>
      <c r="BG5" s="1640"/>
      <c r="BH5" s="1640"/>
      <c r="BI5" s="1640"/>
      <c r="BJ5" s="1640"/>
      <c r="BK5" s="1640"/>
      <c r="BL5" s="1640"/>
      <c r="BM5" s="1640"/>
      <c r="BN5" s="1640"/>
      <c r="BO5" s="1640"/>
      <c r="BP5" s="1640"/>
      <c r="BQ5" s="1640"/>
      <c r="BR5" s="1640"/>
      <c r="BS5" s="1640"/>
      <c r="BT5" s="1640"/>
      <c r="BU5" s="1640"/>
      <c r="BV5" s="1640"/>
      <c r="BW5" s="1640"/>
      <c r="BX5" s="1640"/>
      <c r="BY5" s="1640"/>
      <c r="BZ5" s="1640"/>
      <c r="CA5" s="1640"/>
      <c r="CB5" s="1640"/>
      <c r="CC5" s="1640"/>
      <c r="CD5" s="1640"/>
      <c r="CE5" s="1640"/>
      <c r="CF5" s="1640"/>
      <c r="CG5" s="1640"/>
      <c r="CH5" s="1640"/>
      <c r="CI5" s="1640"/>
      <c r="CJ5" s="1640"/>
    </row>
    <row r="6" spans="1:88" ht="8.1" customHeight="1">
      <c r="A6" s="1641"/>
      <c r="B6" s="1641"/>
      <c r="C6" s="1641"/>
      <c r="D6" s="1641"/>
      <c r="E6" s="1641"/>
      <c r="F6" s="1641"/>
      <c r="G6" s="1641"/>
      <c r="H6" s="1641"/>
      <c r="I6" s="1641"/>
      <c r="J6" s="1641"/>
      <c r="K6" s="1641"/>
      <c r="L6" s="1641"/>
      <c r="M6" s="1641"/>
      <c r="N6" s="1642"/>
      <c r="O6" s="1642"/>
      <c r="P6" s="1642"/>
      <c r="Q6" s="1642"/>
      <c r="R6" s="1642"/>
      <c r="S6" s="1642"/>
      <c r="T6" s="1642"/>
      <c r="U6" s="1642"/>
      <c r="V6" s="1642"/>
      <c r="W6" s="1642"/>
      <c r="X6" s="1642"/>
      <c r="Y6" s="1642"/>
      <c r="Z6" s="1642"/>
      <c r="AA6" s="1642"/>
      <c r="AB6" s="1642"/>
      <c r="AC6" s="1642"/>
      <c r="AD6" s="1642"/>
      <c r="AE6" s="1642"/>
      <c r="AF6" s="1642"/>
      <c r="AG6" s="1642"/>
      <c r="AH6" s="1642"/>
      <c r="AI6" s="1642"/>
      <c r="AJ6" s="1642"/>
      <c r="AK6" s="1642"/>
      <c r="AL6" s="1642"/>
      <c r="AM6" s="1642"/>
      <c r="AN6" s="1642"/>
      <c r="AO6" s="1642"/>
      <c r="AP6" s="1642"/>
      <c r="AQ6" s="1642"/>
      <c r="AR6" s="1642"/>
      <c r="AS6" s="1642"/>
      <c r="AT6" s="1642"/>
      <c r="AU6" s="1642"/>
      <c r="AV6" s="1642"/>
      <c r="AW6" s="1642"/>
      <c r="AX6" s="1642"/>
      <c r="AY6" s="1642"/>
      <c r="AZ6" s="1642"/>
      <c r="BA6" s="1642"/>
      <c r="BB6" s="1642"/>
      <c r="BC6" s="1642"/>
      <c r="BD6" s="1642"/>
      <c r="BE6" s="1642"/>
      <c r="BF6" s="1642"/>
      <c r="BG6" s="1642"/>
      <c r="BH6" s="1642"/>
      <c r="BI6" s="1642"/>
      <c r="BJ6" s="1642"/>
      <c r="BK6" s="1642"/>
      <c r="BL6" s="1642"/>
      <c r="BM6" s="1642"/>
      <c r="BN6" s="1642"/>
      <c r="BO6" s="1642"/>
      <c r="BP6" s="1642"/>
      <c r="BQ6" s="1642"/>
      <c r="BR6" s="1642"/>
      <c r="BS6" s="1642"/>
      <c r="BT6" s="1642"/>
      <c r="BU6" s="1642"/>
      <c r="BV6" s="1642"/>
      <c r="BW6" s="1642"/>
      <c r="BX6" s="1642"/>
      <c r="BY6" s="1642"/>
      <c r="BZ6" s="1642"/>
      <c r="CA6" s="1641"/>
      <c r="CB6" s="1641"/>
      <c r="CC6" s="1641"/>
      <c r="CD6" s="1641"/>
      <c r="CE6" s="1641"/>
      <c r="CF6" s="1641"/>
      <c r="CG6" s="1641"/>
      <c r="CH6" s="1641"/>
      <c r="CI6" s="1641"/>
      <c r="CJ6" s="1641"/>
    </row>
    <row r="7" spans="1:88" ht="3.95" customHeight="1">
      <c r="A7" s="326"/>
      <c r="B7" s="368"/>
      <c r="C7" s="368"/>
      <c r="D7" s="368"/>
      <c r="E7" s="368"/>
      <c r="F7" s="368"/>
      <c r="G7" s="368"/>
      <c r="H7" s="368"/>
      <c r="I7" s="368"/>
      <c r="J7" s="368"/>
      <c r="K7" s="368"/>
      <c r="L7" s="368"/>
      <c r="M7" s="368"/>
      <c r="N7" s="326"/>
      <c r="O7" s="327"/>
      <c r="P7" s="326"/>
      <c r="Q7" s="326"/>
      <c r="R7" s="326"/>
      <c r="S7" s="326"/>
      <c r="T7" s="326"/>
      <c r="U7" s="326"/>
      <c r="V7" s="326"/>
      <c r="W7" s="326"/>
      <c r="X7" s="326"/>
      <c r="Y7" s="326"/>
      <c r="Z7" s="326"/>
      <c r="AA7" s="326"/>
      <c r="AB7" s="326"/>
      <c r="AC7" s="326"/>
      <c r="AD7" s="326"/>
      <c r="AE7" s="326"/>
      <c r="AF7" s="326"/>
      <c r="AG7" s="326"/>
      <c r="AH7" s="326"/>
      <c r="AI7" s="326"/>
      <c r="AJ7" s="326"/>
      <c r="AK7" s="326"/>
      <c r="AL7" s="326"/>
      <c r="AM7" s="326"/>
      <c r="AN7" s="326"/>
      <c r="AO7" s="326"/>
      <c r="AP7" s="326"/>
      <c r="AQ7" s="326"/>
      <c r="AR7" s="326"/>
      <c r="AS7" s="326"/>
      <c r="AT7" s="326"/>
      <c r="AU7" s="326"/>
      <c r="AV7" s="326"/>
      <c r="AW7" s="326"/>
      <c r="AX7" s="326"/>
      <c r="AY7" s="326"/>
      <c r="AZ7" s="326"/>
      <c r="BA7" s="326"/>
      <c r="BB7" s="326"/>
      <c r="BC7" s="326"/>
      <c r="BD7" s="326"/>
      <c r="BE7" s="326"/>
      <c r="BF7" s="326"/>
      <c r="BG7" s="326"/>
      <c r="BH7" s="326"/>
      <c r="BI7" s="326"/>
      <c r="BJ7" s="326"/>
      <c r="BK7" s="326"/>
      <c r="BL7" s="326"/>
      <c r="BM7" s="326"/>
      <c r="BN7" s="326"/>
      <c r="BO7" s="326"/>
      <c r="BP7" s="326"/>
      <c r="BQ7" s="326"/>
      <c r="BR7" s="326"/>
      <c r="BS7" s="326"/>
      <c r="BT7" s="326"/>
      <c r="BU7" s="326"/>
      <c r="BV7" s="326"/>
      <c r="BW7" s="326"/>
      <c r="BX7" s="326"/>
      <c r="BY7" s="326"/>
      <c r="BZ7" s="326"/>
      <c r="CA7" s="335"/>
      <c r="CB7" s="326"/>
      <c r="CC7" s="326"/>
      <c r="CD7" s="326"/>
      <c r="CE7" s="326"/>
      <c r="CF7" s="326"/>
      <c r="CG7" s="326"/>
      <c r="CH7" s="326"/>
      <c r="CI7" s="326"/>
      <c r="CJ7" s="326"/>
    </row>
    <row r="8" spans="1:88" ht="3.95" customHeight="1">
      <c r="A8" s="328"/>
      <c r="B8" s="360"/>
      <c r="C8" s="360"/>
      <c r="D8" s="360"/>
      <c r="E8" s="360"/>
      <c r="F8" s="360"/>
      <c r="G8" s="360"/>
      <c r="H8" s="360"/>
      <c r="I8" s="360"/>
      <c r="J8" s="360"/>
      <c r="K8" s="360"/>
      <c r="L8" s="360"/>
      <c r="M8" s="360"/>
      <c r="N8" s="328"/>
      <c r="O8" s="329"/>
      <c r="P8" s="328"/>
      <c r="Q8" s="328"/>
      <c r="R8" s="328"/>
      <c r="S8" s="328"/>
      <c r="T8" s="328"/>
      <c r="U8" s="328"/>
      <c r="V8" s="328"/>
      <c r="W8" s="328"/>
      <c r="X8" s="328"/>
      <c r="Y8" s="328"/>
      <c r="Z8" s="328"/>
      <c r="AA8" s="328"/>
      <c r="AB8" s="328"/>
      <c r="AC8" s="328"/>
      <c r="AD8" s="328"/>
      <c r="AE8" s="328"/>
      <c r="AF8" s="328"/>
      <c r="AG8" s="328"/>
      <c r="AH8" s="328"/>
      <c r="AI8" s="328"/>
      <c r="AJ8" s="328"/>
      <c r="AK8" s="328"/>
      <c r="AL8" s="328"/>
      <c r="AM8" s="328"/>
      <c r="AN8" s="328"/>
      <c r="AO8" s="328"/>
      <c r="AP8" s="328"/>
      <c r="AQ8" s="328"/>
      <c r="AR8" s="328"/>
      <c r="AS8" s="328"/>
      <c r="AT8" s="328"/>
      <c r="AU8" s="328"/>
      <c r="AV8" s="328"/>
      <c r="AW8" s="328"/>
      <c r="AX8" s="328"/>
      <c r="AY8" s="328"/>
      <c r="AZ8" s="328"/>
      <c r="BA8" s="328"/>
      <c r="BB8" s="328"/>
      <c r="BC8" s="328"/>
      <c r="BD8" s="328"/>
      <c r="BE8" s="328"/>
      <c r="BF8" s="328"/>
      <c r="BG8" s="328"/>
      <c r="BH8" s="328"/>
      <c r="BI8" s="328"/>
      <c r="BJ8" s="328"/>
      <c r="BK8" s="328"/>
      <c r="BL8" s="328"/>
      <c r="BM8" s="328"/>
      <c r="BN8" s="328"/>
      <c r="BO8" s="328"/>
      <c r="BP8" s="328"/>
      <c r="BQ8" s="328"/>
      <c r="BR8" s="328"/>
      <c r="BS8" s="328"/>
      <c r="BT8" s="328"/>
      <c r="BU8" s="328"/>
      <c r="BV8" s="328"/>
      <c r="BW8" s="328"/>
      <c r="BX8" s="328"/>
      <c r="BY8" s="328"/>
      <c r="BZ8" s="328"/>
      <c r="CA8" s="1542" t="s">
        <v>285</v>
      </c>
      <c r="CB8" s="1537"/>
      <c r="CC8" s="1537"/>
      <c r="CD8" s="1537"/>
      <c r="CE8" s="1537"/>
      <c r="CF8" s="1537"/>
      <c r="CG8" s="1537"/>
      <c r="CH8" s="1537"/>
      <c r="CI8" s="1537"/>
      <c r="CJ8" s="1537"/>
    </row>
    <row r="9" spans="1:88" ht="3.95" customHeight="1">
      <c r="A9" s="328"/>
      <c r="B9" s="360"/>
      <c r="C9" s="360"/>
      <c r="D9" s="360"/>
      <c r="E9" s="360"/>
      <c r="F9" s="360"/>
      <c r="G9" s="360"/>
      <c r="H9" s="360"/>
      <c r="I9" s="360"/>
      <c r="J9" s="360"/>
      <c r="K9" s="360"/>
      <c r="L9" s="360"/>
      <c r="M9" s="360"/>
      <c r="N9" s="328"/>
      <c r="O9" s="329"/>
      <c r="P9" s="328"/>
      <c r="Q9" s="328"/>
      <c r="R9" s="328"/>
      <c r="S9" s="328"/>
      <c r="T9" s="328"/>
      <c r="U9" s="328"/>
      <c r="V9" s="328"/>
      <c r="W9" s="328"/>
      <c r="X9" s="328"/>
      <c r="Y9" s="328"/>
      <c r="Z9" s="328"/>
      <c r="AA9" s="328"/>
      <c r="AB9" s="328"/>
      <c r="AC9" s="328"/>
      <c r="AD9" s="328"/>
      <c r="AE9" s="328"/>
      <c r="AF9" s="328"/>
      <c r="AG9" s="328"/>
      <c r="AH9" s="328"/>
      <c r="AI9" s="328"/>
      <c r="AJ9" s="328"/>
      <c r="AK9" s="328"/>
      <c r="AL9" s="328"/>
      <c r="AM9" s="328"/>
      <c r="AN9" s="328"/>
      <c r="AO9" s="328"/>
      <c r="AP9" s="328"/>
      <c r="AQ9" s="328"/>
      <c r="AR9" s="328"/>
      <c r="AS9" s="328"/>
      <c r="AT9" s="328"/>
      <c r="AU9" s="328"/>
      <c r="AV9" s="328"/>
      <c r="AW9" s="328"/>
      <c r="AX9" s="328"/>
      <c r="AY9" s="328"/>
      <c r="AZ9" s="328"/>
      <c r="BA9" s="328"/>
      <c r="BB9" s="328"/>
      <c r="BC9" s="328"/>
      <c r="BD9" s="328"/>
      <c r="BE9" s="328"/>
      <c r="BF9" s="328"/>
      <c r="BG9" s="328"/>
      <c r="BH9" s="328"/>
      <c r="BI9" s="328"/>
      <c r="BJ9" s="328"/>
      <c r="BK9" s="328"/>
      <c r="BL9" s="328"/>
      <c r="BM9" s="328"/>
      <c r="BN9" s="328"/>
      <c r="BO9" s="328"/>
      <c r="BP9" s="328"/>
      <c r="BQ9" s="328"/>
      <c r="BR9" s="328"/>
      <c r="BS9" s="328"/>
      <c r="BT9" s="328"/>
      <c r="BU9" s="328"/>
      <c r="BV9" s="328"/>
      <c r="BW9" s="328"/>
      <c r="BX9" s="328"/>
      <c r="BY9" s="328"/>
      <c r="BZ9" s="328"/>
      <c r="CA9" s="1542"/>
      <c r="CB9" s="1537"/>
      <c r="CC9" s="1537"/>
      <c r="CD9" s="1537"/>
      <c r="CE9" s="1537"/>
      <c r="CF9" s="1537"/>
      <c r="CG9" s="1537"/>
      <c r="CH9" s="1537"/>
      <c r="CI9" s="1537"/>
      <c r="CJ9" s="1537"/>
    </row>
    <row r="10" spans="1:88" ht="3.95" customHeight="1">
      <c r="A10" s="328"/>
      <c r="B10" s="360"/>
      <c r="C10" s="360"/>
      <c r="D10" s="360"/>
      <c r="E10" s="360"/>
      <c r="F10" s="360"/>
      <c r="G10" s="360"/>
      <c r="H10" s="360"/>
      <c r="I10" s="360"/>
      <c r="J10" s="360"/>
      <c r="K10" s="360"/>
      <c r="L10" s="360"/>
      <c r="M10" s="360"/>
      <c r="N10" s="328"/>
      <c r="O10" s="329"/>
      <c r="P10" s="1542" t="s">
        <v>744</v>
      </c>
      <c r="Q10" s="1537"/>
      <c r="R10" s="1537"/>
      <c r="S10" s="1537"/>
      <c r="T10" s="1537"/>
      <c r="U10" s="1537"/>
      <c r="V10" s="1537"/>
      <c r="W10" s="1537"/>
      <c r="X10" s="1537"/>
      <c r="Y10" s="1537"/>
      <c r="Z10" s="1537"/>
      <c r="AA10" s="1537"/>
      <c r="AB10" s="1537"/>
      <c r="AC10" s="1537"/>
      <c r="AD10" s="1537"/>
      <c r="AE10" s="1537"/>
      <c r="AF10" s="1537"/>
      <c r="AG10" s="1537"/>
      <c r="AH10" s="1537"/>
      <c r="AI10" s="1537"/>
      <c r="AJ10" s="1537"/>
      <c r="AK10" s="1537"/>
      <c r="AL10" s="1537"/>
      <c r="AM10" s="1537"/>
      <c r="AN10" s="1537"/>
      <c r="AO10" s="1537"/>
      <c r="AP10" s="1537"/>
      <c r="AQ10" s="1537"/>
      <c r="AR10" s="1537"/>
      <c r="AS10" s="1537"/>
      <c r="AT10" s="1537"/>
      <c r="AU10" s="1537"/>
      <c r="AV10" s="1537"/>
      <c r="AW10" s="1537"/>
      <c r="AX10" s="1537"/>
      <c r="AY10" s="1537"/>
      <c r="AZ10" s="1537"/>
      <c r="BA10" s="1537"/>
      <c r="BB10" s="1537"/>
      <c r="BC10" s="1537"/>
      <c r="BD10" s="1537"/>
      <c r="BE10" s="1537"/>
      <c r="BF10" s="1537"/>
      <c r="BG10" s="1537"/>
      <c r="BH10" s="1537"/>
      <c r="BI10" s="1537"/>
      <c r="BJ10" s="1537"/>
      <c r="BK10" s="1537"/>
      <c r="BL10" s="1537"/>
      <c r="BM10" s="1537"/>
      <c r="BN10" s="1537"/>
      <c r="BO10" s="1537"/>
      <c r="BP10" s="1537"/>
      <c r="BQ10" s="1537"/>
      <c r="BR10" s="1537"/>
      <c r="BS10" s="1537"/>
      <c r="BT10" s="1537"/>
      <c r="BU10" s="1537"/>
      <c r="BV10" s="1537"/>
      <c r="BW10" s="1537"/>
      <c r="BX10" s="1537"/>
      <c r="BY10" s="1537"/>
      <c r="BZ10" s="1538"/>
      <c r="CA10" s="1542"/>
      <c r="CB10" s="1537"/>
      <c r="CC10" s="1537"/>
      <c r="CD10" s="1537"/>
      <c r="CE10" s="1537"/>
      <c r="CF10" s="1537"/>
      <c r="CG10" s="1537"/>
      <c r="CH10" s="1537"/>
      <c r="CI10" s="1537"/>
      <c r="CJ10" s="1537"/>
    </row>
    <row r="11" spans="1:88" ht="3.95" customHeight="1">
      <c r="A11" s="328"/>
      <c r="B11" s="360"/>
      <c r="C11" s="360"/>
      <c r="D11" s="360"/>
      <c r="E11" s="360"/>
      <c r="F11" s="360"/>
      <c r="G11" s="360"/>
      <c r="H11" s="360"/>
      <c r="I11" s="360"/>
      <c r="J11" s="360"/>
      <c r="K11" s="360"/>
      <c r="L11" s="360"/>
      <c r="M11" s="360"/>
      <c r="N11" s="328"/>
      <c r="O11" s="329"/>
      <c r="P11" s="1542"/>
      <c r="Q11" s="1537"/>
      <c r="R11" s="1537"/>
      <c r="S11" s="1537"/>
      <c r="T11" s="1537"/>
      <c r="U11" s="1537"/>
      <c r="V11" s="1537"/>
      <c r="W11" s="1537"/>
      <c r="X11" s="1537"/>
      <c r="Y11" s="1537"/>
      <c r="Z11" s="1537"/>
      <c r="AA11" s="1537"/>
      <c r="AB11" s="1537"/>
      <c r="AC11" s="1537"/>
      <c r="AD11" s="1537"/>
      <c r="AE11" s="1537"/>
      <c r="AF11" s="1537"/>
      <c r="AG11" s="1537"/>
      <c r="AH11" s="1537"/>
      <c r="AI11" s="1537"/>
      <c r="AJ11" s="1537"/>
      <c r="AK11" s="1537"/>
      <c r="AL11" s="1537"/>
      <c r="AM11" s="1537"/>
      <c r="AN11" s="1537"/>
      <c r="AO11" s="1537"/>
      <c r="AP11" s="1537"/>
      <c r="AQ11" s="1537"/>
      <c r="AR11" s="1537"/>
      <c r="AS11" s="1537"/>
      <c r="AT11" s="1537"/>
      <c r="AU11" s="1537"/>
      <c r="AV11" s="1537"/>
      <c r="AW11" s="1537"/>
      <c r="AX11" s="1537"/>
      <c r="AY11" s="1537"/>
      <c r="AZ11" s="1537"/>
      <c r="BA11" s="1537"/>
      <c r="BB11" s="1537"/>
      <c r="BC11" s="1537"/>
      <c r="BD11" s="1537"/>
      <c r="BE11" s="1537"/>
      <c r="BF11" s="1537"/>
      <c r="BG11" s="1537"/>
      <c r="BH11" s="1537"/>
      <c r="BI11" s="1537"/>
      <c r="BJ11" s="1537"/>
      <c r="BK11" s="1537"/>
      <c r="BL11" s="1537"/>
      <c r="BM11" s="1537"/>
      <c r="BN11" s="1537"/>
      <c r="BO11" s="1537"/>
      <c r="BP11" s="1537"/>
      <c r="BQ11" s="1537"/>
      <c r="BR11" s="1537"/>
      <c r="BS11" s="1537"/>
      <c r="BT11" s="1537"/>
      <c r="BU11" s="1537"/>
      <c r="BV11" s="1537"/>
      <c r="BW11" s="1537"/>
      <c r="BX11" s="1537"/>
      <c r="BY11" s="1537"/>
      <c r="BZ11" s="1538"/>
      <c r="CA11" s="1542"/>
      <c r="CB11" s="1537"/>
      <c r="CC11" s="1537"/>
      <c r="CD11" s="1537"/>
      <c r="CE11" s="1537"/>
      <c r="CF11" s="1537"/>
      <c r="CG11" s="1537"/>
      <c r="CH11" s="1537"/>
      <c r="CI11" s="1537"/>
      <c r="CJ11" s="1537"/>
    </row>
    <row r="12" spans="1:88" ht="3.95" customHeight="1">
      <c r="A12" s="328"/>
      <c r="B12" s="360"/>
      <c r="C12" s="360"/>
      <c r="D12" s="360"/>
      <c r="E12" s="360"/>
      <c r="F12" s="360"/>
      <c r="G12" s="360"/>
      <c r="H12" s="360"/>
      <c r="I12" s="360"/>
      <c r="J12" s="360"/>
      <c r="K12" s="360"/>
      <c r="L12" s="360"/>
      <c r="M12" s="360"/>
      <c r="N12" s="328"/>
      <c r="O12" s="329"/>
      <c r="P12" s="1542"/>
      <c r="Q12" s="1537"/>
      <c r="R12" s="1537"/>
      <c r="S12" s="1537"/>
      <c r="T12" s="1537"/>
      <c r="U12" s="1537"/>
      <c r="V12" s="1537"/>
      <c r="W12" s="1537"/>
      <c r="X12" s="1537"/>
      <c r="Y12" s="1537"/>
      <c r="Z12" s="1537"/>
      <c r="AA12" s="1537"/>
      <c r="AB12" s="1537"/>
      <c r="AC12" s="1537"/>
      <c r="AD12" s="1537"/>
      <c r="AE12" s="1537"/>
      <c r="AF12" s="1537"/>
      <c r="AG12" s="1537"/>
      <c r="AH12" s="1537"/>
      <c r="AI12" s="1537"/>
      <c r="AJ12" s="1537"/>
      <c r="AK12" s="1537"/>
      <c r="AL12" s="1537"/>
      <c r="AM12" s="1537"/>
      <c r="AN12" s="1537"/>
      <c r="AO12" s="1537"/>
      <c r="AP12" s="1537"/>
      <c r="AQ12" s="1537"/>
      <c r="AR12" s="1537"/>
      <c r="AS12" s="1537"/>
      <c r="AT12" s="1537"/>
      <c r="AU12" s="1537"/>
      <c r="AV12" s="1537"/>
      <c r="AW12" s="1537"/>
      <c r="AX12" s="1537"/>
      <c r="AY12" s="1537"/>
      <c r="AZ12" s="1537"/>
      <c r="BA12" s="1537"/>
      <c r="BB12" s="1537"/>
      <c r="BC12" s="1537"/>
      <c r="BD12" s="1537"/>
      <c r="BE12" s="1537"/>
      <c r="BF12" s="1537"/>
      <c r="BG12" s="1537"/>
      <c r="BH12" s="1537"/>
      <c r="BI12" s="1537"/>
      <c r="BJ12" s="1537"/>
      <c r="BK12" s="1537"/>
      <c r="BL12" s="1537"/>
      <c r="BM12" s="1537"/>
      <c r="BN12" s="1537"/>
      <c r="BO12" s="1537"/>
      <c r="BP12" s="1537"/>
      <c r="BQ12" s="1537"/>
      <c r="BR12" s="1537"/>
      <c r="BS12" s="1537"/>
      <c r="BT12" s="1537"/>
      <c r="BU12" s="1537"/>
      <c r="BV12" s="1537"/>
      <c r="BW12" s="1537"/>
      <c r="BX12" s="1537"/>
      <c r="BY12" s="1537"/>
      <c r="BZ12" s="1538"/>
      <c r="CA12" s="1542" t="s">
        <v>876</v>
      </c>
      <c r="CB12" s="1537"/>
      <c r="CC12" s="1537"/>
      <c r="CD12" s="1537"/>
      <c r="CE12" s="1537"/>
      <c r="CF12" s="1537"/>
      <c r="CG12" s="1537"/>
      <c r="CH12" s="1537"/>
      <c r="CI12" s="1537"/>
      <c r="CJ12" s="1537"/>
    </row>
    <row r="13" spans="1:88" ht="3.95" customHeight="1">
      <c r="A13" s="328"/>
      <c r="B13" s="360"/>
      <c r="C13" s="360"/>
      <c r="D13" s="360"/>
      <c r="E13" s="360"/>
      <c r="F13" s="360"/>
      <c r="G13" s="360"/>
      <c r="H13" s="360"/>
      <c r="I13" s="360"/>
      <c r="J13" s="360"/>
      <c r="K13" s="360"/>
      <c r="L13" s="360"/>
      <c r="M13" s="360"/>
      <c r="N13" s="328"/>
      <c r="O13" s="329"/>
      <c r="P13" s="1542"/>
      <c r="Q13" s="1537"/>
      <c r="R13" s="1537"/>
      <c r="S13" s="1537"/>
      <c r="T13" s="1537"/>
      <c r="U13" s="1537"/>
      <c r="V13" s="1537"/>
      <c r="W13" s="1537"/>
      <c r="X13" s="1537"/>
      <c r="Y13" s="1537"/>
      <c r="Z13" s="1537"/>
      <c r="AA13" s="1537"/>
      <c r="AB13" s="1537"/>
      <c r="AC13" s="1537"/>
      <c r="AD13" s="1537"/>
      <c r="AE13" s="1537"/>
      <c r="AF13" s="1537"/>
      <c r="AG13" s="1537"/>
      <c r="AH13" s="1537"/>
      <c r="AI13" s="1537"/>
      <c r="AJ13" s="1537"/>
      <c r="AK13" s="1537"/>
      <c r="AL13" s="1537"/>
      <c r="AM13" s="1537"/>
      <c r="AN13" s="1537"/>
      <c r="AO13" s="1537"/>
      <c r="AP13" s="1537"/>
      <c r="AQ13" s="1537"/>
      <c r="AR13" s="1537"/>
      <c r="AS13" s="1537"/>
      <c r="AT13" s="1537"/>
      <c r="AU13" s="1537"/>
      <c r="AV13" s="1537"/>
      <c r="AW13" s="1537"/>
      <c r="AX13" s="1537"/>
      <c r="AY13" s="1537"/>
      <c r="AZ13" s="1537"/>
      <c r="BA13" s="1537"/>
      <c r="BB13" s="1537"/>
      <c r="BC13" s="1537"/>
      <c r="BD13" s="1537"/>
      <c r="BE13" s="1537"/>
      <c r="BF13" s="1537"/>
      <c r="BG13" s="1537"/>
      <c r="BH13" s="1537"/>
      <c r="BI13" s="1537"/>
      <c r="BJ13" s="1537"/>
      <c r="BK13" s="1537"/>
      <c r="BL13" s="1537"/>
      <c r="BM13" s="1537"/>
      <c r="BN13" s="1537"/>
      <c r="BO13" s="1537"/>
      <c r="BP13" s="1537"/>
      <c r="BQ13" s="1537"/>
      <c r="BR13" s="1537"/>
      <c r="BS13" s="1537"/>
      <c r="BT13" s="1537"/>
      <c r="BU13" s="1537"/>
      <c r="BV13" s="1537"/>
      <c r="BW13" s="1537"/>
      <c r="BX13" s="1537"/>
      <c r="BY13" s="1537"/>
      <c r="BZ13" s="1538"/>
      <c r="CA13" s="1542"/>
      <c r="CB13" s="1537"/>
      <c r="CC13" s="1537"/>
      <c r="CD13" s="1537"/>
      <c r="CE13" s="1537"/>
      <c r="CF13" s="1537"/>
      <c r="CG13" s="1537"/>
      <c r="CH13" s="1537"/>
      <c r="CI13" s="1537"/>
      <c r="CJ13" s="1537"/>
    </row>
    <row r="14" spans="1:88" ht="3.95" customHeight="1">
      <c r="A14" s="328"/>
      <c r="B14" s="360"/>
      <c r="C14" s="360"/>
      <c r="D14" s="360"/>
      <c r="E14" s="360"/>
      <c r="F14" s="360"/>
      <c r="G14" s="360"/>
      <c r="H14" s="360"/>
      <c r="I14" s="360"/>
      <c r="J14" s="360"/>
      <c r="K14" s="360"/>
      <c r="L14" s="360"/>
      <c r="M14" s="360"/>
      <c r="N14" s="328"/>
      <c r="O14" s="329"/>
      <c r="P14" s="328"/>
      <c r="Q14" s="328"/>
      <c r="R14" s="328"/>
      <c r="S14" s="328"/>
      <c r="T14" s="328"/>
      <c r="U14" s="328"/>
      <c r="V14" s="328"/>
      <c r="W14" s="328"/>
      <c r="X14" s="328"/>
      <c r="Y14" s="328"/>
      <c r="Z14" s="328"/>
      <c r="AA14" s="328"/>
      <c r="AB14" s="328"/>
      <c r="AC14" s="328"/>
      <c r="AD14" s="328"/>
      <c r="AE14" s="328"/>
      <c r="AF14" s="328"/>
      <c r="AG14" s="328"/>
      <c r="AH14" s="328"/>
      <c r="AI14" s="328"/>
      <c r="AJ14" s="328"/>
      <c r="AK14" s="328"/>
      <c r="AL14" s="328"/>
      <c r="AM14" s="328"/>
      <c r="AN14" s="328"/>
      <c r="AO14" s="328"/>
      <c r="AP14" s="328"/>
      <c r="AQ14" s="328"/>
      <c r="AR14" s="328"/>
      <c r="AS14" s="328"/>
      <c r="AT14" s="328"/>
      <c r="AU14" s="328"/>
      <c r="AV14" s="328"/>
      <c r="AW14" s="328"/>
      <c r="AX14" s="328"/>
      <c r="AY14" s="328"/>
      <c r="AZ14" s="328"/>
      <c r="BA14" s="328"/>
      <c r="BB14" s="328"/>
      <c r="BC14" s="328"/>
      <c r="BD14" s="328"/>
      <c r="BE14" s="328"/>
      <c r="BF14" s="328"/>
      <c r="BG14" s="328"/>
      <c r="BH14" s="328"/>
      <c r="BI14" s="328"/>
      <c r="BJ14" s="328"/>
      <c r="BK14" s="328"/>
      <c r="BL14" s="328"/>
      <c r="BM14" s="328"/>
      <c r="BN14" s="328"/>
      <c r="BO14" s="328"/>
      <c r="BP14" s="328"/>
      <c r="BQ14" s="328"/>
      <c r="BR14" s="328"/>
      <c r="BS14" s="328"/>
      <c r="BT14" s="328"/>
      <c r="BU14" s="328"/>
      <c r="BV14" s="328"/>
      <c r="BW14" s="328"/>
      <c r="BX14" s="328"/>
      <c r="BY14" s="328"/>
      <c r="BZ14" s="328"/>
      <c r="CA14" s="1542"/>
      <c r="CB14" s="1537"/>
      <c r="CC14" s="1537"/>
      <c r="CD14" s="1537"/>
      <c r="CE14" s="1537"/>
      <c r="CF14" s="1537"/>
      <c r="CG14" s="1537"/>
      <c r="CH14" s="1537"/>
      <c r="CI14" s="1537"/>
      <c r="CJ14" s="1537"/>
    </row>
    <row r="15" spans="1:88" ht="3.95" customHeight="1">
      <c r="A15" s="328"/>
      <c r="B15" s="360"/>
      <c r="C15" s="360"/>
      <c r="D15" s="360"/>
      <c r="E15" s="360"/>
      <c r="F15" s="360"/>
      <c r="G15" s="360"/>
      <c r="H15" s="360"/>
      <c r="I15" s="360"/>
      <c r="J15" s="360"/>
      <c r="K15" s="360"/>
      <c r="L15" s="360"/>
      <c r="M15" s="360"/>
      <c r="N15" s="328"/>
      <c r="O15" s="329"/>
      <c r="P15" s="328"/>
      <c r="Q15" s="328"/>
      <c r="R15" s="328"/>
      <c r="S15" s="328"/>
      <c r="T15" s="328"/>
      <c r="U15" s="328"/>
      <c r="V15" s="328"/>
      <c r="W15" s="328"/>
      <c r="X15" s="328"/>
      <c r="Y15" s="328"/>
      <c r="Z15" s="328"/>
      <c r="AA15" s="328"/>
      <c r="AB15" s="328"/>
      <c r="AC15" s="328"/>
      <c r="AD15" s="328"/>
      <c r="AE15" s="328"/>
      <c r="AF15" s="328"/>
      <c r="AG15" s="328"/>
      <c r="AH15" s="328"/>
      <c r="AI15" s="328"/>
      <c r="AJ15" s="328"/>
      <c r="AK15" s="328"/>
      <c r="AL15" s="328"/>
      <c r="AM15" s="328"/>
      <c r="AN15" s="328"/>
      <c r="AO15" s="328"/>
      <c r="AP15" s="328"/>
      <c r="AQ15" s="328"/>
      <c r="AR15" s="328"/>
      <c r="AS15" s="328"/>
      <c r="AT15" s="328"/>
      <c r="AU15" s="328"/>
      <c r="AV15" s="328"/>
      <c r="AW15" s="328"/>
      <c r="AX15" s="328"/>
      <c r="AY15" s="328"/>
      <c r="AZ15" s="328"/>
      <c r="BA15" s="328"/>
      <c r="BB15" s="328"/>
      <c r="BC15" s="328"/>
      <c r="BD15" s="328"/>
      <c r="BE15" s="328"/>
      <c r="BF15" s="328"/>
      <c r="BG15" s="328"/>
      <c r="BH15" s="328"/>
      <c r="BI15" s="328"/>
      <c r="BJ15" s="328"/>
      <c r="BK15" s="328"/>
      <c r="BL15" s="328"/>
      <c r="BM15" s="328"/>
      <c r="BN15" s="328"/>
      <c r="BO15" s="328"/>
      <c r="BP15" s="328"/>
      <c r="BQ15" s="328"/>
      <c r="BR15" s="328"/>
      <c r="BS15" s="328"/>
      <c r="BT15" s="328"/>
      <c r="BU15" s="328"/>
      <c r="BV15" s="328"/>
      <c r="BW15" s="328"/>
      <c r="BX15" s="328"/>
      <c r="BY15" s="328"/>
      <c r="BZ15" s="328"/>
      <c r="CA15" s="1542"/>
      <c r="CB15" s="1537"/>
      <c r="CC15" s="1537"/>
      <c r="CD15" s="1537"/>
      <c r="CE15" s="1537"/>
      <c r="CF15" s="1537"/>
      <c r="CG15" s="1537"/>
      <c r="CH15" s="1537"/>
      <c r="CI15" s="1537"/>
      <c r="CJ15" s="1537"/>
    </row>
    <row r="16" spans="1:88" ht="3.95" customHeight="1">
      <c r="A16" s="360"/>
      <c r="B16" s="360"/>
      <c r="C16" s="360"/>
      <c r="D16" s="360"/>
      <c r="E16" s="360"/>
      <c r="F16" s="360"/>
      <c r="G16" s="360"/>
      <c r="H16" s="360"/>
      <c r="I16" s="360"/>
      <c r="J16" s="360"/>
      <c r="K16" s="360"/>
      <c r="L16" s="360"/>
      <c r="M16" s="360"/>
      <c r="N16" s="328"/>
      <c r="O16" s="329"/>
      <c r="P16" s="328"/>
      <c r="Q16" s="328"/>
      <c r="R16" s="328"/>
      <c r="S16" s="328"/>
      <c r="T16" s="328"/>
      <c r="U16" s="328"/>
      <c r="V16" s="328"/>
      <c r="W16" s="328"/>
      <c r="X16" s="328"/>
      <c r="Y16" s="328"/>
      <c r="Z16" s="328"/>
      <c r="AA16" s="328"/>
      <c r="AB16" s="328"/>
      <c r="AC16" s="328"/>
      <c r="AD16" s="328"/>
      <c r="AE16" s="328"/>
      <c r="AF16" s="328"/>
      <c r="AG16" s="328"/>
      <c r="AH16" s="328"/>
      <c r="AI16" s="328"/>
      <c r="AJ16" s="328"/>
      <c r="AK16" s="328"/>
      <c r="AL16" s="328"/>
      <c r="AM16" s="328"/>
      <c r="AN16" s="328"/>
      <c r="AO16" s="328"/>
      <c r="AP16" s="328"/>
      <c r="AQ16" s="328"/>
      <c r="AR16" s="328"/>
      <c r="AS16" s="328"/>
      <c r="AT16" s="328"/>
      <c r="AU16" s="328"/>
      <c r="AV16" s="328"/>
      <c r="AW16" s="328"/>
      <c r="AX16" s="328"/>
      <c r="AY16" s="328"/>
      <c r="AZ16" s="328"/>
      <c r="BA16" s="328"/>
      <c r="BB16" s="328"/>
      <c r="BC16" s="328"/>
      <c r="BD16" s="328"/>
      <c r="BE16" s="328"/>
      <c r="BF16" s="328"/>
      <c r="BG16" s="328"/>
      <c r="BH16" s="328"/>
      <c r="BI16" s="328"/>
      <c r="BJ16" s="328"/>
      <c r="BK16" s="328"/>
      <c r="BL16" s="328"/>
      <c r="BM16" s="328"/>
      <c r="BN16" s="328"/>
      <c r="BO16" s="328"/>
      <c r="BP16" s="328"/>
      <c r="BQ16" s="328"/>
      <c r="BR16" s="328"/>
      <c r="BS16" s="328"/>
      <c r="BT16" s="328"/>
      <c r="BU16" s="328"/>
      <c r="BV16" s="328"/>
      <c r="BW16" s="328"/>
      <c r="BX16" s="328"/>
      <c r="BY16" s="328"/>
      <c r="BZ16" s="328"/>
      <c r="CA16" s="340"/>
      <c r="CB16" s="330"/>
      <c r="CC16" s="330"/>
      <c r="CD16" s="330"/>
      <c r="CE16" s="330"/>
      <c r="CF16" s="330"/>
      <c r="CG16" s="330"/>
      <c r="CH16" s="330"/>
      <c r="CI16" s="330"/>
      <c r="CJ16" s="330"/>
    </row>
    <row r="17" spans="1:88" ht="3.95" customHeight="1">
      <c r="A17" s="360"/>
      <c r="B17" s="360"/>
      <c r="C17" s="360"/>
      <c r="D17" s="360"/>
      <c r="E17" s="360"/>
      <c r="F17" s="360"/>
      <c r="G17" s="360"/>
      <c r="H17" s="360"/>
      <c r="I17" s="360"/>
      <c r="J17" s="360"/>
      <c r="K17" s="360"/>
      <c r="L17" s="360"/>
      <c r="M17" s="360"/>
      <c r="N17" s="328"/>
      <c r="O17" s="329"/>
      <c r="P17" s="335"/>
      <c r="Q17" s="326"/>
      <c r="R17" s="326"/>
      <c r="S17" s="326"/>
      <c r="T17" s="326"/>
      <c r="U17" s="326"/>
      <c r="V17" s="327"/>
      <c r="W17" s="335"/>
      <c r="X17" s="326"/>
      <c r="Y17" s="326"/>
      <c r="Z17" s="326"/>
      <c r="AA17" s="326"/>
      <c r="AB17" s="326"/>
      <c r="AC17" s="326"/>
      <c r="AD17" s="326"/>
      <c r="AE17" s="326"/>
      <c r="AF17" s="326"/>
      <c r="AG17" s="326"/>
      <c r="AH17" s="326"/>
      <c r="AI17" s="326"/>
      <c r="AJ17" s="327"/>
      <c r="AK17" s="335"/>
      <c r="AL17" s="326"/>
      <c r="AM17" s="326"/>
      <c r="AN17" s="326"/>
      <c r="AO17" s="326"/>
      <c r="AP17" s="326"/>
      <c r="AQ17" s="326"/>
      <c r="AR17" s="326"/>
      <c r="AS17" s="326"/>
      <c r="AT17" s="326"/>
      <c r="AU17" s="326"/>
      <c r="AV17" s="326"/>
      <c r="AW17" s="326"/>
      <c r="AX17" s="327"/>
      <c r="AY17" s="335"/>
      <c r="AZ17" s="326"/>
      <c r="BA17" s="326"/>
      <c r="BB17" s="326"/>
      <c r="BC17" s="326"/>
      <c r="BD17" s="326"/>
      <c r="BE17" s="326"/>
      <c r="BF17" s="326"/>
      <c r="BG17" s="326"/>
      <c r="BH17" s="326"/>
      <c r="BI17" s="326"/>
      <c r="BJ17" s="326"/>
      <c r="BK17" s="326"/>
      <c r="BL17" s="327"/>
      <c r="BM17" s="335"/>
      <c r="BN17" s="326"/>
      <c r="BO17" s="326"/>
      <c r="BP17" s="326"/>
      <c r="BQ17" s="326"/>
      <c r="BR17" s="326"/>
      <c r="BS17" s="326"/>
      <c r="BT17" s="326"/>
      <c r="BU17" s="326"/>
      <c r="BV17" s="326"/>
      <c r="BW17" s="326"/>
      <c r="BX17" s="326"/>
      <c r="BY17" s="326"/>
      <c r="BZ17" s="327"/>
      <c r="CA17" s="328"/>
      <c r="CB17" s="360"/>
      <c r="CC17" s="360"/>
      <c r="CD17" s="360"/>
      <c r="CE17" s="360"/>
      <c r="CF17" s="360"/>
      <c r="CG17" s="360"/>
      <c r="CH17" s="360"/>
      <c r="CI17" s="360"/>
      <c r="CJ17" s="360"/>
    </row>
    <row r="18" spans="1:88" ht="3.95" customHeight="1">
      <c r="A18" s="360"/>
      <c r="B18" s="360"/>
      <c r="C18" s="360"/>
      <c r="D18" s="360"/>
      <c r="E18" s="360"/>
      <c r="F18" s="360"/>
      <c r="G18" s="360"/>
      <c r="H18" s="360"/>
      <c r="I18" s="360"/>
      <c r="J18" s="360"/>
      <c r="K18" s="360"/>
      <c r="L18" s="360"/>
      <c r="M18" s="360"/>
      <c r="N18" s="328"/>
      <c r="O18" s="329"/>
      <c r="P18" s="339"/>
      <c r="Q18" s="328"/>
      <c r="R18" s="328"/>
      <c r="S18" s="328"/>
      <c r="T18" s="328"/>
      <c r="U18" s="328"/>
      <c r="V18" s="329"/>
      <c r="W18" s="339"/>
      <c r="X18" s="328"/>
      <c r="Y18" s="328"/>
      <c r="Z18" s="328"/>
      <c r="AA18" s="328"/>
      <c r="AB18" s="328"/>
      <c r="AC18" s="328"/>
      <c r="AD18" s="328"/>
      <c r="AE18" s="328"/>
      <c r="AF18" s="328"/>
      <c r="AG18" s="328"/>
      <c r="AH18" s="328"/>
      <c r="AI18" s="328"/>
      <c r="AJ18" s="329"/>
      <c r="AY18" s="339"/>
      <c r="AZ18" s="328"/>
      <c r="BA18" s="328"/>
      <c r="BB18" s="328"/>
      <c r="BC18" s="328"/>
      <c r="BD18" s="328"/>
      <c r="BE18" s="328"/>
      <c r="BF18" s="328"/>
      <c r="BG18" s="328"/>
      <c r="BH18" s="328"/>
      <c r="BI18" s="328"/>
      <c r="BJ18" s="328"/>
      <c r="BK18" s="328"/>
      <c r="BL18" s="329"/>
      <c r="BM18" s="339"/>
      <c r="BN18" s="328"/>
      <c r="BO18" s="328"/>
      <c r="BP18" s="328"/>
      <c r="BQ18" s="328"/>
      <c r="BR18" s="328"/>
      <c r="BS18" s="328"/>
      <c r="BT18" s="328"/>
      <c r="BU18" s="328"/>
      <c r="BV18" s="328"/>
      <c r="BW18" s="328"/>
      <c r="BX18" s="328"/>
      <c r="BY18" s="328"/>
      <c r="BZ18" s="329"/>
      <c r="CA18" s="1537" t="s">
        <v>877</v>
      </c>
      <c r="CB18" s="1537"/>
      <c r="CC18" s="1537"/>
      <c r="CD18" s="1537"/>
      <c r="CE18" s="1537"/>
      <c r="CF18" s="1537"/>
      <c r="CG18" s="1537"/>
      <c r="CH18" s="1537"/>
      <c r="CI18" s="1537"/>
      <c r="CJ18" s="1537"/>
    </row>
    <row r="19" spans="1:88" ht="3.95" customHeight="1">
      <c r="A19" s="360"/>
      <c r="B19" s="360"/>
      <c r="C19" s="360"/>
      <c r="D19" s="360"/>
      <c r="E19" s="360"/>
      <c r="F19" s="360"/>
      <c r="G19" s="360"/>
      <c r="H19" s="360"/>
      <c r="I19" s="360"/>
      <c r="J19" s="360"/>
      <c r="K19" s="360"/>
      <c r="L19" s="360"/>
      <c r="M19" s="360"/>
      <c r="N19" s="328"/>
      <c r="O19" s="329"/>
      <c r="P19" s="1542" t="s">
        <v>225</v>
      </c>
      <c r="Q19" s="1537"/>
      <c r="R19" s="1537"/>
      <c r="S19" s="1537"/>
      <c r="T19" s="1537"/>
      <c r="U19" s="1537"/>
      <c r="V19" s="1538"/>
      <c r="W19" s="1542" t="s">
        <v>878</v>
      </c>
      <c r="X19" s="1537"/>
      <c r="Y19" s="1537"/>
      <c r="Z19" s="1537"/>
      <c r="AA19" s="1537"/>
      <c r="AB19" s="1537"/>
      <c r="AC19" s="1537"/>
      <c r="AD19" s="1537"/>
      <c r="AE19" s="1537"/>
      <c r="AF19" s="1537"/>
      <c r="AG19" s="1537"/>
      <c r="AH19" s="1537"/>
      <c r="AI19" s="1537"/>
      <c r="AJ19" s="1538"/>
      <c r="AK19" s="1551" t="s">
        <v>303</v>
      </c>
      <c r="AL19" s="1636"/>
      <c r="AM19" s="1636"/>
      <c r="AN19" s="1636"/>
      <c r="AO19" s="1636"/>
      <c r="AP19" s="1636"/>
      <c r="AQ19" s="1636"/>
      <c r="AR19" s="1636"/>
      <c r="AS19" s="1636"/>
      <c r="AT19" s="1636"/>
      <c r="AU19" s="1636"/>
      <c r="AV19" s="1636"/>
      <c r="AW19" s="1636"/>
      <c r="AX19" s="1637"/>
      <c r="AY19" s="1551" t="s">
        <v>339</v>
      </c>
      <c r="AZ19" s="1636"/>
      <c r="BA19" s="1636"/>
      <c r="BB19" s="1636"/>
      <c r="BC19" s="1636"/>
      <c r="BD19" s="1636"/>
      <c r="BE19" s="1636"/>
      <c r="BF19" s="1636"/>
      <c r="BG19" s="1636"/>
      <c r="BH19" s="1636"/>
      <c r="BI19" s="1636"/>
      <c r="BJ19" s="1636"/>
      <c r="BK19" s="1636"/>
      <c r="BL19" s="1637"/>
      <c r="BM19" s="1542" t="s">
        <v>340</v>
      </c>
      <c r="BN19" s="1537"/>
      <c r="BO19" s="1537"/>
      <c r="BP19" s="1537"/>
      <c r="BQ19" s="1537"/>
      <c r="BR19" s="1537"/>
      <c r="BS19" s="1537"/>
      <c r="BT19" s="1537"/>
      <c r="BU19" s="1537"/>
      <c r="BV19" s="1537"/>
      <c r="BW19" s="1537"/>
      <c r="BX19" s="1537"/>
      <c r="BY19" s="1537"/>
      <c r="BZ19" s="1538"/>
      <c r="CA19" s="1537"/>
      <c r="CB19" s="1537"/>
      <c r="CC19" s="1537"/>
      <c r="CD19" s="1537"/>
      <c r="CE19" s="1537"/>
      <c r="CF19" s="1537"/>
      <c r="CG19" s="1537"/>
      <c r="CH19" s="1537"/>
      <c r="CI19" s="1537"/>
      <c r="CJ19" s="1537"/>
    </row>
    <row r="20" spans="1:88" ht="3.95" customHeight="1">
      <c r="A20" s="360"/>
      <c r="B20" s="360"/>
      <c r="C20" s="360"/>
      <c r="D20" s="360"/>
      <c r="E20" s="360"/>
      <c r="F20" s="360"/>
      <c r="G20" s="360"/>
      <c r="H20" s="360"/>
      <c r="I20" s="360"/>
      <c r="J20" s="360"/>
      <c r="K20" s="360"/>
      <c r="L20" s="360"/>
      <c r="M20" s="360"/>
      <c r="N20" s="328"/>
      <c r="O20" s="329"/>
      <c r="P20" s="1542"/>
      <c r="Q20" s="1537"/>
      <c r="R20" s="1537"/>
      <c r="S20" s="1537"/>
      <c r="T20" s="1537"/>
      <c r="U20" s="1537"/>
      <c r="V20" s="1538"/>
      <c r="W20" s="1542"/>
      <c r="X20" s="1537"/>
      <c r="Y20" s="1537"/>
      <c r="Z20" s="1537"/>
      <c r="AA20" s="1537"/>
      <c r="AB20" s="1537"/>
      <c r="AC20" s="1537"/>
      <c r="AD20" s="1537"/>
      <c r="AE20" s="1537"/>
      <c r="AF20" s="1537"/>
      <c r="AG20" s="1537"/>
      <c r="AH20" s="1537"/>
      <c r="AI20" s="1537"/>
      <c r="AJ20" s="1538"/>
      <c r="AK20" s="1551"/>
      <c r="AL20" s="1636"/>
      <c r="AM20" s="1636"/>
      <c r="AN20" s="1636"/>
      <c r="AO20" s="1636"/>
      <c r="AP20" s="1636"/>
      <c r="AQ20" s="1636"/>
      <c r="AR20" s="1636"/>
      <c r="AS20" s="1636"/>
      <c r="AT20" s="1636"/>
      <c r="AU20" s="1636"/>
      <c r="AV20" s="1636"/>
      <c r="AW20" s="1636"/>
      <c r="AX20" s="1637"/>
      <c r="AY20" s="1551"/>
      <c r="AZ20" s="1636"/>
      <c r="BA20" s="1636"/>
      <c r="BB20" s="1636"/>
      <c r="BC20" s="1636"/>
      <c r="BD20" s="1636"/>
      <c r="BE20" s="1636"/>
      <c r="BF20" s="1636"/>
      <c r="BG20" s="1636"/>
      <c r="BH20" s="1636"/>
      <c r="BI20" s="1636"/>
      <c r="BJ20" s="1636"/>
      <c r="BK20" s="1636"/>
      <c r="BL20" s="1637"/>
      <c r="BM20" s="1542"/>
      <c r="BN20" s="1537"/>
      <c r="BO20" s="1537"/>
      <c r="BP20" s="1537"/>
      <c r="BQ20" s="1537"/>
      <c r="BR20" s="1537"/>
      <c r="BS20" s="1537"/>
      <c r="BT20" s="1537"/>
      <c r="BU20" s="1537"/>
      <c r="BV20" s="1537"/>
      <c r="BW20" s="1537"/>
      <c r="BX20" s="1537"/>
      <c r="BY20" s="1537"/>
      <c r="BZ20" s="1538"/>
      <c r="CA20" s="1537"/>
      <c r="CB20" s="1537"/>
      <c r="CC20" s="1537"/>
      <c r="CD20" s="1537"/>
      <c r="CE20" s="1537"/>
      <c r="CF20" s="1537"/>
      <c r="CG20" s="1537"/>
      <c r="CH20" s="1537"/>
      <c r="CI20" s="1537"/>
      <c r="CJ20" s="1537"/>
    </row>
    <row r="21" spans="1:88" ht="3.95" customHeight="1">
      <c r="A21" s="360"/>
      <c r="B21" s="360"/>
      <c r="C21" s="360"/>
      <c r="D21" s="360"/>
      <c r="E21" s="360"/>
      <c r="F21" s="360"/>
      <c r="G21" s="360"/>
      <c r="H21" s="360"/>
      <c r="I21" s="360"/>
      <c r="J21" s="360"/>
      <c r="K21" s="360"/>
      <c r="L21" s="360"/>
      <c r="M21" s="360"/>
      <c r="N21" s="328"/>
      <c r="O21" s="329"/>
      <c r="P21" s="1542"/>
      <c r="Q21" s="1537"/>
      <c r="R21" s="1537"/>
      <c r="S21" s="1537"/>
      <c r="T21" s="1537"/>
      <c r="U21" s="1537"/>
      <c r="V21" s="1538"/>
      <c r="W21" s="1542"/>
      <c r="X21" s="1537"/>
      <c r="Y21" s="1537"/>
      <c r="Z21" s="1537"/>
      <c r="AA21" s="1537"/>
      <c r="AB21" s="1537"/>
      <c r="AC21" s="1537"/>
      <c r="AD21" s="1537"/>
      <c r="AE21" s="1537"/>
      <c r="AF21" s="1537"/>
      <c r="AG21" s="1537"/>
      <c r="AH21" s="1537"/>
      <c r="AI21" s="1537"/>
      <c r="AJ21" s="1538"/>
      <c r="AK21" s="1551"/>
      <c r="AL21" s="1636"/>
      <c r="AM21" s="1636"/>
      <c r="AN21" s="1636"/>
      <c r="AO21" s="1636"/>
      <c r="AP21" s="1636"/>
      <c r="AQ21" s="1636"/>
      <c r="AR21" s="1636"/>
      <c r="AS21" s="1636"/>
      <c r="AT21" s="1636"/>
      <c r="AU21" s="1636"/>
      <c r="AV21" s="1636"/>
      <c r="AW21" s="1636"/>
      <c r="AX21" s="1637"/>
      <c r="AY21" s="1551"/>
      <c r="AZ21" s="1636"/>
      <c r="BA21" s="1636"/>
      <c r="BB21" s="1636"/>
      <c r="BC21" s="1636"/>
      <c r="BD21" s="1636"/>
      <c r="BE21" s="1636"/>
      <c r="BF21" s="1636"/>
      <c r="BG21" s="1636"/>
      <c r="BH21" s="1636"/>
      <c r="BI21" s="1636"/>
      <c r="BJ21" s="1636"/>
      <c r="BK21" s="1636"/>
      <c r="BL21" s="1637"/>
      <c r="BM21" s="1542"/>
      <c r="BN21" s="1537"/>
      <c r="BO21" s="1537"/>
      <c r="BP21" s="1537"/>
      <c r="BQ21" s="1537"/>
      <c r="BR21" s="1537"/>
      <c r="BS21" s="1537"/>
      <c r="BT21" s="1537"/>
      <c r="BU21" s="1537"/>
      <c r="BV21" s="1537"/>
      <c r="BW21" s="1537"/>
      <c r="BX21" s="1537"/>
      <c r="BY21" s="1537"/>
      <c r="BZ21" s="1538"/>
      <c r="CA21" s="1537"/>
      <c r="CB21" s="1537"/>
      <c r="CC21" s="1537"/>
      <c r="CD21" s="1537"/>
      <c r="CE21" s="1537"/>
      <c r="CF21" s="1537"/>
      <c r="CG21" s="1537"/>
      <c r="CH21" s="1537"/>
      <c r="CI21" s="1537"/>
      <c r="CJ21" s="1537"/>
    </row>
    <row r="22" spans="1:88" ht="3.95" customHeight="1">
      <c r="A22" s="360"/>
      <c r="B22" s="360"/>
      <c r="C22" s="360"/>
      <c r="D22" s="360"/>
      <c r="E22" s="360"/>
      <c r="F22" s="360"/>
      <c r="G22" s="360"/>
      <c r="H22" s="360"/>
      <c r="I22" s="360"/>
      <c r="J22" s="360"/>
      <c r="K22" s="360"/>
      <c r="L22" s="360"/>
      <c r="M22" s="360"/>
      <c r="N22" s="328"/>
      <c r="O22" s="329"/>
      <c r="P22" s="1542"/>
      <c r="Q22" s="1537"/>
      <c r="R22" s="1537"/>
      <c r="S22" s="1537"/>
      <c r="T22" s="1537"/>
      <c r="U22" s="1537"/>
      <c r="V22" s="1538"/>
      <c r="W22" s="1542"/>
      <c r="X22" s="1537"/>
      <c r="Y22" s="1537"/>
      <c r="Z22" s="1537"/>
      <c r="AA22" s="1537"/>
      <c r="AB22" s="1537"/>
      <c r="AC22" s="1537"/>
      <c r="AD22" s="1537"/>
      <c r="AE22" s="1537"/>
      <c r="AF22" s="1537"/>
      <c r="AG22" s="1537"/>
      <c r="AH22" s="1537"/>
      <c r="AI22" s="1537"/>
      <c r="AJ22" s="1538"/>
      <c r="AK22" s="1551"/>
      <c r="AL22" s="1636"/>
      <c r="AM22" s="1636"/>
      <c r="AN22" s="1636"/>
      <c r="AO22" s="1636"/>
      <c r="AP22" s="1636"/>
      <c r="AQ22" s="1636"/>
      <c r="AR22" s="1636"/>
      <c r="AS22" s="1636"/>
      <c r="AT22" s="1636"/>
      <c r="AU22" s="1636"/>
      <c r="AV22" s="1636"/>
      <c r="AW22" s="1636"/>
      <c r="AX22" s="1637"/>
      <c r="AY22" s="1551"/>
      <c r="AZ22" s="1636"/>
      <c r="BA22" s="1636"/>
      <c r="BB22" s="1636"/>
      <c r="BC22" s="1636"/>
      <c r="BD22" s="1636"/>
      <c r="BE22" s="1636"/>
      <c r="BF22" s="1636"/>
      <c r="BG22" s="1636"/>
      <c r="BH22" s="1636"/>
      <c r="BI22" s="1636"/>
      <c r="BJ22" s="1636"/>
      <c r="BK22" s="1636"/>
      <c r="BL22" s="1637"/>
      <c r="BM22" s="1542"/>
      <c r="BN22" s="1537"/>
      <c r="BO22" s="1537"/>
      <c r="BP22" s="1537"/>
      <c r="BQ22" s="1537"/>
      <c r="BR22" s="1537"/>
      <c r="BS22" s="1537"/>
      <c r="BT22" s="1537"/>
      <c r="BU22" s="1537"/>
      <c r="BV22" s="1537"/>
      <c r="BW22" s="1537"/>
      <c r="BX22" s="1537"/>
      <c r="BY22" s="1537"/>
      <c r="BZ22" s="1538"/>
      <c r="CA22" s="1537" t="s">
        <v>341</v>
      </c>
      <c r="CB22" s="1537"/>
      <c r="CC22" s="1537"/>
      <c r="CD22" s="1537"/>
      <c r="CE22" s="1537"/>
      <c r="CF22" s="1537"/>
      <c r="CG22" s="1537"/>
      <c r="CH22" s="1537"/>
      <c r="CI22" s="1537"/>
      <c r="CJ22" s="1537"/>
    </row>
    <row r="23" spans="1:88" ht="3.95" customHeight="1">
      <c r="A23" s="1638" t="s">
        <v>937</v>
      </c>
      <c r="B23" s="1638"/>
      <c r="C23" s="1638"/>
      <c r="D23" s="1638"/>
      <c r="E23" s="1638"/>
      <c r="F23" s="1638"/>
      <c r="G23" s="1638"/>
      <c r="H23" s="1638"/>
      <c r="I23" s="1638"/>
      <c r="J23" s="1638"/>
      <c r="K23" s="1638"/>
      <c r="L23" s="1638"/>
      <c r="M23" s="1638"/>
      <c r="N23" s="1638"/>
      <c r="O23" s="1585"/>
      <c r="P23" s="1542"/>
      <c r="Q23" s="1537"/>
      <c r="R23" s="1537"/>
      <c r="S23" s="1537"/>
      <c r="T23" s="1537"/>
      <c r="U23" s="1537"/>
      <c r="V23" s="1538"/>
      <c r="W23" s="1542"/>
      <c r="X23" s="1537"/>
      <c r="Y23" s="1537"/>
      <c r="Z23" s="1537"/>
      <c r="AA23" s="1537"/>
      <c r="AB23" s="1537"/>
      <c r="AC23" s="1537"/>
      <c r="AD23" s="1537"/>
      <c r="AE23" s="1537"/>
      <c r="AF23" s="1537"/>
      <c r="AG23" s="1537"/>
      <c r="AH23" s="1537"/>
      <c r="AI23" s="1537"/>
      <c r="AJ23" s="1538"/>
      <c r="AK23" s="1551" t="s">
        <v>729</v>
      </c>
      <c r="AL23" s="1636"/>
      <c r="AM23" s="1636"/>
      <c r="AN23" s="1636"/>
      <c r="AO23" s="1636"/>
      <c r="AP23" s="1636"/>
      <c r="AQ23" s="1636"/>
      <c r="AR23" s="1636"/>
      <c r="AS23" s="1636"/>
      <c r="AT23" s="1636"/>
      <c r="AU23" s="1636"/>
      <c r="AV23" s="1636"/>
      <c r="AW23" s="1636"/>
      <c r="AX23" s="1637"/>
      <c r="AY23" s="1551" t="s">
        <v>730</v>
      </c>
      <c r="AZ23" s="1636"/>
      <c r="BA23" s="1636"/>
      <c r="BB23" s="1636"/>
      <c r="BC23" s="1636"/>
      <c r="BD23" s="1636"/>
      <c r="BE23" s="1636"/>
      <c r="BF23" s="1636"/>
      <c r="BG23" s="1636"/>
      <c r="BH23" s="1636"/>
      <c r="BI23" s="1636"/>
      <c r="BJ23" s="1636"/>
      <c r="BK23" s="1636"/>
      <c r="BL23" s="1637"/>
      <c r="BM23" s="1542"/>
      <c r="BN23" s="1537"/>
      <c r="BO23" s="1537"/>
      <c r="BP23" s="1537"/>
      <c r="BQ23" s="1537"/>
      <c r="BR23" s="1537"/>
      <c r="BS23" s="1537"/>
      <c r="BT23" s="1537"/>
      <c r="BU23" s="1537"/>
      <c r="BV23" s="1537"/>
      <c r="BW23" s="1537"/>
      <c r="BX23" s="1537"/>
      <c r="BY23" s="1537"/>
      <c r="BZ23" s="1538"/>
      <c r="CA23" s="1537"/>
      <c r="CB23" s="1537"/>
      <c r="CC23" s="1537"/>
      <c r="CD23" s="1537"/>
      <c r="CE23" s="1537"/>
      <c r="CF23" s="1537"/>
      <c r="CG23" s="1537"/>
      <c r="CH23" s="1537"/>
      <c r="CI23" s="1537"/>
      <c r="CJ23" s="1537"/>
    </row>
    <row r="24" spans="1:88" ht="3.95" customHeight="1">
      <c r="A24" s="1638"/>
      <c r="B24" s="1638"/>
      <c r="C24" s="1638"/>
      <c r="D24" s="1638"/>
      <c r="E24" s="1638"/>
      <c r="F24" s="1638"/>
      <c r="G24" s="1638"/>
      <c r="H24" s="1638"/>
      <c r="I24" s="1638"/>
      <c r="J24" s="1638"/>
      <c r="K24" s="1638"/>
      <c r="L24" s="1638"/>
      <c r="M24" s="1638"/>
      <c r="N24" s="1638"/>
      <c r="O24" s="1585"/>
      <c r="P24" s="1542"/>
      <c r="Q24" s="1537"/>
      <c r="R24" s="1537"/>
      <c r="S24" s="1537"/>
      <c r="T24" s="1537"/>
      <c r="U24" s="1537"/>
      <c r="V24" s="1538"/>
      <c r="W24" s="1542"/>
      <c r="X24" s="1537"/>
      <c r="Y24" s="1537"/>
      <c r="Z24" s="1537"/>
      <c r="AA24" s="1537"/>
      <c r="AB24" s="1537"/>
      <c r="AC24" s="1537"/>
      <c r="AD24" s="1537"/>
      <c r="AE24" s="1537"/>
      <c r="AF24" s="1537"/>
      <c r="AG24" s="1537"/>
      <c r="AH24" s="1537"/>
      <c r="AI24" s="1537"/>
      <c r="AJ24" s="1538"/>
      <c r="AK24" s="1551"/>
      <c r="AL24" s="1636"/>
      <c r="AM24" s="1636"/>
      <c r="AN24" s="1636"/>
      <c r="AO24" s="1636"/>
      <c r="AP24" s="1636"/>
      <c r="AQ24" s="1636"/>
      <c r="AR24" s="1636"/>
      <c r="AS24" s="1636"/>
      <c r="AT24" s="1636"/>
      <c r="AU24" s="1636"/>
      <c r="AV24" s="1636"/>
      <c r="AW24" s="1636"/>
      <c r="AX24" s="1637"/>
      <c r="AY24" s="1551"/>
      <c r="AZ24" s="1636"/>
      <c r="BA24" s="1636"/>
      <c r="BB24" s="1636"/>
      <c r="BC24" s="1636"/>
      <c r="BD24" s="1636"/>
      <c r="BE24" s="1636"/>
      <c r="BF24" s="1636"/>
      <c r="BG24" s="1636"/>
      <c r="BH24" s="1636"/>
      <c r="BI24" s="1636"/>
      <c r="BJ24" s="1636"/>
      <c r="BK24" s="1636"/>
      <c r="BL24" s="1637"/>
      <c r="BM24" s="1542"/>
      <c r="BN24" s="1537"/>
      <c r="BO24" s="1537"/>
      <c r="BP24" s="1537"/>
      <c r="BQ24" s="1537"/>
      <c r="BR24" s="1537"/>
      <c r="BS24" s="1537"/>
      <c r="BT24" s="1537"/>
      <c r="BU24" s="1537"/>
      <c r="BV24" s="1537"/>
      <c r="BW24" s="1537"/>
      <c r="BX24" s="1537"/>
      <c r="BY24" s="1537"/>
      <c r="BZ24" s="1538"/>
      <c r="CA24" s="1537"/>
      <c r="CB24" s="1537"/>
      <c r="CC24" s="1537"/>
      <c r="CD24" s="1537"/>
      <c r="CE24" s="1537"/>
      <c r="CF24" s="1537"/>
      <c r="CG24" s="1537"/>
      <c r="CH24" s="1537"/>
      <c r="CI24" s="1537"/>
      <c r="CJ24" s="1537"/>
    </row>
    <row r="25" spans="1:88" ht="3.95" customHeight="1">
      <c r="A25" s="1638"/>
      <c r="B25" s="1638"/>
      <c r="C25" s="1638"/>
      <c r="D25" s="1638"/>
      <c r="E25" s="1638"/>
      <c r="F25" s="1638"/>
      <c r="G25" s="1638"/>
      <c r="H25" s="1638"/>
      <c r="I25" s="1638"/>
      <c r="J25" s="1638"/>
      <c r="K25" s="1638"/>
      <c r="L25" s="1638"/>
      <c r="M25" s="1638"/>
      <c r="N25" s="1638"/>
      <c r="O25" s="1585"/>
      <c r="P25" s="1542"/>
      <c r="Q25" s="1537"/>
      <c r="R25" s="1537"/>
      <c r="S25" s="1537"/>
      <c r="T25" s="1537"/>
      <c r="U25" s="1537"/>
      <c r="V25" s="1538"/>
      <c r="W25" s="1542"/>
      <c r="X25" s="1537"/>
      <c r="Y25" s="1537"/>
      <c r="Z25" s="1537"/>
      <c r="AA25" s="1537"/>
      <c r="AB25" s="1537"/>
      <c r="AC25" s="1537"/>
      <c r="AD25" s="1537"/>
      <c r="AE25" s="1537"/>
      <c r="AF25" s="1537"/>
      <c r="AG25" s="1537"/>
      <c r="AH25" s="1537"/>
      <c r="AI25" s="1537"/>
      <c r="AJ25" s="1538"/>
      <c r="AK25" s="1551"/>
      <c r="AL25" s="1636"/>
      <c r="AM25" s="1636"/>
      <c r="AN25" s="1636"/>
      <c r="AO25" s="1636"/>
      <c r="AP25" s="1636"/>
      <c r="AQ25" s="1636"/>
      <c r="AR25" s="1636"/>
      <c r="AS25" s="1636"/>
      <c r="AT25" s="1636"/>
      <c r="AU25" s="1636"/>
      <c r="AV25" s="1636"/>
      <c r="AW25" s="1636"/>
      <c r="AX25" s="1637"/>
      <c r="AY25" s="1551"/>
      <c r="AZ25" s="1636"/>
      <c r="BA25" s="1636"/>
      <c r="BB25" s="1636"/>
      <c r="BC25" s="1636"/>
      <c r="BD25" s="1636"/>
      <c r="BE25" s="1636"/>
      <c r="BF25" s="1636"/>
      <c r="BG25" s="1636"/>
      <c r="BH25" s="1636"/>
      <c r="BI25" s="1636"/>
      <c r="BJ25" s="1636"/>
      <c r="BK25" s="1636"/>
      <c r="BL25" s="1637"/>
      <c r="BM25" s="1542"/>
      <c r="BN25" s="1537"/>
      <c r="BO25" s="1537"/>
      <c r="BP25" s="1537"/>
      <c r="BQ25" s="1537"/>
      <c r="BR25" s="1537"/>
      <c r="BS25" s="1537"/>
      <c r="BT25" s="1537"/>
      <c r="BU25" s="1537"/>
      <c r="BV25" s="1537"/>
      <c r="BW25" s="1537"/>
      <c r="BX25" s="1537"/>
      <c r="BY25" s="1537"/>
      <c r="BZ25" s="1538"/>
      <c r="CA25" s="1537"/>
      <c r="CB25" s="1537"/>
      <c r="CC25" s="1537"/>
      <c r="CD25" s="1537"/>
      <c r="CE25" s="1537"/>
      <c r="CF25" s="1537"/>
      <c r="CG25" s="1537"/>
      <c r="CH25" s="1537"/>
      <c r="CI25" s="1537"/>
      <c r="CJ25" s="1537"/>
    </row>
    <row r="26" spans="1:88" ht="3.95" customHeight="1">
      <c r="A26" s="1638"/>
      <c r="B26" s="1638"/>
      <c r="C26" s="1638"/>
      <c r="D26" s="1638"/>
      <c r="E26" s="1638"/>
      <c r="F26" s="1638"/>
      <c r="G26" s="1638"/>
      <c r="H26" s="1638"/>
      <c r="I26" s="1638"/>
      <c r="J26" s="1638"/>
      <c r="K26" s="1638"/>
      <c r="L26" s="1638"/>
      <c r="M26" s="1638"/>
      <c r="N26" s="1638"/>
      <c r="O26" s="1585"/>
      <c r="P26" s="1542"/>
      <c r="Q26" s="1537"/>
      <c r="R26" s="1537"/>
      <c r="S26" s="1537"/>
      <c r="T26" s="1537"/>
      <c r="U26" s="1537"/>
      <c r="V26" s="1538"/>
      <c r="W26" s="1542"/>
      <c r="X26" s="1537"/>
      <c r="Y26" s="1537"/>
      <c r="Z26" s="1537"/>
      <c r="AA26" s="1537"/>
      <c r="AB26" s="1537"/>
      <c r="AC26" s="1537"/>
      <c r="AD26" s="1537"/>
      <c r="AE26" s="1537"/>
      <c r="AF26" s="1537"/>
      <c r="AG26" s="1537"/>
      <c r="AH26" s="1537"/>
      <c r="AI26" s="1537"/>
      <c r="AJ26" s="1538"/>
      <c r="AK26" s="1551"/>
      <c r="AL26" s="1636"/>
      <c r="AM26" s="1636"/>
      <c r="AN26" s="1636"/>
      <c r="AO26" s="1636"/>
      <c r="AP26" s="1636"/>
      <c r="AQ26" s="1636"/>
      <c r="AR26" s="1636"/>
      <c r="AS26" s="1636"/>
      <c r="AT26" s="1636"/>
      <c r="AU26" s="1636"/>
      <c r="AV26" s="1636"/>
      <c r="AW26" s="1636"/>
      <c r="AX26" s="1637"/>
      <c r="AY26" s="1551"/>
      <c r="AZ26" s="1636"/>
      <c r="BA26" s="1636"/>
      <c r="BB26" s="1636"/>
      <c r="BC26" s="1636"/>
      <c r="BD26" s="1636"/>
      <c r="BE26" s="1636"/>
      <c r="BF26" s="1636"/>
      <c r="BG26" s="1636"/>
      <c r="BH26" s="1636"/>
      <c r="BI26" s="1636"/>
      <c r="BJ26" s="1636"/>
      <c r="BK26" s="1636"/>
      <c r="BL26" s="1637"/>
      <c r="BM26" s="1542"/>
      <c r="BN26" s="1537"/>
      <c r="BO26" s="1537"/>
      <c r="BP26" s="1537"/>
      <c r="BQ26" s="1537"/>
      <c r="BR26" s="1537"/>
      <c r="BS26" s="1537"/>
      <c r="BT26" s="1537"/>
      <c r="BU26" s="1537"/>
      <c r="BV26" s="1537"/>
      <c r="BW26" s="1537"/>
      <c r="BX26" s="1537"/>
      <c r="BY26" s="1537"/>
      <c r="BZ26" s="1538"/>
      <c r="CA26" s="1537" t="s">
        <v>731</v>
      </c>
      <c r="CB26" s="1537"/>
      <c r="CC26" s="1537"/>
      <c r="CD26" s="1537"/>
      <c r="CE26" s="1537"/>
      <c r="CF26" s="1537"/>
      <c r="CG26" s="1537"/>
      <c r="CH26" s="1537"/>
      <c r="CI26" s="1537"/>
      <c r="CJ26" s="1537"/>
    </row>
    <row r="27" spans="1:88" ht="3.95" customHeight="1">
      <c r="A27" s="1638" t="s">
        <v>732</v>
      </c>
      <c r="B27" s="1638"/>
      <c r="C27" s="1638"/>
      <c r="D27" s="1638"/>
      <c r="E27" s="1638"/>
      <c r="F27" s="1638"/>
      <c r="G27" s="1638"/>
      <c r="H27" s="1638"/>
      <c r="I27" s="1638"/>
      <c r="J27" s="1638"/>
      <c r="K27" s="1638"/>
      <c r="L27" s="1638"/>
      <c r="M27" s="1638"/>
      <c r="N27" s="1638"/>
      <c r="O27" s="1585"/>
      <c r="P27" s="339"/>
      <c r="Q27" s="328"/>
      <c r="R27" s="328"/>
      <c r="S27" s="328"/>
      <c r="T27" s="328"/>
      <c r="U27" s="328"/>
      <c r="V27" s="329"/>
      <c r="W27" s="339"/>
      <c r="X27" s="328"/>
      <c r="Y27" s="328"/>
      <c r="Z27" s="328"/>
      <c r="AA27" s="328"/>
      <c r="AB27" s="328"/>
      <c r="AC27" s="328"/>
      <c r="AD27" s="328"/>
      <c r="AE27" s="328"/>
      <c r="AF27" s="328"/>
      <c r="AG27" s="328"/>
      <c r="AH27" s="328"/>
      <c r="AI27" s="328"/>
      <c r="AJ27" s="329"/>
      <c r="AK27" s="339"/>
      <c r="AL27" s="328"/>
      <c r="AM27" s="328"/>
      <c r="AN27" s="328"/>
      <c r="AO27" s="328"/>
      <c r="AP27" s="328"/>
      <c r="AQ27" s="328"/>
      <c r="AR27" s="328"/>
      <c r="AS27" s="328"/>
      <c r="AT27" s="328"/>
      <c r="AU27" s="328"/>
      <c r="AV27" s="328"/>
      <c r="AW27" s="328"/>
      <c r="AX27" s="329"/>
      <c r="AY27" s="339"/>
      <c r="AZ27" s="328"/>
      <c r="BA27" s="328"/>
      <c r="BB27" s="328"/>
      <c r="BC27" s="328"/>
      <c r="BD27" s="328"/>
      <c r="BE27" s="328"/>
      <c r="BF27" s="328"/>
      <c r="BG27" s="328"/>
      <c r="BH27" s="328"/>
      <c r="BI27" s="328"/>
      <c r="BJ27" s="328"/>
      <c r="BK27" s="328"/>
      <c r="BL27" s="329"/>
      <c r="BM27" s="339"/>
      <c r="BN27" s="328"/>
      <c r="BO27" s="328"/>
      <c r="BP27" s="328"/>
      <c r="BQ27" s="328"/>
      <c r="BR27" s="328"/>
      <c r="BS27" s="328"/>
      <c r="BT27" s="328"/>
      <c r="BU27" s="328"/>
      <c r="BV27" s="328"/>
      <c r="BW27" s="328"/>
      <c r="BX27" s="328"/>
      <c r="BY27" s="328"/>
      <c r="BZ27" s="329"/>
      <c r="CA27" s="1537"/>
      <c r="CB27" s="1537"/>
      <c r="CC27" s="1537"/>
      <c r="CD27" s="1537"/>
      <c r="CE27" s="1537"/>
      <c r="CF27" s="1537"/>
      <c r="CG27" s="1537"/>
      <c r="CH27" s="1537"/>
      <c r="CI27" s="1537"/>
      <c r="CJ27" s="1537"/>
    </row>
    <row r="28" spans="1:88" ht="3.95" customHeight="1">
      <c r="A28" s="1638"/>
      <c r="B28" s="1638"/>
      <c r="C28" s="1638"/>
      <c r="D28" s="1638"/>
      <c r="E28" s="1638"/>
      <c r="F28" s="1638"/>
      <c r="G28" s="1638"/>
      <c r="H28" s="1638"/>
      <c r="I28" s="1638"/>
      <c r="J28" s="1638"/>
      <c r="K28" s="1638"/>
      <c r="L28" s="1638"/>
      <c r="M28" s="1638"/>
      <c r="N28" s="1638"/>
      <c r="O28" s="1585"/>
      <c r="P28" s="340"/>
      <c r="Q28" s="330"/>
      <c r="R28" s="330"/>
      <c r="S28" s="330"/>
      <c r="T28" s="330"/>
      <c r="U28" s="330"/>
      <c r="V28" s="331"/>
      <c r="W28" s="340"/>
      <c r="X28" s="330"/>
      <c r="Y28" s="330"/>
      <c r="Z28" s="330"/>
      <c r="AA28" s="330"/>
      <c r="AB28" s="330"/>
      <c r="AC28" s="330"/>
      <c r="AD28" s="330"/>
      <c r="AE28" s="330"/>
      <c r="AF28" s="330"/>
      <c r="AG28" s="330"/>
      <c r="AH28" s="330"/>
      <c r="AI28" s="330"/>
      <c r="AJ28" s="331"/>
      <c r="AK28" s="340"/>
      <c r="AL28" s="330"/>
      <c r="AM28" s="330"/>
      <c r="AN28" s="330"/>
      <c r="AO28" s="330"/>
      <c r="AP28" s="330"/>
      <c r="AQ28" s="330"/>
      <c r="AR28" s="330"/>
      <c r="AS28" s="330"/>
      <c r="AT28" s="330"/>
      <c r="AU28" s="330"/>
      <c r="AV28" s="330"/>
      <c r="AW28" s="330"/>
      <c r="AX28" s="331"/>
      <c r="AY28" s="340"/>
      <c r="AZ28" s="330"/>
      <c r="BA28" s="330"/>
      <c r="BB28" s="330"/>
      <c r="BC28" s="330"/>
      <c r="BD28" s="330"/>
      <c r="BE28" s="330"/>
      <c r="BF28" s="330"/>
      <c r="BG28" s="330"/>
      <c r="BH28" s="330"/>
      <c r="BI28" s="330"/>
      <c r="BJ28" s="330"/>
      <c r="BK28" s="330"/>
      <c r="BL28" s="331"/>
      <c r="BM28" s="340"/>
      <c r="BN28" s="330"/>
      <c r="BO28" s="330"/>
      <c r="BP28" s="330"/>
      <c r="BQ28" s="330"/>
      <c r="BR28" s="330"/>
      <c r="BS28" s="330"/>
      <c r="BT28" s="330"/>
      <c r="BU28" s="330"/>
      <c r="BV28" s="330"/>
      <c r="BW28" s="330"/>
      <c r="BX28" s="330"/>
      <c r="BY28" s="330"/>
      <c r="BZ28" s="331"/>
      <c r="CA28" s="1537"/>
      <c r="CB28" s="1537"/>
      <c r="CC28" s="1537"/>
      <c r="CD28" s="1537"/>
      <c r="CE28" s="1537"/>
      <c r="CF28" s="1537"/>
      <c r="CG28" s="1537"/>
      <c r="CH28" s="1537"/>
      <c r="CI28" s="1537"/>
      <c r="CJ28" s="1537"/>
    </row>
    <row r="29" spans="1:88" ht="3.95" customHeight="1">
      <c r="A29" s="1638"/>
      <c r="B29" s="1638"/>
      <c r="C29" s="1638"/>
      <c r="D29" s="1638"/>
      <c r="E29" s="1638"/>
      <c r="F29" s="1638"/>
      <c r="G29" s="1638"/>
      <c r="H29" s="1638"/>
      <c r="I29" s="1638"/>
      <c r="J29" s="1638"/>
      <c r="K29" s="1638"/>
      <c r="L29" s="1638"/>
      <c r="M29" s="1638"/>
      <c r="N29" s="1638"/>
      <c r="O29" s="1585"/>
      <c r="P29" s="339"/>
      <c r="Q29" s="328"/>
      <c r="R29" s="328"/>
      <c r="S29" s="328"/>
      <c r="T29" s="328"/>
      <c r="U29" s="328"/>
      <c r="V29" s="329"/>
      <c r="W29" s="339"/>
      <c r="X29" s="328"/>
      <c r="Y29" s="328"/>
      <c r="Z29" s="328"/>
      <c r="AA29" s="328"/>
      <c r="AB29" s="328"/>
      <c r="AC29" s="329"/>
      <c r="AD29" s="339"/>
      <c r="AE29" s="328"/>
      <c r="AF29" s="328"/>
      <c r="AG29" s="328"/>
      <c r="AH29" s="328"/>
      <c r="AI29" s="328"/>
      <c r="AJ29" s="329"/>
      <c r="AK29" s="339"/>
      <c r="AL29" s="328"/>
      <c r="AM29" s="328"/>
      <c r="AN29" s="328"/>
      <c r="AO29" s="328"/>
      <c r="AP29" s="328"/>
      <c r="AQ29" s="329"/>
      <c r="AR29" s="339"/>
      <c r="AS29" s="328"/>
      <c r="AT29" s="328"/>
      <c r="AU29" s="328"/>
      <c r="AV29" s="328"/>
      <c r="AW29" s="328"/>
      <c r="AX29" s="329"/>
      <c r="AY29" s="339"/>
      <c r="AZ29" s="328"/>
      <c r="BA29" s="328"/>
      <c r="BB29" s="328"/>
      <c r="BC29" s="328"/>
      <c r="BD29" s="328"/>
      <c r="BE29" s="329"/>
      <c r="BF29" s="339"/>
      <c r="BG29" s="328"/>
      <c r="BH29" s="328"/>
      <c r="BI29" s="328"/>
      <c r="BJ29" s="328"/>
      <c r="BK29" s="328"/>
      <c r="BL29" s="329"/>
      <c r="BM29" s="339"/>
      <c r="BN29" s="328"/>
      <c r="BO29" s="328"/>
      <c r="BP29" s="328"/>
      <c r="BQ29" s="328"/>
      <c r="BR29" s="328"/>
      <c r="BS29" s="329"/>
      <c r="BT29" s="328"/>
      <c r="BU29" s="328"/>
      <c r="BV29" s="328"/>
      <c r="BW29" s="328"/>
      <c r="BX29" s="328"/>
      <c r="BY29" s="328"/>
      <c r="BZ29" s="329"/>
      <c r="CA29" s="1537"/>
      <c r="CB29" s="1537"/>
      <c r="CC29" s="1537"/>
      <c r="CD29" s="1537"/>
      <c r="CE29" s="1537"/>
      <c r="CF29" s="1537"/>
      <c r="CG29" s="1537"/>
      <c r="CH29" s="1537"/>
      <c r="CI29" s="1537"/>
      <c r="CJ29" s="1537"/>
    </row>
    <row r="30" spans="1:88" ht="3.95" customHeight="1">
      <c r="A30" s="1638"/>
      <c r="B30" s="1638"/>
      <c r="C30" s="1638"/>
      <c r="D30" s="1638"/>
      <c r="E30" s="1638"/>
      <c r="F30" s="1638"/>
      <c r="G30" s="1638"/>
      <c r="H30" s="1638"/>
      <c r="I30" s="1638"/>
      <c r="J30" s="1638"/>
      <c r="K30" s="1638"/>
      <c r="L30" s="1638"/>
      <c r="M30" s="1638"/>
      <c r="N30" s="1638"/>
      <c r="O30" s="1585"/>
      <c r="P30" s="339"/>
      <c r="Q30" s="328"/>
      <c r="R30" s="328"/>
      <c r="S30" s="328"/>
      <c r="T30" s="328"/>
      <c r="U30" s="328"/>
      <c r="V30" s="329"/>
      <c r="W30" s="339"/>
      <c r="X30" s="328"/>
      <c r="Y30" s="328"/>
      <c r="Z30" s="328"/>
      <c r="AA30" s="328"/>
      <c r="AB30" s="328"/>
      <c r="AC30" s="329"/>
      <c r="AD30" s="339"/>
      <c r="AE30" s="328"/>
      <c r="AF30" s="328"/>
      <c r="AG30" s="328"/>
      <c r="AH30" s="328"/>
      <c r="AI30" s="328"/>
      <c r="AJ30" s="329"/>
      <c r="AK30" s="339"/>
      <c r="AL30" s="328"/>
      <c r="AM30" s="328"/>
      <c r="AN30" s="328"/>
      <c r="AO30" s="328"/>
      <c r="AP30" s="328"/>
      <c r="AQ30" s="329"/>
      <c r="AR30" s="339"/>
      <c r="AS30" s="328"/>
      <c r="AT30" s="328"/>
      <c r="AU30" s="328"/>
      <c r="AV30" s="328"/>
      <c r="AW30" s="328"/>
      <c r="AX30" s="329"/>
      <c r="AY30" s="339"/>
      <c r="AZ30" s="328"/>
      <c r="BA30" s="328"/>
      <c r="BB30" s="328"/>
      <c r="BC30" s="328"/>
      <c r="BD30" s="328"/>
      <c r="BE30" s="329"/>
      <c r="BF30" s="339"/>
      <c r="BG30" s="328"/>
      <c r="BH30" s="328"/>
      <c r="BI30" s="328"/>
      <c r="BJ30" s="328"/>
      <c r="BK30" s="328"/>
      <c r="BL30" s="329"/>
      <c r="BM30" s="339"/>
      <c r="BN30" s="328"/>
      <c r="BO30" s="328"/>
      <c r="BP30" s="328"/>
      <c r="BQ30" s="328"/>
      <c r="BR30" s="328"/>
      <c r="BS30" s="329"/>
      <c r="BT30" s="328"/>
      <c r="BU30" s="328"/>
      <c r="BV30" s="328"/>
      <c r="BW30" s="328"/>
      <c r="BX30" s="328"/>
      <c r="BY30" s="328"/>
      <c r="BZ30" s="329"/>
      <c r="CA30" s="1638" t="s">
        <v>733</v>
      </c>
      <c r="CB30" s="1638"/>
      <c r="CC30" s="1638"/>
      <c r="CD30" s="1638"/>
      <c r="CE30" s="1638"/>
      <c r="CF30" s="1638"/>
      <c r="CG30" s="1638"/>
      <c r="CH30" s="1638"/>
      <c r="CI30" s="1638"/>
      <c r="CJ30" s="1638"/>
    </row>
    <row r="31" spans="1:88" ht="3.95" customHeight="1">
      <c r="A31" s="360"/>
      <c r="B31" s="360"/>
      <c r="C31" s="360"/>
      <c r="D31" s="360"/>
      <c r="E31" s="360"/>
      <c r="F31" s="360"/>
      <c r="G31" s="360"/>
      <c r="H31" s="360"/>
      <c r="I31" s="360"/>
      <c r="J31" s="360"/>
      <c r="K31" s="360"/>
      <c r="L31" s="360"/>
      <c r="M31" s="360"/>
      <c r="N31" s="328"/>
      <c r="O31" s="329"/>
      <c r="P31" s="339"/>
      <c r="Q31" s="328"/>
      <c r="R31" s="328"/>
      <c r="S31" s="328"/>
      <c r="T31" s="328"/>
      <c r="U31" s="328"/>
      <c r="V31" s="329"/>
      <c r="W31" s="339"/>
      <c r="X31" s="328"/>
      <c r="Y31" s="328"/>
      <c r="Z31" s="328"/>
      <c r="AA31" s="328"/>
      <c r="AB31" s="328"/>
      <c r="AC31" s="329"/>
      <c r="AD31" s="339"/>
      <c r="AE31" s="328"/>
      <c r="AF31" s="328"/>
      <c r="AG31" s="328"/>
      <c r="AH31" s="328"/>
      <c r="AI31" s="328"/>
      <c r="AJ31" s="329"/>
      <c r="AK31" s="339"/>
      <c r="AL31" s="328"/>
      <c r="AM31" s="328"/>
      <c r="AN31" s="328"/>
      <c r="AO31" s="328"/>
      <c r="AP31" s="328"/>
      <c r="AQ31" s="329"/>
      <c r="AR31" s="339"/>
      <c r="AS31" s="328"/>
      <c r="AT31" s="328"/>
      <c r="AU31" s="328"/>
      <c r="AV31" s="328"/>
      <c r="AW31" s="328"/>
      <c r="AX31" s="329"/>
      <c r="AY31" s="339"/>
      <c r="AZ31" s="328"/>
      <c r="BA31" s="328"/>
      <c r="BB31" s="328"/>
      <c r="BC31" s="328"/>
      <c r="BD31" s="328"/>
      <c r="BE31" s="329"/>
      <c r="BF31" s="339"/>
      <c r="BG31" s="328"/>
      <c r="BH31" s="328"/>
      <c r="BI31" s="328"/>
      <c r="BJ31" s="328"/>
      <c r="BK31" s="328"/>
      <c r="BL31" s="329"/>
      <c r="BM31" s="339"/>
      <c r="BN31" s="328"/>
      <c r="BO31" s="328"/>
      <c r="BP31" s="328"/>
      <c r="BQ31" s="328"/>
      <c r="BR31" s="328"/>
      <c r="BS31" s="329"/>
      <c r="BT31" s="328"/>
      <c r="BU31" s="328"/>
      <c r="BV31" s="328"/>
      <c r="BW31" s="328"/>
      <c r="BX31" s="328"/>
      <c r="BY31" s="328"/>
      <c r="BZ31" s="329"/>
      <c r="CA31" s="1638"/>
      <c r="CB31" s="1638"/>
      <c r="CC31" s="1638"/>
      <c r="CD31" s="1638"/>
      <c r="CE31" s="1638"/>
      <c r="CF31" s="1638"/>
      <c r="CG31" s="1638"/>
      <c r="CH31" s="1638"/>
      <c r="CI31" s="1638"/>
      <c r="CJ31" s="1638"/>
    </row>
    <row r="32" spans="1:88" ht="3.95" customHeight="1">
      <c r="A32" s="360"/>
      <c r="B32" s="360"/>
      <c r="C32" s="360"/>
      <c r="D32" s="360"/>
      <c r="E32" s="360"/>
      <c r="F32" s="360"/>
      <c r="G32" s="360"/>
      <c r="H32" s="360"/>
      <c r="I32" s="360"/>
      <c r="J32" s="360"/>
      <c r="K32" s="360"/>
      <c r="L32" s="360"/>
      <c r="M32" s="360"/>
      <c r="N32" s="328"/>
      <c r="O32" s="329"/>
      <c r="P32" s="1542" t="s">
        <v>129</v>
      </c>
      <c r="Q32" s="1537"/>
      <c r="R32" s="1537"/>
      <c r="S32" s="1537"/>
      <c r="T32" s="1537"/>
      <c r="U32" s="1537"/>
      <c r="V32" s="1538"/>
      <c r="W32" s="1542" t="s">
        <v>129</v>
      </c>
      <c r="X32" s="1537"/>
      <c r="Y32" s="1537"/>
      <c r="Z32" s="1537"/>
      <c r="AA32" s="1537"/>
      <c r="AB32" s="1537"/>
      <c r="AC32" s="1538"/>
      <c r="AD32" s="339"/>
      <c r="AE32" s="328"/>
      <c r="AF32" s="328"/>
      <c r="AG32" s="328"/>
      <c r="AH32" s="328"/>
      <c r="AI32" s="328"/>
      <c r="AJ32" s="329"/>
      <c r="AK32" s="1542" t="s">
        <v>129</v>
      </c>
      <c r="AL32" s="1537"/>
      <c r="AM32" s="1537"/>
      <c r="AN32" s="1537"/>
      <c r="AO32" s="1537"/>
      <c r="AP32" s="1537"/>
      <c r="AQ32" s="1538"/>
      <c r="AR32" s="339"/>
      <c r="AS32" s="328"/>
      <c r="AT32" s="328"/>
      <c r="AU32" s="328"/>
      <c r="AV32" s="328"/>
      <c r="AW32" s="328"/>
      <c r="AX32" s="329"/>
      <c r="AY32" s="1542" t="s">
        <v>129</v>
      </c>
      <c r="AZ32" s="1537"/>
      <c r="BA32" s="1537"/>
      <c r="BB32" s="1537"/>
      <c r="BC32" s="1537"/>
      <c r="BD32" s="1537"/>
      <c r="BE32" s="1538"/>
      <c r="BF32" s="339"/>
      <c r="BG32" s="328"/>
      <c r="BH32" s="328"/>
      <c r="BI32" s="328"/>
      <c r="BJ32" s="328"/>
      <c r="BK32" s="328"/>
      <c r="BL32" s="329"/>
      <c r="BM32" s="1542" t="s">
        <v>129</v>
      </c>
      <c r="BN32" s="1537"/>
      <c r="BO32" s="1537"/>
      <c r="BP32" s="1537"/>
      <c r="BQ32" s="1537"/>
      <c r="BR32" s="1537"/>
      <c r="BS32" s="1538"/>
      <c r="BT32" s="328"/>
      <c r="BU32" s="328"/>
      <c r="BV32" s="328"/>
      <c r="BW32" s="328"/>
      <c r="BX32" s="328"/>
      <c r="BY32" s="328"/>
      <c r="BZ32" s="329"/>
      <c r="CA32" s="1638"/>
      <c r="CB32" s="1638"/>
      <c r="CC32" s="1638"/>
      <c r="CD32" s="1638"/>
      <c r="CE32" s="1638"/>
      <c r="CF32" s="1638"/>
      <c r="CG32" s="1638"/>
      <c r="CH32" s="1638"/>
      <c r="CI32" s="1638"/>
      <c r="CJ32" s="1638"/>
    </row>
    <row r="33" spans="1:88" ht="3.95" customHeight="1">
      <c r="A33" s="360"/>
      <c r="B33" s="360"/>
      <c r="C33" s="360"/>
      <c r="D33" s="360"/>
      <c r="E33" s="360"/>
      <c r="F33" s="360"/>
      <c r="G33" s="360"/>
      <c r="H33" s="360"/>
      <c r="I33" s="360"/>
      <c r="J33" s="360"/>
      <c r="K33" s="360"/>
      <c r="L33" s="360"/>
      <c r="M33" s="360"/>
      <c r="N33" s="328"/>
      <c r="O33" s="329"/>
      <c r="P33" s="1542"/>
      <c r="Q33" s="1537"/>
      <c r="R33" s="1537"/>
      <c r="S33" s="1537"/>
      <c r="T33" s="1537"/>
      <c r="U33" s="1537"/>
      <c r="V33" s="1538"/>
      <c r="W33" s="1542"/>
      <c r="X33" s="1537"/>
      <c r="Y33" s="1537"/>
      <c r="Z33" s="1537"/>
      <c r="AA33" s="1537"/>
      <c r="AB33" s="1537"/>
      <c r="AC33" s="1538"/>
      <c r="AD33" s="339"/>
      <c r="AE33" s="328"/>
      <c r="AF33" s="328"/>
      <c r="AG33" s="328"/>
      <c r="AH33" s="328"/>
      <c r="AI33" s="328"/>
      <c r="AJ33" s="329"/>
      <c r="AK33" s="1542"/>
      <c r="AL33" s="1537"/>
      <c r="AM33" s="1537"/>
      <c r="AN33" s="1537"/>
      <c r="AO33" s="1537"/>
      <c r="AP33" s="1537"/>
      <c r="AQ33" s="1538"/>
      <c r="AR33" s="339"/>
      <c r="AS33" s="328"/>
      <c r="AT33" s="328"/>
      <c r="AU33" s="328"/>
      <c r="AV33" s="328"/>
      <c r="AW33" s="328"/>
      <c r="AX33" s="329"/>
      <c r="AY33" s="1542"/>
      <c r="AZ33" s="1537"/>
      <c r="BA33" s="1537"/>
      <c r="BB33" s="1537"/>
      <c r="BC33" s="1537"/>
      <c r="BD33" s="1537"/>
      <c r="BE33" s="1538"/>
      <c r="BF33" s="339"/>
      <c r="BG33" s="328"/>
      <c r="BH33" s="328"/>
      <c r="BI33" s="328"/>
      <c r="BJ33" s="328"/>
      <c r="BK33" s="328"/>
      <c r="BL33" s="329"/>
      <c r="BM33" s="1542"/>
      <c r="BN33" s="1537"/>
      <c r="BO33" s="1537"/>
      <c r="BP33" s="1537"/>
      <c r="BQ33" s="1537"/>
      <c r="BR33" s="1537"/>
      <c r="BS33" s="1538"/>
      <c r="BT33" s="328"/>
      <c r="BU33" s="328"/>
      <c r="BV33" s="328"/>
      <c r="BW33" s="328"/>
      <c r="BX33" s="328"/>
      <c r="BY33" s="328"/>
      <c r="BZ33" s="329"/>
      <c r="CA33" s="1638"/>
      <c r="CB33" s="1638"/>
      <c r="CC33" s="1638"/>
      <c r="CD33" s="1638"/>
      <c r="CE33" s="1638"/>
      <c r="CF33" s="1638"/>
      <c r="CG33" s="1638"/>
      <c r="CH33" s="1638"/>
      <c r="CI33" s="1638"/>
      <c r="CJ33" s="1638"/>
    </row>
    <row r="34" spans="1:88" ht="3.95" customHeight="1">
      <c r="A34" s="360"/>
      <c r="B34" s="360"/>
      <c r="C34" s="360"/>
      <c r="D34" s="360"/>
      <c r="E34" s="360"/>
      <c r="F34" s="360"/>
      <c r="G34" s="360"/>
      <c r="H34" s="360"/>
      <c r="I34" s="360"/>
      <c r="J34" s="360"/>
      <c r="K34" s="360"/>
      <c r="L34" s="360"/>
      <c r="M34" s="360"/>
      <c r="N34" s="328"/>
      <c r="O34" s="329"/>
      <c r="P34" s="1542"/>
      <c r="Q34" s="1537"/>
      <c r="R34" s="1537"/>
      <c r="S34" s="1537"/>
      <c r="T34" s="1537"/>
      <c r="U34" s="1537"/>
      <c r="V34" s="1538"/>
      <c r="W34" s="1542"/>
      <c r="X34" s="1537"/>
      <c r="Y34" s="1537"/>
      <c r="Z34" s="1537"/>
      <c r="AA34" s="1537"/>
      <c r="AB34" s="1537"/>
      <c r="AC34" s="1538"/>
      <c r="AD34" s="1542" t="s">
        <v>684</v>
      </c>
      <c r="AE34" s="1537"/>
      <c r="AF34" s="1537"/>
      <c r="AG34" s="1537"/>
      <c r="AH34" s="1537"/>
      <c r="AI34" s="1537"/>
      <c r="AJ34" s="1538"/>
      <c r="AK34" s="1542"/>
      <c r="AL34" s="1537"/>
      <c r="AM34" s="1537"/>
      <c r="AN34" s="1537"/>
      <c r="AO34" s="1537"/>
      <c r="AP34" s="1537"/>
      <c r="AQ34" s="1538"/>
      <c r="AR34" s="1542" t="s">
        <v>684</v>
      </c>
      <c r="AS34" s="1537"/>
      <c r="AT34" s="1537"/>
      <c r="AU34" s="1537"/>
      <c r="AV34" s="1537"/>
      <c r="AW34" s="1537"/>
      <c r="AX34" s="1538"/>
      <c r="AY34" s="1542"/>
      <c r="AZ34" s="1537"/>
      <c r="BA34" s="1537"/>
      <c r="BB34" s="1537"/>
      <c r="BC34" s="1537"/>
      <c r="BD34" s="1537"/>
      <c r="BE34" s="1538"/>
      <c r="BF34" s="1542" t="s">
        <v>684</v>
      </c>
      <c r="BG34" s="1537"/>
      <c r="BH34" s="1537"/>
      <c r="BI34" s="1537"/>
      <c r="BJ34" s="1537"/>
      <c r="BK34" s="1537"/>
      <c r="BL34" s="1538"/>
      <c r="BM34" s="1542"/>
      <c r="BN34" s="1537"/>
      <c r="BO34" s="1537"/>
      <c r="BP34" s="1537"/>
      <c r="BQ34" s="1537"/>
      <c r="BR34" s="1537"/>
      <c r="BS34" s="1538"/>
      <c r="BT34" s="1542" t="s">
        <v>684</v>
      </c>
      <c r="BU34" s="1537"/>
      <c r="BV34" s="1537"/>
      <c r="BW34" s="1537"/>
      <c r="BX34" s="1537"/>
      <c r="BY34" s="1537"/>
      <c r="BZ34" s="1538"/>
      <c r="CA34" s="1638" t="s">
        <v>685</v>
      </c>
      <c r="CB34" s="1638"/>
      <c r="CC34" s="1638"/>
      <c r="CD34" s="1638"/>
      <c r="CE34" s="1638"/>
      <c r="CF34" s="1638"/>
      <c r="CG34" s="1638"/>
      <c r="CH34" s="1638"/>
      <c r="CI34" s="1638"/>
      <c r="CJ34" s="1638"/>
    </row>
    <row r="35" spans="1:88" ht="3.95" customHeight="1">
      <c r="A35" s="360"/>
      <c r="B35" s="360"/>
      <c r="C35" s="360"/>
      <c r="D35" s="360"/>
      <c r="E35" s="360"/>
      <c r="F35" s="360"/>
      <c r="G35" s="360"/>
      <c r="H35" s="360"/>
      <c r="I35" s="360"/>
      <c r="J35" s="360"/>
      <c r="K35" s="360"/>
      <c r="L35" s="360"/>
      <c r="M35" s="360"/>
      <c r="N35" s="328"/>
      <c r="O35" s="329"/>
      <c r="P35" s="1542"/>
      <c r="Q35" s="1537"/>
      <c r="R35" s="1537"/>
      <c r="S35" s="1537"/>
      <c r="T35" s="1537"/>
      <c r="U35" s="1537"/>
      <c r="V35" s="1538"/>
      <c r="W35" s="1542"/>
      <c r="X35" s="1537"/>
      <c r="Y35" s="1537"/>
      <c r="Z35" s="1537"/>
      <c r="AA35" s="1537"/>
      <c r="AB35" s="1537"/>
      <c r="AC35" s="1538"/>
      <c r="AD35" s="1542"/>
      <c r="AE35" s="1537"/>
      <c r="AF35" s="1537"/>
      <c r="AG35" s="1537"/>
      <c r="AH35" s="1537"/>
      <c r="AI35" s="1537"/>
      <c r="AJ35" s="1538"/>
      <c r="AK35" s="1542"/>
      <c r="AL35" s="1537"/>
      <c r="AM35" s="1537"/>
      <c r="AN35" s="1537"/>
      <c r="AO35" s="1537"/>
      <c r="AP35" s="1537"/>
      <c r="AQ35" s="1538"/>
      <c r="AR35" s="1542"/>
      <c r="AS35" s="1537"/>
      <c r="AT35" s="1537"/>
      <c r="AU35" s="1537"/>
      <c r="AV35" s="1537"/>
      <c r="AW35" s="1537"/>
      <c r="AX35" s="1538"/>
      <c r="AY35" s="1542"/>
      <c r="AZ35" s="1537"/>
      <c r="BA35" s="1537"/>
      <c r="BB35" s="1537"/>
      <c r="BC35" s="1537"/>
      <c r="BD35" s="1537"/>
      <c r="BE35" s="1538"/>
      <c r="BF35" s="1542"/>
      <c r="BG35" s="1537"/>
      <c r="BH35" s="1537"/>
      <c r="BI35" s="1537"/>
      <c r="BJ35" s="1537"/>
      <c r="BK35" s="1537"/>
      <c r="BL35" s="1538"/>
      <c r="BM35" s="1542"/>
      <c r="BN35" s="1537"/>
      <c r="BO35" s="1537"/>
      <c r="BP35" s="1537"/>
      <c r="BQ35" s="1537"/>
      <c r="BR35" s="1537"/>
      <c r="BS35" s="1538"/>
      <c r="BT35" s="1542"/>
      <c r="BU35" s="1537"/>
      <c r="BV35" s="1537"/>
      <c r="BW35" s="1537"/>
      <c r="BX35" s="1537"/>
      <c r="BY35" s="1537"/>
      <c r="BZ35" s="1538"/>
      <c r="CA35" s="1638"/>
      <c r="CB35" s="1638"/>
      <c r="CC35" s="1638"/>
      <c r="CD35" s="1638"/>
      <c r="CE35" s="1638"/>
      <c r="CF35" s="1638"/>
      <c r="CG35" s="1638"/>
      <c r="CH35" s="1638"/>
      <c r="CI35" s="1638"/>
      <c r="CJ35" s="1638"/>
    </row>
    <row r="36" spans="1:88" ht="3.95" customHeight="1">
      <c r="A36" s="360"/>
      <c r="B36" s="360"/>
      <c r="C36" s="360"/>
      <c r="D36" s="360"/>
      <c r="E36" s="360"/>
      <c r="F36" s="360"/>
      <c r="G36" s="360"/>
      <c r="H36" s="360"/>
      <c r="I36" s="360"/>
      <c r="J36" s="360"/>
      <c r="K36" s="360"/>
      <c r="L36" s="360"/>
      <c r="M36" s="360"/>
      <c r="N36" s="328"/>
      <c r="O36" s="329"/>
      <c r="P36" s="1542" t="s">
        <v>686</v>
      </c>
      <c r="Q36" s="1537"/>
      <c r="R36" s="1537"/>
      <c r="S36" s="1537"/>
      <c r="T36" s="1537"/>
      <c r="U36" s="1537"/>
      <c r="V36" s="1538"/>
      <c r="W36" s="1542" t="s">
        <v>686</v>
      </c>
      <c r="X36" s="1537"/>
      <c r="Y36" s="1537"/>
      <c r="Z36" s="1537"/>
      <c r="AA36" s="1537"/>
      <c r="AB36" s="1537"/>
      <c r="AC36" s="1538"/>
      <c r="AD36" s="1542"/>
      <c r="AE36" s="1537"/>
      <c r="AF36" s="1537"/>
      <c r="AG36" s="1537"/>
      <c r="AH36" s="1537"/>
      <c r="AI36" s="1537"/>
      <c r="AJ36" s="1538"/>
      <c r="AK36" s="1542" t="s">
        <v>686</v>
      </c>
      <c r="AL36" s="1537"/>
      <c r="AM36" s="1537"/>
      <c r="AN36" s="1537"/>
      <c r="AO36" s="1537"/>
      <c r="AP36" s="1537"/>
      <c r="AQ36" s="1538"/>
      <c r="AR36" s="1542"/>
      <c r="AS36" s="1537"/>
      <c r="AT36" s="1537"/>
      <c r="AU36" s="1537"/>
      <c r="AV36" s="1537"/>
      <c r="AW36" s="1537"/>
      <c r="AX36" s="1538"/>
      <c r="AY36" s="1542" t="s">
        <v>686</v>
      </c>
      <c r="AZ36" s="1537"/>
      <c r="BA36" s="1537"/>
      <c r="BB36" s="1537"/>
      <c r="BC36" s="1537"/>
      <c r="BD36" s="1537"/>
      <c r="BE36" s="1538"/>
      <c r="BF36" s="1542"/>
      <c r="BG36" s="1537"/>
      <c r="BH36" s="1537"/>
      <c r="BI36" s="1537"/>
      <c r="BJ36" s="1537"/>
      <c r="BK36" s="1537"/>
      <c r="BL36" s="1538"/>
      <c r="BM36" s="1542" t="s">
        <v>686</v>
      </c>
      <c r="BN36" s="1537"/>
      <c r="BO36" s="1537"/>
      <c r="BP36" s="1537"/>
      <c r="BQ36" s="1537"/>
      <c r="BR36" s="1537"/>
      <c r="BS36" s="1538"/>
      <c r="BT36" s="1542"/>
      <c r="BU36" s="1537"/>
      <c r="BV36" s="1537"/>
      <c r="BW36" s="1537"/>
      <c r="BX36" s="1537"/>
      <c r="BY36" s="1537"/>
      <c r="BZ36" s="1538"/>
      <c r="CA36" s="1638"/>
      <c r="CB36" s="1638"/>
      <c r="CC36" s="1638"/>
      <c r="CD36" s="1638"/>
      <c r="CE36" s="1638"/>
      <c r="CF36" s="1638"/>
      <c r="CG36" s="1638"/>
      <c r="CH36" s="1638"/>
      <c r="CI36" s="1638"/>
      <c r="CJ36" s="1638"/>
    </row>
    <row r="37" spans="1:88" ht="3.95" customHeight="1">
      <c r="A37" s="360"/>
      <c r="B37" s="360"/>
      <c r="C37" s="360"/>
      <c r="D37" s="360"/>
      <c r="E37" s="360"/>
      <c r="F37" s="360"/>
      <c r="G37" s="360"/>
      <c r="H37" s="360"/>
      <c r="I37" s="360"/>
      <c r="J37" s="360"/>
      <c r="K37" s="360"/>
      <c r="L37" s="360"/>
      <c r="M37" s="360"/>
      <c r="N37" s="328"/>
      <c r="O37" s="329"/>
      <c r="P37" s="1542"/>
      <c r="Q37" s="1537"/>
      <c r="R37" s="1537"/>
      <c r="S37" s="1537"/>
      <c r="T37" s="1537"/>
      <c r="U37" s="1537"/>
      <c r="V37" s="1538"/>
      <c r="W37" s="1542"/>
      <c r="X37" s="1537"/>
      <c r="Y37" s="1537"/>
      <c r="Z37" s="1537"/>
      <c r="AA37" s="1537"/>
      <c r="AB37" s="1537"/>
      <c r="AC37" s="1538"/>
      <c r="AD37" s="1542"/>
      <c r="AE37" s="1537"/>
      <c r="AF37" s="1537"/>
      <c r="AG37" s="1537"/>
      <c r="AH37" s="1537"/>
      <c r="AI37" s="1537"/>
      <c r="AJ37" s="1538"/>
      <c r="AK37" s="1542"/>
      <c r="AL37" s="1537"/>
      <c r="AM37" s="1537"/>
      <c r="AN37" s="1537"/>
      <c r="AO37" s="1537"/>
      <c r="AP37" s="1537"/>
      <c r="AQ37" s="1538"/>
      <c r="AR37" s="1542"/>
      <c r="AS37" s="1537"/>
      <c r="AT37" s="1537"/>
      <c r="AU37" s="1537"/>
      <c r="AV37" s="1537"/>
      <c r="AW37" s="1537"/>
      <c r="AX37" s="1538"/>
      <c r="AY37" s="1542"/>
      <c r="AZ37" s="1537"/>
      <c r="BA37" s="1537"/>
      <c r="BB37" s="1537"/>
      <c r="BC37" s="1537"/>
      <c r="BD37" s="1537"/>
      <c r="BE37" s="1538"/>
      <c r="BF37" s="1542"/>
      <c r="BG37" s="1537"/>
      <c r="BH37" s="1537"/>
      <c r="BI37" s="1537"/>
      <c r="BJ37" s="1537"/>
      <c r="BK37" s="1537"/>
      <c r="BL37" s="1538"/>
      <c r="BM37" s="1542"/>
      <c r="BN37" s="1537"/>
      <c r="BO37" s="1537"/>
      <c r="BP37" s="1537"/>
      <c r="BQ37" s="1537"/>
      <c r="BR37" s="1537"/>
      <c r="BS37" s="1538"/>
      <c r="BT37" s="1542"/>
      <c r="BU37" s="1537"/>
      <c r="BV37" s="1537"/>
      <c r="BW37" s="1537"/>
      <c r="BX37" s="1537"/>
      <c r="BY37" s="1537"/>
      <c r="BZ37" s="1538"/>
      <c r="CA37" s="1638"/>
      <c r="CB37" s="1638"/>
      <c r="CC37" s="1638"/>
      <c r="CD37" s="1638"/>
      <c r="CE37" s="1638"/>
      <c r="CF37" s="1638"/>
      <c r="CG37" s="1638"/>
      <c r="CH37" s="1638"/>
      <c r="CI37" s="1638"/>
      <c r="CJ37" s="1638"/>
    </row>
    <row r="38" spans="1:88" ht="3.95" customHeight="1">
      <c r="A38" s="360"/>
      <c r="B38" s="360"/>
      <c r="C38" s="360"/>
      <c r="D38" s="360"/>
      <c r="E38" s="360"/>
      <c r="F38" s="360"/>
      <c r="G38" s="360"/>
      <c r="H38" s="360"/>
      <c r="I38" s="360"/>
      <c r="J38" s="360"/>
      <c r="K38" s="360"/>
      <c r="L38" s="360"/>
      <c r="M38" s="360"/>
      <c r="N38" s="328"/>
      <c r="O38" s="329"/>
      <c r="P38" s="1542"/>
      <c r="Q38" s="1537"/>
      <c r="R38" s="1537"/>
      <c r="S38" s="1537"/>
      <c r="T38" s="1537"/>
      <c r="U38" s="1537"/>
      <c r="V38" s="1538"/>
      <c r="W38" s="1542"/>
      <c r="X38" s="1537"/>
      <c r="Y38" s="1537"/>
      <c r="Z38" s="1537"/>
      <c r="AA38" s="1537"/>
      <c r="AB38" s="1537"/>
      <c r="AC38" s="1538"/>
      <c r="AD38" s="1542" t="s">
        <v>315</v>
      </c>
      <c r="AE38" s="1537"/>
      <c r="AF38" s="1537"/>
      <c r="AG38" s="1537"/>
      <c r="AH38" s="1537"/>
      <c r="AI38" s="1537"/>
      <c r="AJ38" s="1538"/>
      <c r="AK38" s="1542"/>
      <c r="AL38" s="1537"/>
      <c r="AM38" s="1537"/>
      <c r="AN38" s="1537"/>
      <c r="AO38" s="1537"/>
      <c r="AP38" s="1537"/>
      <c r="AQ38" s="1538"/>
      <c r="AR38" s="1542" t="s">
        <v>315</v>
      </c>
      <c r="AS38" s="1537"/>
      <c r="AT38" s="1537"/>
      <c r="AU38" s="1537"/>
      <c r="AV38" s="1537"/>
      <c r="AW38" s="1537"/>
      <c r="AX38" s="1538"/>
      <c r="AY38" s="1542"/>
      <c r="AZ38" s="1537"/>
      <c r="BA38" s="1537"/>
      <c r="BB38" s="1537"/>
      <c r="BC38" s="1537"/>
      <c r="BD38" s="1537"/>
      <c r="BE38" s="1538"/>
      <c r="BF38" s="1542" t="s">
        <v>315</v>
      </c>
      <c r="BG38" s="1537"/>
      <c r="BH38" s="1537"/>
      <c r="BI38" s="1537"/>
      <c r="BJ38" s="1537"/>
      <c r="BK38" s="1537"/>
      <c r="BL38" s="1538"/>
      <c r="BM38" s="1542"/>
      <c r="BN38" s="1537"/>
      <c r="BO38" s="1537"/>
      <c r="BP38" s="1537"/>
      <c r="BQ38" s="1537"/>
      <c r="BR38" s="1537"/>
      <c r="BS38" s="1538"/>
      <c r="BT38" s="1542" t="s">
        <v>315</v>
      </c>
      <c r="BU38" s="1537"/>
      <c r="BV38" s="1537"/>
      <c r="BW38" s="1537"/>
      <c r="BX38" s="1537"/>
      <c r="BY38" s="1537"/>
      <c r="BZ38" s="1538"/>
      <c r="CA38" s="1638" t="s">
        <v>687</v>
      </c>
      <c r="CB38" s="1638"/>
      <c r="CC38" s="1638"/>
      <c r="CD38" s="1638"/>
      <c r="CE38" s="1638"/>
      <c r="CF38" s="1638"/>
      <c r="CG38" s="1638"/>
      <c r="CH38" s="1638"/>
      <c r="CI38" s="1638"/>
      <c r="CJ38" s="1638"/>
    </row>
    <row r="39" spans="1:88" ht="3.95" customHeight="1">
      <c r="A39" s="360"/>
      <c r="B39" s="360"/>
      <c r="C39" s="360"/>
      <c r="D39" s="360"/>
      <c r="E39" s="360"/>
      <c r="F39" s="360"/>
      <c r="G39" s="360"/>
      <c r="H39" s="360"/>
      <c r="I39" s="360"/>
      <c r="J39" s="360"/>
      <c r="K39" s="360"/>
      <c r="L39" s="360"/>
      <c r="M39" s="360"/>
      <c r="N39" s="328"/>
      <c r="O39" s="329"/>
      <c r="P39" s="1542"/>
      <c r="Q39" s="1537"/>
      <c r="R39" s="1537"/>
      <c r="S39" s="1537"/>
      <c r="T39" s="1537"/>
      <c r="U39" s="1537"/>
      <c r="V39" s="1538"/>
      <c r="W39" s="1542"/>
      <c r="X39" s="1537"/>
      <c r="Y39" s="1537"/>
      <c r="Z39" s="1537"/>
      <c r="AA39" s="1537"/>
      <c r="AB39" s="1537"/>
      <c r="AC39" s="1538"/>
      <c r="AD39" s="1542"/>
      <c r="AE39" s="1537"/>
      <c r="AF39" s="1537"/>
      <c r="AG39" s="1537"/>
      <c r="AH39" s="1537"/>
      <c r="AI39" s="1537"/>
      <c r="AJ39" s="1538"/>
      <c r="AK39" s="1542"/>
      <c r="AL39" s="1537"/>
      <c r="AM39" s="1537"/>
      <c r="AN39" s="1537"/>
      <c r="AO39" s="1537"/>
      <c r="AP39" s="1537"/>
      <c r="AQ39" s="1538"/>
      <c r="AR39" s="1542"/>
      <c r="AS39" s="1537"/>
      <c r="AT39" s="1537"/>
      <c r="AU39" s="1537"/>
      <c r="AV39" s="1537"/>
      <c r="AW39" s="1537"/>
      <c r="AX39" s="1538"/>
      <c r="AY39" s="1542"/>
      <c r="AZ39" s="1537"/>
      <c r="BA39" s="1537"/>
      <c r="BB39" s="1537"/>
      <c r="BC39" s="1537"/>
      <c r="BD39" s="1537"/>
      <c r="BE39" s="1538"/>
      <c r="BF39" s="1542"/>
      <c r="BG39" s="1537"/>
      <c r="BH39" s="1537"/>
      <c r="BI39" s="1537"/>
      <c r="BJ39" s="1537"/>
      <c r="BK39" s="1537"/>
      <c r="BL39" s="1538"/>
      <c r="BM39" s="1542"/>
      <c r="BN39" s="1537"/>
      <c r="BO39" s="1537"/>
      <c r="BP39" s="1537"/>
      <c r="BQ39" s="1537"/>
      <c r="BR39" s="1537"/>
      <c r="BS39" s="1538"/>
      <c r="BT39" s="1542"/>
      <c r="BU39" s="1537"/>
      <c r="BV39" s="1537"/>
      <c r="BW39" s="1537"/>
      <c r="BX39" s="1537"/>
      <c r="BY39" s="1537"/>
      <c r="BZ39" s="1538"/>
      <c r="CA39" s="1638"/>
      <c r="CB39" s="1638"/>
      <c r="CC39" s="1638"/>
      <c r="CD39" s="1638"/>
      <c r="CE39" s="1638"/>
      <c r="CF39" s="1638"/>
      <c r="CG39" s="1638"/>
      <c r="CH39" s="1638"/>
      <c r="CI39" s="1638"/>
      <c r="CJ39" s="1638"/>
    </row>
    <row r="40" spans="1:88" ht="3.95" customHeight="1">
      <c r="A40" s="360"/>
      <c r="B40" s="360"/>
      <c r="C40" s="360"/>
      <c r="D40" s="360"/>
      <c r="E40" s="360"/>
      <c r="F40" s="360"/>
      <c r="G40" s="360"/>
      <c r="H40" s="360"/>
      <c r="I40" s="360"/>
      <c r="J40" s="360"/>
      <c r="K40" s="360"/>
      <c r="L40" s="360"/>
      <c r="M40" s="360"/>
      <c r="N40" s="328"/>
      <c r="O40" s="329"/>
      <c r="P40" s="1542" t="s">
        <v>936</v>
      </c>
      <c r="Q40" s="1537"/>
      <c r="R40" s="1537"/>
      <c r="S40" s="1537"/>
      <c r="T40" s="1537"/>
      <c r="U40" s="1537"/>
      <c r="V40" s="1538"/>
      <c r="W40" s="1542" t="s">
        <v>936</v>
      </c>
      <c r="X40" s="1537"/>
      <c r="Y40" s="1537"/>
      <c r="Z40" s="1537"/>
      <c r="AA40" s="1537"/>
      <c r="AB40" s="1537"/>
      <c r="AC40" s="1538"/>
      <c r="AD40" s="1542"/>
      <c r="AE40" s="1537"/>
      <c r="AF40" s="1537"/>
      <c r="AG40" s="1537"/>
      <c r="AH40" s="1537"/>
      <c r="AI40" s="1537"/>
      <c r="AJ40" s="1538"/>
      <c r="AK40" s="1542" t="s">
        <v>936</v>
      </c>
      <c r="AL40" s="1537"/>
      <c r="AM40" s="1537"/>
      <c r="AN40" s="1537"/>
      <c r="AO40" s="1537"/>
      <c r="AP40" s="1537"/>
      <c r="AQ40" s="1538"/>
      <c r="AR40" s="1542"/>
      <c r="AS40" s="1537"/>
      <c r="AT40" s="1537"/>
      <c r="AU40" s="1537"/>
      <c r="AV40" s="1537"/>
      <c r="AW40" s="1537"/>
      <c r="AX40" s="1538"/>
      <c r="AY40" s="1542" t="s">
        <v>936</v>
      </c>
      <c r="AZ40" s="1537"/>
      <c r="BA40" s="1537"/>
      <c r="BB40" s="1537"/>
      <c r="BC40" s="1537"/>
      <c r="BD40" s="1537"/>
      <c r="BE40" s="1538"/>
      <c r="BF40" s="1542"/>
      <c r="BG40" s="1537"/>
      <c r="BH40" s="1537"/>
      <c r="BI40" s="1537"/>
      <c r="BJ40" s="1537"/>
      <c r="BK40" s="1537"/>
      <c r="BL40" s="1538"/>
      <c r="BM40" s="1542" t="s">
        <v>936</v>
      </c>
      <c r="BN40" s="1537"/>
      <c r="BO40" s="1537"/>
      <c r="BP40" s="1537"/>
      <c r="BQ40" s="1537"/>
      <c r="BR40" s="1537"/>
      <c r="BS40" s="1538"/>
      <c r="BT40" s="1542"/>
      <c r="BU40" s="1537"/>
      <c r="BV40" s="1537"/>
      <c r="BW40" s="1537"/>
      <c r="BX40" s="1537"/>
      <c r="BY40" s="1537"/>
      <c r="BZ40" s="1538"/>
      <c r="CA40" s="1638"/>
      <c r="CB40" s="1638"/>
      <c r="CC40" s="1638"/>
      <c r="CD40" s="1638"/>
      <c r="CE40" s="1638"/>
      <c r="CF40" s="1638"/>
      <c r="CG40" s="1638"/>
      <c r="CH40" s="1638"/>
      <c r="CI40" s="1638"/>
      <c r="CJ40" s="1638"/>
    </row>
    <row r="41" spans="1:88" ht="3.95" customHeight="1">
      <c r="A41" s="360"/>
      <c r="B41" s="360"/>
      <c r="C41" s="360"/>
      <c r="D41" s="360"/>
      <c r="E41" s="360"/>
      <c r="F41" s="360"/>
      <c r="G41" s="360"/>
      <c r="H41" s="360"/>
      <c r="I41" s="360"/>
      <c r="J41" s="360"/>
      <c r="K41" s="360"/>
      <c r="L41" s="360"/>
      <c r="M41" s="360"/>
      <c r="N41" s="328"/>
      <c r="O41" s="329"/>
      <c r="P41" s="1542"/>
      <c r="Q41" s="1537"/>
      <c r="R41" s="1537"/>
      <c r="S41" s="1537"/>
      <c r="T41" s="1537"/>
      <c r="U41" s="1537"/>
      <c r="V41" s="1538"/>
      <c r="W41" s="1542"/>
      <c r="X41" s="1537"/>
      <c r="Y41" s="1537"/>
      <c r="Z41" s="1537"/>
      <c r="AA41" s="1537"/>
      <c r="AB41" s="1537"/>
      <c r="AC41" s="1538"/>
      <c r="AD41" s="1542"/>
      <c r="AE41" s="1537"/>
      <c r="AF41" s="1537"/>
      <c r="AG41" s="1537"/>
      <c r="AH41" s="1537"/>
      <c r="AI41" s="1537"/>
      <c r="AJ41" s="1538"/>
      <c r="AK41" s="1542"/>
      <c r="AL41" s="1537"/>
      <c r="AM41" s="1537"/>
      <c r="AN41" s="1537"/>
      <c r="AO41" s="1537"/>
      <c r="AP41" s="1537"/>
      <c r="AQ41" s="1538"/>
      <c r="AR41" s="1542"/>
      <c r="AS41" s="1537"/>
      <c r="AT41" s="1537"/>
      <c r="AU41" s="1537"/>
      <c r="AV41" s="1537"/>
      <c r="AW41" s="1537"/>
      <c r="AX41" s="1538"/>
      <c r="AY41" s="1542"/>
      <c r="AZ41" s="1537"/>
      <c r="BA41" s="1537"/>
      <c r="BB41" s="1537"/>
      <c r="BC41" s="1537"/>
      <c r="BD41" s="1537"/>
      <c r="BE41" s="1538"/>
      <c r="BF41" s="1542"/>
      <c r="BG41" s="1537"/>
      <c r="BH41" s="1537"/>
      <c r="BI41" s="1537"/>
      <c r="BJ41" s="1537"/>
      <c r="BK41" s="1537"/>
      <c r="BL41" s="1538"/>
      <c r="BM41" s="1542"/>
      <c r="BN41" s="1537"/>
      <c r="BO41" s="1537"/>
      <c r="BP41" s="1537"/>
      <c r="BQ41" s="1537"/>
      <c r="BR41" s="1537"/>
      <c r="BS41" s="1538"/>
      <c r="BT41" s="1542"/>
      <c r="BU41" s="1537"/>
      <c r="BV41" s="1537"/>
      <c r="BW41" s="1537"/>
      <c r="BX41" s="1537"/>
      <c r="BY41" s="1537"/>
      <c r="BZ41" s="1538"/>
      <c r="CA41" s="1638"/>
      <c r="CB41" s="1638"/>
      <c r="CC41" s="1638"/>
      <c r="CD41" s="1638"/>
      <c r="CE41" s="1638"/>
      <c r="CF41" s="1638"/>
      <c r="CG41" s="1638"/>
      <c r="CH41" s="1638"/>
      <c r="CI41" s="1638"/>
      <c r="CJ41" s="1638"/>
    </row>
    <row r="42" spans="1:88" ht="3.95" customHeight="1">
      <c r="A42" s="360"/>
      <c r="B42" s="360"/>
      <c r="C42" s="360"/>
      <c r="D42" s="360"/>
      <c r="E42" s="360"/>
      <c r="F42" s="360"/>
      <c r="G42" s="360"/>
      <c r="H42" s="360"/>
      <c r="I42" s="360"/>
      <c r="J42" s="360"/>
      <c r="K42" s="360"/>
      <c r="L42" s="360"/>
      <c r="M42" s="360"/>
      <c r="N42" s="328"/>
      <c r="O42" s="329"/>
      <c r="P42" s="1542"/>
      <c r="Q42" s="1537"/>
      <c r="R42" s="1537"/>
      <c r="S42" s="1537"/>
      <c r="T42" s="1537"/>
      <c r="U42" s="1537"/>
      <c r="V42" s="1538"/>
      <c r="W42" s="1542"/>
      <c r="X42" s="1537"/>
      <c r="Y42" s="1537"/>
      <c r="Z42" s="1537"/>
      <c r="AA42" s="1537"/>
      <c r="AB42" s="1537"/>
      <c r="AC42" s="1538"/>
      <c r="AD42" s="339"/>
      <c r="AE42" s="328"/>
      <c r="AF42" s="328"/>
      <c r="AG42" s="328"/>
      <c r="AH42" s="328"/>
      <c r="AI42" s="328"/>
      <c r="AJ42" s="329"/>
      <c r="AK42" s="1542"/>
      <c r="AL42" s="1537"/>
      <c r="AM42" s="1537"/>
      <c r="AN42" s="1537"/>
      <c r="AO42" s="1537"/>
      <c r="AP42" s="1537"/>
      <c r="AQ42" s="1538"/>
      <c r="AR42" s="339"/>
      <c r="AS42" s="328"/>
      <c r="AT42" s="328"/>
      <c r="AU42" s="328"/>
      <c r="AV42" s="328"/>
      <c r="AW42" s="328"/>
      <c r="AX42" s="329"/>
      <c r="AY42" s="1542"/>
      <c r="AZ42" s="1537"/>
      <c r="BA42" s="1537"/>
      <c r="BB42" s="1537"/>
      <c r="BC42" s="1537"/>
      <c r="BD42" s="1537"/>
      <c r="BE42" s="1538"/>
      <c r="BF42" s="339"/>
      <c r="BG42" s="328"/>
      <c r="BH42" s="328"/>
      <c r="BI42" s="328"/>
      <c r="BJ42" s="328"/>
      <c r="BK42" s="328"/>
      <c r="BL42" s="329"/>
      <c r="BM42" s="1542"/>
      <c r="BN42" s="1537"/>
      <c r="BO42" s="1537"/>
      <c r="BP42" s="1537"/>
      <c r="BQ42" s="1537"/>
      <c r="BR42" s="1537"/>
      <c r="BS42" s="1538"/>
      <c r="BT42" s="328"/>
      <c r="BU42" s="328"/>
      <c r="BV42" s="328"/>
      <c r="BW42" s="328"/>
      <c r="BX42" s="328"/>
      <c r="BY42" s="328"/>
      <c r="BZ42" s="329"/>
      <c r="CA42" s="1638" t="s">
        <v>872</v>
      </c>
      <c r="CB42" s="1638"/>
      <c r="CC42" s="1638"/>
      <c r="CD42" s="1638"/>
      <c r="CE42" s="1638"/>
      <c r="CF42" s="1638"/>
      <c r="CG42" s="1638"/>
      <c r="CH42" s="1638"/>
      <c r="CI42" s="1638"/>
      <c r="CJ42" s="1638"/>
    </row>
    <row r="43" spans="1:88" ht="3.95" customHeight="1">
      <c r="A43" s="360"/>
      <c r="B43" s="360"/>
      <c r="C43" s="360"/>
      <c r="D43" s="360"/>
      <c r="E43" s="360"/>
      <c r="F43" s="360"/>
      <c r="G43" s="360"/>
      <c r="H43" s="360"/>
      <c r="I43" s="360"/>
      <c r="J43" s="360"/>
      <c r="K43" s="360"/>
      <c r="L43" s="360"/>
      <c r="M43" s="360"/>
      <c r="N43" s="328"/>
      <c r="O43" s="329"/>
      <c r="P43" s="1542"/>
      <c r="Q43" s="1537"/>
      <c r="R43" s="1537"/>
      <c r="S43" s="1537"/>
      <c r="T43" s="1537"/>
      <c r="U43" s="1537"/>
      <c r="V43" s="1538"/>
      <c r="W43" s="1542"/>
      <c r="X43" s="1537"/>
      <c r="Y43" s="1537"/>
      <c r="Z43" s="1537"/>
      <c r="AA43" s="1537"/>
      <c r="AB43" s="1537"/>
      <c r="AC43" s="1538"/>
      <c r="AD43" s="339"/>
      <c r="AE43" s="328"/>
      <c r="AF43" s="328"/>
      <c r="AG43" s="328"/>
      <c r="AH43" s="328"/>
      <c r="AI43" s="328"/>
      <c r="AJ43" s="329"/>
      <c r="AK43" s="1542"/>
      <c r="AL43" s="1537"/>
      <c r="AM43" s="1537"/>
      <c r="AN43" s="1537"/>
      <c r="AO43" s="1537"/>
      <c r="AP43" s="1537"/>
      <c r="AQ43" s="1538"/>
      <c r="AR43" s="339"/>
      <c r="AS43" s="328"/>
      <c r="AT43" s="328"/>
      <c r="AU43" s="328"/>
      <c r="AV43" s="328"/>
      <c r="AW43" s="328"/>
      <c r="AX43" s="329"/>
      <c r="AY43" s="1542"/>
      <c r="AZ43" s="1537"/>
      <c r="BA43" s="1537"/>
      <c r="BB43" s="1537"/>
      <c r="BC43" s="1537"/>
      <c r="BD43" s="1537"/>
      <c r="BE43" s="1538"/>
      <c r="BF43" s="339"/>
      <c r="BG43" s="328"/>
      <c r="BH43" s="328"/>
      <c r="BI43" s="328"/>
      <c r="BJ43" s="328"/>
      <c r="BK43" s="328"/>
      <c r="BL43" s="329"/>
      <c r="BM43" s="1542"/>
      <c r="BN43" s="1537"/>
      <c r="BO43" s="1537"/>
      <c r="BP43" s="1537"/>
      <c r="BQ43" s="1537"/>
      <c r="BR43" s="1537"/>
      <c r="BS43" s="1538"/>
      <c r="BT43" s="328"/>
      <c r="BU43" s="328"/>
      <c r="BV43" s="328"/>
      <c r="BW43" s="328"/>
      <c r="BX43" s="328"/>
      <c r="BY43" s="328"/>
      <c r="BZ43" s="329"/>
      <c r="CA43" s="1638"/>
      <c r="CB43" s="1638"/>
      <c r="CC43" s="1638"/>
      <c r="CD43" s="1638"/>
      <c r="CE43" s="1638"/>
      <c r="CF43" s="1638"/>
      <c r="CG43" s="1638"/>
      <c r="CH43" s="1638"/>
      <c r="CI43" s="1638"/>
      <c r="CJ43" s="1638"/>
    </row>
    <row r="44" spans="1:88" ht="3.95" customHeight="1">
      <c r="A44" s="360"/>
      <c r="B44" s="360"/>
      <c r="C44" s="360"/>
      <c r="D44" s="360"/>
      <c r="E44" s="360"/>
      <c r="F44" s="360"/>
      <c r="G44" s="360"/>
      <c r="H44" s="360"/>
      <c r="I44" s="360"/>
      <c r="J44" s="360"/>
      <c r="K44" s="360"/>
      <c r="L44" s="360"/>
      <c r="M44" s="360"/>
      <c r="N44" s="328"/>
      <c r="O44" s="329"/>
      <c r="P44" s="339"/>
      <c r="Q44" s="328"/>
      <c r="R44" s="328"/>
      <c r="S44" s="328"/>
      <c r="T44" s="328"/>
      <c r="U44" s="328"/>
      <c r="V44" s="329"/>
      <c r="W44" s="339"/>
      <c r="X44" s="328"/>
      <c r="Y44" s="328"/>
      <c r="Z44" s="328"/>
      <c r="AA44" s="328"/>
      <c r="AB44" s="328"/>
      <c r="AC44" s="329"/>
      <c r="AD44" s="339"/>
      <c r="AE44" s="328"/>
      <c r="AF44" s="328"/>
      <c r="AG44" s="328"/>
      <c r="AH44" s="328"/>
      <c r="AI44" s="328"/>
      <c r="AJ44" s="329"/>
      <c r="AK44" s="339"/>
      <c r="AL44" s="328"/>
      <c r="AM44" s="328"/>
      <c r="AN44" s="328"/>
      <c r="AO44" s="328"/>
      <c r="AP44" s="328"/>
      <c r="AQ44" s="329"/>
      <c r="AR44" s="339"/>
      <c r="AS44" s="328"/>
      <c r="AT44" s="328"/>
      <c r="AU44" s="328"/>
      <c r="AV44" s="328"/>
      <c r="AW44" s="328"/>
      <c r="AX44" s="329"/>
      <c r="AY44" s="339"/>
      <c r="AZ44" s="328"/>
      <c r="BA44" s="328"/>
      <c r="BB44" s="328"/>
      <c r="BC44" s="328"/>
      <c r="BD44" s="328"/>
      <c r="BE44" s="329"/>
      <c r="BF44" s="339"/>
      <c r="BG44" s="328"/>
      <c r="BH44" s="328"/>
      <c r="BI44" s="328"/>
      <c r="BJ44" s="328"/>
      <c r="BK44" s="328"/>
      <c r="BL44" s="329"/>
      <c r="BM44" s="339"/>
      <c r="BN44" s="328"/>
      <c r="BO44" s="328"/>
      <c r="BP44" s="328"/>
      <c r="BQ44" s="328"/>
      <c r="BR44" s="328"/>
      <c r="BS44" s="329"/>
      <c r="BT44" s="328"/>
      <c r="BU44" s="328"/>
      <c r="BV44" s="328"/>
      <c r="BW44" s="328"/>
      <c r="BX44" s="328"/>
      <c r="BY44" s="328"/>
      <c r="BZ44" s="329"/>
      <c r="CA44" s="1638"/>
      <c r="CB44" s="1638"/>
      <c r="CC44" s="1638"/>
      <c r="CD44" s="1638"/>
      <c r="CE44" s="1638"/>
      <c r="CF44" s="1638"/>
      <c r="CG44" s="1638"/>
      <c r="CH44" s="1638"/>
      <c r="CI44" s="1638"/>
      <c r="CJ44" s="1638"/>
    </row>
    <row r="45" spans="1:88" ht="3.95" customHeight="1">
      <c r="A45" s="360"/>
      <c r="B45" s="360"/>
      <c r="C45" s="360"/>
      <c r="D45" s="360"/>
      <c r="E45" s="360"/>
      <c r="F45" s="360"/>
      <c r="G45" s="360"/>
      <c r="H45" s="360"/>
      <c r="I45" s="360"/>
      <c r="J45" s="360"/>
      <c r="K45" s="360"/>
      <c r="L45" s="360"/>
      <c r="M45" s="360"/>
      <c r="N45" s="328"/>
      <c r="O45" s="329"/>
      <c r="P45" s="339"/>
      <c r="Q45" s="328"/>
      <c r="R45" s="328"/>
      <c r="S45" s="328"/>
      <c r="T45" s="328"/>
      <c r="U45" s="328"/>
      <c r="V45" s="329"/>
      <c r="W45" s="339"/>
      <c r="X45" s="328"/>
      <c r="Y45" s="328"/>
      <c r="Z45" s="328"/>
      <c r="AA45" s="328"/>
      <c r="AB45" s="328"/>
      <c r="AC45" s="329"/>
      <c r="AD45" s="339"/>
      <c r="AE45" s="328"/>
      <c r="AF45" s="328"/>
      <c r="AG45" s="328"/>
      <c r="AH45" s="328"/>
      <c r="AI45" s="328"/>
      <c r="AJ45" s="329"/>
      <c r="AK45" s="339"/>
      <c r="AL45" s="328"/>
      <c r="AM45" s="328"/>
      <c r="AN45" s="328"/>
      <c r="AO45" s="328"/>
      <c r="AP45" s="328"/>
      <c r="AQ45" s="329"/>
      <c r="AR45" s="339"/>
      <c r="AS45" s="328"/>
      <c r="AT45" s="328"/>
      <c r="AU45" s="328"/>
      <c r="AV45" s="328"/>
      <c r="AW45" s="328"/>
      <c r="AX45" s="329"/>
      <c r="AY45" s="339"/>
      <c r="AZ45" s="328"/>
      <c r="BA45" s="328"/>
      <c r="BB45" s="328"/>
      <c r="BC45" s="328"/>
      <c r="BD45" s="328"/>
      <c r="BE45" s="329"/>
      <c r="BF45" s="339"/>
      <c r="BG45" s="328"/>
      <c r="BH45" s="328"/>
      <c r="BI45" s="328"/>
      <c r="BJ45" s="328"/>
      <c r="BK45" s="328"/>
      <c r="BL45" s="329"/>
      <c r="BM45" s="339"/>
      <c r="BN45" s="328"/>
      <c r="BO45" s="328"/>
      <c r="BP45" s="328"/>
      <c r="BQ45" s="328"/>
      <c r="BR45" s="328"/>
      <c r="BS45" s="329"/>
      <c r="BT45" s="328"/>
      <c r="BU45" s="328"/>
      <c r="BV45" s="328"/>
      <c r="BW45" s="328"/>
      <c r="BX45" s="328"/>
      <c r="BY45" s="328"/>
      <c r="BZ45" s="329"/>
      <c r="CA45" s="1638"/>
      <c r="CB45" s="1638"/>
      <c r="CC45" s="1638"/>
      <c r="CD45" s="1638"/>
      <c r="CE45" s="1638"/>
      <c r="CF45" s="1638"/>
      <c r="CG45" s="1638"/>
      <c r="CH45" s="1638"/>
      <c r="CI45" s="1638"/>
      <c r="CJ45" s="1638"/>
    </row>
    <row r="46" spans="1:88" ht="3.95" customHeight="1">
      <c r="A46" s="98"/>
      <c r="B46" s="98"/>
      <c r="C46" s="98"/>
      <c r="D46" s="98"/>
      <c r="E46" s="98"/>
      <c r="F46" s="98"/>
      <c r="G46" s="98"/>
      <c r="H46" s="98"/>
      <c r="I46" s="98"/>
      <c r="J46" s="98"/>
      <c r="K46" s="98"/>
      <c r="L46" s="98"/>
      <c r="M46" s="98"/>
      <c r="N46" s="330"/>
      <c r="O46" s="331"/>
      <c r="P46" s="340"/>
      <c r="Q46" s="330"/>
      <c r="R46" s="330"/>
      <c r="S46" s="330"/>
      <c r="T46" s="330"/>
      <c r="U46" s="330"/>
      <c r="V46" s="331"/>
      <c r="W46" s="340"/>
      <c r="X46" s="330"/>
      <c r="Y46" s="330"/>
      <c r="Z46" s="330"/>
      <c r="AA46" s="330"/>
      <c r="AB46" s="330"/>
      <c r="AC46" s="331"/>
      <c r="AD46" s="340"/>
      <c r="AE46" s="330"/>
      <c r="AF46" s="330"/>
      <c r="AG46" s="330"/>
      <c r="AH46" s="330"/>
      <c r="AI46" s="330"/>
      <c r="AJ46" s="331"/>
      <c r="AK46" s="340"/>
      <c r="AL46" s="330"/>
      <c r="AM46" s="330"/>
      <c r="AN46" s="330"/>
      <c r="AO46" s="330"/>
      <c r="AP46" s="330"/>
      <c r="AQ46" s="331"/>
      <c r="AR46" s="340"/>
      <c r="AS46" s="330"/>
      <c r="AT46" s="330"/>
      <c r="AU46" s="330"/>
      <c r="AV46" s="330"/>
      <c r="AW46" s="330"/>
      <c r="AX46" s="331"/>
      <c r="AY46" s="340"/>
      <c r="AZ46" s="330"/>
      <c r="BA46" s="330"/>
      <c r="BB46" s="330"/>
      <c r="BC46" s="330"/>
      <c r="BD46" s="330"/>
      <c r="BE46" s="331"/>
      <c r="BF46" s="340"/>
      <c r="BG46" s="330"/>
      <c r="BH46" s="330"/>
      <c r="BI46" s="330"/>
      <c r="BJ46" s="330"/>
      <c r="BK46" s="330"/>
      <c r="BL46" s="331"/>
      <c r="BM46" s="340"/>
      <c r="BN46" s="330"/>
      <c r="BO46" s="330"/>
      <c r="BP46" s="330"/>
      <c r="BQ46" s="330"/>
      <c r="BR46" s="330"/>
      <c r="BS46" s="331"/>
      <c r="BT46" s="330"/>
      <c r="BU46" s="330"/>
      <c r="BV46" s="330"/>
      <c r="BW46" s="330"/>
      <c r="BX46" s="330"/>
      <c r="BY46" s="330"/>
      <c r="BZ46" s="331"/>
      <c r="CA46" s="99"/>
      <c r="CB46" s="98"/>
      <c r="CC46" s="98"/>
      <c r="CD46" s="98"/>
      <c r="CE46" s="98"/>
      <c r="CF46" s="98"/>
      <c r="CG46" s="98"/>
      <c r="CH46" s="98"/>
      <c r="CI46" s="98"/>
      <c r="CJ46" s="98"/>
    </row>
    <row r="47" spans="1:88" ht="12.95" customHeight="1">
      <c r="A47" s="1643"/>
      <c r="B47" s="1643"/>
      <c r="C47" s="1643"/>
      <c r="D47" s="1643"/>
      <c r="E47" s="1643"/>
      <c r="F47" s="1643"/>
      <c r="G47" s="1643"/>
      <c r="H47" s="1643"/>
      <c r="I47" s="1643"/>
      <c r="J47" s="1643"/>
      <c r="K47" s="1643"/>
      <c r="L47" s="1643"/>
      <c r="M47" s="1643"/>
      <c r="N47" s="1643"/>
      <c r="O47" s="1643"/>
      <c r="P47" s="368"/>
      <c r="Q47" s="368"/>
      <c r="R47" s="368"/>
      <c r="S47" s="368"/>
      <c r="T47" s="368"/>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100"/>
      <c r="AV47" s="100"/>
      <c r="AW47" s="100"/>
      <c r="AX47" s="100"/>
      <c r="AY47" s="100"/>
      <c r="AZ47" s="100"/>
      <c r="BA47" s="100"/>
      <c r="BB47" s="100"/>
      <c r="BC47" s="100"/>
      <c r="BD47" s="100"/>
      <c r="BE47" s="100"/>
      <c r="BF47" s="100"/>
      <c r="BG47" s="100"/>
      <c r="BH47" s="100"/>
      <c r="BI47" s="100"/>
      <c r="BJ47" s="100"/>
      <c r="BK47" s="100"/>
      <c r="BL47" s="100"/>
      <c r="BM47" s="100"/>
      <c r="BN47" s="100"/>
      <c r="BO47" s="100"/>
      <c r="BP47" s="100"/>
      <c r="BQ47" s="100"/>
      <c r="BR47" s="100"/>
      <c r="BS47" s="100"/>
      <c r="BT47" s="100"/>
      <c r="BU47" s="100"/>
      <c r="BV47" s="100"/>
      <c r="BW47" s="100"/>
      <c r="BX47" s="100"/>
      <c r="BY47" s="100"/>
      <c r="BZ47" s="100"/>
      <c r="CA47" s="1644"/>
      <c r="CB47" s="1644"/>
      <c r="CC47" s="1644"/>
      <c r="CD47" s="1644"/>
      <c r="CE47" s="1644"/>
      <c r="CF47" s="1644"/>
      <c r="CG47" s="1644"/>
      <c r="CH47" s="1644"/>
      <c r="CI47" s="1644"/>
      <c r="CJ47" s="369"/>
    </row>
    <row r="48" spans="1:88" ht="12.95" customHeight="1">
      <c r="A48" s="1628" t="s">
        <v>1194</v>
      </c>
      <c r="B48" s="1628"/>
      <c r="C48" s="1628"/>
      <c r="D48" s="1628"/>
      <c r="E48" s="1629" t="s">
        <v>195</v>
      </c>
      <c r="F48" s="1629"/>
      <c r="G48" s="1629"/>
      <c r="H48" s="1629"/>
      <c r="I48" s="1629"/>
      <c r="J48" s="1629"/>
      <c r="K48" s="1629"/>
      <c r="L48" s="1629"/>
      <c r="M48" s="1629"/>
      <c r="N48" s="1629"/>
      <c r="O48" s="1629"/>
      <c r="P48" s="101"/>
      <c r="Q48" s="1630">
        <v>2.04</v>
      </c>
      <c r="R48" s="1630"/>
      <c r="S48" s="1630"/>
      <c r="T48" s="1630"/>
      <c r="U48" s="1630"/>
      <c r="V48" s="1631"/>
      <c r="W48" s="1631"/>
      <c r="X48" s="1630">
        <v>2.27</v>
      </c>
      <c r="Y48" s="1630"/>
      <c r="Z48" s="1630"/>
      <c r="AA48" s="1630"/>
      <c r="AB48" s="1630"/>
      <c r="AC48" s="1632"/>
      <c r="AD48" s="1632"/>
      <c r="AE48" s="1626">
        <v>2190</v>
      </c>
      <c r="AF48" s="1626"/>
      <c r="AG48" s="1626"/>
      <c r="AH48" s="1626"/>
      <c r="AI48" s="1626"/>
      <c r="AJ48" s="1633"/>
      <c r="AK48" s="1633"/>
      <c r="AL48" s="1630">
        <v>1.94</v>
      </c>
      <c r="AM48" s="1630"/>
      <c r="AN48" s="1630"/>
      <c r="AO48" s="1630"/>
      <c r="AP48" s="1630"/>
      <c r="AQ48" s="1631"/>
      <c r="AR48" s="1631"/>
      <c r="AS48" s="1626">
        <v>1874</v>
      </c>
      <c r="AT48" s="1626"/>
      <c r="AU48" s="1626"/>
      <c r="AV48" s="1626"/>
      <c r="AW48" s="1626"/>
      <c r="AX48" s="1633"/>
      <c r="AY48" s="1633"/>
      <c r="AZ48" s="1630">
        <v>1.89</v>
      </c>
      <c r="BA48" s="1630"/>
      <c r="BB48" s="1630"/>
      <c r="BC48" s="1630"/>
      <c r="BD48" s="1630"/>
      <c r="BE48" s="1631"/>
      <c r="BF48" s="1631"/>
      <c r="BG48" s="1626">
        <v>7319</v>
      </c>
      <c r="BH48" s="1626"/>
      <c r="BI48" s="1626"/>
      <c r="BJ48" s="1626"/>
      <c r="BK48" s="1626"/>
      <c r="BL48" s="1633"/>
      <c r="BM48" s="1633"/>
      <c r="BN48" s="1630">
        <v>2.09</v>
      </c>
      <c r="BO48" s="1630"/>
      <c r="BP48" s="1630"/>
      <c r="BQ48" s="1630"/>
      <c r="BR48" s="1630"/>
      <c r="BS48" s="1625"/>
      <c r="BT48" s="1625"/>
      <c r="BU48" s="1626">
        <v>7043</v>
      </c>
      <c r="BV48" s="1626"/>
      <c r="BW48" s="1626"/>
      <c r="BX48" s="1626"/>
      <c r="BY48" s="1626"/>
      <c r="BZ48" s="1625"/>
      <c r="CA48" s="1625"/>
      <c r="CB48" s="1634">
        <v>0.4</v>
      </c>
      <c r="CC48" s="1634"/>
      <c r="CD48" s="1634"/>
      <c r="CE48" s="1634"/>
      <c r="CF48" s="1634"/>
      <c r="CG48" s="1634"/>
      <c r="CH48" s="1634"/>
      <c r="CI48" s="1634"/>
      <c r="CJ48" s="102"/>
    </row>
    <row r="49" spans="1:88" ht="12.95" customHeight="1">
      <c r="A49" s="370"/>
      <c r="B49" s="370"/>
      <c r="C49" s="370"/>
      <c r="D49" s="370"/>
      <c r="E49" s="1629" t="s">
        <v>657</v>
      </c>
      <c r="F49" s="1629"/>
      <c r="G49" s="1629"/>
      <c r="H49" s="1629"/>
      <c r="I49" s="1629"/>
      <c r="J49" s="1629"/>
      <c r="K49" s="1629"/>
      <c r="L49" s="1629"/>
      <c r="M49" s="1629"/>
      <c r="N49" s="1629"/>
      <c r="O49" s="1629"/>
      <c r="P49" s="101"/>
      <c r="Q49" s="1630">
        <v>1.98</v>
      </c>
      <c r="R49" s="1630"/>
      <c r="S49" s="1630"/>
      <c r="T49" s="1630"/>
      <c r="U49" s="1630"/>
      <c r="V49" s="1631"/>
      <c r="W49" s="1631"/>
      <c r="X49" s="1630">
        <v>2.16</v>
      </c>
      <c r="Y49" s="1630"/>
      <c r="Z49" s="1630"/>
      <c r="AA49" s="1630"/>
      <c r="AB49" s="1630"/>
      <c r="AC49" s="1632"/>
      <c r="AD49" s="1632"/>
      <c r="AE49" s="1626">
        <v>2713</v>
      </c>
      <c r="AF49" s="1626"/>
      <c r="AG49" s="1626"/>
      <c r="AH49" s="1626"/>
      <c r="AI49" s="1626"/>
      <c r="AJ49" s="1633"/>
      <c r="AK49" s="1633"/>
      <c r="AL49" s="1630">
        <v>1.88</v>
      </c>
      <c r="AM49" s="1630"/>
      <c r="AN49" s="1630"/>
      <c r="AO49" s="1630"/>
      <c r="AP49" s="1630"/>
      <c r="AQ49" s="1631"/>
      <c r="AR49" s="1631"/>
      <c r="AS49" s="1626">
        <v>2045</v>
      </c>
      <c r="AT49" s="1626"/>
      <c r="AU49" s="1626"/>
      <c r="AV49" s="1626"/>
      <c r="AW49" s="1626"/>
      <c r="AX49" s="1633"/>
      <c r="AY49" s="1633"/>
      <c r="AZ49" s="1630">
        <v>1.83</v>
      </c>
      <c r="BA49" s="1630"/>
      <c r="BB49" s="1630"/>
      <c r="BC49" s="1630"/>
      <c r="BD49" s="1630"/>
      <c r="BE49" s="1631"/>
      <c r="BF49" s="1631"/>
      <c r="BG49" s="1626">
        <v>7385</v>
      </c>
      <c r="BH49" s="1626"/>
      <c r="BI49" s="1626"/>
      <c r="BJ49" s="1626"/>
      <c r="BK49" s="1626"/>
      <c r="BL49" s="1633"/>
      <c r="BM49" s="1633"/>
      <c r="BN49" s="1630">
        <v>2.0099999999999998</v>
      </c>
      <c r="BO49" s="1630"/>
      <c r="BP49" s="1630"/>
      <c r="BQ49" s="1630"/>
      <c r="BR49" s="1630"/>
      <c r="BS49" s="1625"/>
      <c r="BT49" s="1625"/>
      <c r="BU49" s="1626">
        <v>7378</v>
      </c>
      <c r="BV49" s="1626"/>
      <c r="BW49" s="1626"/>
      <c r="BX49" s="1626"/>
      <c r="BY49" s="1626"/>
      <c r="BZ49" s="1625"/>
      <c r="CA49" s="1625"/>
      <c r="CB49" s="1634">
        <v>0.5</v>
      </c>
      <c r="CC49" s="1634"/>
      <c r="CD49" s="1634"/>
      <c r="CE49" s="1634"/>
      <c r="CF49" s="1634"/>
      <c r="CG49" s="1634"/>
      <c r="CH49" s="1634"/>
      <c r="CI49" s="1634"/>
      <c r="CJ49" s="102"/>
    </row>
    <row r="50" spans="1:88" ht="12.95" customHeight="1">
      <c r="A50" s="370"/>
      <c r="B50" s="370"/>
      <c r="C50" s="370"/>
      <c r="D50" s="370"/>
      <c r="E50" s="371"/>
      <c r="F50" s="371"/>
      <c r="G50" s="371"/>
      <c r="H50" s="371"/>
      <c r="I50" s="371"/>
      <c r="J50" s="371"/>
      <c r="K50" s="371"/>
      <c r="L50" s="371"/>
      <c r="M50" s="371"/>
      <c r="N50" s="371"/>
      <c r="O50" s="371"/>
      <c r="P50" s="101"/>
      <c r="Q50" s="365"/>
      <c r="R50" s="365"/>
      <c r="S50" s="365"/>
      <c r="T50" s="365"/>
      <c r="U50" s="365"/>
      <c r="V50" s="367"/>
      <c r="W50" s="367"/>
      <c r="X50" s="365"/>
      <c r="Y50" s="365"/>
      <c r="Z50" s="365"/>
      <c r="AA50" s="365"/>
      <c r="AB50" s="365"/>
      <c r="AC50" s="372"/>
      <c r="AD50" s="372"/>
      <c r="AE50" s="363"/>
      <c r="AF50" s="363"/>
      <c r="AG50" s="363"/>
      <c r="AH50" s="363"/>
      <c r="AI50" s="363"/>
      <c r="AJ50" s="364"/>
      <c r="AK50" s="364"/>
      <c r="AL50" s="365"/>
      <c r="AM50" s="365"/>
      <c r="AN50" s="365"/>
      <c r="AO50" s="365"/>
      <c r="AP50" s="365"/>
      <c r="AQ50" s="367"/>
      <c r="AR50" s="367"/>
      <c r="AS50" s="363"/>
      <c r="AT50" s="363"/>
      <c r="AU50" s="363"/>
      <c r="AV50" s="363"/>
      <c r="AW50" s="363"/>
      <c r="AX50" s="364"/>
      <c r="AY50" s="364"/>
      <c r="AZ50" s="365"/>
      <c r="BA50" s="365"/>
      <c r="BB50" s="365"/>
      <c r="BC50" s="365"/>
      <c r="BD50" s="365"/>
      <c r="BE50" s="367"/>
      <c r="BF50" s="367"/>
      <c r="BG50" s="363"/>
      <c r="BH50" s="363"/>
      <c r="BI50" s="363"/>
      <c r="BJ50" s="363"/>
      <c r="BK50" s="363"/>
      <c r="BL50" s="364"/>
      <c r="BM50" s="364"/>
      <c r="BN50" s="365"/>
      <c r="BO50" s="365"/>
      <c r="BP50" s="365"/>
      <c r="BQ50" s="365"/>
      <c r="BR50" s="365"/>
      <c r="BS50" s="366"/>
      <c r="BT50" s="366"/>
      <c r="BU50" s="363"/>
      <c r="BV50" s="363"/>
      <c r="BW50" s="363"/>
      <c r="BX50" s="363"/>
      <c r="BY50" s="363"/>
      <c r="BZ50" s="366"/>
      <c r="CA50" s="366"/>
      <c r="CB50" s="362"/>
      <c r="CC50" s="362"/>
      <c r="CD50" s="362"/>
      <c r="CE50" s="362"/>
      <c r="CF50" s="362"/>
      <c r="CG50" s="362"/>
      <c r="CH50" s="362"/>
      <c r="CI50" s="362"/>
      <c r="CJ50" s="102"/>
    </row>
    <row r="51" spans="1:88" ht="12.95" customHeight="1">
      <c r="A51" s="1628" t="s">
        <v>1271</v>
      </c>
      <c r="B51" s="1628"/>
      <c r="C51" s="1628"/>
      <c r="D51" s="1628"/>
      <c r="E51" s="1629" t="s">
        <v>834</v>
      </c>
      <c r="F51" s="1629"/>
      <c r="G51" s="1629"/>
      <c r="H51" s="1629"/>
      <c r="I51" s="1629"/>
      <c r="J51" s="1629"/>
      <c r="K51" s="1629"/>
      <c r="L51" s="1629"/>
      <c r="M51" s="1629"/>
      <c r="N51" s="1629"/>
      <c r="O51" s="1629"/>
      <c r="P51" s="101"/>
      <c r="Q51" s="1630">
        <v>2</v>
      </c>
      <c r="R51" s="1630"/>
      <c r="S51" s="1630"/>
      <c r="T51" s="1630"/>
      <c r="U51" s="1630"/>
      <c r="V51" s="1631"/>
      <c r="W51" s="1631"/>
      <c r="X51" s="1630">
        <v>2.2200000000000002</v>
      </c>
      <c r="Y51" s="1630"/>
      <c r="Z51" s="1630"/>
      <c r="AA51" s="1630"/>
      <c r="AB51" s="1630"/>
      <c r="AC51" s="1632"/>
      <c r="AD51" s="1632"/>
      <c r="AE51" s="1626">
        <v>2413</v>
      </c>
      <c r="AF51" s="1626"/>
      <c r="AG51" s="1626"/>
      <c r="AH51" s="1626"/>
      <c r="AI51" s="1626"/>
      <c r="AJ51" s="1633"/>
      <c r="AK51" s="1633"/>
      <c r="AL51" s="1630">
        <v>1.87</v>
      </c>
      <c r="AM51" s="1630"/>
      <c r="AN51" s="1630"/>
      <c r="AO51" s="1630"/>
      <c r="AP51" s="1630"/>
      <c r="AQ51" s="1631"/>
      <c r="AR51" s="1631"/>
      <c r="AS51" s="1626">
        <v>2054</v>
      </c>
      <c r="AT51" s="1626"/>
      <c r="AU51" s="1626"/>
      <c r="AV51" s="1626"/>
      <c r="AW51" s="1626"/>
      <c r="AX51" s="1633"/>
      <c r="AY51" s="1633"/>
      <c r="AZ51" s="1630">
        <v>1.84</v>
      </c>
      <c r="BA51" s="1630"/>
      <c r="BB51" s="1630"/>
      <c r="BC51" s="1630"/>
      <c r="BD51" s="1630"/>
      <c r="BE51" s="1631"/>
      <c r="BF51" s="1631"/>
      <c r="BG51" s="1626">
        <v>6800</v>
      </c>
      <c r="BH51" s="1626"/>
      <c r="BI51" s="1626"/>
      <c r="BJ51" s="1626"/>
      <c r="BK51" s="1626"/>
      <c r="BL51" s="1633"/>
      <c r="BM51" s="1633"/>
      <c r="BN51" s="1630">
        <v>2.0499999999999998</v>
      </c>
      <c r="BO51" s="1630"/>
      <c r="BP51" s="1630"/>
      <c r="BQ51" s="1630"/>
      <c r="BR51" s="1630"/>
      <c r="BS51" s="1625"/>
      <c r="BT51" s="1625"/>
      <c r="BU51" s="1626">
        <v>7240</v>
      </c>
      <c r="BV51" s="1626"/>
      <c r="BW51" s="1626"/>
      <c r="BX51" s="1626"/>
      <c r="BY51" s="1626"/>
      <c r="BZ51" s="1625"/>
      <c r="CA51" s="1625"/>
      <c r="CB51" s="1634">
        <v>0.4</v>
      </c>
      <c r="CC51" s="1634"/>
      <c r="CD51" s="1634"/>
      <c r="CE51" s="1634"/>
      <c r="CF51" s="1634"/>
      <c r="CG51" s="1634"/>
      <c r="CH51" s="1634"/>
      <c r="CI51" s="1634"/>
      <c r="CJ51" s="102"/>
    </row>
    <row r="52" spans="1:88" ht="12.95" customHeight="1">
      <c r="A52" s="370"/>
      <c r="B52" s="370"/>
      <c r="C52" s="370"/>
      <c r="D52" s="370"/>
      <c r="E52" s="1629" t="s">
        <v>54</v>
      </c>
      <c r="F52" s="1629"/>
      <c r="G52" s="1629"/>
      <c r="H52" s="1629"/>
      <c r="I52" s="1629"/>
      <c r="J52" s="1629"/>
      <c r="K52" s="1629"/>
      <c r="L52" s="1629"/>
      <c r="M52" s="1629"/>
      <c r="N52" s="1629"/>
      <c r="O52" s="1629"/>
      <c r="P52" s="101"/>
      <c r="Q52" s="1630">
        <v>1.97</v>
      </c>
      <c r="R52" s="1630"/>
      <c r="S52" s="1630"/>
      <c r="T52" s="1630"/>
      <c r="U52" s="1630"/>
      <c r="V52" s="1631"/>
      <c r="W52" s="1631"/>
      <c r="X52" s="1630">
        <v>2.4500000000000002</v>
      </c>
      <c r="Y52" s="1630"/>
      <c r="Z52" s="1630"/>
      <c r="AA52" s="1630"/>
      <c r="AB52" s="1630"/>
      <c r="AC52" s="1632"/>
      <c r="AD52" s="1632"/>
      <c r="AE52" s="1626">
        <v>2584</v>
      </c>
      <c r="AF52" s="1626"/>
      <c r="AG52" s="1626"/>
      <c r="AH52" s="1626"/>
      <c r="AI52" s="1626"/>
      <c r="AJ52" s="1633"/>
      <c r="AK52" s="1633"/>
      <c r="AL52" s="1630">
        <v>1.86</v>
      </c>
      <c r="AM52" s="1630"/>
      <c r="AN52" s="1630"/>
      <c r="AO52" s="1630"/>
      <c r="AP52" s="1630"/>
      <c r="AQ52" s="1631"/>
      <c r="AR52" s="1631"/>
      <c r="AS52" s="1626">
        <v>1994</v>
      </c>
      <c r="AT52" s="1626"/>
      <c r="AU52" s="1626"/>
      <c r="AV52" s="1626"/>
      <c r="AW52" s="1626"/>
      <c r="AX52" s="1633"/>
      <c r="AY52" s="1633"/>
      <c r="AZ52" s="1630">
        <v>1.79</v>
      </c>
      <c r="BA52" s="1630"/>
      <c r="BB52" s="1630"/>
      <c r="BC52" s="1630"/>
      <c r="BD52" s="1630"/>
      <c r="BE52" s="1631"/>
      <c r="BF52" s="1631"/>
      <c r="BG52" s="1626">
        <v>6837</v>
      </c>
      <c r="BH52" s="1626"/>
      <c r="BI52" s="1626"/>
      <c r="BJ52" s="1626"/>
      <c r="BK52" s="1626"/>
      <c r="BL52" s="1633"/>
      <c r="BM52" s="1633"/>
      <c r="BN52" s="1630">
        <v>1.97</v>
      </c>
      <c r="BO52" s="1630"/>
      <c r="BP52" s="1630"/>
      <c r="BQ52" s="1630"/>
      <c r="BR52" s="1630"/>
      <c r="BS52" s="1625"/>
      <c r="BT52" s="1625"/>
      <c r="BU52" s="1626">
        <v>7363</v>
      </c>
      <c r="BV52" s="1626"/>
      <c r="BW52" s="1626"/>
      <c r="BX52" s="1626"/>
      <c r="BY52" s="1626"/>
      <c r="BZ52" s="1625"/>
      <c r="CA52" s="1625"/>
      <c r="CB52" s="1634">
        <v>0.2</v>
      </c>
      <c r="CC52" s="1634"/>
      <c r="CD52" s="1634"/>
      <c r="CE52" s="1634"/>
      <c r="CF52" s="1634"/>
      <c r="CG52" s="1634"/>
      <c r="CH52" s="1634"/>
      <c r="CI52" s="1634"/>
      <c r="CJ52" s="102"/>
    </row>
    <row r="53" spans="1:88" ht="12.95" customHeight="1">
      <c r="A53" s="370"/>
      <c r="B53" s="370"/>
      <c r="C53" s="370"/>
      <c r="D53" s="370"/>
      <c r="E53" s="1629" t="s">
        <v>59</v>
      </c>
      <c r="F53" s="1629"/>
      <c r="G53" s="1629"/>
      <c r="H53" s="1629"/>
      <c r="I53" s="1629"/>
      <c r="J53" s="1629"/>
      <c r="K53" s="1629"/>
      <c r="L53" s="1629"/>
      <c r="M53" s="1629"/>
      <c r="N53" s="1629"/>
      <c r="O53" s="1629"/>
      <c r="P53" s="101"/>
      <c r="Q53" s="1630">
        <v>1.85</v>
      </c>
      <c r="R53" s="1630"/>
      <c r="S53" s="1630"/>
      <c r="T53" s="1630"/>
      <c r="U53" s="1630"/>
      <c r="V53" s="1631"/>
      <c r="W53" s="1631"/>
      <c r="X53" s="1630">
        <v>2.1</v>
      </c>
      <c r="Y53" s="1630"/>
      <c r="Z53" s="1630"/>
      <c r="AA53" s="1630"/>
      <c r="AB53" s="1630"/>
      <c r="AC53" s="1632"/>
      <c r="AD53" s="1632"/>
      <c r="AE53" s="1626">
        <v>2618</v>
      </c>
      <c r="AF53" s="1626"/>
      <c r="AG53" s="1626"/>
      <c r="AH53" s="1626"/>
      <c r="AI53" s="1626"/>
      <c r="AJ53" s="1633"/>
      <c r="AK53" s="1633"/>
      <c r="AL53" s="1630">
        <v>1.82</v>
      </c>
      <c r="AM53" s="1630"/>
      <c r="AN53" s="1630"/>
      <c r="AO53" s="1630"/>
      <c r="AP53" s="1630"/>
      <c r="AQ53" s="1631"/>
      <c r="AR53" s="1631"/>
      <c r="AS53" s="1626">
        <v>2256</v>
      </c>
      <c r="AT53" s="1626"/>
      <c r="AU53" s="1626"/>
      <c r="AV53" s="1626"/>
      <c r="AW53" s="1626"/>
      <c r="AX53" s="1633"/>
      <c r="AY53" s="1633"/>
      <c r="AZ53" s="1630">
        <v>1.7</v>
      </c>
      <c r="BA53" s="1630"/>
      <c r="BB53" s="1630"/>
      <c r="BC53" s="1630"/>
      <c r="BD53" s="1630"/>
      <c r="BE53" s="1631"/>
      <c r="BF53" s="1631"/>
      <c r="BG53" s="1626">
        <v>8246</v>
      </c>
      <c r="BH53" s="1626"/>
      <c r="BI53" s="1626"/>
      <c r="BJ53" s="1626"/>
      <c r="BK53" s="1626"/>
      <c r="BL53" s="1633"/>
      <c r="BM53" s="1633"/>
      <c r="BN53" s="1630">
        <v>1.86</v>
      </c>
      <c r="BO53" s="1630"/>
      <c r="BP53" s="1630"/>
      <c r="BQ53" s="1630"/>
      <c r="BR53" s="1630"/>
      <c r="BS53" s="1625"/>
      <c r="BT53" s="1625"/>
      <c r="BU53" s="1626">
        <v>9276</v>
      </c>
      <c r="BV53" s="1626"/>
      <c r="BW53" s="1626"/>
      <c r="BX53" s="1626"/>
      <c r="BY53" s="1626"/>
      <c r="BZ53" s="1625"/>
      <c r="CA53" s="1625"/>
      <c r="CB53" s="1634">
        <v>0.2</v>
      </c>
      <c r="CC53" s="1634"/>
      <c r="CD53" s="1634"/>
      <c r="CE53" s="1634"/>
      <c r="CF53" s="1634"/>
      <c r="CG53" s="1634"/>
      <c r="CH53" s="1634"/>
      <c r="CI53" s="1634"/>
      <c r="CJ53" s="102"/>
    </row>
    <row r="54" spans="1:88" ht="12.95" customHeight="1">
      <c r="A54" s="1628"/>
      <c r="B54" s="1628"/>
      <c r="C54" s="1628"/>
      <c r="D54" s="1628"/>
      <c r="E54" s="1629" t="s">
        <v>60</v>
      </c>
      <c r="F54" s="1629"/>
      <c r="G54" s="1629"/>
      <c r="H54" s="1629"/>
      <c r="I54" s="1629"/>
      <c r="J54" s="1629"/>
      <c r="K54" s="1629"/>
      <c r="L54" s="1629"/>
      <c r="M54" s="1629"/>
      <c r="N54" s="1629"/>
      <c r="O54" s="1629"/>
      <c r="P54" s="101"/>
      <c r="Q54" s="1630">
        <v>1.93</v>
      </c>
      <c r="R54" s="1630"/>
      <c r="S54" s="1630"/>
      <c r="T54" s="1630"/>
      <c r="U54" s="1630"/>
      <c r="V54" s="1631"/>
      <c r="W54" s="1631"/>
      <c r="X54" s="1630">
        <v>2.16</v>
      </c>
      <c r="Y54" s="1630"/>
      <c r="Z54" s="1630"/>
      <c r="AA54" s="1630"/>
      <c r="AB54" s="1630"/>
      <c r="AC54" s="1632"/>
      <c r="AD54" s="1632"/>
      <c r="AE54" s="1626">
        <v>2206</v>
      </c>
      <c r="AF54" s="1626"/>
      <c r="AG54" s="1626"/>
      <c r="AH54" s="1626"/>
      <c r="AI54" s="1626"/>
      <c r="AJ54" s="1633"/>
      <c r="AK54" s="1633"/>
      <c r="AL54" s="1630">
        <v>1.82</v>
      </c>
      <c r="AM54" s="1630"/>
      <c r="AN54" s="1630"/>
      <c r="AO54" s="1630"/>
      <c r="AP54" s="1630"/>
      <c r="AQ54" s="1631"/>
      <c r="AR54" s="1631"/>
      <c r="AS54" s="1626">
        <v>1820</v>
      </c>
      <c r="AT54" s="1626"/>
      <c r="AU54" s="1626"/>
      <c r="AV54" s="1626"/>
      <c r="AW54" s="1626"/>
      <c r="AX54" s="1633"/>
      <c r="AY54" s="1633"/>
      <c r="AZ54" s="1630">
        <v>1.67</v>
      </c>
      <c r="BA54" s="1630"/>
      <c r="BB54" s="1630"/>
      <c r="BC54" s="1630"/>
      <c r="BD54" s="1630"/>
      <c r="BE54" s="1631"/>
      <c r="BF54" s="1631"/>
      <c r="BG54" s="1626">
        <v>6054</v>
      </c>
      <c r="BH54" s="1626"/>
      <c r="BI54" s="1626"/>
      <c r="BJ54" s="1626"/>
      <c r="BK54" s="1626"/>
      <c r="BL54" s="1633"/>
      <c r="BM54" s="1633"/>
      <c r="BN54" s="1630">
        <v>1.97</v>
      </c>
      <c r="BO54" s="1630"/>
      <c r="BP54" s="1630"/>
      <c r="BQ54" s="1630"/>
      <c r="BR54" s="1630"/>
      <c r="BS54" s="1625"/>
      <c r="BT54" s="1625"/>
      <c r="BU54" s="1626">
        <v>7779</v>
      </c>
      <c r="BV54" s="1626"/>
      <c r="BW54" s="1626"/>
      <c r="BX54" s="1626"/>
      <c r="BY54" s="1626"/>
      <c r="BZ54" s="1625"/>
      <c r="CA54" s="1625"/>
      <c r="CB54" s="1634">
        <v>0.2</v>
      </c>
      <c r="CC54" s="1634"/>
      <c r="CD54" s="1634"/>
      <c r="CE54" s="1634"/>
      <c r="CF54" s="1634"/>
      <c r="CG54" s="1634"/>
      <c r="CH54" s="1634"/>
      <c r="CI54" s="1634"/>
      <c r="CJ54" s="102"/>
    </row>
    <row r="55" spans="1:88" ht="12.95" customHeight="1">
      <c r="A55" s="370"/>
      <c r="B55" s="370"/>
      <c r="C55" s="370"/>
      <c r="D55" s="370"/>
      <c r="E55" s="1629" t="s">
        <v>690</v>
      </c>
      <c r="F55" s="1629"/>
      <c r="G55" s="1629"/>
      <c r="H55" s="1629"/>
      <c r="I55" s="1629"/>
      <c r="J55" s="1629"/>
      <c r="K55" s="1629"/>
      <c r="L55" s="1629"/>
      <c r="M55" s="1629"/>
      <c r="N55" s="1629"/>
      <c r="O55" s="1629"/>
      <c r="P55" s="101"/>
      <c r="Q55" s="1630">
        <v>1.86</v>
      </c>
      <c r="R55" s="1630"/>
      <c r="S55" s="1630"/>
      <c r="T55" s="1630"/>
      <c r="U55" s="1630"/>
      <c r="V55" s="1631"/>
      <c r="W55" s="1631"/>
      <c r="X55" s="1630">
        <v>2.19</v>
      </c>
      <c r="Y55" s="1630"/>
      <c r="Z55" s="1630"/>
      <c r="AA55" s="1630"/>
      <c r="AB55" s="1630"/>
      <c r="AC55" s="1632"/>
      <c r="AD55" s="1632"/>
      <c r="AE55" s="1626">
        <v>2133</v>
      </c>
      <c r="AF55" s="1626"/>
      <c r="AG55" s="1626"/>
      <c r="AH55" s="1626"/>
      <c r="AI55" s="1626"/>
      <c r="AJ55" s="1633"/>
      <c r="AK55" s="1633"/>
      <c r="AL55" s="1630">
        <v>1.83</v>
      </c>
      <c r="AM55" s="1630"/>
      <c r="AN55" s="1630"/>
      <c r="AO55" s="1630"/>
      <c r="AP55" s="1630"/>
      <c r="AQ55" s="1631"/>
      <c r="AR55" s="1631"/>
      <c r="AS55" s="1626">
        <v>1698</v>
      </c>
      <c r="AT55" s="1626"/>
      <c r="AU55" s="1626"/>
      <c r="AV55" s="1626"/>
      <c r="AW55" s="1626"/>
      <c r="AX55" s="1633"/>
      <c r="AY55" s="1633"/>
      <c r="AZ55" s="1630">
        <v>1.62</v>
      </c>
      <c r="BA55" s="1630"/>
      <c r="BB55" s="1630"/>
      <c r="BC55" s="1630"/>
      <c r="BD55" s="1630"/>
      <c r="BE55" s="1631"/>
      <c r="BF55" s="1631"/>
      <c r="BG55" s="1626">
        <v>6635</v>
      </c>
      <c r="BH55" s="1626"/>
      <c r="BI55" s="1626"/>
      <c r="BJ55" s="1626"/>
      <c r="BK55" s="1626"/>
      <c r="BL55" s="1633"/>
      <c r="BM55" s="1633"/>
      <c r="BN55" s="1630">
        <v>1.83</v>
      </c>
      <c r="BO55" s="1630"/>
      <c r="BP55" s="1630"/>
      <c r="BQ55" s="1630"/>
      <c r="BR55" s="1630"/>
      <c r="BS55" s="1625"/>
      <c r="BT55" s="1625"/>
      <c r="BU55" s="1626">
        <v>7502</v>
      </c>
      <c r="BV55" s="1626"/>
      <c r="BW55" s="1626"/>
      <c r="BX55" s="1626"/>
      <c r="BY55" s="1626"/>
      <c r="BZ55" s="1625"/>
      <c r="CA55" s="1625"/>
      <c r="CB55" s="1634">
        <v>0.2</v>
      </c>
      <c r="CC55" s="1634"/>
      <c r="CD55" s="1634"/>
      <c r="CE55" s="1634"/>
      <c r="CF55" s="1634"/>
      <c r="CG55" s="1634"/>
      <c r="CH55" s="1634"/>
      <c r="CI55" s="1634"/>
      <c r="CJ55" s="102"/>
    </row>
    <row r="56" spans="1:88" ht="12.95" customHeight="1">
      <c r="A56" s="1628"/>
      <c r="B56" s="1628"/>
      <c r="C56" s="1628"/>
      <c r="D56" s="1628"/>
      <c r="E56" s="1629" t="s">
        <v>691</v>
      </c>
      <c r="F56" s="1629"/>
      <c r="G56" s="1629"/>
      <c r="H56" s="1629"/>
      <c r="I56" s="1629"/>
      <c r="J56" s="1629"/>
      <c r="K56" s="1629"/>
      <c r="L56" s="1629"/>
      <c r="M56" s="1629"/>
      <c r="N56" s="1629"/>
      <c r="O56" s="1629"/>
      <c r="P56" s="101"/>
      <c r="Q56" s="1630">
        <v>1.82</v>
      </c>
      <c r="R56" s="1630"/>
      <c r="S56" s="1630"/>
      <c r="T56" s="1630"/>
      <c r="U56" s="1630"/>
      <c r="V56" s="1631"/>
      <c r="W56" s="1631"/>
      <c r="X56" s="1630">
        <v>2.04</v>
      </c>
      <c r="Y56" s="1630"/>
      <c r="Z56" s="1630"/>
      <c r="AA56" s="1630"/>
      <c r="AB56" s="1630"/>
      <c r="AC56" s="1632"/>
      <c r="AD56" s="1632"/>
      <c r="AE56" s="1626">
        <v>2567</v>
      </c>
      <c r="AF56" s="1626"/>
      <c r="AG56" s="1626"/>
      <c r="AH56" s="1626"/>
      <c r="AI56" s="1626"/>
      <c r="AJ56" s="1633"/>
      <c r="AK56" s="1633"/>
      <c r="AL56" s="1630">
        <v>1.85</v>
      </c>
      <c r="AM56" s="1630"/>
      <c r="AN56" s="1630"/>
      <c r="AO56" s="1630"/>
      <c r="AP56" s="1630"/>
      <c r="AQ56" s="1631"/>
      <c r="AR56" s="1631"/>
      <c r="AS56" s="1626">
        <v>1931</v>
      </c>
      <c r="AT56" s="1626"/>
      <c r="AU56" s="1626"/>
      <c r="AV56" s="1626"/>
      <c r="AW56" s="1626"/>
      <c r="AX56" s="1633"/>
      <c r="AY56" s="1633"/>
      <c r="AZ56" s="1630">
        <v>1.6</v>
      </c>
      <c r="BA56" s="1630"/>
      <c r="BB56" s="1630"/>
      <c r="BC56" s="1630"/>
      <c r="BD56" s="1630"/>
      <c r="BE56" s="1631"/>
      <c r="BF56" s="1631"/>
      <c r="BG56" s="1626">
        <v>7424</v>
      </c>
      <c r="BH56" s="1626"/>
      <c r="BI56" s="1626"/>
      <c r="BJ56" s="1626"/>
      <c r="BK56" s="1626"/>
      <c r="BL56" s="1633"/>
      <c r="BM56" s="1633"/>
      <c r="BN56" s="1630">
        <v>1.79</v>
      </c>
      <c r="BO56" s="1630"/>
      <c r="BP56" s="1630"/>
      <c r="BQ56" s="1630"/>
      <c r="BR56" s="1630"/>
      <c r="BS56" s="1625"/>
      <c r="BT56" s="1625"/>
      <c r="BU56" s="1626">
        <v>9487</v>
      </c>
      <c r="BV56" s="1626"/>
      <c r="BW56" s="1626"/>
      <c r="BX56" s="1626"/>
      <c r="BY56" s="1626"/>
      <c r="BZ56" s="1625"/>
      <c r="CA56" s="1625"/>
      <c r="CB56" s="1634">
        <v>0</v>
      </c>
      <c r="CC56" s="1634"/>
      <c r="CD56" s="1634"/>
      <c r="CE56" s="1634"/>
      <c r="CF56" s="1634"/>
      <c r="CG56" s="1634"/>
      <c r="CH56" s="1634"/>
      <c r="CI56" s="1634"/>
      <c r="CJ56" s="102"/>
    </row>
    <row r="57" spans="1:88" ht="12.95" customHeight="1">
      <c r="A57" s="370"/>
      <c r="B57" s="370"/>
      <c r="C57" s="370"/>
      <c r="D57" s="370"/>
      <c r="E57" s="1629" t="s">
        <v>692</v>
      </c>
      <c r="F57" s="1629"/>
      <c r="G57" s="1629"/>
      <c r="H57" s="1629"/>
      <c r="I57" s="1629"/>
      <c r="J57" s="1629"/>
      <c r="K57" s="1629"/>
      <c r="L57" s="1629"/>
      <c r="M57" s="1629"/>
      <c r="N57" s="1629"/>
      <c r="O57" s="1629"/>
      <c r="P57" s="101"/>
      <c r="Q57" s="1630">
        <v>1.78</v>
      </c>
      <c r="R57" s="1630"/>
      <c r="S57" s="1630"/>
      <c r="T57" s="1630"/>
      <c r="U57" s="1630"/>
      <c r="V57" s="1631"/>
      <c r="W57" s="1631"/>
      <c r="X57" s="1630">
        <v>2.0099999999999998</v>
      </c>
      <c r="Y57" s="1630"/>
      <c r="Z57" s="1630"/>
      <c r="AA57" s="1630"/>
      <c r="AB57" s="1630"/>
      <c r="AC57" s="1632"/>
      <c r="AD57" s="1632"/>
      <c r="AE57" s="1626">
        <v>2464</v>
      </c>
      <c r="AF57" s="1626"/>
      <c r="AG57" s="1626"/>
      <c r="AH57" s="1626"/>
      <c r="AI57" s="1626"/>
      <c r="AJ57" s="1633"/>
      <c r="AK57" s="1633"/>
      <c r="AL57" s="1630">
        <v>1.79</v>
      </c>
      <c r="AM57" s="1630"/>
      <c r="AN57" s="1630"/>
      <c r="AO57" s="1630"/>
      <c r="AP57" s="1630"/>
      <c r="AQ57" s="1631"/>
      <c r="AR57" s="1631"/>
      <c r="AS57" s="1626">
        <v>1866</v>
      </c>
      <c r="AT57" s="1626"/>
      <c r="AU57" s="1626"/>
      <c r="AV57" s="1626"/>
      <c r="AW57" s="1626"/>
      <c r="AX57" s="1633"/>
      <c r="AY57" s="1633"/>
      <c r="AZ57" s="1630">
        <v>1.59</v>
      </c>
      <c r="BA57" s="1630"/>
      <c r="BB57" s="1630"/>
      <c r="BC57" s="1630"/>
      <c r="BD57" s="1630"/>
      <c r="BE57" s="1631"/>
      <c r="BF57" s="1631"/>
      <c r="BG57" s="1626">
        <v>7230</v>
      </c>
      <c r="BH57" s="1626"/>
      <c r="BI57" s="1626"/>
      <c r="BJ57" s="1626"/>
      <c r="BK57" s="1626"/>
      <c r="BL57" s="1633"/>
      <c r="BM57" s="1633"/>
      <c r="BN57" s="1630">
        <v>1.75</v>
      </c>
      <c r="BO57" s="1630"/>
      <c r="BP57" s="1630"/>
      <c r="BQ57" s="1630"/>
      <c r="BR57" s="1630"/>
      <c r="BS57" s="1625"/>
      <c r="BT57" s="1625"/>
      <c r="BU57" s="1626">
        <v>8727</v>
      </c>
      <c r="BV57" s="1626"/>
      <c r="BW57" s="1626"/>
      <c r="BX57" s="1626"/>
      <c r="BY57" s="1626"/>
      <c r="BZ57" s="1625"/>
      <c r="CA57" s="1625"/>
      <c r="CB57" s="1634">
        <v>-0.1</v>
      </c>
      <c r="CC57" s="1634"/>
      <c r="CD57" s="1634"/>
      <c r="CE57" s="1634"/>
      <c r="CF57" s="1634"/>
      <c r="CG57" s="1634"/>
      <c r="CH57" s="1634"/>
      <c r="CI57" s="1634"/>
      <c r="CJ57" s="102"/>
    </row>
    <row r="58" spans="1:88" ht="12.95" customHeight="1">
      <c r="A58" s="1628"/>
      <c r="B58" s="1628"/>
      <c r="C58" s="1628"/>
      <c r="D58" s="1628"/>
      <c r="E58" s="1629" t="s">
        <v>215</v>
      </c>
      <c r="F58" s="1629"/>
      <c r="G58" s="1629"/>
      <c r="H58" s="1629"/>
      <c r="I58" s="1629"/>
      <c r="J58" s="1629"/>
      <c r="K58" s="1629"/>
      <c r="L58" s="1629"/>
      <c r="M58" s="1629"/>
      <c r="N58" s="1629"/>
      <c r="O58" s="1629"/>
      <c r="P58" s="101"/>
      <c r="Q58" s="1630">
        <v>1.74</v>
      </c>
      <c r="R58" s="1630"/>
      <c r="S58" s="1630"/>
      <c r="T58" s="1630"/>
      <c r="U58" s="1630"/>
      <c r="V58" s="1631"/>
      <c r="W58" s="1631"/>
      <c r="X58" s="1630">
        <v>2.1800000000000002</v>
      </c>
      <c r="Y58" s="1630"/>
      <c r="Z58" s="1630"/>
      <c r="AA58" s="1630"/>
      <c r="AB58" s="1630"/>
      <c r="AC58" s="1632"/>
      <c r="AD58" s="1632"/>
      <c r="AE58" s="1626">
        <v>2185</v>
      </c>
      <c r="AF58" s="1626"/>
      <c r="AG58" s="1626"/>
      <c r="AH58" s="1626"/>
      <c r="AI58" s="1626"/>
      <c r="AJ58" s="1633"/>
      <c r="AK58" s="1633"/>
      <c r="AL58" s="1630">
        <v>1.76</v>
      </c>
      <c r="AM58" s="1630"/>
      <c r="AN58" s="1630"/>
      <c r="AO58" s="1630"/>
      <c r="AP58" s="1630"/>
      <c r="AQ58" s="1631"/>
      <c r="AR58" s="1631"/>
      <c r="AS58" s="1626">
        <v>1745</v>
      </c>
      <c r="AT58" s="1626"/>
      <c r="AU58" s="1626"/>
      <c r="AV58" s="1626"/>
      <c r="AW58" s="1626"/>
      <c r="AX58" s="1633"/>
      <c r="AY58" s="1633"/>
      <c r="AZ58" s="1630">
        <v>1.49</v>
      </c>
      <c r="BA58" s="1630"/>
      <c r="BB58" s="1630"/>
      <c r="BC58" s="1630"/>
      <c r="BD58" s="1630"/>
      <c r="BE58" s="1631"/>
      <c r="BF58" s="1631"/>
      <c r="BG58" s="1626">
        <v>7197</v>
      </c>
      <c r="BH58" s="1626"/>
      <c r="BI58" s="1626"/>
      <c r="BJ58" s="1626"/>
      <c r="BK58" s="1626"/>
      <c r="BL58" s="1633"/>
      <c r="BM58" s="1633"/>
      <c r="BN58" s="1630">
        <v>1.69</v>
      </c>
      <c r="BO58" s="1630"/>
      <c r="BP58" s="1630"/>
      <c r="BQ58" s="1630"/>
      <c r="BR58" s="1630"/>
      <c r="BS58" s="1625"/>
      <c r="BT58" s="1625"/>
      <c r="BU58" s="1626">
        <v>8776</v>
      </c>
      <c r="BV58" s="1626"/>
      <c r="BW58" s="1626"/>
      <c r="BX58" s="1626"/>
      <c r="BY58" s="1626"/>
      <c r="BZ58" s="1625"/>
      <c r="CA58" s="1625"/>
      <c r="CB58" s="1634">
        <v>-0.1</v>
      </c>
      <c r="CC58" s="1634"/>
      <c r="CD58" s="1634"/>
      <c r="CE58" s="1634"/>
      <c r="CF58" s="1634"/>
      <c r="CG58" s="1634"/>
      <c r="CH58" s="1634"/>
      <c r="CI58" s="1634"/>
      <c r="CJ58" s="102"/>
    </row>
    <row r="59" spans="1:88" ht="12.95" customHeight="1">
      <c r="A59" s="1628"/>
      <c r="B59" s="1628"/>
      <c r="C59" s="1628"/>
      <c r="D59" s="1628"/>
      <c r="E59" s="1629" t="s">
        <v>193</v>
      </c>
      <c r="F59" s="1629"/>
      <c r="G59" s="1629"/>
      <c r="H59" s="1629"/>
      <c r="I59" s="1629"/>
      <c r="J59" s="1629"/>
      <c r="K59" s="1629"/>
      <c r="L59" s="1629"/>
      <c r="M59" s="1629"/>
      <c r="N59" s="1629"/>
      <c r="O59" s="1629"/>
      <c r="P59" s="101"/>
      <c r="Q59" s="1630">
        <v>1.7</v>
      </c>
      <c r="R59" s="1630"/>
      <c r="S59" s="1630"/>
      <c r="T59" s="1630"/>
      <c r="U59" s="1630"/>
      <c r="V59" s="1631"/>
      <c r="W59" s="1631"/>
      <c r="X59" s="1630">
        <v>2.0099999999999998</v>
      </c>
      <c r="Y59" s="1630"/>
      <c r="Z59" s="1630"/>
      <c r="AA59" s="1630"/>
      <c r="AB59" s="1630"/>
      <c r="AC59" s="1632"/>
      <c r="AD59" s="1632"/>
      <c r="AE59" s="1626">
        <v>2062</v>
      </c>
      <c r="AF59" s="1626"/>
      <c r="AG59" s="1626"/>
      <c r="AH59" s="1626"/>
      <c r="AI59" s="1626"/>
      <c r="AJ59" s="1633"/>
      <c r="AK59" s="1633"/>
      <c r="AL59" s="1630">
        <v>1.75</v>
      </c>
      <c r="AM59" s="1630"/>
      <c r="AN59" s="1630"/>
      <c r="AO59" s="1630"/>
      <c r="AP59" s="1630"/>
      <c r="AQ59" s="1631"/>
      <c r="AR59" s="1631"/>
      <c r="AS59" s="1626">
        <v>1658</v>
      </c>
      <c r="AT59" s="1626"/>
      <c r="AU59" s="1626"/>
      <c r="AV59" s="1626"/>
      <c r="AW59" s="1626"/>
      <c r="AX59" s="1633"/>
      <c r="AY59" s="1633"/>
      <c r="AZ59" s="1630">
        <v>1.48</v>
      </c>
      <c r="BA59" s="1630"/>
      <c r="BB59" s="1630"/>
      <c r="BC59" s="1630"/>
      <c r="BD59" s="1630"/>
      <c r="BE59" s="1631"/>
      <c r="BF59" s="1631"/>
      <c r="BG59" s="1626">
        <v>6555</v>
      </c>
      <c r="BH59" s="1626"/>
      <c r="BI59" s="1626"/>
      <c r="BJ59" s="1626"/>
      <c r="BK59" s="1626"/>
      <c r="BL59" s="1633"/>
      <c r="BM59" s="1633"/>
      <c r="BN59" s="1630">
        <v>1.66</v>
      </c>
      <c r="BO59" s="1630"/>
      <c r="BP59" s="1630"/>
      <c r="BQ59" s="1630"/>
      <c r="BR59" s="1630"/>
      <c r="BS59" s="1625"/>
      <c r="BT59" s="1625"/>
      <c r="BU59" s="1626">
        <v>8361</v>
      </c>
      <c r="BV59" s="1626"/>
      <c r="BW59" s="1626"/>
      <c r="BX59" s="1626"/>
      <c r="BY59" s="1626"/>
      <c r="BZ59" s="1625"/>
      <c r="CA59" s="1625"/>
      <c r="CB59" s="1634">
        <v>-0.1</v>
      </c>
      <c r="CC59" s="1634"/>
      <c r="CD59" s="1634"/>
      <c r="CE59" s="1634"/>
      <c r="CF59" s="1634"/>
      <c r="CG59" s="1634"/>
      <c r="CH59" s="1634"/>
      <c r="CI59" s="1634"/>
      <c r="CJ59" s="102"/>
    </row>
    <row r="60" spans="1:88" ht="12.95" customHeight="1">
      <c r="A60" s="370"/>
      <c r="B60" s="370"/>
      <c r="C60" s="370"/>
      <c r="D60" s="370"/>
      <c r="E60" s="1629" t="s">
        <v>194</v>
      </c>
      <c r="F60" s="1629"/>
      <c r="G60" s="1629"/>
      <c r="H60" s="1629"/>
      <c r="I60" s="1629"/>
      <c r="J60" s="1629"/>
      <c r="K60" s="1629"/>
      <c r="L60" s="1629"/>
      <c r="M60" s="1629"/>
      <c r="N60" s="1629"/>
      <c r="O60" s="1629"/>
      <c r="P60" s="101"/>
      <c r="Q60" s="1630">
        <v>1.68</v>
      </c>
      <c r="R60" s="1630"/>
      <c r="S60" s="1630"/>
      <c r="T60" s="1630"/>
      <c r="U60" s="1630"/>
      <c r="V60" s="1631"/>
      <c r="W60" s="1631"/>
      <c r="X60" s="1630">
        <v>1.99</v>
      </c>
      <c r="Y60" s="1630"/>
      <c r="Z60" s="1630"/>
      <c r="AA60" s="1630"/>
      <c r="AB60" s="1630"/>
      <c r="AC60" s="1632"/>
      <c r="AD60" s="1632"/>
      <c r="AE60" s="1626">
        <v>2093</v>
      </c>
      <c r="AF60" s="1626"/>
      <c r="AG60" s="1626"/>
      <c r="AH60" s="1626"/>
      <c r="AI60" s="1626"/>
      <c r="AJ60" s="1633"/>
      <c r="AK60" s="1633"/>
      <c r="AL60" s="1630">
        <v>1.62</v>
      </c>
      <c r="AM60" s="1630"/>
      <c r="AN60" s="1630"/>
      <c r="AO60" s="1630"/>
      <c r="AP60" s="1630"/>
      <c r="AQ60" s="1631"/>
      <c r="AR60" s="1631"/>
      <c r="AS60" s="1626">
        <v>1584</v>
      </c>
      <c r="AT60" s="1626"/>
      <c r="AU60" s="1626"/>
      <c r="AV60" s="1626"/>
      <c r="AW60" s="1626"/>
      <c r="AX60" s="1633"/>
      <c r="AY60" s="1633"/>
      <c r="AZ60" s="1630">
        <v>1.45</v>
      </c>
      <c r="BA60" s="1630"/>
      <c r="BB60" s="1630"/>
      <c r="BC60" s="1630"/>
      <c r="BD60" s="1630"/>
      <c r="BE60" s="1631"/>
      <c r="BF60" s="1631"/>
      <c r="BG60" s="1626">
        <v>6317</v>
      </c>
      <c r="BH60" s="1626"/>
      <c r="BI60" s="1626"/>
      <c r="BJ60" s="1626"/>
      <c r="BK60" s="1626"/>
      <c r="BL60" s="1633"/>
      <c r="BM60" s="1633"/>
      <c r="BN60" s="1630">
        <v>1.66</v>
      </c>
      <c r="BO60" s="1630"/>
      <c r="BP60" s="1630"/>
      <c r="BQ60" s="1630"/>
      <c r="BR60" s="1630"/>
      <c r="BS60" s="1625"/>
      <c r="BT60" s="1625"/>
      <c r="BU60" s="1626">
        <v>7919</v>
      </c>
      <c r="BV60" s="1626"/>
      <c r="BW60" s="1626"/>
      <c r="BX60" s="1626"/>
      <c r="BY60" s="1626"/>
      <c r="BZ60" s="1625"/>
      <c r="CA60" s="1625"/>
      <c r="CB60" s="1634">
        <v>0</v>
      </c>
      <c r="CC60" s="1634"/>
      <c r="CD60" s="1634"/>
      <c r="CE60" s="1634"/>
      <c r="CF60" s="1634"/>
      <c r="CG60" s="1634"/>
      <c r="CH60" s="1634"/>
      <c r="CI60" s="1634"/>
      <c r="CJ60" s="102"/>
    </row>
    <row r="61" spans="1:88" ht="12.95" customHeight="1">
      <c r="A61" s="1628"/>
      <c r="B61" s="1628"/>
      <c r="C61" s="1628"/>
      <c r="D61" s="1628"/>
      <c r="E61" s="1629" t="s">
        <v>195</v>
      </c>
      <c r="F61" s="1629"/>
      <c r="G61" s="1629"/>
      <c r="H61" s="1629"/>
      <c r="I61" s="1629"/>
      <c r="J61" s="1629"/>
      <c r="K61" s="1629"/>
      <c r="L61" s="1629"/>
      <c r="M61" s="1629"/>
      <c r="N61" s="1629"/>
      <c r="O61" s="1629"/>
      <c r="P61" s="101"/>
      <c r="Q61" s="1630">
        <v>1.67</v>
      </c>
      <c r="R61" s="1630"/>
      <c r="S61" s="1630"/>
      <c r="T61" s="1630"/>
      <c r="U61" s="1630"/>
      <c r="V61" s="1631"/>
      <c r="W61" s="1631"/>
      <c r="X61" s="1630">
        <v>1.88</v>
      </c>
      <c r="Y61" s="1630"/>
      <c r="Z61" s="1630"/>
      <c r="AA61" s="1630"/>
      <c r="AB61" s="1630"/>
      <c r="AC61" s="1632"/>
      <c r="AD61" s="1632"/>
      <c r="AE61" s="1626">
        <v>2611</v>
      </c>
      <c r="AF61" s="1626"/>
      <c r="AG61" s="1626"/>
      <c r="AH61" s="1626"/>
      <c r="AI61" s="1626"/>
      <c r="AJ61" s="1633"/>
      <c r="AK61" s="1633"/>
      <c r="AL61" s="1630">
        <v>1.66</v>
      </c>
      <c r="AM61" s="1630"/>
      <c r="AN61" s="1630"/>
      <c r="AO61" s="1630"/>
      <c r="AP61" s="1630"/>
      <c r="AQ61" s="1631"/>
      <c r="AR61" s="1631"/>
      <c r="AS61" s="1626">
        <v>1614</v>
      </c>
      <c r="AT61" s="1626"/>
      <c r="AU61" s="1626"/>
      <c r="AV61" s="1626"/>
      <c r="AW61" s="1626"/>
      <c r="AX61" s="1633"/>
      <c r="AY61" s="1633"/>
      <c r="AZ61" s="1630">
        <v>1.43</v>
      </c>
      <c r="BA61" s="1630"/>
      <c r="BB61" s="1630"/>
      <c r="BC61" s="1630"/>
      <c r="BD61" s="1630"/>
      <c r="BE61" s="1631"/>
      <c r="BF61" s="1631"/>
      <c r="BG61" s="1626">
        <v>7008</v>
      </c>
      <c r="BH61" s="1626"/>
      <c r="BI61" s="1626"/>
      <c r="BJ61" s="1626"/>
      <c r="BK61" s="1626"/>
      <c r="BL61" s="1633"/>
      <c r="BM61" s="1633"/>
      <c r="BN61" s="1630">
        <v>1.68</v>
      </c>
      <c r="BO61" s="1630"/>
      <c r="BP61" s="1630"/>
      <c r="BQ61" s="1630"/>
      <c r="BR61" s="1630"/>
      <c r="BS61" s="1625"/>
      <c r="BT61" s="1625"/>
      <c r="BU61" s="1626">
        <v>8990</v>
      </c>
      <c r="BV61" s="1626"/>
      <c r="BW61" s="1626"/>
      <c r="BX61" s="1626"/>
      <c r="BY61" s="1626"/>
      <c r="BZ61" s="1625"/>
      <c r="CA61" s="1625"/>
      <c r="CB61" s="1634">
        <v>0.2</v>
      </c>
      <c r="CC61" s="1634"/>
      <c r="CD61" s="1634"/>
      <c r="CE61" s="1634"/>
      <c r="CF61" s="1634"/>
      <c r="CG61" s="1634"/>
      <c r="CH61" s="1634"/>
      <c r="CI61" s="1634"/>
      <c r="CJ61" s="102"/>
    </row>
    <row r="62" spans="1:88" ht="12.95" customHeight="1">
      <c r="A62" s="370"/>
      <c r="B62" s="370"/>
      <c r="C62" s="370"/>
      <c r="D62" s="370"/>
      <c r="E62" s="1629" t="s">
        <v>657</v>
      </c>
      <c r="F62" s="1629"/>
      <c r="G62" s="1629"/>
      <c r="H62" s="1629"/>
      <c r="I62" s="1629"/>
      <c r="J62" s="1629"/>
      <c r="K62" s="1629"/>
      <c r="L62" s="1629"/>
      <c r="M62" s="1629"/>
      <c r="N62" s="1629"/>
      <c r="O62" s="1629"/>
      <c r="P62" s="101"/>
      <c r="Q62" s="1630">
        <v>1.72</v>
      </c>
      <c r="R62" s="1630"/>
      <c r="S62" s="1630"/>
      <c r="T62" s="1630"/>
      <c r="U62" s="1630"/>
      <c r="V62" s="1631"/>
      <c r="W62" s="1631"/>
      <c r="X62" s="1630">
        <v>1.98</v>
      </c>
      <c r="Y62" s="1630"/>
      <c r="Z62" s="1630"/>
      <c r="AA62" s="1630"/>
      <c r="AB62" s="1630"/>
      <c r="AC62" s="1632"/>
      <c r="AD62" s="1632"/>
      <c r="AE62" s="1626">
        <v>2347</v>
      </c>
      <c r="AF62" s="1626"/>
      <c r="AG62" s="1626"/>
      <c r="AH62" s="1626"/>
      <c r="AI62" s="1626"/>
      <c r="AJ62" s="1633"/>
      <c r="AK62" s="1633"/>
      <c r="AL62" s="1630">
        <v>1.67</v>
      </c>
      <c r="AM62" s="1630"/>
      <c r="AN62" s="1630"/>
      <c r="AO62" s="1630"/>
      <c r="AP62" s="1630"/>
      <c r="AQ62" s="1631"/>
      <c r="AR62" s="1631"/>
      <c r="AS62" s="1626">
        <v>1800</v>
      </c>
      <c r="AT62" s="1626"/>
      <c r="AU62" s="1626"/>
      <c r="AV62" s="1626"/>
      <c r="AW62" s="1626"/>
      <c r="AX62" s="1633"/>
      <c r="AY62" s="1633"/>
      <c r="AZ62" s="1630">
        <v>1.49</v>
      </c>
      <c r="BA62" s="1630"/>
      <c r="BB62" s="1630"/>
      <c r="BC62" s="1630"/>
      <c r="BD62" s="1630"/>
      <c r="BE62" s="1631"/>
      <c r="BF62" s="1631"/>
      <c r="BG62" s="1626">
        <v>8054</v>
      </c>
      <c r="BH62" s="1626"/>
      <c r="BI62" s="1626"/>
      <c r="BJ62" s="1626"/>
      <c r="BK62" s="1626"/>
      <c r="BL62" s="1633"/>
      <c r="BM62" s="1633"/>
      <c r="BN62" s="1630">
        <v>1.73</v>
      </c>
      <c r="BO62" s="1630"/>
      <c r="BP62" s="1630"/>
      <c r="BQ62" s="1630"/>
      <c r="BR62" s="1630"/>
      <c r="BS62" s="1625"/>
      <c r="BT62" s="1625"/>
      <c r="BU62" s="1626">
        <v>9199</v>
      </c>
      <c r="BV62" s="1626"/>
      <c r="BW62" s="1626"/>
      <c r="BX62" s="1626"/>
      <c r="BY62" s="1626"/>
      <c r="BZ62" s="1625"/>
      <c r="CA62" s="1625"/>
      <c r="CB62" s="1634">
        <v>0.2</v>
      </c>
      <c r="CC62" s="1634"/>
      <c r="CD62" s="1634"/>
      <c r="CE62" s="1634"/>
      <c r="CF62" s="1634"/>
      <c r="CG62" s="1634"/>
      <c r="CH62" s="1634"/>
      <c r="CI62" s="1634"/>
      <c r="CJ62" s="102"/>
    </row>
    <row r="63" spans="1:88" ht="12.95" customHeight="1">
      <c r="A63" s="370"/>
      <c r="B63" s="370"/>
      <c r="C63" s="370"/>
      <c r="D63" s="370"/>
      <c r="E63" s="371"/>
      <c r="F63" s="371"/>
      <c r="G63" s="371"/>
      <c r="H63" s="371"/>
      <c r="I63" s="371"/>
      <c r="J63" s="371"/>
      <c r="K63" s="371"/>
      <c r="L63" s="371"/>
      <c r="M63" s="371"/>
      <c r="N63" s="371"/>
      <c r="O63" s="371"/>
      <c r="P63" s="101"/>
      <c r="Q63" s="365"/>
      <c r="R63" s="365"/>
      <c r="S63" s="365"/>
      <c r="T63" s="365"/>
      <c r="U63" s="365"/>
      <c r="V63" s="367"/>
      <c r="W63" s="367"/>
      <c r="X63" s="365"/>
      <c r="Y63" s="365"/>
      <c r="Z63" s="365"/>
      <c r="AA63" s="365"/>
      <c r="AB63" s="365"/>
      <c r="AC63" s="372"/>
      <c r="AD63" s="372"/>
      <c r="AE63" s="363"/>
      <c r="AF63" s="363"/>
      <c r="AG63" s="363"/>
      <c r="AH63" s="363"/>
      <c r="AI63" s="363"/>
      <c r="AJ63" s="364"/>
      <c r="AK63" s="364"/>
      <c r="AL63" s="365"/>
      <c r="AM63" s="365"/>
      <c r="AN63" s="365"/>
      <c r="AO63" s="365"/>
      <c r="AP63" s="365"/>
      <c r="AQ63" s="367"/>
      <c r="AR63" s="367"/>
      <c r="AS63" s="363"/>
      <c r="AT63" s="363"/>
      <c r="AU63" s="363"/>
      <c r="AV63" s="363"/>
      <c r="AW63" s="363"/>
      <c r="AX63" s="364"/>
      <c r="AY63" s="364"/>
      <c r="AZ63" s="365"/>
      <c r="BA63" s="365"/>
      <c r="BB63" s="365"/>
      <c r="BC63" s="365"/>
      <c r="BD63" s="365"/>
      <c r="BE63" s="367"/>
      <c r="BF63" s="367"/>
      <c r="BG63" s="363"/>
      <c r="BH63" s="363"/>
      <c r="BI63" s="363"/>
      <c r="BJ63" s="363"/>
      <c r="BK63" s="363"/>
      <c r="BL63" s="364"/>
      <c r="BM63" s="364"/>
      <c r="BN63" s="365"/>
      <c r="BO63" s="365"/>
      <c r="BP63" s="365"/>
      <c r="BQ63" s="365"/>
      <c r="BR63" s="365"/>
      <c r="BS63" s="366"/>
      <c r="BT63" s="366"/>
      <c r="BU63" s="363"/>
      <c r="BV63" s="363"/>
      <c r="BW63" s="363"/>
      <c r="BX63" s="363"/>
      <c r="BY63" s="363"/>
      <c r="BZ63" s="366"/>
      <c r="CA63" s="366"/>
      <c r="CB63" s="362"/>
      <c r="CC63" s="362"/>
      <c r="CD63" s="362"/>
      <c r="CE63" s="362"/>
      <c r="CF63" s="362"/>
      <c r="CG63" s="362"/>
      <c r="CH63" s="362"/>
      <c r="CI63" s="362"/>
      <c r="CJ63" s="102"/>
    </row>
    <row r="64" spans="1:88" ht="12.95" customHeight="1">
      <c r="A64" s="1628" t="s">
        <v>1322</v>
      </c>
      <c r="B64" s="1628"/>
      <c r="C64" s="1628"/>
      <c r="D64" s="1628"/>
      <c r="E64" s="1629" t="s">
        <v>834</v>
      </c>
      <c r="F64" s="1629"/>
      <c r="G64" s="1629"/>
      <c r="H64" s="1629"/>
      <c r="I64" s="1629"/>
      <c r="J64" s="1629"/>
      <c r="K64" s="1629"/>
      <c r="L64" s="1629"/>
      <c r="M64" s="1629"/>
      <c r="N64" s="1629"/>
      <c r="O64" s="1629"/>
      <c r="P64" s="101"/>
      <c r="Q64" s="1630">
        <v>1.82</v>
      </c>
      <c r="R64" s="1630"/>
      <c r="S64" s="1630"/>
      <c r="T64" s="1630"/>
      <c r="U64" s="1630"/>
      <c r="V64" s="1631"/>
      <c r="W64" s="1631"/>
      <c r="X64" s="1630">
        <v>2.08</v>
      </c>
      <c r="Y64" s="1630"/>
      <c r="Z64" s="1630"/>
      <c r="AA64" s="1630"/>
      <c r="AB64" s="1630"/>
      <c r="AC64" s="1632"/>
      <c r="AD64" s="1632"/>
      <c r="AE64" s="1626">
        <v>2283</v>
      </c>
      <c r="AF64" s="1626"/>
      <c r="AG64" s="1626"/>
      <c r="AH64" s="1626"/>
      <c r="AI64" s="1626"/>
      <c r="AJ64" s="1633"/>
      <c r="AK64" s="1633"/>
      <c r="AL64" s="1630">
        <v>1.66</v>
      </c>
      <c r="AM64" s="1630"/>
      <c r="AN64" s="1630"/>
      <c r="AO64" s="1630"/>
      <c r="AP64" s="1630"/>
      <c r="AQ64" s="1631"/>
      <c r="AR64" s="1631"/>
      <c r="AS64" s="1626">
        <v>1780</v>
      </c>
      <c r="AT64" s="1626"/>
      <c r="AU64" s="1626"/>
      <c r="AV64" s="1626"/>
      <c r="AW64" s="1626"/>
      <c r="AX64" s="1633"/>
      <c r="AY64" s="1633"/>
      <c r="AZ64" s="1630">
        <v>1.59</v>
      </c>
      <c r="BA64" s="1630"/>
      <c r="BB64" s="1630"/>
      <c r="BC64" s="1630"/>
      <c r="BD64" s="1630"/>
      <c r="BE64" s="1631"/>
      <c r="BF64" s="1631"/>
      <c r="BG64" s="1626">
        <v>7454</v>
      </c>
      <c r="BH64" s="1626"/>
      <c r="BI64" s="1626"/>
      <c r="BJ64" s="1626"/>
      <c r="BK64" s="1626"/>
      <c r="BL64" s="1633"/>
      <c r="BM64" s="1633"/>
      <c r="BN64" s="1630">
        <v>1.86</v>
      </c>
      <c r="BO64" s="1630"/>
      <c r="BP64" s="1630"/>
      <c r="BQ64" s="1630"/>
      <c r="BR64" s="1630"/>
      <c r="BS64" s="1625"/>
      <c r="BT64" s="1625"/>
      <c r="BU64" s="1626">
        <v>8287</v>
      </c>
      <c r="BV64" s="1626"/>
      <c r="BW64" s="1626"/>
      <c r="BX64" s="1626"/>
      <c r="BY64" s="1626"/>
      <c r="BZ64" s="1625"/>
      <c r="CA64" s="1625"/>
      <c r="CB64" s="1634">
        <v>0.2</v>
      </c>
      <c r="CC64" s="1634"/>
      <c r="CD64" s="1634"/>
      <c r="CE64" s="1634"/>
      <c r="CF64" s="1634"/>
      <c r="CG64" s="1634"/>
      <c r="CH64" s="1634"/>
      <c r="CI64" s="1634"/>
      <c r="CJ64" s="102"/>
    </row>
    <row r="65" spans="1:88" ht="12.95" customHeight="1">
      <c r="A65" s="370"/>
      <c r="B65" s="370"/>
      <c r="C65" s="370"/>
      <c r="D65" s="370"/>
      <c r="E65" s="1629" t="s">
        <v>54</v>
      </c>
      <c r="F65" s="1629"/>
      <c r="G65" s="1629"/>
      <c r="H65" s="1629"/>
      <c r="I65" s="1629"/>
      <c r="J65" s="1629"/>
      <c r="K65" s="1629"/>
      <c r="L65" s="1629"/>
      <c r="M65" s="1629"/>
      <c r="N65" s="1629"/>
      <c r="O65" s="1629"/>
      <c r="P65" s="101"/>
      <c r="Q65" s="1630">
        <v>1.87</v>
      </c>
      <c r="R65" s="1630"/>
      <c r="S65" s="1630"/>
      <c r="T65" s="1630"/>
      <c r="U65" s="1630"/>
      <c r="V65" s="1631"/>
      <c r="W65" s="1631"/>
      <c r="X65" s="1630">
        <v>2.17</v>
      </c>
      <c r="Y65" s="1630"/>
      <c r="Z65" s="1630"/>
      <c r="AA65" s="1630"/>
      <c r="AB65" s="1630"/>
      <c r="AC65" s="1632"/>
      <c r="AD65" s="1632"/>
      <c r="AE65" s="1626">
        <v>1784</v>
      </c>
      <c r="AF65" s="1626"/>
      <c r="AG65" s="1626"/>
      <c r="AH65" s="1626"/>
      <c r="AI65" s="1626"/>
      <c r="AJ65" s="1633"/>
      <c r="AK65" s="1633"/>
      <c r="AL65" s="1630">
        <v>1.65</v>
      </c>
      <c r="AM65" s="1630"/>
      <c r="AN65" s="1630"/>
      <c r="AO65" s="1630"/>
      <c r="AP65" s="1630"/>
      <c r="AQ65" s="1631"/>
      <c r="AR65" s="1631"/>
      <c r="AS65" s="1626">
        <v>1567</v>
      </c>
      <c r="AT65" s="1626"/>
      <c r="AU65" s="1626"/>
      <c r="AV65" s="1626"/>
      <c r="AW65" s="1626"/>
      <c r="AX65" s="1633"/>
      <c r="AY65" s="1633"/>
      <c r="AZ65" s="1630">
        <v>1.64</v>
      </c>
      <c r="BA65" s="1630"/>
      <c r="BB65" s="1630"/>
      <c r="BC65" s="1630"/>
      <c r="BD65" s="1630"/>
      <c r="BE65" s="1631"/>
      <c r="BF65" s="1631"/>
      <c r="BG65" s="1626">
        <v>6556</v>
      </c>
      <c r="BH65" s="1626"/>
      <c r="BI65" s="1626"/>
      <c r="BJ65" s="1626"/>
      <c r="BK65" s="1626"/>
      <c r="BL65" s="1633"/>
      <c r="BM65" s="1633"/>
      <c r="BN65" s="1630">
        <v>1.9</v>
      </c>
      <c r="BO65" s="1630"/>
      <c r="BP65" s="1630"/>
      <c r="BQ65" s="1630"/>
      <c r="BR65" s="1630"/>
      <c r="BS65" s="1625"/>
      <c r="BT65" s="1625"/>
      <c r="BU65" s="1626">
        <v>7931</v>
      </c>
      <c r="BV65" s="1626"/>
      <c r="BW65" s="1626"/>
      <c r="BX65" s="1626"/>
      <c r="BY65" s="1626"/>
      <c r="BZ65" s="1625"/>
      <c r="CA65" s="1625"/>
      <c r="CB65" s="1634">
        <v>0.2</v>
      </c>
      <c r="CC65" s="1634"/>
      <c r="CD65" s="1634"/>
      <c r="CE65" s="1634"/>
      <c r="CF65" s="1634"/>
      <c r="CG65" s="1634"/>
      <c r="CH65" s="1634"/>
      <c r="CI65" s="1634"/>
      <c r="CJ65" s="102"/>
    </row>
    <row r="66" spans="1:88" ht="12.95" customHeight="1">
      <c r="A66" s="370"/>
      <c r="B66" s="370"/>
      <c r="C66" s="370"/>
      <c r="D66" s="370"/>
      <c r="E66" s="1629" t="s">
        <v>59</v>
      </c>
      <c r="F66" s="1629"/>
      <c r="G66" s="1629"/>
      <c r="H66" s="1629"/>
      <c r="I66" s="1629"/>
      <c r="J66" s="1629"/>
      <c r="K66" s="1629"/>
      <c r="L66" s="1629"/>
      <c r="M66" s="1629"/>
      <c r="N66" s="1629"/>
      <c r="O66" s="1629"/>
      <c r="P66" s="101"/>
      <c r="Q66" s="1630">
        <v>1.87</v>
      </c>
      <c r="R66" s="1630"/>
      <c r="S66" s="1630"/>
      <c r="T66" s="1630"/>
      <c r="U66" s="1630"/>
      <c r="V66" s="1631"/>
      <c r="W66" s="1631"/>
      <c r="X66" s="1630">
        <v>2.08</v>
      </c>
      <c r="Y66" s="1630"/>
      <c r="Z66" s="1630"/>
      <c r="AA66" s="1630"/>
      <c r="AB66" s="1630"/>
      <c r="AC66" s="1632"/>
      <c r="AD66" s="1632"/>
      <c r="AE66" s="1626">
        <v>2428</v>
      </c>
      <c r="AF66" s="1626"/>
      <c r="AG66" s="1626"/>
      <c r="AH66" s="1626"/>
      <c r="AI66" s="1626"/>
      <c r="AJ66" s="1633"/>
      <c r="AK66" s="1633"/>
      <c r="AL66" s="1630">
        <v>1.69</v>
      </c>
      <c r="AM66" s="1630"/>
      <c r="AN66" s="1630"/>
      <c r="AO66" s="1630"/>
      <c r="AP66" s="1630"/>
      <c r="AQ66" s="1631"/>
      <c r="AR66" s="1631"/>
      <c r="AS66" s="1626">
        <v>1932</v>
      </c>
      <c r="AT66" s="1626"/>
      <c r="AU66" s="1626"/>
      <c r="AV66" s="1626"/>
      <c r="AW66" s="1626"/>
      <c r="AX66" s="1633"/>
      <c r="AY66" s="1633"/>
      <c r="AZ66" s="1630">
        <v>1.67</v>
      </c>
      <c r="BA66" s="1630"/>
      <c r="BB66" s="1630"/>
      <c r="BC66" s="1630"/>
      <c r="BD66" s="1630"/>
      <c r="BE66" s="1631"/>
      <c r="BF66" s="1631"/>
      <c r="BG66" s="1626">
        <v>7609</v>
      </c>
      <c r="BH66" s="1626"/>
      <c r="BI66" s="1626"/>
      <c r="BJ66" s="1626"/>
      <c r="BK66" s="1626"/>
      <c r="BL66" s="1633"/>
      <c r="BM66" s="1633"/>
      <c r="BN66" s="1630">
        <v>1.89</v>
      </c>
      <c r="BO66" s="1630"/>
      <c r="BP66" s="1630"/>
      <c r="BQ66" s="1630"/>
      <c r="BR66" s="1630"/>
      <c r="BS66" s="1625"/>
      <c r="BT66" s="1625"/>
      <c r="BU66" s="1626">
        <v>10227</v>
      </c>
      <c r="BV66" s="1626"/>
      <c r="BW66" s="1626"/>
      <c r="BX66" s="1626"/>
      <c r="BY66" s="1626"/>
      <c r="BZ66" s="1625"/>
      <c r="CA66" s="1625"/>
      <c r="CB66" s="1634">
        <v>0.3</v>
      </c>
      <c r="CC66" s="1634"/>
      <c r="CD66" s="1634"/>
      <c r="CE66" s="1634"/>
      <c r="CF66" s="1634"/>
      <c r="CG66" s="1634"/>
      <c r="CH66" s="1634"/>
      <c r="CI66" s="1634"/>
      <c r="CJ66" s="102"/>
    </row>
    <row r="67" spans="1:88" ht="12.95" customHeight="1">
      <c r="A67" s="370"/>
      <c r="B67" s="370"/>
      <c r="C67" s="370"/>
      <c r="D67" s="370"/>
      <c r="E67" s="1629" t="s">
        <v>60</v>
      </c>
      <c r="F67" s="1629"/>
      <c r="G67" s="1629"/>
      <c r="H67" s="1629"/>
      <c r="I67" s="1629"/>
      <c r="J67" s="1629"/>
      <c r="K67" s="1629"/>
      <c r="L67" s="1629"/>
      <c r="M67" s="1629"/>
      <c r="N67" s="1629"/>
      <c r="O67" s="1629"/>
      <c r="P67" s="101"/>
      <c r="Q67" s="1630">
        <v>1.91</v>
      </c>
      <c r="R67" s="1630"/>
      <c r="S67" s="1630"/>
      <c r="T67" s="1630"/>
      <c r="U67" s="1630"/>
      <c r="V67" s="1631"/>
      <c r="W67" s="1631"/>
      <c r="X67" s="1630">
        <v>2.1</v>
      </c>
      <c r="Y67" s="1630"/>
      <c r="Z67" s="1630"/>
      <c r="AA67" s="1630"/>
      <c r="AB67" s="1630"/>
      <c r="AC67" s="1632"/>
      <c r="AD67" s="1632"/>
      <c r="AE67" s="1626">
        <v>2001</v>
      </c>
      <c r="AF67" s="1626"/>
      <c r="AG67" s="1626"/>
      <c r="AH67" s="1626"/>
      <c r="AI67" s="1626"/>
      <c r="AJ67" s="1633"/>
      <c r="AK67" s="1633"/>
      <c r="AL67" s="1630">
        <v>1.73</v>
      </c>
      <c r="AM67" s="1630"/>
      <c r="AN67" s="1630"/>
      <c r="AO67" s="1630"/>
      <c r="AP67" s="1630"/>
      <c r="AQ67" s="1631"/>
      <c r="AR67" s="1631"/>
      <c r="AS67" s="1626">
        <v>1672</v>
      </c>
      <c r="AT67" s="1626"/>
      <c r="AU67" s="1626"/>
      <c r="AV67" s="1626"/>
      <c r="AW67" s="1626"/>
      <c r="AX67" s="1633"/>
      <c r="AY67" s="1633"/>
      <c r="AZ67" s="1630">
        <v>1.71</v>
      </c>
      <c r="BA67" s="1630"/>
      <c r="BB67" s="1630"/>
      <c r="BC67" s="1630"/>
      <c r="BD67" s="1630"/>
      <c r="BE67" s="1631"/>
      <c r="BF67" s="1631"/>
      <c r="BG67" s="1626">
        <v>6456</v>
      </c>
      <c r="BH67" s="1626"/>
      <c r="BI67" s="1626"/>
      <c r="BJ67" s="1626"/>
      <c r="BK67" s="1626"/>
      <c r="BL67" s="1633"/>
      <c r="BM67" s="1633"/>
      <c r="BN67" s="1630">
        <v>1.92</v>
      </c>
      <c r="BO67" s="1630"/>
      <c r="BP67" s="1630"/>
      <c r="BQ67" s="1630"/>
      <c r="BR67" s="1630"/>
      <c r="BS67" s="1625"/>
      <c r="BT67" s="1625"/>
      <c r="BU67" s="1626">
        <v>7958</v>
      </c>
      <c r="BV67" s="1626"/>
      <c r="BW67" s="1626"/>
      <c r="BX67" s="1626"/>
      <c r="BY67" s="1626"/>
      <c r="BZ67" s="1625"/>
      <c r="CA67" s="1625"/>
      <c r="CB67" s="1634">
        <v>0.2</v>
      </c>
      <c r="CC67" s="1634"/>
      <c r="CD67" s="1634"/>
      <c r="CE67" s="1634"/>
      <c r="CF67" s="1634"/>
      <c r="CG67" s="1634"/>
      <c r="CH67" s="1634"/>
      <c r="CI67" s="1634"/>
      <c r="CJ67" s="102"/>
    </row>
    <row r="68" spans="1:88" ht="12.95" customHeight="1">
      <c r="A68" s="370"/>
      <c r="B68" s="370"/>
      <c r="C68" s="370"/>
      <c r="D68" s="370"/>
      <c r="E68" s="1629" t="s">
        <v>690</v>
      </c>
      <c r="F68" s="1629"/>
      <c r="G68" s="1629"/>
      <c r="H68" s="1629"/>
      <c r="I68" s="1629"/>
      <c r="J68" s="1629"/>
      <c r="K68" s="1629"/>
      <c r="L68" s="1629"/>
      <c r="M68" s="1629"/>
      <c r="N68" s="1629"/>
      <c r="O68" s="1629"/>
      <c r="P68" s="101"/>
      <c r="Q68" s="1630">
        <v>1.88</v>
      </c>
      <c r="R68" s="1630"/>
      <c r="S68" s="1630"/>
      <c r="T68" s="1630"/>
      <c r="U68" s="1630"/>
      <c r="V68" s="1631"/>
      <c r="W68" s="1631"/>
      <c r="X68" s="1630">
        <v>2.17</v>
      </c>
      <c r="Y68" s="1630"/>
      <c r="Z68" s="1630"/>
      <c r="AA68" s="1630"/>
      <c r="AB68" s="1630"/>
      <c r="AC68" s="1632"/>
      <c r="AD68" s="1632"/>
      <c r="AE68" s="1626">
        <v>2288</v>
      </c>
      <c r="AF68" s="1626"/>
      <c r="AG68" s="1626"/>
      <c r="AH68" s="1626"/>
      <c r="AI68" s="1626"/>
      <c r="AJ68" s="1633"/>
      <c r="AK68" s="1633"/>
      <c r="AL68" s="1630">
        <v>1.77</v>
      </c>
      <c r="AM68" s="1630"/>
      <c r="AN68" s="1630"/>
      <c r="AO68" s="1630"/>
      <c r="AP68" s="1630"/>
      <c r="AQ68" s="1631"/>
      <c r="AR68" s="1631"/>
      <c r="AS68" s="1626">
        <v>1731</v>
      </c>
      <c r="AT68" s="1626"/>
      <c r="AU68" s="1626"/>
      <c r="AV68" s="1626"/>
      <c r="AW68" s="1626"/>
      <c r="AX68" s="1633"/>
      <c r="AY68" s="1633"/>
      <c r="AZ68" s="1630">
        <v>1.66</v>
      </c>
      <c r="BA68" s="1630"/>
      <c r="BB68" s="1630"/>
      <c r="BC68" s="1630"/>
      <c r="BD68" s="1630"/>
      <c r="BE68" s="1631"/>
      <c r="BF68" s="1631"/>
      <c r="BG68" s="1626">
        <v>7308</v>
      </c>
      <c r="BH68" s="1626"/>
      <c r="BI68" s="1626"/>
      <c r="BJ68" s="1626"/>
      <c r="BK68" s="1626"/>
      <c r="BL68" s="1633"/>
      <c r="BM68" s="1633"/>
      <c r="BN68" s="1630">
        <v>1.88</v>
      </c>
      <c r="BO68" s="1630"/>
      <c r="BP68" s="1630"/>
      <c r="BQ68" s="1630"/>
      <c r="BR68" s="1630"/>
      <c r="BS68" s="1625"/>
      <c r="BT68" s="1625"/>
      <c r="BU68" s="1626">
        <v>9157</v>
      </c>
      <c r="BV68" s="1626"/>
      <c r="BW68" s="1626"/>
      <c r="BX68" s="1626"/>
      <c r="BY68" s="1626"/>
      <c r="BZ68" s="1625"/>
      <c r="CA68" s="1625"/>
      <c r="CB68" s="1634">
        <v>0.3</v>
      </c>
      <c r="CC68" s="1634"/>
      <c r="CD68" s="1634"/>
      <c r="CE68" s="1634"/>
      <c r="CF68" s="1634"/>
      <c r="CG68" s="1634"/>
      <c r="CH68" s="1634"/>
      <c r="CI68" s="1634"/>
      <c r="CJ68" s="102"/>
    </row>
    <row r="69" spans="1:88" ht="12.95" customHeight="1">
      <c r="A69" s="1628"/>
      <c r="B69" s="1628"/>
      <c r="C69" s="1628"/>
      <c r="D69" s="1628"/>
      <c r="E69" s="1629" t="s">
        <v>691</v>
      </c>
      <c r="F69" s="1629"/>
      <c r="G69" s="1629"/>
      <c r="H69" s="1629"/>
      <c r="I69" s="1629"/>
      <c r="J69" s="1629"/>
      <c r="K69" s="1629"/>
      <c r="L69" s="1629"/>
      <c r="M69" s="1629"/>
      <c r="N69" s="1629"/>
      <c r="O69" s="1629"/>
      <c r="P69" s="101"/>
      <c r="Q69" s="1630">
        <v>1.87</v>
      </c>
      <c r="R69" s="1630"/>
      <c r="S69" s="1630"/>
      <c r="T69" s="1630"/>
      <c r="U69" s="1630"/>
      <c r="V69" s="1631"/>
      <c r="W69" s="1631"/>
      <c r="X69" s="1630">
        <v>2.02</v>
      </c>
      <c r="Y69" s="1630"/>
      <c r="Z69" s="1630"/>
      <c r="AA69" s="1630"/>
      <c r="AB69" s="1630"/>
      <c r="AC69" s="1632"/>
      <c r="AD69" s="1632"/>
      <c r="AE69" s="1626">
        <v>2265</v>
      </c>
      <c r="AF69" s="1626"/>
      <c r="AG69" s="1626"/>
      <c r="AH69" s="1626"/>
      <c r="AI69" s="1626"/>
      <c r="AJ69" s="1633"/>
      <c r="AK69" s="1633"/>
      <c r="AL69" s="1630">
        <v>1.7</v>
      </c>
      <c r="AM69" s="1630"/>
      <c r="AN69" s="1630"/>
      <c r="AO69" s="1630"/>
      <c r="AP69" s="1630"/>
      <c r="AQ69" s="1631"/>
      <c r="AR69" s="1631"/>
      <c r="AS69" s="1626">
        <v>1541</v>
      </c>
      <c r="AT69" s="1626"/>
      <c r="AU69" s="1626"/>
      <c r="AV69" s="1626"/>
      <c r="AW69" s="1626"/>
      <c r="AX69" s="1633"/>
      <c r="AY69" s="1633"/>
      <c r="AZ69" s="1630">
        <v>1.68</v>
      </c>
      <c r="BA69" s="1630"/>
      <c r="BB69" s="1630"/>
      <c r="BC69" s="1630"/>
      <c r="BD69" s="1630"/>
      <c r="BE69" s="1631"/>
      <c r="BF69" s="1631"/>
      <c r="BG69" s="1626">
        <v>6573</v>
      </c>
      <c r="BH69" s="1626"/>
      <c r="BI69" s="1626"/>
      <c r="BJ69" s="1626"/>
      <c r="BK69" s="1626"/>
      <c r="BL69" s="1633"/>
      <c r="BM69" s="1633"/>
      <c r="BN69" s="1630">
        <v>1.89</v>
      </c>
      <c r="BO69" s="1630"/>
      <c r="BP69" s="1630"/>
      <c r="BQ69" s="1630"/>
      <c r="BR69" s="1630"/>
      <c r="BS69" s="1625"/>
      <c r="BT69" s="1625"/>
      <c r="BU69" s="1626">
        <v>8915</v>
      </c>
      <c r="BV69" s="1626"/>
      <c r="BW69" s="1626"/>
      <c r="BX69" s="1626"/>
      <c r="BY69" s="1626"/>
      <c r="BZ69" s="1625"/>
      <c r="CA69" s="1625"/>
      <c r="CB69" s="1634">
        <v>0.2</v>
      </c>
      <c r="CC69" s="1634"/>
      <c r="CD69" s="1634"/>
      <c r="CE69" s="1634"/>
      <c r="CF69" s="1634"/>
      <c r="CG69" s="1634"/>
      <c r="CH69" s="1634"/>
      <c r="CI69" s="1634"/>
      <c r="CJ69" s="102"/>
    </row>
    <row r="70" spans="1:88" ht="12.95" customHeight="1">
      <c r="A70" s="370"/>
      <c r="B70" s="370"/>
      <c r="C70" s="370"/>
      <c r="D70" s="370"/>
      <c r="E70" s="1629" t="s">
        <v>692</v>
      </c>
      <c r="F70" s="1629"/>
      <c r="G70" s="1629"/>
      <c r="H70" s="1629"/>
      <c r="I70" s="1629"/>
      <c r="J70" s="1629"/>
      <c r="K70" s="1629"/>
      <c r="L70" s="1629"/>
      <c r="M70" s="1629"/>
      <c r="N70" s="1629"/>
      <c r="O70" s="1629"/>
      <c r="P70" s="101"/>
      <c r="Q70" s="1630">
        <v>1.88</v>
      </c>
      <c r="R70" s="1630"/>
      <c r="S70" s="1630"/>
      <c r="T70" s="1630"/>
      <c r="U70" s="1630"/>
      <c r="V70" s="1631"/>
      <c r="W70" s="1631"/>
      <c r="X70" s="1630">
        <v>2.04</v>
      </c>
      <c r="Y70" s="1630"/>
      <c r="Z70" s="1630"/>
      <c r="AA70" s="1630"/>
      <c r="AB70" s="1630"/>
      <c r="AC70" s="1632"/>
      <c r="AD70" s="1632"/>
      <c r="AE70" s="1626">
        <v>2389</v>
      </c>
      <c r="AF70" s="1626"/>
      <c r="AG70" s="1626"/>
      <c r="AH70" s="1626"/>
      <c r="AI70" s="1626"/>
      <c r="AJ70" s="1633"/>
      <c r="AK70" s="1633"/>
      <c r="AL70" s="1630">
        <v>1.68</v>
      </c>
      <c r="AM70" s="1630"/>
      <c r="AN70" s="1630"/>
      <c r="AO70" s="1630"/>
      <c r="AP70" s="1630"/>
      <c r="AQ70" s="1631"/>
      <c r="AR70" s="1631"/>
      <c r="AS70" s="1626">
        <v>1726</v>
      </c>
      <c r="AT70" s="1626"/>
      <c r="AU70" s="1626"/>
      <c r="AV70" s="1626"/>
      <c r="AW70" s="1626"/>
      <c r="AX70" s="1633"/>
      <c r="AY70" s="1633"/>
      <c r="AZ70" s="1630">
        <v>1.66</v>
      </c>
      <c r="BA70" s="1630"/>
      <c r="BB70" s="1630"/>
      <c r="BC70" s="1630"/>
      <c r="BD70" s="1630"/>
      <c r="BE70" s="1631"/>
      <c r="BF70" s="1631"/>
      <c r="BG70" s="1626">
        <v>7420</v>
      </c>
      <c r="BH70" s="1626"/>
      <c r="BI70" s="1626"/>
      <c r="BJ70" s="1626"/>
      <c r="BK70" s="1626"/>
      <c r="BL70" s="1633"/>
      <c r="BM70" s="1633"/>
      <c r="BN70" s="1630">
        <v>1.92</v>
      </c>
      <c r="BO70" s="1630"/>
      <c r="BP70" s="1630"/>
      <c r="BQ70" s="1630"/>
      <c r="BR70" s="1630"/>
      <c r="BS70" s="1625"/>
      <c r="BT70" s="1625"/>
      <c r="BU70" s="1626">
        <v>8870</v>
      </c>
      <c r="BV70" s="1626"/>
      <c r="BW70" s="1626"/>
      <c r="BX70" s="1626"/>
      <c r="BY70" s="1626"/>
      <c r="BZ70" s="1625"/>
      <c r="CA70" s="1625"/>
      <c r="CB70" s="1634">
        <v>0.4</v>
      </c>
      <c r="CC70" s="1634"/>
      <c r="CD70" s="1634"/>
      <c r="CE70" s="1634"/>
      <c r="CF70" s="1634"/>
      <c r="CG70" s="1634"/>
      <c r="CH70" s="1634"/>
      <c r="CI70" s="1634"/>
      <c r="CJ70" s="102"/>
    </row>
    <row r="71" spans="1:88" ht="12.95" customHeight="1">
      <c r="A71" s="1628"/>
      <c r="B71" s="1628"/>
      <c r="C71" s="1628"/>
      <c r="D71" s="1628"/>
      <c r="E71" s="1629" t="s">
        <v>215</v>
      </c>
      <c r="F71" s="1629"/>
      <c r="G71" s="1629"/>
      <c r="H71" s="1629"/>
      <c r="I71" s="1629"/>
      <c r="J71" s="1629"/>
      <c r="K71" s="1629"/>
      <c r="L71" s="1629"/>
      <c r="M71" s="1629"/>
      <c r="N71" s="1629"/>
      <c r="O71" s="1629"/>
      <c r="P71" s="101"/>
      <c r="Q71" s="1630">
        <v>1.94</v>
      </c>
      <c r="R71" s="1630"/>
      <c r="S71" s="1630"/>
      <c r="T71" s="1630"/>
      <c r="U71" s="1630"/>
      <c r="V71" s="1631"/>
      <c r="W71" s="1631"/>
      <c r="X71" s="1630">
        <v>2.0499999999999998</v>
      </c>
      <c r="Y71" s="1630"/>
      <c r="Z71" s="1630"/>
      <c r="AA71" s="1630"/>
      <c r="AB71" s="1630"/>
      <c r="AC71" s="1632"/>
      <c r="AD71" s="1632"/>
      <c r="AE71" s="1626">
        <v>2340</v>
      </c>
      <c r="AF71" s="1626"/>
      <c r="AG71" s="1626"/>
      <c r="AH71" s="1626"/>
      <c r="AI71" s="1626"/>
      <c r="AJ71" s="1633"/>
      <c r="AK71" s="1633"/>
      <c r="AL71" s="1630">
        <v>1.89</v>
      </c>
      <c r="AM71" s="1630"/>
      <c r="AN71" s="1630"/>
      <c r="AO71" s="1630"/>
      <c r="AP71" s="1630"/>
      <c r="AQ71" s="1631"/>
      <c r="AR71" s="1631"/>
      <c r="AS71" s="1626">
        <v>1888</v>
      </c>
      <c r="AT71" s="1626"/>
      <c r="AU71" s="1626"/>
      <c r="AV71" s="1626"/>
      <c r="AW71" s="1626"/>
      <c r="AX71" s="1633"/>
      <c r="AY71" s="1633"/>
      <c r="AZ71" s="1630">
        <v>1.67</v>
      </c>
      <c r="BA71" s="1630"/>
      <c r="BB71" s="1630"/>
      <c r="BC71" s="1630"/>
      <c r="BD71" s="1630"/>
      <c r="BE71" s="1631"/>
      <c r="BF71" s="1631"/>
      <c r="BG71" s="1626">
        <v>7199</v>
      </c>
      <c r="BH71" s="1626"/>
      <c r="BI71" s="1626"/>
      <c r="BJ71" s="1626"/>
      <c r="BK71" s="1626"/>
      <c r="BL71" s="1633"/>
      <c r="BM71" s="1633"/>
      <c r="BN71" s="1630">
        <v>1.98</v>
      </c>
      <c r="BO71" s="1630"/>
      <c r="BP71" s="1630"/>
      <c r="BQ71" s="1630"/>
      <c r="BR71" s="1630"/>
      <c r="BS71" s="1625"/>
      <c r="BT71" s="1625"/>
      <c r="BU71" s="1626">
        <v>8801</v>
      </c>
      <c r="BV71" s="1626"/>
      <c r="BW71" s="1626"/>
      <c r="BX71" s="1626"/>
      <c r="BY71" s="1626"/>
      <c r="BZ71" s="1625"/>
      <c r="CA71" s="1625"/>
      <c r="CB71" s="1634">
        <v>0.3</v>
      </c>
      <c r="CC71" s="1634"/>
      <c r="CD71" s="1634"/>
      <c r="CE71" s="1634"/>
      <c r="CF71" s="1634"/>
      <c r="CG71" s="1634"/>
      <c r="CH71" s="1634"/>
      <c r="CI71" s="1634"/>
      <c r="CJ71" s="102"/>
    </row>
    <row r="72" spans="1:88" ht="12.95" customHeight="1">
      <c r="A72" s="1628"/>
      <c r="B72" s="1628"/>
      <c r="C72" s="1628"/>
      <c r="D72" s="1628"/>
      <c r="E72" s="1629" t="s">
        <v>193</v>
      </c>
      <c r="F72" s="1629"/>
      <c r="G72" s="1629"/>
      <c r="H72" s="1629"/>
      <c r="I72" s="1629"/>
      <c r="J72" s="1629"/>
      <c r="K72" s="1629"/>
      <c r="L72" s="1629"/>
      <c r="M72" s="1629"/>
      <c r="N72" s="1629"/>
      <c r="O72" s="1629"/>
      <c r="P72" s="101"/>
      <c r="Q72" s="1630">
        <v>1.92</v>
      </c>
      <c r="R72" s="1630"/>
      <c r="S72" s="1630"/>
      <c r="T72" s="1630"/>
      <c r="U72" s="1630"/>
      <c r="V72" s="1631"/>
      <c r="W72" s="1631"/>
      <c r="X72" s="1630">
        <v>2.04</v>
      </c>
      <c r="Y72" s="1630"/>
      <c r="Z72" s="1630"/>
      <c r="AA72" s="1630"/>
      <c r="AB72" s="1630"/>
      <c r="AC72" s="1632"/>
      <c r="AD72" s="1632"/>
      <c r="AE72" s="1626">
        <v>2025</v>
      </c>
      <c r="AF72" s="1626"/>
      <c r="AG72" s="1626"/>
      <c r="AH72" s="1626"/>
      <c r="AI72" s="1626"/>
      <c r="AJ72" s="1633"/>
      <c r="AK72" s="1633"/>
      <c r="AL72" s="1630">
        <v>1.71</v>
      </c>
      <c r="AM72" s="1630"/>
      <c r="AN72" s="1630"/>
      <c r="AO72" s="1630"/>
      <c r="AP72" s="1630"/>
      <c r="AQ72" s="1631"/>
      <c r="AR72" s="1631"/>
      <c r="AS72" s="1626">
        <v>1571</v>
      </c>
      <c r="AT72" s="1626"/>
      <c r="AU72" s="1626"/>
      <c r="AV72" s="1626"/>
      <c r="AW72" s="1626"/>
      <c r="AX72" s="1633"/>
      <c r="AY72" s="1633"/>
      <c r="AZ72" s="1630">
        <v>1.71</v>
      </c>
      <c r="BA72" s="1630"/>
      <c r="BB72" s="1630"/>
      <c r="BC72" s="1630"/>
      <c r="BD72" s="1630"/>
      <c r="BE72" s="1631"/>
      <c r="BF72" s="1631"/>
      <c r="BG72" s="1626">
        <v>5950</v>
      </c>
      <c r="BH72" s="1626"/>
      <c r="BI72" s="1626"/>
      <c r="BJ72" s="1626"/>
      <c r="BK72" s="1626"/>
      <c r="BL72" s="1633"/>
      <c r="BM72" s="1633"/>
      <c r="BN72" s="1630">
        <v>1.96</v>
      </c>
      <c r="BO72" s="1630"/>
      <c r="BP72" s="1630"/>
      <c r="BQ72" s="1630"/>
      <c r="BR72" s="1630"/>
      <c r="BS72" s="1625"/>
      <c r="BT72" s="1625"/>
      <c r="BU72" s="1626">
        <v>7817</v>
      </c>
      <c r="BV72" s="1626"/>
      <c r="BW72" s="1626"/>
      <c r="BX72" s="1626"/>
      <c r="BY72" s="1626"/>
      <c r="BZ72" s="1625"/>
      <c r="CA72" s="1625"/>
      <c r="CB72" s="1634">
        <v>0.3</v>
      </c>
      <c r="CC72" s="1634"/>
      <c r="CD72" s="1634"/>
      <c r="CE72" s="1634"/>
      <c r="CF72" s="1634"/>
      <c r="CG72" s="1634"/>
      <c r="CH72" s="1634"/>
      <c r="CI72" s="1634"/>
      <c r="CJ72" s="102"/>
    </row>
    <row r="73" spans="1:88" ht="12.95" customHeight="1">
      <c r="A73" s="370"/>
      <c r="B73" s="370"/>
      <c r="C73" s="370"/>
      <c r="D73" s="370"/>
      <c r="E73" s="1629" t="s">
        <v>194</v>
      </c>
      <c r="F73" s="1629"/>
      <c r="G73" s="1629"/>
      <c r="H73" s="1629"/>
      <c r="I73" s="1629"/>
      <c r="J73" s="1629"/>
      <c r="K73" s="1629"/>
      <c r="L73" s="1629"/>
      <c r="M73" s="1629"/>
      <c r="N73" s="1629"/>
      <c r="O73" s="1629"/>
      <c r="P73" s="101"/>
      <c r="Q73" s="1630">
        <v>1.9</v>
      </c>
      <c r="R73" s="1630"/>
      <c r="S73" s="1630"/>
      <c r="T73" s="1630"/>
      <c r="U73" s="1630"/>
      <c r="V73" s="1631"/>
      <c r="W73" s="1631"/>
      <c r="X73" s="1630">
        <v>2.08</v>
      </c>
      <c r="Y73" s="1630"/>
      <c r="Z73" s="1630"/>
      <c r="AA73" s="1630"/>
      <c r="AB73" s="1630"/>
      <c r="AC73" s="1632"/>
      <c r="AD73" s="1632"/>
      <c r="AE73" s="1626">
        <v>2134</v>
      </c>
      <c r="AF73" s="1626"/>
      <c r="AG73" s="1626"/>
      <c r="AH73" s="1626"/>
      <c r="AI73" s="1626"/>
      <c r="AJ73" s="1633"/>
      <c r="AK73" s="1633"/>
      <c r="AL73" s="1630">
        <v>1.7</v>
      </c>
      <c r="AM73" s="1630"/>
      <c r="AN73" s="1630"/>
      <c r="AO73" s="1630"/>
      <c r="AP73" s="1630"/>
      <c r="AQ73" s="1631"/>
      <c r="AR73" s="1631"/>
      <c r="AS73" s="1626">
        <v>1634</v>
      </c>
      <c r="AT73" s="1626"/>
      <c r="AU73" s="1626"/>
      <c r="AV73" s="1626"/>
      <c r="AW73" s="1626"/>
      <c r="AX73" s="1633"/>
      <c r="AY73" s="1633"/>
      <c r="AZ73" s="1630">
        <v>1.68</v>
      </c>
      <c r="BA73" s="1630"/>
      <c r="BB73" s="1630"/>
      <c r="BC73" s="1630"/>
      <c r="BD73" s="1630"/>
      <c r="BE73" s="1631"/>
      <c r="BF73" s="1631"/>
      <c r="BG73" s="1626">
        <v>6611</v>
      </c>
      <c r="BH73" s="1626"/>
      <c r="BI73" s="1626"/>
      <c r="BJ73" s="1626"/>
      <c r="BK73" s="1626"/>
      <c r="BL73" s="1633"/>
      <c r="BM73" s="1633"/>
      <c r="BN73" s="1630">
        <v>1.96</v>
      </c>
      <c r="BO73" s="1630"/>
      <c r="BP73" s="1630"/>
      <c r="BQ73" s="1630"/>
      <c r="BR73" s="1630"/>
      <c r="BS73" s="1625"/>
      <c r="BT73" s="1625"/>
      <c r="BU73" s="1626">
        <v>7749</v>
      </c>
      <c r="BV73" s="1626"/>
      <c r="BW73" s="1626"/>
      <c r="BX73" s="1626"/>
      <c r="BY73" s="1626"/>
      <c r="BZ73" s="1625"/>
      <c r="CA73" s="1625"/>
      <c r="CB73" s="1634">
        <v>0.3</v>
      </c>
      <c r="CC73" s="1634"/>
      <c r="CD73" s="1634"/>
      <c r="CE73" s="1634"/>
      <c r="CF73" s="1634"/>
      <c r="CG73" s="1634"/>
      <c r="CH73" s="1634"/>
      <c r="CI73" s="1634"/>
      <c r="CJ73" s="102"/>
    </row>
    <row r="74" spans="1:88" ht="12.95" customHeight="1">
      <c r="A74" s="1628"/>
      <c r="B74" s="1628"/>
      <c r="C74" s="1628"/>
      <c r="D74" s="1628"/>
      <c r="E74" s="1629" t="s">
        <v>195</v>
      </c>
      <c r="F74" s="1629"/>
      <c r="G74" s="1629"/>
      <c r="H74" s="1629"/>
      <c r="I74" s="1629"/>
      <c r="J74" s="1629"/>
      <c r="K74" s="1629"/>
      <c r="L74" s="1629"/>
      <c r="M74" s="1629"/>
      <c r="N74" s="1629"/>
      <c r="O74" s="1629"/>
      <c r="P74" s="101"/>
      <c r="Q74" s="1630">
        <v>1.9</v>
      </c>
      <c r="R74" s="1630"/>
      <c r="S74" s="1630"/>
      <c r="T74" s="1630"/>
      <c r="U74" s="1630"/>
      <c r="V74" s="1631"/>
      <c r="W74" s="1631"/>
      <c r="X74" s="1630">
        <v>2.04</v>
      </c>
      <c r="Y74" s="1630"/>
      <c r="Z74" s="1630"/>
      <c r="AA74" s="1630"/>
      <c r="AB74" s="1630"/>
      <c r="AC74" s="1632"/>
      <c r="AD74" s="1632"/>
      <c r="AE74" s="1626">
        <v>2170</v>
      </c>
      <c r="AF74" s="1626"/>
      <c r="AG74" s="1626"/>
      <c r="AH74" s="1626"/>
      <c r="AI74" s="1626"/>
      <c r="AJ74" s="1633"/>
      <c r="AK74" s="1633"/>
      <c r="AL74" s="1630">
        <v>1.72</v>
      </c>
      <c r="AM74" s="1630"/>
      <c r="AN74" s="1630"/>
      <c r="AO74" s="1630"/>
      <c r="AP74" s="1630"/>
      <c r="AQ74" s="1631"/>
      <c r="AR74" s="1631"/>
      <c r="AS74" s="1626">
        <v>1640</v>
      </c>
      <c r="AT74" s="1626"/>
      <c r="AU74" s="1626"/>
      <c r="AV74" s="1626"/>
      <c r="AW74" s="1626"/>
      <c r="AX74" s="1633"/>
      <c r="AY74" s="1633"/>
      <c r="AZ74" s="1630">
        <v>1.68</v>
      </c>
      <c r="BA74" s="1630"/>
      <c r="BB74" s="1630"/>
      <c r="BC74" s="1630"/>
      <c r="BD74" s="1630"/>
      <c r="BE74" s="1631"/>
      <c r="BF74" s="1631"/>
      <c r="BG74" s="1626">
        <v>6550</v>
      </c>
      <c r="BH74" s="1626"/>
      <c r="BI74" s="1626"/>
      <c r="BJ74" s="1626"/>
      <c r="BK74" s="1626"/>
      <c r="BL74" s="1633"/>
      <c r="BM74" s="1633"/>
      <c r="BN74" s="1630">
        <v>1.94</v>
      </c>
      <c r="BO74" s="1630"/>
      <c r="BP74" s="1630"/>
      <c r="BQ74" s="1630"/>
      <c r="BR74" s="1630"/>
      <c r="BS74" s="1625"/>
      <c r="BT74" s="1625"/>
      <c r="BU74" s="1626">
        <v>8433</v>
      </c>
      <c r="BV74" s="1626"/>
      <c r="BW74" s="1626"/>
      <c r="BX74" s="1626"/>
      <c r="BY74" s="1626"/>
      <c r="BZ74" s="1625"/>
      <c r="CA74" s="1625"/>
      <c r="CB74" s="1634">
        <v>0.3</v>
      </c>
      <c r="CC74" s="1634"/>
      <c r="CD74" s="1634"/>
      <c r="CE74" s="1634"/>
      <c r="CF74" s="1634"/>
      <c r="CG74" s="1634"/>
      <c r="CH74" s="1634"/>
      <c r="CI74" s="1634"/>
      <c r="CJ74" s="102"/>
    </row>
    <row r="75" spans="1:88" ht="12.95" customHeight="1">
      <c r="A75" s="370"/>
      <c r="B75" s="370"/>
      <c r="C75" s="370"/>
      <c r="D75" s="370"/>
      <c r="E75" s="1629" t="s">
        <v>657</v>
      </c>
      <c r="F75" s="1629"/>
      <c r="G75" s="1629"/>
      <c r="H75" s="1629"/>
      <c r="I75" s="1629"/>
      <c r="J75" s="1629"/>
      <c r="K75" s="1629"/>
      <c r="L75" s="1629"/>
      <c r="M75" s="1629"/>
      <c r="N75" s="1629"/>
      <c r="O75" s="1629"/>
      <c r="P75" s="101"/>
      <c r="Q75" s="1630">
        <v>1.86</v>
      </c>
      <c r="R75" s="1630"/>
      <c r="S75" s="1630"/>
      <c r="T75" s="1630"/>
      <c r="U75" s="1630"/>
      <c r="V75" s="1631"/>
      <c r="W75" s="1631"/>
      <c r="X75" s="1630">
        <v>2.04</v>
      </c>
      <c r="Y75" s="1630"/>
      <c r="Z75" s="1630"/>
      <c r="AA75" s="1630"/>
      <c r="AB75" s="1630"/>
      <c r="AC75" s="1632"/>
      <c r="AD75" s="1632"/>
      <c r="AE75" s="1626">
        <v>2150</v>
      </c>
      <c r="AF75" s="1626"/>
      <c r="AG75" s="1626"/>
      <c r="AH75" s="1626"/>
      <c r="AI75" s="1626"/>
      <c r="AJ75" s="1633"/>
      <c r="AK75" s="1633"/>
      <c r="AL75" s="1630">
        <v>1.69</v>
      </c>
      <c r="AM75" s="1630"/>
      <c r="AN75" s="1630"/>
      <c r="AO75" s="1630"/>
      <c r="AP75" s="1630"/>
      <c r="AQ75" s="1631"/>
      <c r="AR75" s="1631"/>
      <c r="AS75" s="1626">
        <v>1553</v>
      </c>
      <c r="AT75" s="1626"/>
      <c r="AU75" s="1626"/>
      <c r="AV75" s="1626"/>
      <c r="AW75" s="1626"/>
      <c r="AX75" s="1633"/>
      <c r="AY75" s="1633"/>
      <c r="AZ75" s="1630">
        <v>1.65</v>
      </c>
      <c r="BA75" s="1630"/>
      <c r="BB75" s="1630"/>
      <c r="BC75" s="1630"/>
      <c r="BD75" s="1630"/>
      <c r="BE75" s="1631"/>
      <c r="BF75" s="1631"/>
      <c r="BG75" s="1626">
        <v>6084</v>
      </c>
      <c r="BH75" s="1626"/>
      <c r="BI75" s="1626"/>
      <c r="BJ75" s="1626"/>
      <c r="BK75" s="1626"/>
      <c r="BL75" s="1633"/>
      <c r="BM75" s="1633"/>
      <c r="BN75" s="1630">
        <v>1.86</v>
      </c>
      <c r="BO75" s="1630"/>
      <c r="BP75" s="1630"/>
      <c r="BQ75" s="1630"/>
      <c r="BR75" s="1630"/>
      <c r="BS75" s="1625"/>
      <c r="BT75" s="1625"/>
      <c r="BU75" s="1626">
        <v>7686</v>
      </c>
      <c r="BV75" s="1626"/>
      <c r="BW75" s="1626"/>
      <c r="BX75" s="1626"/>
      <c r="BY75" s="1626"/>
      <c r="BZ75" s="1625"/>
      <c r="CA75" s="1625"/>
      <c r="CB75" s="1634">
        <v>0.3</v>
      </c>
      <c r="CC75" s="1634"/>
      <c r="CD75" s="1634"/>
      <c r="CE75" s="1634"/>
      <c r="CF75" s="1634"/>
      <c r="CG75" s="1634"/>
      <c r="CH75" s="1634"/>
      <c r="CI75" s="1634"/>
      <c r="CJ75" s="102"/>
    </row>
    <row r="76" spans="1:88" ht="12.95" customHeight="1">
      <c r="A76" s="370"/>
      <c r="B76" s="370"/>
      <c r="C76" s="370"/>
      <c r="D76" s="370"/>
      <c r="E76" s="371"/>
      <c r="F76" s="371"/>
      <c r="G76" s="371"/>
      <c r="H76" s="371"/>
      <c r="I76" s="371"/>
      <c r="J76" s="371"/>
      <c r="K76" s="371"/>
      <c r="L76" s="371"/>
      <c r="M76" s="371"/>
      <c r="N76" s="371"/>
      <c r="O76" s="371"/>
      <c r="P76" s="101"/>
      <c r="Q76" s="365"/>
      <c r="R76" s="365"/>
      <c r="S76" s="365"/>
      <c r="T76" s="365"/>
      <c r="U76" s="365"/>
      <c r="V76" s="367"/>
      <c r="W76" s="367"/>
      <c r="X76" s="365"/>
      <c r="Y76" s="365"/>
      <c r="Z76" s="365"/>
      <c r="AA76" s="365"/>
      <c r="AB76" s="365"/>
      <c r="AC76" s="372"/>
      <c r="AD76" s="372"/>
      <c r="AE76" s="363"/>
      <c r="AF76" s="363"/>
      <c r="AG76" s="363"/>
      <c r="AH76" s="363"/>
      <c r="AI76" s="363"/>
      <c r="AJ76" s="364"/>
      <c r="AK76" s="364"/>
      <c r="AL76" s="365"/>
      <c r="AM76" s="365"/>
      <c r="AN76" s="365"/>
      <c r="AO76" s="365"/>
      <c r="AP76" s="365"/>
      <c r="AQ76" s="367"/>
      <c r="AR76" s="367"/>
      <c r="AS76" s="363"/>
      <c r="AT76" s="363"/>
      <c r="AU76" s="363"/>
      <c r="AV76" s="363"/>
      <c r="AW76" s="363"/>
      <c r="AX76" s="364"/>
      <c r="AY76" s="364"/>
      <c r="AZ76" s="365"/>
      <c r="BA76" s="365"/>
      <c r="BB76" s="365"/>
      <c r="BC76" s="365"/>
      <c r="BD76" s="365"/>
      <c r="BE76" s="367"/>
      <c r="BF76" s="367"/>
      <c r="BG76" s="363"/>
      <c r="BH76" s="363"/>
      <c r="BI76" s="363"/>
      <c r="BJ76" s="363"/>
      <c r="BK76" s="363"/>
      <c r="BL76" s="364"/>
      <c r="BM76" s="364"/>
      <c r="BN76" s="365"/>
      <c r="BO76" s="365"/>
      <c r="BP76" s="365"/>
      <c r="BQ76" s="365"/>
      <c r="BR76" s="365"/>
      <c r="BS76" s="366"/>
      <c r="BT76" s="366"/>
      <c r="BU76" s="363"/>
      <c r="BV76" s="363"/>
      <c r="BW76" s="363"/>
      <c r="BX76" s="363"/>
      <c r="BY76" s="363"/>
      <c r="BZ76" s="366"/>
      <c r="CA76" s="366"/>
      <c r="CB76" s="362"/>
      <c r="CC76" s="362"/>
      <c r="CD76" s="362"/>
      <c r="CE76" s="362"/>
      <c r="CF76" s="362"/>
      <c r="CG76" s="362"/>
      <c r="CH76" s="362"/>
      <c r="CI76" s="362"/>
      <c r="CJ76" s="102"/>
    </row>
    <row r="77" spans="1:88" ht="12.95" customHeight="1">
      <c r="A77" s="1628" t="s">
        <v>1474</v>
      </c>
      <c r="B77" s="1628"/>
      <c r="C77" s="1628"/>
      <c r="D77" s="1628"/>
      <c r="E77" s="1629" t="s">
        <v>834</v>
      </c>
      <c r="F77" s="1629"/>
      <c r="G77" s="1629"/>
      <c r="H77" s="1629"/>
      <c r="I77" s="1629"/>
      <c r="J77" s="1629"/>
      <c r="K77" s="1629"/>
      <c r="L77" s="1629"/>
      <c r="M77" s="1629"/>
      <c r="N77" s="1629"/>
      <c r="O77" s="1629"/>
      <c r="P77" s="101"/>
      <c r="Q77" s="1630">
        <v>1.88</v>
      </c>
      <c r="R77" s="1630"/>
      <c r="S77" s="1630"/>
      <c r="T77" s="1630"/>
      <c r="U77" s="1630"/>
      <c r="V77" s="1631"/>
      <c r="W77" s="1631"/>
      <c r="X77" s="1630">
        <v>2.0299999999999998</v>
      </c>
      <c r="Y77" s="1630"/>
      <c r="Z77" s="1630"/>
      <c r="AA77" s="1630"/>
      <c r="AB77" s="1630"/>
      <c r="AC77" s="1632"/>
      <c r="AD77" s="1632"/>
      <c r="AE77" s="1626">
        <v>2354</v>
      </c>
      <c r="AF77" s="1626"/>
      <c r="AG77" s="1626"/>
      <c r="AH77" s="1626"/>
      <c r="AI77" s="1626"/>
      <c r="AJ77" s="1633"/>
      <c r="AK77" s="1633"/>
      <c r="AL77" s="1630">
        <v>1.69</v>
      </c>
      <c r="AM77" s="1630"/>
      <c r="AN77" s="1630"/>
      <c r="AO77" s="1630"/>
      <c r="AP77" s="1630"/>
      <c r="AQ77" s="1631"/>
      <c r="AR77" s="1631"/>
      <c r="AS77" s="1626">
        <v>1798</v>
      </c>
      <c r="AT77" s="1626"/>
      <c r="AU77" s="1626"/>
      <c r="AV77" s="1626"/>
      <c r="AW77" s="1626"/>
      <c r="AX77" s="1633"/>
      <c r="AY77" s="1633"/>
      <c r="AZ77" s="1630">
        <v>1.65</v>
      </c>
      <c r="BA77" s="1630"/>
      <c r="BB77" s="1630"/>
      <c r="BC77" s="1630"/>
      <c r="BD77" s="1630"/>
      <c r="BE77" s="1631"/>
      <c r="BF77" s="1631"/>
      <c r="BG77" s="1626">
        <v>6864</v>
      </c>
      <c r="BH77" s="1626"/>
      <c r="BI77" s="1626"/>
      <c r="BJ77" s="1626"/>
      <c r="BK77" s="1626"/>
      <c r="BL77" s="1633"/>
      <c r="BM77" s="1633"/>
      <c r="BN77" s="1630">
        <v>1.92</v>
      </c>
      <c r="BO77" s="1630"/>
      <c r="BP77" s="1630"/>
      <c r="BQ77" s="1630"/>
      <c r="BR77" s="1630"/>
      <c r="BS77" s="1625"/>
      <c r="BT77" s="1625"/>
      <c r="BU77" s="1626">
        <v>8627</v>
      </c>
      <c r="BV77" s="1626"/>
      <c r="BW77" s="1626"/>
      <c r="BX77" s="1626"/>
      <c r="BY77" s="1626"/>
      <c r="BZ77" s="1625"/>
      <c r="CA77" s="1625"/>
      <c r="CB77" s="1634">
        <v>0.5</v>
      </c>
      <c r="CC77" s="1634"/>
      <c r="CD77" s="1634"/>
      <c r="CE77" s="1634"/>
      <c r="CF77" s="1634"/>
      <c r="CG77" s="1634"/>
      <c r="CH77" s="1634"/>
      <c r="CI77" s="1634"/>
      <c r="CJ77" s="102"/>
    </row>
    <row r="78" spans="1:88" s="375" customFormat="1" ht="12.95" customHeight="1">
      <c r="A78" s="376"/>
      <c r="B78" s="376"/>
      <c r="C78" s="376"/>
      <c r="D78" s="376"/>
      <c r="E78" s="1629" t="s">
        <v>54</v>
      </c>
      <c r="F78" s="1629"/>
      <c r="G78" s="1629"/>
      <c r="H78" s="1629"/>
      <c r="I78" s="1629"/>
      <c r="J78" s="1629"/>
      <c r="K78" s="1629"/>
      <c r="L78" s="1629"/>
      <c r="M78" s="1629"/>
      <c r="N78" s="1629"/>
      <c r="O78" s="1629"/>
      <c r="P78" s="101"/>
      <c r="Q78" s="1630">
        <v>1.9</v>
      </c>
      <c r="R78" s="1630"/>
      <c r="S78" s="1630"/>
      <c r="T78" s="1630"/>
      <c r="U78" s="1630"/>
      <c r="V78" s="1631"/>
      <c r="W78" s="1631"/>
      <c r="X78" s="1630">
        <v>2.0699999999999998</v>
      </c>
      <c r="Y78" s="1630"/>
      <c r="Z78" s="1630"/>
      <c r="AA78" s="1630"/>
      <c r="AB78" s="1630"/>
      <c r="AC78" s="1632"/>
      <c r="AD78" s="1632"/>
      <c r="AE78" s="1626">
        <v>2090</v>
      </c>
      <c r="AF78" s="1626"/>
      <c r="AG78" s="1626"/>
      <c r="AH78" s="1626"/>
      <c r="AI78" s="1626"/>
      <c r="AJ78" s="1633"/>
      <c r="AK78" s="1633"/>
      <c r="AL78" s="1630">
        <v>1.73</v>
      </c>
      <c r="AM78" s="1630"/>
      <c r="AN78" s="1630"/>
      <c r="AO78" s="1630"/>
      <c r="AP78" s="1630"/>
      <c r="AQ78" s="1631"/>
      <c r="AR78" s="1631"/>
      <c r="AS78" s="1626">
        <v>1624</v>
      </c>
      <c r="AT78" s="1626"/>
      <c r="AU78" s="1626"/>
      <c r="AV78" s="1626"/>
      <c r="AW78" s="1626"/>
      <c r="AX78" s="1633"/>
      <c r="AY78" s="1633"/>
      <c r="AZ78" s="1630">
        <v>1.68</v>
      </c>
      <c r="BA78" s="1630"/>
      <c r="BB78" s="1630"/>
      <c r="BC78" s="1630"/>
      <c r="BD78" s="1630"/>
      <c r="BE78" s="1631"/>
      <c r="BF78" s="1631"/>
      <c r="BG78" s="1626">
        <v>6400</v>
      </c>
      <c r="BH78" s="1626"/>
      <c r="BI78" s="1626"/>
      <c r="BJ78" s="1626"/>
      <c r="BK78" s="1626"/>
      <c r="BL78" s="1633"/>
      <c r="BM78" s="1633"/>
      <c r="BN78" s="1630">
        <v>1.92</v>
      </c>
      <c r="BO78" s="1630"/>
      <c r="BP78" s="1630"/>
      <c r="BQ78" s="1630"/>
      <c r="BR78" s="1630"/>
      <c r="BS78" s="1625"/>
      <c r="BT78" s="1625"/>
      <c r="BU78" s="1626">
        <v>8725</v>
      </c>
      <c r="BV78" s="1626"/>
      <c r="BW78" s="1626"/>
      <c r="BX78" s="1626"/>
      <c r="BY78" s="1626"/>
      <c r="BZ78" s="1625"/>
      <c r="CA78" s="1625"/>
      <c r="CB78" s="1634">
        <v>0.6</v>
      </c>
      <c r="CC78" s="1634"/>
      <c r="CD78" s="1634"/>
      <c r="CE78" s="1634"/>
      <c r="CF78" s="1634"/>
      <c r="CG78" s="1634"/>
      <c r="CH78" s="1634"/>
      <c r="CI78" s="1634"/>
      <c r="CJ78" s="102"/>
    </row>
    <row r="79" spans="1:88" s="410" customFormat="1" ht="12.95" customHeight="1">
      <c r="A79" s="411"/>
      <c r="B79" s="411"/>
      <c r="C79" s="411"/>
      <c r="D79" s="411"/>
      <c r="E79" s="1629" t="s">
        <v>59</v>
      </c>
      <c r="F79" s="1629"/>
      <c r="G79" s="1629"/>
      <c r="H79" s="1629"/>
      <c r="I79" s="1629"/>
      <c r="J79" s="1629"/>
      <c r="K79" s="1629"/>
      <c r="L79" s="1629"/>
      <c r="M79" s="1629"/>
      <c r="N79" s="1629"/>
      <c r="O79" s="1629"/>
      <c r="P79" s="101"/>
      <c r="Q79" s="1630">
        <v>1.94</v>
      </c>
      <c r="R79" s="1630"/>
      <c r="S79" s="1630"/>
      <c r="T79" s="1630"/>
      <c r="U79" s="1630"/>
      <c r="V79" s="1631"/>
      <c r="W79" s="1631"/>
      <c r="X79" s="1630">
        <v>2.0499999999999998</v>
      </c>
      <c r="Y79" s="1630"/>
      <c r="Z79" s="1630"/>
      <c r="AA79" s="1630"/>
      <c r="AB79" s="1630"/>
      <c r="AC79" s="1632"/>
      <c r="AD79" s="1632"/>
      <c r="AE79" s="1626">
        <v>2256</v>
      </c>
      <c r="AF79" s="1626"/>
      <c r="AG79" s="1626"/>
      <c r="AH79" s="1626"/>
      <c r="AI79" s="1626"/>
      <c r="AJ79" s="1633"/>
      <c r="AK79" s="1633"/>
      <c r="AL79" s="1630">
        <v>1.73</v>
      </c>
      <c r="AM79" s="1630"/>
      <c r="AN79" s="1630"/>
      <c r="AO79" s="1630"/>
      <c r="AP79" s="1630"/>
      <c r="AQ79" s="1631"/>
      <c r="AR79" s="1631"/>
      <c r="AS79" s="1626">
        <v>1773</v>
      </c>
      <c r="AT79" s="1626"/>
      <c r="AU79" s="1626"/>
      <c r="AV79" s="1626"/>
      <c r="AW79" s="1626"/>
      <c r="AX79" s="1633"/>
      <c r="AY79" s="1633"/>
      <c r="AZ79" s="1630">
        <v>1.74</v>
      </c>
      <c r="BA79" s="1630"/>
      <c r="BB79" s="1630"/>
      <c r="BC79" s="1630"/>
      <c r="BD79" s="1630"/>
      <c r="BE79" s="1631"/>
      <c r="BF79" s="1631"/>
      <c r="BG79" s="1626">
        <v>7047</v>
      </c>
      <c r="BH79" s="1626"/>
      <c r="BI79" s="1626"/>
      <c r="BJ79" s="1626"/>
      <c r="BK79" s="1626"/>
      <c r="BL79" s="1633"/>
      <c r="BM79" s="1633"/>
      <c r="BN79" s="1630">
        <v>1.98</v>
      </c>
      <c r="BO79" s="1630"/>
      <c r="BP79" s="1630"/>
      <c r="BQ79" s="1630"/>
      <c r="BR79" s="1630"/>
      <c r="BS79" s="1625"/>
      <c r="BT79" s="1625"/>
      <c r="BU79" s="1626">
        <v>9516</v>
      </c>
      <c r="BV79" s="1626"/>
      <c r="BW79" s="1626"/>
      <c r="BX79" s="1626"/>
      <c r="BY79" s="1626"/>
      <c r="BZ79" s="1625"/>
      <c r="CA79" s="1625"/>
      <c r="CB79" s="1634">
        <v>0.5</v>
      </c>
      <c r="CC79" s="1634"/>
      <c r="CD79" s="1634"/>
      <c r="CE79" s="1634"/>
      <c r="CF79" s="1634"/>
      <c r="CG79" s="1634"/>
      <c r="CH79" s="1634"/>
      <c r="CI79" s="1634"/>
      <c r="CJ79" s="102"/>
    </row>
    <row r="80" spans="1:88" s="414" customFormat="1" ht="12.95" customHeight="1">
      <c r="A80" s="415"/>
      <c r="B80" s="415"/>
      <c r="C80" s="415"/>
      <c r="D80" s="415"/>
      <c r="E80" s="1629" t="s">
        <v>60</v>
      </c>
      <c r="F80" s="1629"/>
      <c r="G80" s="1629"/>
      <c r="H80" s="1629"/>
      <c r="I80" s="1629"/>
      <c r="J80" s="1629"/>
      <c r="K80" s="1629"/>
      <c r="L80" s="1629"/>
      <c r="M80" s="1629"/>
      <c r="N80" s="1629"/>
      <c r="O80" s="1629"/>
      <c r="P80" s="101"/>
      <c r="Q80" s="1630">
        <v>1.94</v>
      </c>
      <c r="R80" s="1630"/>
      <c r="S80" s="1630"/>
      <c r="T80" s="1630"/>
      <c r="U80" s="1630"/>
      <c r="V80" s="1631"/>
      <c r="W80" s="1631"/>
      <c r="X80" s="1630">
        <v>2.09</v>
      </c>
      <c r="Y80" s="1630"/>
      <c r="Z80" s="1630"/>
      <c r="AA80" s="1630"/>
      <c r="AB80" s="1630"/>
      <c r="AC80" s="1632"/>
      <c r="AD80" s="1632"/>
      <c r="AE80" s="1626">
        <v>2369</v>
      </c>
      <c r="AF80" s="1626"/>
      <c r="AG80" s="1626"/>
      <c r="AH80" s="1626"/>
      <c r="AI80" s="1626"/>
      <c r="AJ80" s="1633"/>
      <c r="AK80" s="1633"/>
      <c r="AL80" s="1630">
        <v>1.72</v>
      </c>
      <c r="AM80" s="1630"/>
      <c r="AN80" s="1630"/>
      <c r="AO80" s="1630"/>
      <c r="AP80" s="1630"/>
      <c r="AQ80" s="1631"/>
      <c r="AR80" s="1631"/>
      <c r="AS80" s="1626">
        <v>1895</v>
      </c>
      <c r="AT80" s="1626"/>
      <c r="AU80" s="1626"/>
      <c r="AV80" s="1626"/>
      <c r="AW80" s="1626"/>
      <c r="AX80" s="1633"/>
      <c r="AY80" s="1633"/>
      <c r="AZ80" s="1630">
        <v>1.77</v>
      </c>
      <c r="BA80" s="1630"/>
      <c r="BB80" s="1630"/>
      <c r="BC80" s="1630"/>
      <c r="BD80" s="1630"/>
      <c r="BE80" s="1631"/>
      <c r="BF80" s="1631"/>
      <c r="BG80" s="1626">
        <v>7418</v>
      </c>
      <c r="BH80" s="1626"/>
      <c r="BI80" s="1626"/>
      <c r="BJ80" s="1626"/>
      <c r="BK80" s="1626"/>
      <c r="BL80" s="1633"/>
      <c r="BM80" s="1633"/>
      <c r="BN80" s="1630">
        <v>1.96</v>
      </c>
      <c r="BO80" s="1630"/>
      <c r="BP80" s="1630"/>
      <c r="BQ80" s="1630"/>
      <c r="BR80" s="1630"/>
      <c r="BS80" s="1625"/>
      <c r="BT80" s="1625"/>
      <c r="BU80" s="1626">
        <v>9669</v>
      </c>
      <c r="BV80" s="1626"/>
      <c r="BW80" s="1626"/>
      <c r="BX80" s="1626"/>
      <c r="BY80" s="1626"/>
      <c r="BZ80" s="1625"/>
      <c r="CA80" s="1625"/>
      <c r="CB80" s="1634">
        <v>0.5</v>
      </c>
      <c r="CC80" s="1634"/>
      <c r="CD80" s="1634"/>
      <c r="CE80" s="1634"/>
      <c r="CF80" s="1634"/>
      <c r="CG80" s="1634"/>
      <c r="CH80" s="1634"/>
      <c r="CI80" s="1634"/>
      <c r="CJ80" s="102"/>
    </row>
    <row r="81" spans="1:88" s="427" customFormat="1" ht="12.95" customHeight="1">
      <c r="A81" s="428"/>
      <c r="B81" s="428"/>
      <c r="C81" s="428"/>
      <c r="D81" s="428"/>
      <c r="E81" s="1629" t="s">
        <v>690</v>
      </c>
      <c r="F81" s="1629"/>
      <c r="G81" s="1629"/>
      <c r="H81" s="1629"/>
      <c r="I81" s="1629"/>
      <c r="J81" s="1629"/>
      <c r="K81" s="1629"/>
      <c r="L81" s="1629"/>
      <c r="M81" s="1629"/>
      <c r="N81" s="1629"/>
      <c r="O81" s="1629"/>
      <c r="P81" s="101"/>
      <c r="Q81" s="1630">
        <v>1.96</v>
      </c>
      <c r="R81" s="1630"/>
      <c r="S81" s="1630"/>
      <c r="T81" s="1630"/>
      <c r="U81" s="1630"/>
      <c r="V81" s="1631"/>
      <c r="W81" s="1631"/>
      <c r="X81" s="1630">
        <v>2.09</v>
      </c>
      <c r="Y81" s="1630"/>
      <c r="Z81" s="1630"/>
      <c r="AA81" s="1630"/>
      <c r="AB81" s="1630"/>
      <c r="AC81" s="1632"/>
      <c r="AD81" s="1632"/>
      <c r="AE81" s="1626">
        <v>2193</v>
      </c>
      <c r="AF81" s="1626"/>
      <c r="AG81" s="1626"/>
      <c r="AH81" s="1626"/>
      <c r="AI81" s="1626"/>
      <c r="AJ81" s="1633"/>
      <c r="AK81" s="1633"/>
      <c r="AL81" s="1630">
        <v>1.74</v>
      </c>
      <c r="AM81" s="1630"/>
      <c r="AN81" s="1630"/>
      <c r="AO81" s="1630"/>
      <c r="AP81" s="1630"/>
      <c r="AQ81" s="1631"/>
      <c r="AR81" s="1631"/>
      <c r="AS81" s="1626">
        <v>1735</v>
      </c>
      <c r="AT81" s="1626"/>
      <c r="AU81" s="1626"/>
      <c r="AV81" s="1626"/>
      <c r="AW81" s="1626"/>
      <c r="AX81" s="1633"/>
      <c r="AY81" s="1633"/>
      <c r="AZ81" s="1630">
        <v>1.77</v>
      </c>
      <c r="BA81" s="1630"/>
      <c r="BB81" s="1630"/>
      <c r="BC81" s="1630"/>
      <c r="BD81" s="1630"/>
      <c r="BE81" s="1631"/>
      <c r="BF81" s="1631"/>
      <c r="BG81" s="1626">
        <v>6847</v>
      </c>
      <c r="BH81" s="1626"/>
      <c r="BI81" s="1626"/>
      <c r="BJ81" s="1626"/>
      <c r="BK81" s="1626"/>
      <c r="BL81" s="1633"/>
      <c r="BM81" s="1633"/>
      <c r="BN81" s="1630">
        <v>2</v>
      </c>
      <c r="BO81" s="1630"/>
      <c r="BP81" s="1630"/>
      <c r="BQ81" s="1630"/>
      <c r="BR81" s="1630"/>
      <c r="BS81" s="1625"/>
      <c r="BT81" s="1625"/>
      <c r="BU81" s="1626">
        <v>8739</v>
      </c>
      <c r="BV81" s="1626"/>
      <c r="BW81" s="1626"/>
      <c r="BX81" s="1626"/>
      <c r="BY81" s="1626"/>
      <c r="BZ81" s="1625"/>
      <c r="CA81" s="1625"/>
      <c r="CB81" s="1634">
        <v>0.5</v>
      </c>
      <c r="CC81" s="1634"/>
      <c r="CD81" s="1634"/>
      <c r="CE81" s="1634"/>
      <c r="CF81" s="1634"/>
      <c r="CG81" s="1634"/>
      <c r="CH81" s="1634"/>
      <c r="CI81" s="1634"/>
      <c r="CJ81" s="102"/>
    </row>
    <row r="82" spans="1:88" s="441" customFormat="1" ht="12.95" customHeight="1">
      <c r="A82" s="1628"/>
      <c r="B82" s="1628"/>
      <c r="C82" s="1628"/>
      <c r="D82" s="1628"/>
      <c r="E82" s="1629" t="s">
        <v>691</v>
      </c>
      <c r="F82" s="1629"/>
      <c r="G82" s="1629"/>
      <c r="H82" s="1629"/>
      <c r="I82" s="1629"/>
      <c r="J82" s="1629"/>
      <c r="K82" s="1629"/>
      <c r="L82" s="1629"/>
      <c r="M82" s="1629"/>
      <c r="N82" s="1629"/>
      <c r="O82" s="1629"/>
      <c r="P82" s="101"/>
      <c r="Q82" s="1630">
        <v>1.95</v>
      </c>
      <c r="R82" s="1630"/>
      <c r="S82" s="1630"/>
      <c r="T82" s="1630"/>
      <c r="U82" s="1630"/>
      <c r="V82" s="1631"/>
      <c r="W82" s="1631"/>
      <c r="X82" s="1630">
        <v>2.0699999999999998</v>
      </c>
      <c r="Y82" s="1630"/>
      <c r="Z82" s="1630"/>
      <c r="AA82" s="1630"/>
      <c r="AB82" s="1630"/>
      <c r="AC82" s="1632"/>
      <c r="AD82" s="1632"/>
      <c r="AE82" s="1626">
        <v>3226</v>
      </c>
      <c r="AF82" s="1626"/>
      <c r="AG82" s="1626"/>
      <c r="AH82" s="1626"/>
      <c r="AI82" s="1626"/>
      <c r="AJ82" s="1633"/>
      <c r="AK82" s="1633"/>
      <c r="AL82" s="1630">
        <v>1.76</v>
      </c>
      <c r="AM82" s="1630"/>
      <c r="AN82" s="1630"/>
      <c r="AO82" s="1630"/>
      <c r="AP82" s="1630"/>
      <c r="AQ82" s="1631"/>
      <c r="AR82" s="1631"/>
      <c r="AS82" s="1626">
        <v>1882</v>
      </c>
      <c r="AT82" s="1626"/>
      <c r="AU82" s="1626"/>
      <c r="AV82" s="1626"/>
      <c r="AW82" s="1626"/>
      <c r="AX82" s="1633"/>
      <c r="AY82" s="1633"/>
      <c r="AZ82" s="1630">
        <v>1.75</v>
      </c>
      <c r="BA82" s="1630"/>
      <c r="BB82" s="1630"/>
      <c r="BC82" s="1630"/>
      <c r="BD82" s="1630"/>
      <c r="BE82" s="1631"/>
      <c r="BF82" s="1631"/>
      <c r="BG82" s="1626">
        <v>6771</v>
      </c>
      <c r="BH82" s="1626"/>
      <c r="BI82" s="1626"/>
      <c r="BJ82" s="1626"/>
      <c r="BK82" s="1626"/>
      <c r="BL82" s="1633"/>
      <c r="BM82" s="1633"/>
      <c r="BN82" s="1630">
        <v>1.97</v>
      </c>
      <c r="BO82" s="1630"/>
      <c r="BP82" s="1630"/>
      <c r="BQ82" s="1630"/>
      <c r="BR82" s="1630"/>
      <c r="BS82" s="1625"/>
      <c r="BT82" s="1625"/>
      <c r="BU82" s="1626">
        <v>9585</v>
      </c>
      <c r="BV82" s="1626"/>
      <c r="BW82" s="1626"/>
      <c r="BX82" s="1626"/>
      <c r="BY82" s="1626"/>
      <c r="BZ82" s="1625"/>
      <c r="CA82" s="1625"/>
      <c r="CB82" s="1634">
        <v>0.4</v>
      </c>
      <c r="CC82" s="1634"/>
      <c r="CD82" s="1634"/>
      <c r="CE82" s="1634"/>
      <c r="CF82" s="1634"/>
      <c r="CG82" s="1634"/>
      <c r="CH82" s="1634"/>
      <c r="CI82" s="1634"/>
      <c r="CJ82" s="102"/>
    </row>
    <row r="83" spans="1:88" s="442" customFormat="1" ht="12.95" customHeight="1">
      <c r="A83" s="444"/>
      <c r="B83" s="444"/>
      <c r="C83" s="444"/>
      <c r="D83" s="444"/>
      <c r="E83" s="1629" t="s">
        <v>692</v>
      </c>
      <c r="F83" s="1629"/>
      <c r="G83" s="1629"/>
      <c r="H83" s="1629"/>
      <c r="I83" s="1629"/>
      <c r="J83" s="1629"/>
      <c r="K83" s="1629"/>
      <c r="L83" s="1629"/>
      <c r="M83" s="1629"/>
      <c r="N83" s="1629"/>
      <c r="O83" s="1629"/>
      <c r="P83" s="101"/>
      <c r="Q83" s="1630">
        <v>1.94</v>
      </c>
      <c r="R83" s="1630"/>
      <c r="S83" s="1630"/>
      <c r="T83" s="1630"/>
      <c r="U83" s="1630"/>
      <c r="V83" s="1631"/>
      <c r="W83" s="1631"/>
      <c r="X83" s="1630">
        <v>2.16</v>
      </c>
      <c r="Y83" s="1630"/>
      <c r="Z83" s="1630"/>
      <c r="AA83" s="1630"/>
      <c r="AB83" s="1630"/>
      <c r="AC83" s="1632"/>
      <c r="AD83" s="1632"/>
      <c r="AE83" s="1626">
        <v>2675</v>
      </c>
      <c r="AF83" s="1626"/>
      <c r="AG83" s="1626"/>
      <c r="AH83" s="1626"/>
      <c r="AI83" s="1626"/>
      <c r="AJ83" s="1633"/>
      <c r="AK83" s="1633"/>
      <c r="AL83" s="1630">
        <v>1.74</v>
      </c>
      <c r="AM83" s="1630"/>
      <c r="AN83" s="1630"/>
      <c r="AO83" s="1630"/>
      <c r="AP83" s="1630"/>
      <c r="AQ83" s="1631"/>
      <c r="AR83" s="1631"/>
      <c r="AS83" s="1626">
        <v>1994</v>
      </c>
      <c r="AT83" s="1626"/>
      <c r="AU83" s="1626"/>
      <c r="AV83" s="1626"/>
      <c r="AW83" s="1626"/>
      <c r="AX83" s="1633"/>
      <c r="AY83" s="1633"/>
      <c r="AZ83" s="1630">
        <v>1.73</v>
      </c>
      <c r="BA83" s="1630"/>
      <c r="BB83" s="1630"/>
      <c r="BC83" s="1630"/>
      <c r="BD83" s="1630"/>
      <c r="BE83" s="1631"/>
      <c r="BF83" s="1631"/>
      <c r="BG83" s="1626">
        <v>7666</v>
      </c>
      <c r="BH83" s="1626"/>
      <c r="BI83" s="1626"/>
      <c r="BJ83" s="1626"/>
      <c r="BK83" s="1626"/>
      <c r="BL83" s="1633"/>
      <c r="BM83" s="1633"/>
      <c r="BN83" s="1630">
        <v>1.95</v>
      </c>
      <c r="BO83" s="1630"/>
      <c r="BP83" s="1630"/>
      <c r="BQ83" s="1630"/>
      <c r="BR83" s="1630"/>
      <c r="BS83" s="1625"/>
      <c r="BT83" s="1625"/>
      <c r="BU83" s="1626">
        <v>9842</v>
      </c>
      <c r="BV83" s="1626"/>
      <c r="BW83" s="1626"/>
      <c r="BX83" s="1626"/>
      <c r="BY83" s="1626"/>
      <c r="BZ83" s="1625"/>
      <c r="CA83" s="1625"/>
      <c r="CB83" s="1634">
        <v>0.3</v>
      </c>
      <c r="CC83" s="1634"/>
      <c r="CD83" s="1634"/>
      <c r="CE83" s="1634"/>
      <c r="CF83" s="1634"/>
      <c r="CG83" s="1634"/>
      <c r="CH83" s="1634"/>
      <c r="CI83" s="1634"/>
      <c r="CJ83" s="102"/>
    </row>
    <row r="84" spans="1:88" s="453" customFormat="1" ht="12.95" customHeight="1">
      <c r="A84" s="1628"/>
      <c r="B84" s="1628"/>
      <c r="C84" s="1628"/>
      <c r="D84" s="1628"/>
      <c r="E84" s="1629" t="s">
        <v>215</v>
      </c>
      <c r="F84" s="1629"/>
      <c r="G84" s="1629"/>
      <c r="H84" s="1629"/>
      <c r="I84" s="1629"/>
      <c r="J84" s="1629"/>
      <c r="K84" s="1629"/>
      <c r="L84" s="1629"/>
      <c r="M84" s="1629"/>
      <c r="N84" s="1629"/>
      <c r="O84" s="1629"/>
      <c r="P84" s="101"/>
      <c r="Q84" s="1630">
        <v>1.93</v>
      </c>
      <c r="R84" s="1630"/>
      <c r="S84" s="1630"/>
      <c r="T84" s="1630"/>
      <c r="U84" s="1630"/>
      <c r="V84" s="1631"/>
      <c r="W84" s="1631"/>
      <c r="X84" s="1630">
        <v>2.13</v>
      </c>
      <c r="Y84" s="1630"/>
      <c r="Z84" s="1630"/>
      <c r="AA84" s="1630"/>
      <c r="AB84" s="1630"/>
      <c r="AC84" s="1632"/>
      <c r="AD84" s="1632"/>
      <c r="AE84" s="1626">
        <v>2337</v>
      </c>
      <c r="AF84" s="1626"/>
      <c r="AG84" s="1626"/>
      <c r="AH84" s="1626"/>
      <c r="AI84" s="1626"/>
      <c r="AJ84" s="1633"/>
      <c r="AK84" s="1633"/>
      <c r="AL84" s="1630">
        <v>1.7</v>
      </c>
      <c r="AM84" s="1630"/>
      <c r="AN84" s="1630"/>
      <c r="AO84" s="1630"/>
      <c r="AP84" s="1630"/>
      <c r="AQ84" s="1631"/>
      <c r="AR84" s="1631"/>
      <c r="AS84" s="1626">
        <v>1753</v>
      </c>
      <c r="AT84" s="1626"/>
      <c r="AU84" s="1626"/>
      <c r="AV84" s="1626"/>
      <c r="AW84" s="1626"/>
      <c r="AX84" s="1633"/>
      <c r="AY84" s="1633"/>
      <c r="AZ84" s="1630">
        <v>1.71</v>
      </c>
      <c r="BA84" s="1630"/>
      <c r="BB84" s="1630"/>
      <c r="BC84" s="1630"/>
      <c r="BD84" s="1630"/>
      <c r="BE84" s="1631"/>
      <c r="BF84" s="1631"/>
      <c r="BG84" s="1626">
        <v>6974</v>
      </c>
      <c r="BH84" s="1626"/>
      <c r="BI84" s="1626"/>
      <c r="BJ84" s="1626"/>
      <c r="BK84" s="1626"/>
      <c r="BL84" s="1633"/>
      <c r="BM84" s="1633"/>
      <c r="BN84" s="1630">
        <v>1.97</v>
      </c>
      <c r="BO84" s="1630"/>
      <c r="BP84" s="1630"/>
      <c r="BQ84" s="1630"/>
      <c r="BR84" s="1630"/>
      <c r="BS84" s="1625"/>
      <c r="BT84" s="1625"/>
      <c r="BU84" s="1626">
        <v>9429</v>
      </c>
      <c r="BV84" s="1626"/>
      <c r="BW84" s="1626"/>
      <c r="BX84" s="1626"/>
      <c r="BY84" s="1626"/>
      <c r="BZ84" s="1625"/>
      <c r="CA84" s="1625"/>
      <c r="CB84" s="1634">
        <v>0.3</v>
      </c>
      <c r="CC84" s="1634"/>
      <c r="CD84" s="1634"/>
      <c r="CE84" s="1634"/>
      <c r="CF84" s="1634"/>
      <c r="CG84" s="1634"/>
      <c r="CH84" s="1634"/>
      <c r="CI84" s="1634"/>
      <c r="CJ84" s="102"/>
    </row>
    <row r="85" spans="1:88" s="456" customFormat="1" ht="12.95" customHeight="1">
      <c r="A85" s="1628"/>
      <c r="B85" s="1628"/>
      <c r="C85" s="1628"/>
      <c r="D85" s="1628"/>
      <c r="E85" s="1629" t="s">
        <v>193</v>
      </c>
      <c r="F85" s="1629"/>
      <c r="G85" s="1629"/>
      <c r="H85" s="1629"/>
      <c r="I85" s="1629"/>
      <c r="J85" s="1629"/>
      <c r="K85" s="1629"/>
      <c r="L85" s="1629"/>
      <c r="M85" s="1629"/>
      <c r="N85" s="1629"/>
      <c r="O85" s="1629"/>
      <c r="P85" s="101"/>
      <c r="Q85" s="1630">
        <v>1.92</v>
      </c>
      <c r="R85" s="1630"/>
      <c r="S85" s="1630"/>
      <c r="T85" s="1630"/>
      <c r="U85" s="1630"/>
      <c r="V85" s="1631"/>
      <c r="W85" s="1631"/>
      <c r="X85" s="1630">
        <v>2.11</v>
      </c>
      <c r="Y85" s="1630"/>
      <c r="Z85" s="1630"/>
      <c r="AA85" s="1630"/>
      <c r="AB85" s="1630"/>
      <c r="AC85" s="1632"/>
      <c r="AD85" s="1632"/>
      <c r="AE85" s="1626">
        <v>1973</v>
      </c>
      <c r="AF85" s="1626"/>
      <c r="AG85" s="1626"/>
      <c r="AH85" s="1626"/>
      <c r="AI85" s="1626"/>
      <c r="AJ85" s="1633"/>
      <c r="AK85" s="1633"/>
      <c r="AL85" s="1630">
        <v>1.71</v>
      </c>
      <c r="AM85" s="1630"/>
      <c r="AN85" s="1630"/>
      <c r="AO85" s="1630"/>
      <c r="AP85" s="1630"/>
      <c r="AQ85" s="1631"/>
      <c r="AR85" s="1631"/>
      <c r="AS85" s="1626">
        <v>1544</v>
      </c>
      <c r="AT85" s="1626"/>
      <c r="AU85" s="1626"/>
      <c r="AV85" s="1626"/>
      <c r="AW85" s="1626"/>
      <c r="AX85" s="1633"/>
      <c r="AY85" s="1633"/>
      <c r="AZ85" s="1630">
        <v>1.69</v>
      </c>
      <c r="BA85" s="1630"/>
      <c r="BB85" s="1630"/>
      <c r="BC85" s="1630"/>
      <c r="BD85" s="1630"/>
      <c r="BE85" s="1631"/>
      <c r="BF85" s="1631"/>
      <c r="BG85" s="1626">
        <v>5923</v>
      </c>
      <c r="BH85" s="1626"/>
      <c r="BI85" s="1626"/>
      <c r="BJ85" s="1626"/>
      <c r="BK85" s="1626"/>
      <c r="BL85" s="1633"/>
      <c r="BM85" s="1633"/>
      <c r="BN85" s="1630">
        <v>1.94</v>
      </c>
      <c r="BO85" s="1630"/>
      <c r="BP85" s="1630"/>
      <c r="BQ85" s="1630"/>
      <c r="BR85" s="1630"/>
      <c r="BS85" s="1625"/>
      <c r="BT85" s="1625"/>
      <c r="BU85" s="1626">
        <v>8424</v>
      </c>
      <c r="BV85" s="1626"/>
      <c r="BW85" s="1626"/>
      <c r="BX85" s="1626"/>
      <c r="BY85" s="1626"/>
      <c r="BZ85" s="1625"/>
      <c r="CA85" s="1625"/>
      <c r="CB85" s="1634">
        <v>0.4</v>
      </c>
      <c r="CC85" s="1634"/>
      <c r="CD85" s="1634"/>
      <c r="CE85" s="1634"/>
      <c r="CF85" s="1634"/>
      <c r="CG85" s="1634"/>
      <c r="CH85" s="1634"/>
      <c r="CI85" s="1634"/>
      <c r="CJ85" s="102"/>
    </row>
    <row r="86" spans="1:88" s="461" customFormat="1" ht="12.95" customHeight="1">
      <c r="A86" s="462"/>
      <c r="B86" s="462"/>
      <c r="C86" s="462"/>
      <c r="D86" s="462"/>
      <c r="E86" s="1629" t="s">
        <v>194</v>
      </c>
      <c r="F86" s="1629"/>
      <c r="G86" s="1629"/>
      <c r="H86" s="1629"/>
      <c r="I86" s="1629"/>
      <c r="J86" s="1629"/>
      <c r="K86" s="1629"/>
      <c r="L86" s="1629"/>
      <c r="M86" s="1629"/>
      <c r="N86" s="1629"/>
      <c r="O86" s="1629"/>
      <c r="P86" s="101"/>
      <c r="Q86" s="1630">
        <v>1.91</v>
      </c>
      <c r="R86" s="1630"/>
      <c r="S86" s="1630"/>
      <c r="T86" s="1630"/>
      <c r="U86" s="1630"/>
      <c r="V86" s="1631"/>
      <c r="W86" s="1631"/>
      <c r="X86" s="1630">
        <v>2.08</v>
      </c>
      <c r="Y86" s="1630"/>
      <c r="Z86" s="1630"/>
      <c r="AA86" s="1630"/>
      <c r="AB86" s="1630"/>
      <c r="AC86" s="1632"/>
      <c r="AD86" s="1632"/>
      <c r="AE86" s="1626">
        <v>2443</v>
      </c>
      <c r="AF86" s="1626"/>
      <c r="AG86" s="1626"/>
      <c r="AH86" s="1626"/>
      <c r="AI86" s="1626"/>
      <c r="AJ86" s="1633"/>
      <c r="AK86" s="1633"/>
      <c r="AL86" s="1630">
        <v>1.68</v>
      </c>
      <c r="AM86" s="1630"/>
      <c r="AN86" s="1630"/>
      <c r="AO86" s="1630"/>
      <c r="AP86" s="1630"/>
      <c r="AQ86" s="1631"/>
      <c r="AR86" s="1631"/>
      <c r="AS86" s="1626">
        <v>1884</v>
      </c>
      <c r="AT86" s="1626"/>
      <c r="AU86" s="1626"/>
      <c r="AV86" s="1626"/>
      <c r="AW86" s="1626"/>
      <c r="AX86" s="1633"/>
      <c r="AY86" s="1633"/>
      <c r="AZ86" s="1630">
        <v>1.71</v>
      </c>
      <c r="BA86" s="1630"/>
      <c r="BB86" s="1630"/>
      <c r="BC86" s="1630"/>
      <c r="BD86" s="1630"/>
      <c r="BE86" s="1631"/>
      <c r="BF86" s="1631"/>
      <c r="BG86" s="1626">
        <v>7669</v>
      </c>
      <c r="BH86" s="1626"/>
      <c r="BI86" s="1626"/>
      <c r="BJ86" s="1626"/>
      <c r="BK86" s="1626"/>
      <c r="BL86" s="1633"/>
      <c r="BM86" s="1633"/>
      <c r="BN86" s="1630">
        <v>1.97</v>
      </c>
      <c r="BO86" s="1630"/>
      <c r="BP86" s="1630"/>
      <c r="BQ86" s="1630"/>
      <c r="BR86" s="1630"/>
      <c r="BS86" s="1625"/>
      <c r="BT86" s="1625"/>
      <c r="BU86" s="1626">
        <v>9279</v>
      </c>
      <c r="BV86" s="1626"/>
      <c r="BW86" s="1626"/>
      <c r="BX86" s="1626"/>
      <c r="BY86" s="1626"/>
      <c r="BZ86" s="1625"/>
      <c r="CA86" s="1625"/>
      <c r="CB86" s="1634">
        <v>0.5</v>
      </c>
      <c r="CC86" s="1634"/>
      <c r="CD86" s="1634"/>
      <c r="CE86" s="1634"/>
      <c r="CF86" s="1634"/>
      <c r="CG86" s="1634"/>
      <c r="CH86" s="1634"/>
      <c r="CI86" s="1634"/>
      <c r="CJ86" s="102"/>
    </row>
    <row r="87" spans="1:88" s="471" customFormat="1" ht="12.95" customHeight="1">
      <c r="A87" s="1628"/>
      <c r="B87" s="1628"/>
      <c r="C87" s="1628"/>
      <c r="D87" s="1628"/>
      <c r="E87" s="1629" t="s">
        <v>195</v>
      </c>
      <c r="F87" s="1629"/>
      <c r="G87" s="1629"/>
      <c r="H87" s="1629"/>
      <c r="I87" s="1629"/>
      <c r="J87" s="1629"/>
      <c r="K87" s="1629"/>
      <c r="L87" s="1629"/>
      <c r="M87" s="1629"/>
      <c r="N87" s="1629"/>
      <c r="O87" s="1629"/>
      <c r="P87" s="101"/>
      <c r="Q87" s="1630">
        <v>1.94</v>
      </c>
      <c r="R87" s="1630"/>
      <c r="S87" s="1630"/>
      <c r="T87" s="1630"/>
      <c r="U87" s="1630"/>
      <c r="V87" s="1631"/>
      <c r="W87" s="1631"/>
      <c r="X87" s="1630">
        <v>2.02</v>
      </c>
      <c r="Y87" s="1630"/>
      <c r="Z87" s="1630"/>
      <c r="AA87" s="1630"/>
      <c r="AB87" s="1630"/>
      <c r="AC87" s="1632"/>
      <c r="AD87" s="1632"/>
      <c r="AE87" s="1626">
        <v>2313</v>
      </c>
      <c r="AF87" s="1626"/>
      <c r="AG87" s="1626"/>
      <c r="AH87" s="1626"/>
      <c r="AI87" s="1626"/>
      <c r="AJ87" s="1633"/>
      <c r="AK87" s="1633"/>
      <c r="AL87" s="1630">
        <v>1.74</v>
      </c>
      <c r="AM87" s="1630"/>
      <c r="AN87" s="1630"/>
      <c r="AO87" s="1630"/>
      <c r="AP87" s="1630"/>
      <c r="AQ87" s="1631"/>
      <c r="AR87" s="1631"/>
      <c r="AS87" s="1626">
        <v>1778</v>
      </c>
      <c r="AT87" s="1626"/>
      <c r="AU87" s="1626"/>
      <c r="AV87" s="1626"/>
      <c r="AW87" s="1626"/>
      <c r="AX87" s="1633"/>
      <c r="AY87" s="1633"/>
      <c r="AZ87" s="1630">
        <v>1.72</v>
      </c>
      <c r="BA87" s="1630"/>
      <c r="BB87" s="1630"/>
      <c r="BC87" s="1630"/>
      <c r="BD87" s="1630"/>
      <c r="BE87" s="1631"/>
      <c r="BF87" s="1631"/>
      <c r="BG87" s="1626">
        <v>6738</v>
      </c>
      <c r="BH87" s="1626"/>
      <c r="BI87" s="1626"/>
      <c r="BJ87" s="1626"/>
      <c r="BK87" s="1626"/>
      <c r="BL87" s="1633"/>
      <c r="BM87" s="1633"/>
      <c r="BN87" s="1630">
        <v>1.98</v>
      </c>
      <c r="BO87" s="1630"/>
      <c r="BP87" s="1630"/>
      <c r="BQ87" s="1630"/>
      <c r="BR87" s="1630"/>
      <c r="BS87" s="1625"/>
      <c r="BT87" s="1625"/>
      <c r="BU87" s="1626">
        <v>9527</v>
      </c>
      <c r="BV87" s="1626"/>
      <c r="BW87" s="1626"/>
      <c r="BX87" s="1626"/>
      <c r="BY87" s="1626"/>
      <c r="BZ87" s="1625"/>
      <c r="CA87" s="1625"/>
      <c r="CB87" s="1634">
        <v>0.4</v>
      </c>
      <c r="CC87" s="1634"/>
      <c r="CD87" s="1634"/>
      <c r="CE87" s="1634"/>
      <c r="CF87" s="1634"/>
      <c r="CG87" s="1634"/>
      <c r="CH87" s="1634"/>
      <c r="CI87" s="1634"/>
      <c r="CJ87" s="102"/>
    </row>
    <row r="88" spans="1:88" s="476" customFormat="1" ht="12.95" customHeight="1">
      <c r="A88" s="478"/>
      <c r="B88" s="478"/>
      <c r="C88" s="478"/>
      <c r="D88" s="478"/>
      <c r="E88" s="1629" t="s">
        <v>657</v>
      </c>
      <c r="F88" s="1629"/>
      <c r="G88" s="1629"/>
      <c r="H88" s="1629"/>
      <c r="I88" s="1629"/>
      <c r="J88" s="1629"/>
      <c r="K88" s="1629"/>
      <c r="L88" s="1629"/>
      <c r="M88" s="1629"/>
      <c r="N88" s="1629"/>
      <c r="O88" s="1629"/>
      <c r="P88" s="101"/>
      <c r="Q88" s="1630">
        <v>1.9</v>
      </c>
      <c r="R88" s="1630"/>
      <c r="S88" s="1630"/>
      <c r="T88" s="1630"/>
      <c r="U88" s="1630"/>
      <c r="V88" s="1631"/>
      <c r="W88" s="1631"/>
      <c r="X88" s="1630">
        <v>2.02</v>
      </c>
      <c r="Y88" s="1630"/>
      <c r="Z88" s="1630"/>
      <c r="AA88" s="1630"/>
      <c r="AB88" s="1630"/>
      <c r="AC88" s="1632"/>
      <c r="AD88" s="1632"/>
      <c r="AE88" s="1626">
        <v>2113</v>
      </c>
      <c r="AF88" s="1626"/>
      <c r="AG88" s="1626"/>
      <c r="AH88" s="1626"/>
      <c r="AI88" s="1626"/>
      <c r="AJ88" s="1633"/>
      <c r="AK88" s="1633"/>
      <c r="AL88" s="1630">
        <v>1.71</v>
      </c>
      <c r="AM88" s="1630"/>
      <c r="AN88" s="1630"/>
      <c r="AO88" s="1630"/>
      <c r="AP88" s="1630"/>
      <c r="AQ88" s="1631"/>
      <c r="AR88" s="1631"/>
      <c r="AS88" s="1626">
        <v>1519</v>
      </c>
      <c r="AT88" s="1626"/>
      <c r="AU88" s="1626"/>
      <c r="AV88" s="1626"/>
      <c r="AW88" s="1626"/>
      <c r="AX88" s="1633"/>
      <c r="AY88" s="1633"/>
      <c r="AZ88" s="1630">
        <v>1.7</v>
      </c>
      <c r="BA88" s="1630"/>
      <c r="BB88" s="1630"/>
      <c r="BC88" s="1630"/>
      <c r="BD88" s="1630"/>
      <c r="BE88" s="1631"/>
      <c r="BF88" s="1631"/>
      <c r="BG88" s="1626">
        <v>6088</v>
      </c>
      <c r="BH88" s="1626"/>
      <c r="BI88" s="1626"/>
      <c r="BJ88" s="1626"/>
      <c r="BK88" s="1626"/>
      <c r="BL88" s="1633"/>
      <c r="BM88" s="1633"/>
      <c r="BN88" s="1630">
        <v>1.94</v>
      </c>
      <c r="BO88" s="1630"/>
      <c r="BP88" s="1630"/>
      <c r="BQ88" s="1630"/>
      <c r="BR88" s="1630"/>
      <c r="BS88" s="1625"/>
      <c r="BT88" s="1625"/>
      <c r="BU88" s="1626">
        <v>7910</v>
      </c>
      <c r="BV88" s="1626"/>
      <c r="BW88" s="1626"/>
      <c r="BX88" s="1626"/>
      <c r="BY88" s="1626"/>
      <c r="BZ88" s="1625"/>
      <c r="CA88" s="1625"/>
      <c r="CB88" s="1634">
        <v>0.3</v>
      </c>
      <c r="CC88" s="1634"/>
      <c r="CD88" s="1634"/>
      <c r="CE88" s="1634"/>
      <c r="CF88" s="1634"/>
      <c r="CG88" s="1634"/>
      <c r="CH88" s="1634"/>
      <c r="CI88" s="1634"/>
      <c r="CJ88" s="102"/>
    </row>
    <row r="89" spans="1:88" s="503" customFormat="1" ht="12.95" customHeight="1">
      <c r="A89" s="517"/>
      <c r="B89" s="517"/>
      <c r="C89" s="517"/>
      <c r="D89" s="517"/>
      <c r="E89" s="512"/>
      <c r="F89" s="512"/>
      <c r="G89" s="512"/>
      <c r="H89" s="512"/>
      <c r="I89" s="512"/>
      <c r="J89" s="512"/>
      <c r="K89" s="512"/>
      <c r="L89" s="512"/>
      <c r="M89" s="512"/>
      <c r="N89" s="512"/>
      <c r="O89" s="512"/>
      <c r="P89" s="101"/>
      <c r="Q89" s="513"/>
      <c r="R89" s="513"/>
      <c r="S89" s="513"/>
      <c r="T89" s="513"/>
      <c r="U89" s="513"/>
      <c r="V89" s="514"/>
      <c r="W89" s="514"/>
      <c r="X89" s="513"/>
      <c r="Y89" s="513"/>
      <c r="Z89" s="513"/>
      <c r="AA89" s="513"/>
      <c r="AB89" s="513"/>
      <c r="AC89" s="515"/>
      <c r="AD89" s="515"/>
      <c r="AE89" s="509"/>
      <c r="AF89" s="509"/>
      <c r="AG89" s="509"/>
      <c r="AH89" s="509"/>
      <c r="AI89" s="509"/>
      <c r="AJ89" s="516"/>
      <c r="AK89" s="516"/>
      <c r="AL89" s="513"/>
      <c r="AM89" s="513"/>
      <c r="AN89" s="513"/>
      <c r="AO89" s="513"/>
      <c r="AP89" s="513"/>
      <c r="AQ89" s="514"/>
      <c r="AR89" s="514"/>
      <c r="AS89" s="509"/>
      <c r="AT89" s="509"/>
      <c r="AU89" s="509"/>
      <c r="AV89" s="509"/>
      <c r="AW89" s="509"/>
      <c r="AX89" s="516"/>
      <c r="AY89" s="516"/>
      <c r="AZ89" s="513"/>
      <c r="BA89" s="513"/>
      <c r="BB89" s="513"/>
      <c r="BC89" s="513"/>
      <c r="BD89" s="513"/>
      <c r="BE89" s="514"/>
      <c r="BF89" s="514"/>
      <c r="BG89" s="509"/>
      <c r="BH89" s="509"/>
      <c r="BI89" s="509"/>
      <c r="BJ89" s="509"/>
      <c r="BK89" s="509"/>
      <c r="BL89" s="516"/>
      <c r="BM89" s="516"/>
      <c r="BN89" s="513"/>
      <c r="BO89" s="513"/>
      <c r="BP89" s="513"/>
      <c r="BQ89" s="513"/>
      <c r="BR89" s="513"/>
      <c r="BS89" s="510"/>
      <c r="BT89" s="510"/>
      <c r="BU89" s="509"/>
      <c r="BV89" s="509"/>
      <c r="BW89" s="509"/>
      <c r="BX89" s="509"/>
      <c r="BY89" s="509"/>
      <c r="BZ89" s="510"/>
      <c r="CA89" s="510"/>
      <c r="CB89" s="511"/>
      <c r="CC89" s="511"/>
      <c r="CD89" s="511"/>
      <c r="CE89" s="511"/>
      <c r="CF89" s="511"/>
      <c r="CG89" s="511"/>
      <c r="CH89" s="511"/>
      <c r="CI89" s="511"/>
      <c r="CJ89" s="102"/>
    </row>
    <row r="90" spans="1:88" s="503" customFormat="1" ht="12.95" customHeight="1">
      <c r="A90" s="1628" t="s">
        <v>1520</v>
      </c>
      <c r="B90" s="1628"/>
      <c r="C90" s="1628"/>
      <c r="D90" s="1628"/>
      <c r="E90" s="1629" t="s">
        <v>834</v>
      </c>
      <c r="F90" s="1629"/>
      <c r="G90" s="1629"/>
      <c r="H90" s="1629"/>
      <c r="I90" s="1629"/>
      <c r="J90" s="1629"/>
      <c r="K90" s="1629"/>
      <c r="L90" s="1629"/>
      <c r="M90" s="1629"/>
      <c r="N90" s="1629"/>
      <c r="O90" s="1629"/>
      <c r="P90" s="101"/>
      <c r="Q90" s="1630">
        <v>1.92</v>
      </c>
      <c r="R90" s="1630"/>
      <c r="S90" s="1630"/>
      <c r="T90" s="1630"/>
      <c r="U90" s="1630"/>
      <c r="V90" s="1631"/>
      <c r="W90" s="1631"/>
      <c r="X90" s="1630">
        <v>2.09</v>
      </c>
      <c r="Y90" s="1630"/>
      <c r="Z90" s="1630"/>
      <c r="AA90" s="1630"/>
      <c r="AB90" s="1630"/>
      <c r="AC90" s="1632"/>
      <c r="AD90" s="1632"/>
      <c r="AE90" s="1626">
        <v>2475</v>
      </c>
      <c r="AF90" s="1626"/>
      <c r="AG90" s="1626"/>
      <c r="AH90" s="1626"/>
      <c r="AI90" s="1626"/>
      <c r="AJ90" s="1633"/>
      <c r="AK90" s="1633"/>
      <c r="AL90" s="1630">
        <v>1.69</v>
      </c>
      <c r="AM90" s="1630"/>
      <c r="AN90" s="1630"/>
      <c r="AO90" s="1630"/>
      <c r="AP90" s="1630"/>
      <c r="AQ90" s="1631"/>
      <c r="AR90" s="1631"/>
      <c r="AS90" s="1626">
        <v>1962</v>
      </c>
      <c r="AT90" s="1626"/>
      <c r="AU90" s="1626"/>
      <c r="AV90" s="1626"/>
      <c r="AW90" s="1626"/>
      <c r="AX90" s="1633"/>
      <c r="AY90" s="1633"/>
      <c r="AZ90" s="1630">
        <v>1.7</v>
      </c>
      <c r="BA90" s="1630"/>
      <c r="BB90" s="1630"/>
      <c r="BC90" s="1630"/>
      <c r="BD90" s="1630"/>
      <c r="BE90" s="1631"/>
      <c r="BF90" s="1631"/>
      <c r="BG90" s="1626">
        <v>7080</v>
      </c>
      <c r="BH90" s="1626"/>
      <c r="BI90" s="1626"/>
      <c r="BJ90" s="1626"/>
      <c r="BK90" s="1626"/>
      <c r="BL90" s="1633"/>
      <c r="BM90" s="1633"/>
      <c r="BN90" s="1630">
        <v>1.95</v>
      </c>
      <c r="BO90" s="1630"/>
      <c r="BP90" s="1630"/>
      <c r="BQ90" s="1630"/>
      <c r="BR90" s="1630"/>
      <c r="BS90" s="1625"/>
      <c r="BT90" s="1625"/>
      <c r="BU90" s="1626">
        <v>9390</v>
      </c>
      <c r="BV90" s="1626"/>
      <c r="BW90" s="1626"/>
      <c r="BX90" s="1626"/>
      <c r="BY90" s="1626"/>
      <c r="BZ90" s="1625"/>
      <c r="CA90" s="1625"/>
      <c r="CB90" s="1634">
        <v>0.3</v>
      </c>
      <c r="CC90" s="1634"/>
      <c r="CD90" s="1634"/>
      <c r="CE90" s="1634"/>
      <c r="CF90" s="1634"/>
      <c r="CG90" s="1634"/>
      <c r="CH90" s="1634"/>
      <c r="CI90" s="1634"/>
      <c r="CJ90" s="102"/>
    </row>
    <row r="91" spans="1:88" s="519" customFormat="1" ht="12.95" customHeight="1">
      <c r="A91" s="520"/>
      <c r="B91" s="520"/>
      <c r="C91" s="520"/>
      <c r="D91" s="520"/>
      <c r="E91" s="1629" t="s">
        <v>54</v>
      </c>
      <c r="F91" s="1629"/>
      <c r="G91" s="1629"/>
      <c r="H91" s="1629"/>
      <c r="I91" s="1629"/>
      <c r="J91" s="1629"/>
      <c r="K91" s="1629"/>
      <c r="L91" s="1629"/>
      <c r="M91" s="1629"/>
      <c r="N91" s="1629"/>
      <c r="O91" s="1629"/>
      <c r="P91" s="101"/>
      <c r="Q91" s="1630">
        <v>1.84</v>
      </c>
      <c r="R91" s="1630"/>
      <c r="S91" s="1630"/>
      <c r="T91" s="1630"/>
      <c r="U91" s="1630"/>
      <c r="V91" s="1631"/>
      <c r="W91" s="1631"/>
      <c r="X91" s="1630">
        <v>2.04</v>
      </c>
      <c r="Y91" s="1630"/>
      <c r="Z91" s="1630"/>
      <c r="AA91" s="1630"/>
      <c r="AB91" s="1630"/>
      <c r="AC91" s="1632"/>
      <c r="AD91" s="1632"/>
      <c r="AE91" s="1626">
        <v>2163</v>
      </c>
      <c r="AF91" s="1626"/>
      <c r="AG91" s="1626"/>
      <c r="AH91" s="1626"/>
      <c r="AI91" s="1626"/>
      <c r="AJ91" s="1633"/>
      <c r="AK91" s="1633"/>
      <c r="AL91" s="1630">
        <v>1.65</v>
      </c>
      <c r="AM91" s="1630"/>
      <c r="AN91" s="1630"/>
      <c r="AO91" s="1630"/>
      <c r="AP91" s="1630"/>
      <c r="AQ91" s="1631"/>
      <c r="AR91" s="1631"/>
      <c r="AS91" s="1626">
        <v>1749</v>
      </c>
      <c r="AT91" s="1626"/>
      <c r="AU91" s="1626"/>
      <c r="AV91" s="1626"/>
      <c r="AW91" s="1626"/>
      <c r="AX91" s="1633"/>
      <c r="AY91" s="1633"/>
      <c r="AZ91" s="1630">
        <v>1.63</v>
      </c>
      <c r="BA91" s="1630"/>
      <c r="BB91" s="1630"/>
      <c r="BC91" s="1630"/>
      <c r="BD91" s="1630"/>
      <c r="BE91" s="1631"/>
      <c r="BF91" s="1631"/>
      <c r="BG91" s="1626">
        <v>6344</v>
      </c>
      <c r="BH91" s="1626"/>
      <c r="BI91" s="1626"/>
      <c r="BJ91" s="1626"/>
      <c r="BK91" s="1626"/>
      <c r="BL91" s="1633"/>
      <c r="BM91" s="1633"/>
      <c r="BN91" s="1630">
        <v>1.85</v>
      </c>
      <c r="BO91" s="1630"/>
      <c r="BP91" s="1630"/>
      <c r="BQ91" s="1630"/>
      <c r="BR91" s="1630"/>
      <c r="BS91" s="1625"/>
      <c r="BT91" s="1625"/>
      <c r="BU91" s="1626">
        <v>9095</v>
      </c>
      <c r="BV91" s="1626"/>
      <c r="BW91" s="1626"/>
      <c r="BX91" s="1626"/>
      <c r="BY91" s="1626"/>
      <c r="BZ91" s="1625"/>
      <c r="CA91" s="1625"/>
      <c r="CB91" s="1634">
        <v>0.2</v>
      </c>
      <c r="CC91" s="1634"/>
      <c r="CD91" s="1634"/>
      <c r="CE91" s="1634"/>
      <c r="CF91" s="1634"/>
      <c r="CG91" s="1634"/>
      <c r="CH91" s="1634"/>
      <c r="CI91" s="1634"/>
      <c r="CJ91" s="102"/>
    </row>
    <row r="92" spans="1:88" s="524" customFormat="1" ht="12.95" customHeight="1">
      <c r="A92" s="525"/>
      <c r="B92" s="525"/>
      <c r="C92" s="525"/>
      <c r="D92" s="525"/>
      <c r="E92" s="1629" t="s">
        <v>59</v>
      </c>
      <c r="F92" s="1629"/>
      <c r="G92" s="1629"/>
      <c r="H92" s="1629"/>
      <c r="I92" s="1629"/>
      <c r="J92" s="1629"/>
      <c r="K92" s="1629"/>
      <c r="L92" s="1629"/>
      <c r="M92" s="1629"/>
      <c r="N92" s="1629"/>
      <c r="O92" s="1629"/>
      <c r="P92" s="101"/>
      <c r="Q92" s="1630">
        <v>1.8</v>
      </c>
      <c r="R92" s="1630"/>
      <c r="S92" s="1630"/>
      <c r="T92" s="1630"/>
      <c r="U92" s="1630"/>
      <c r="V92" s="1631"/>
      <c r="W92" s="1631"/>
      <c r="X92" s="1630">
        <v>2.04</v>
      </c>
      <c r="Y92" s="1630"/>
      <c r="Z92" s="1630"/>
      <c r="AA92" s="1630"/>
      <c r="AB92" s="1630"/>
      <c r="AC92" s="1632"/>
      <c r="AD92" s="1632"/>
      <c r="AE92" s="1626">
        <v>2413</v>
      </c>
      <c r="AF92" s="1626"/>
      <c r="AG92" s="1626"/>
      <c r="AH92" s="1626"/>
      <c r="AI92" s="1626"/>
      <c r="AJ92" s="1633"/>
      <c r="AK92" s="1633"/>
      <c r="AL92" s="1630">
        <v>1.64</v>
      </c>
      <c r="AM92" s="1630"/>
      <c r="AN92" s="1630"/>
      <c r="AO92" s="1630"/>
      <c r="AP92" s="1630"/>
      <c r="AQ92" s="1631"/>
      <c r="AR92" s="1631"/>
      <c r="AS92" s="1626">
        <v>1755</v>
      </c>
      <c r="AT92" s="1626"/>
      <c r="AU92" s="1626"/>
      <c r="AV92" s="1626"/>
      <c r="AW92" s="1626"/>
      <c r="AX92" s="1633"/>
      <c r="AY92" s="1633"/>
      <c r="AZ92" s="1630">
        <v>1.59</v>
      </c>
      <c r="BA92" s="1630"/>
      <c r="BB92" s="1630"/>
      <c r="BC92" s="1630"/>
      <c r="BD92" s="1630"/>
      <c r="BE92" s="1631"/>
      <c r="BF92" s="1631"/>
      <c r="BG92" s="1626">
        <v>6884</v>
      </c>
      <c r="BH92" s="1626"/>
      <c r="BI92" s="1626"/>
      <c r="BJ92" s="1626"/>
      <c r="BK92" s="1626"/>
      <c r="BL92" s="1633"/>
      <c r="BM92" s="1633"/>
      <c r="BN92" s="1630">
        <v>1.79</v>
      </c>
      <c r="BO92" s="1630"/>
      <c r="BP92" s="1630"/>
      <c r="BQ92" s="1630"/>
      <c r="BR92" s="1630"/>
      <c r="BS92" s="1625"/>
      <c r="BT92" s="1625"/>
      <c r="BU92" s="1626">
        <v>10283</v>
      </c>
      <c r="BV92" s="1626"/>
      <c r="BW92" s="1626"/>
      <c r="BX92" s="1626"/>
      <c r="BY92" s="1626"/>
      <c r="BZ92" s="1625"/>
      <c r="CA92" s="1625"/>
      <c r="CB92" s="1634">
        <v>0.2</v>
      </c>
      <c r="CC92" s="1634"/>
      <c r="CD92" s="1634"/>
      <c r="CE92" s="1634"/>
      <c r="CF92" s="1634"/>
      <c r="CG92" s="1634"/>
      <c r="CH92" s="1634"/>
      <c r="CI92" s="1634"/>
      <c r="CJ92" s="102"/>
    </row>
    <row r="93" spans="1:88" s="546" customFormat="1" ht="12.95" customHeight="1">
      <c r="A93" s="547"/>
      <c r="B93" s="547"/>
      <c r="C93" s="547"/>
      <c r="D93" s="547"/>
      <c r="E93" s="1629" t="s">
        <v>60</v>
      </c>
      <c r="F93" s="1629"/>
      <c r="G93" s="1629"/>
      <c r="H93" s="1629"/>
      <c r="I93" s="1629"/>
      <c r="J93" s="1629"/>
      <c r="K93" s="1629"/>
      <c r="L93" s="1629"/>
      <c r="M93" s="1629"/>
      <c r="N93" s="1629"/>
      <c r="O93" s="1629"/>
      <c r="P93" s="101"/>
      <c r="Q93" s="1630">
        <v>1.72</v>
      </c>
      <c r="R93" s="1630"/>
      <c r="S93" s="1630"/>
      <c r="T93" s="1630"/>
      <c r="U93" s="1630"/>
      <c r="V93" s="1631"/>
      <c r="W93" s="1631"/>
      <c r="X93" s="1630">
        <v>2.04</v>
      </c>
      <c r="Y93" s="1630"/>
      <c r="Z93" s="1630"/>
      <c r="AA93" s="1630"/>
      <c r="AB93" s="1630"/>
      <c r="AC93" s="1632"/>
      <c r="AD93" s="1632"/>
      <c r="AE93" s="1626">
        <v>2570</v>
      </c>
      <c r="AF93" s="1626"/>
      <c r="AG93" s="1626"/>
      <c r="AH93" s="1626"/>
      <c r="AI93" s="1626"/>
      <c r="AJ93" s="1633"/>
      <c r="AK93" s="1633"/>
      <c r="AL93" s="1630">
        <v>1.48</v>
      </c>
      <c r="AM93" s="1630"/>
      <c r="AN93" s="1630"/>
      <c r="AO93" s="1630"/>
      <c r="AP93" s="1630"/>
      <c r="AQ93" s="1631"/>
      <c r="AR93" s="1631"/>
      <c r="AS93" s="1626">
        <v>2074</v>
      </c>
      <c r="AT93" s="1626"/>
      <c r="AU93" s="1626"/>
      <c r="AV93" s="1626"/>
      <c r="AW93" s="1626"/>
      <c r="AX93" s="1633"/>
      <c r="AY93" s="1633"/>
      <c r="AZ93" s="1630">
        <v>1.53</v>
      </c>
      <c r="BA93" s="1630"/>
      <c r="BB93" s="1630"/>
      <c r="BC93" s="1630"/>
      <c r="BD93" s="1630"/>
      <c r="BE93" s="1631"/>
      <c r="BF93" s="1631"/>
      <c r="BG93" s="1626">
        <v>7660</v>
      </c>
      <c r="BH93" s="1626"/>
      <c r="BI93" s="1626"/>
      <c r="BJ93" s="1626"/>
      <c r="BK93" s="1626"/>
      <c r="BL93" s="1633"/>
      <c r="BM93" s="1633"/>
      <c r="BN93" s="1630">
        <v>1.72</v>
      </c>
      <c r="BO93" s="1630"/>
      <c r="BP93" s="1630"/>
      <c r="BQ93" s="1630"/>
      <c r="BR93" s="1630"/>
      <c r="BS93" s="1625"/>
      <c r="BT93" s="1625"/>
      <c r="BU93" s="1626">
        <v>10701</v>
      </c>
      <c r="BV93" s="1626"/>
      <c r="BW93" s="1626"/>
      <c r="BX93" s="1626"/>
      <c r="BY93" s="1626"/>
      <c r="BZ93" s="1625"/>
      <c r="CA93" s="1625"/>
      <c r="CB93" s="1634">
        <v>0.1</v>
      </c>
      <c r="CC93" s="1634"/>
      <c r="CD93" s="1634"/>
      <c r="CE93" s="1634"/>
      <c r="CF93" s="1634"/>
      <c r="CG93" s="1634"/>
      <c r="CH93" s="1634"/>
      <c r="CI93" s="1634"/>
      <c r="CJ93" s="102"/>
    </row>
    <row r="94" spans="1:88" s="551" customFormat="1" ht="12.95" customHeight="1">
      <c r="A94" s="552"/>
      <c r="B94" s="552"/>
      <c r="C94" s="552"/>
      <c r="D94" s="552"/>
      <c r="E94" s="1629" t="s">
        <v>690</v>
      </c>
      <c r="F94" s="1629"/>
      <c r="G94" s="1629"/>
      <c r="H94" s="1629"/>
      <c r="I94" s="1629"/>
      <c r="J94" s="1629"/>
      <c r="K94" s="1629"/>
      <c r="L94" s="1629"/>
      <c r="M94" s="1629"/>
      <c r="N94" s="1629"/>
      <c r="O94" s="1629"/>
      <c r="P94" s="101"/>
      <c r="Q94" s="1630">
        <v>1.68</v>
      </c>
      <c r="R94" s="1630"/>
      <c r="S94" s="1630"/>
      <c r="T94" s="1630"/>
      <c r="U94" s="1630"/>
      <c r="V94" s="1631"/>
      <c r="W94" s="1631"/>
      <c r="X94" s="1630">
        <v>2</v>
      </c>
      <c r="Y94" s="1630"/>
      <c r="Z94" s="1630"/>
      <c r="AA94" s="1630"/>
      <c r="AB94" s="1630"/>
      <c r="AC94" s="1632"/>
      <c r="AD94" s="1632"/>
      <c r="AE94" s="1626">
        <v>2560</v>
      </c>
      <c r="AF94" s="1626"/>
      <c r="AG94" s="1626"/>
      <c r="AH94" s="1626"/>
      <c r="AI94" s="1626"/>
      <c r="AJ94" s="1633"/>
      <c r="AK94" s="1633"/>
      <c r="AL94" s="1630">
        <v>1.5</v>
      </c>
      <c r="AM94" s="1630"/>
      <c r="AN94" s="1630"/>
      <c r="AO94" s="1630"/>
      <c r="AP94" s="1630"/>
      <c r="AQ94" s="1631"/>
      <c r="AR94" s="1631"/>
      <c r="AS94" s="1626">
        <v>2030</v>
      </c>
      <c r="AT94" s="1626"/>
      <c r="AU94" s="1626"/>
      <c r="AV94" s="1626"/>
      <c r="AW94" s="1626"/>
      <c r="AX94" s="1633"/>
      <c r="AY94" s="1633"/>
      <c r="AZ94" s="1630">
        <v>1.46</v>
      </c>
      <c r="BA94" s="1630"/>
      <c r="BB94" s="1630"/>
      <c r="BC94" s="1630"/>
      <c r="BD94" s="1630"/>
      <c r="BE94" s="1631"/>
      <c r="BF94" s="1631"/>
      <c r="BG94" s="1626">
        <v>7324</v>
      </c>
      <c r="BH94" s="1626"/>
      <c r="BI94" s="1626"/>
      <c r="BJ94" s="1626"/>
      <c r="BK94" s="1626"/>
      <c r="BL94" s="1633"/>
      <c r="BM94" s="1633"/>
      <c r="BN94" s="1630">
        <v>1.67</v>
      </c>
      <c r="BO94" s="1630"/>
      <c r="BP94" s="1630"/>
      <c r="BQ94" s="1630"/>
      <c r="BR94" s="1630"/>
      <c r="BS94" s="1625"/>
      <c r="BT94" s="1625"/>
      <c r="BU94" s="1626">
        <v>10715</v>
      </c>
      <c r="BV94" s="1626"/>
      <c r="BW94" s="1626"/>
      <c r="BX94" s="1626"/>
      <c r="BY94" s="1626"/>
      <c r="BZ94" s="1625"/>
      <c r="CA94" s="1625"/>
      <c r="CB94" s="1634">
        <v>0.1</v>
      </c>
      <c r="CC94" s="1634"/>
      <c r="CD94" s="1634"/>
      <c r="CE94" s="1634"/>
      <c r="CF94" s="1634"/>
      <c r="CG94" s="1634"/>
      <c r="CH94" s="1634"/>
      <c r="CI94" s="1634"/>
      <c r="CJ94" s="102"/>
    </row>
    <row r="95" spans="1:88" s="564" customFormat="1" ht="12.95" customHeight="1">
      <c r="A95" s="1628"/>
      <c r="B95" s="1628"/>
      <c r="C95" s="1628"/>
      <c r="D95" s="1628"/>
      <c r="E95" s="1629" t="s">
        <v>691</v>
      </c>
      <c r="F95" s="1629"/>
      <c r="G95" s="1629"/>
      <c r="H95" s="1629"/>
      <c r="I95" s="1629"/>
      <c r="J95" s="1629"/>
      <c r="K95" s="1629"/>
      <c r="L95" s="1629"/>
      <c r="M95" s="1629"/>
      <c r="N95" s="1629"/>
      <c r="O95" s="1629"/>
      <c r="P95" s="101"/>
      <c r="Q95" s="1630">
        <v>1.63</v>
      </c>
      <c r="R95" s="1630"/>
      <c r="S95" s="1630"/>
      <c r="T95" s="1630"/>
      <c r="U95" s="1630"/>
      <c r="V95" s="1631"/>
      <c r="W95" s="1631"/>
      <c r="X95" s="1630">
        <v>1.98</v>
      </c>
      <c r="Y95" s="1630"/>
      <c r="Z95" s="1630"/>
      <c r="AA95" s="1630"/>
      <c r="AB95" s="1630"/>
      <c r="AC95" s="1632"/>
      <c r="AD95" s="1632"/>
      <c r="AE95" s="1626">
        <v>2280</v>
      </c>
      <c r="AF95" s="1626"/>
      <c r="AG95" s="1626"/>
      <c r="AH95" s="1626"/>
      <c r="AI95" s="1626"/>
      <c r="AJ95" s="1633"/>
      <c r="AK95" s="1633"/>
      <c r="AL95" s="1630">
        <v>1.44</v>
      </c>
      <c r="AM95" s="1630"/>
      <c r="AN95" s="1630"/>
      <c r="AO95" s="1630"/>
      <c r="AP95" s="1630"/>
      <c r="AQ95" s="1631"/>
      <c r="AR95" s="1631"/>
      <c r="AS95" s="1626">
        <v>1695</v>
      </c>
      <c r="AT95" s="1626"/>
      <c r="AU95" s="1626"/>
      <c r="AV95" s="1626"/>
      <c r="AW95" s="1626"/>
      <c r="AX95" s="1633"/>
      <c r="AY95" s="1633"/>
      <c r="AZ95" s="1630">
        <v>1.41</v>
      </c>
      <c r="BA95" s="1630"/>
      <c r="BB95" s="1630"/>
      <c r="BC95" s="1630"/>
      <c r="BD95" s="1630"/>
      <c r="BE95" s="1631"/>
      <c r="BF95" s="1631"/>
      <c r="BG95" s="1626">
        <v>6429</v>
      </c>
      <c r="BH95" s="1626"/>
      <c r="BI95" s="1626"/>
      <c r="BJ95" s="1626"/>
      <c r="BK95" s="1626"/>
      <c r="BL95" s="1633"/>
      <c r="BM95" s="1633"/>
      <c r="BN95" s="1630">
        <v>1.61</v>
      </c>
      <c r="BO95" s="1630"/>
      <c r="BP95" s="1630"/>
      <c r="BQ95" s="1630"/>
      <c r="BR95" s="1630"/>
      <c r="BS95" s="1625"/>
      <c r="BT95" s="1625"/>
      <c r="BU95" s="1626">
        <v>9760</v>
      </c>
      <c r="BV95" s="1626"/>
      <c r="BW95" s="1626"/>
      <c r="BX95" s="1626"/>
      <c r="BY95" s="1626"/>
      <c r="BZ95" s="1625"/>
      <c r="CA95" s="1625"/>
      <c r="CB95" s="1627" t="s">
        <v>1526</v>
      </c>
      <c r="CC95" s="1627"/>
      <c r="CD95" s="1627"/>
      <c r="CE95" s="1627"/>
      <c r="CF95" s="1627"/>
      <c r="CG95" s="1627"/>
      <c r="CH95" s="1627"/>
      <c r="CI95" s="1627"/>
      <c r="CJ95" s="102"/>
    </row>
    <row r="96" spans="1:88" s="570" customFormat="1" ht="12.95" customHeight="1">
      <c r="A96" s="572"/>
      <c r="B96" s="572"/>
      <c r="C96" s="572"/>
      <c r="D96" s="572"/>
      <c r="E96" s="1629" t="s">
        <v>692</v>
      </c>
      <c r="F96" s="1629"/>
      <c r="G96" s="1629"/>
      <c r="H96" s="1629"/>
      <c r="I96" s="1629"/>
      <c r="J96" s="1629"/>
      <c r="K96" s="1629"/>
      <c r="L96" s="1629"/>
      <c r="M96" s="1629"/>
      <c r="N96" s="1629"/>
      <c r="O96" s="1629"/>
      <c r="P96" s="101"/>
      <c r="Q96" s="1630">
        <v>1.54</v>
      </c>
      <c r="R96" s="1630"/>
      <c r="S96" s="1630"/>
      <c r="T96" s="1630"/>
      <c r="U96" s="1630"/>
      <c r="V96" s="1631"/>
      <c r="W96" s="1631"/>
      <c r="X96" s="1630">
        <v>1.98</v>
      </c>
      <c r="Y96" s="1630"/>
      <c r="Z96" s="1630"/>
      <c r="AA96" s="1630"/>
      <c r="AB96" s="1630"/>
      <c r="AC96" s="1632"/>
      <c r="AD96" s="1632"/>
      <c r="AE96" s="1626">
        <v>2743</v>
      </c>
      <c r="AF96" s="1626"/>
      <c r="AG96" s="1626"/>
      <c r="AH96" s="1626"/>
      <c r="AI96" s="1626"/>
      <c r="AJ96" s="1633"/>
      <c r="AK96" s="1633"/>
      <c r="AL96" s="1630">
        <v>1.43</v>
      </c>
      <c r="AM96" s="1630"/>
      <c r="AN96" s="1630"/>
      <c r="AO96" s="1630"/>
      <c r="AP96" s="1630"/>
      <c r="AQ96" s="1631"/>
      <c r="AR96" s="1631"/>
      <c r="AS96" s="1626">
        <v>2107</v>
      </c>
      <c r="AT96" s="1626"/>
      <c r="AU96" s="1626"/>
      <c r="AV96" s="1626"/>
      <c r="AW96" s="1626"/>
      <c r="AX96" s="1633"/>
      <c r="AY96" s="1633"/>
      <c r="AZ96" s="1630">
        <v>1.34</v>
      </c>
      <c r="BA96" s="1630"/>
      <c r="BB96" s="1630"/>
      <c r="BC96" s="1630"/>
      <c r="BD96" s="1630"/>
      <c r="BE96" s="1631"/>
      <c r="BF96" s="1631"/>
      <c r="BG96" s="1626">
        <v>8473</v>
      </c>
      <c r="BH96" s="1626"/>
      <c r="BI96" s="1626"/>
      <c r="BJ96" s="1626"/>
      <c r="BK96" s="1626"/>
      <c r="BL96" s="1633"/>
      <c r="BM96" s="1633"/>
      <c r="BN96" s="1630">
        <v>1.49</v>
      </c>
      <c r="BO96" s="1630"/>
      <c r="BP96" s="1630"/>
      <c r="BQ96" s="1630"/>
      <c r="BR96" s="1630"/>
      <c r="BS96" s="1625"/>
      <c r="BT96" s="1625"/>
      <c r="BU96" s="1626">
        <v>12348</v>
      </c>
      <c r="BV96" s="1626"/>
      <c r="BW96" s="1626"/>
      <c r="BX96" s="1626"/>
      <c r="BY96" s="1626"/>
      <c r="BZ96" s="1625"/>
      <c r="CA96" s="1625"/>
      <c r="CB96" s="1627" t="s">
        <v>1527</v>
      </c>
      <c r="CC96" s="1627"/>
      <c r="CD96" s="1627"/>
      <c r="CE96" s="1627"/>
      <c r="CF96" s="1627"/>
      <c r="CG96" s="1627"/>
      <c r="CH96" s="1627"/>
      <c r="CI96" s="1627"/>
      <c r="CJ96" s="102"/>
    </row>
    <row r="97" spans="1:88" s="581" customFormat="1" ht="12.95" customHeight="1">
      <c r="A97" s="1628"/>
      <c r="B97" s="1628"/>
      <c r="C97" s="1628"/>
      <c r="D97" s="1628"/>
      <c r="E97" s="1629" t="s">
        <v>215</v>
      </c>
      <c r="F97" s="1629"/>
      <c r="G97" s="1629"/>
      <c r="H97" s="1629"/>
      <c r="I97" s="1629"/>
      <c r="J97" s="1629"/>
      <c r="K97" s="1629"/>
      <c r="L97" s="1629"/>
      <c r="M97" s="1629"/>
      <c r="N97" s="1629"/>
      <c r="O97" s="1629"/>
      <c r="P97" s="101"/>
      <c r="Q97" s="1630">
        <v>1.43</v>
      </c>
      <c r="R97" s="1630"/>
      <c r="S97" s="1630"/>
      <c r="T97" s="1630"/>
      <c r="U97" s="1630"/>
      <c r="V97" s="1631"/>
      <c r="W97" s="1631"/>
      <c r="X97" s="1630">
        <v>1.86</v>
      </c>
      <c r="Y97" s="1630"/>
      <c r="Z97" s="1630"/>
      <c r="AA97" s="1630"/>
      <c r="AB97" s="1630"/>
      <c r="AC97" s="1632"/>
      <c r="AD97" s="1632"/>
      <c r="AE97" s="1626">
        <v>2529</v>
      </c>
      <c r="AF97" s="1626"/>
      <c r="AG97" s="1626"/>
      <c r="AH97" s="1626"/>
      <c r="AI97" s="1626"/>
      <c r="AJ97" s="1633"/>
      <c r="AK97" s="1633"/>
      <c r="AL97" s="1630">
        <v>1.38</v>
      </c>
      <c r="AM97" s="1630"/>
      <c r="AN97" s="1630"/>
      <c r="AO97" s="1630"/>
      <c r="AP97" s="1630"/>
      <c r="AQ97" s="1631"/>
      <c r="AR97" s="1631"/>
      <c r="AS97" s="1626">
        <v>1684</v>
      </c>
      <c r="AT97" s="1626"/>
      <c r="AU97" s="1626"/>
      <c r="AV97" s="1626"/>
      <c r="AW97" s="1626"/>
      <c r="AX97" s="1633"/>
      <c r="AY97" s="1633"/>
      <c r="AZ97" s="1630">
        <v>1.23</v>
      </c>
      <c r="BA97" s="1630"/>
      <c r="BB97" s="1630"/>
      <c r="BC97" s="1630"/>
      <c r="BD97" s="1630"/>
      <c r="BE97" s="1631"/>
      <c r="BF97" s="1631"/>
      <c r="BG97" s="1626">
        <v>6856</v>
      </c>
      <c r="BH97" s="1626"/>
      <c r="BI97" s="1626"/>
      <c r="BJ97" s="1626"/>
      <c r="BK97" s="1626"/>
      <c r="BL97" s="1633"/>
      <c r="BM97" s="1633"/>
      <c r="BN97" s="1630">
        <v>1.36</v>
      </c>
      <c r="BO97" s="1630"/>
      <c r="BP97" s="1630"/>
      <c r="BQ97" s="1630"/>
      <c r="BR97" s="1630"/>
      <c r="BS97" s="1625"/>
      <c r="BT97" s="1625"/>
      <c r="BU97" s="1626">
        <v>11450</v>
      </c>
      <c r="BV97" s="1626"/>
      <c r="BW97" s="1626"/>
      <c r="BX97" s="1626"/>
      <c r="BY97" s="1626"/>
      <c r="BZ97" s="1625"/>
      <c r="CA97" s="1625"/>
      <c r="CB97" s="1627" t="s">
        <v>1533</v>
      </c>
      <c r="CC97" s="1627"/>
      <c r="CD97" s="1627"/>
      <c r="CE97" s="1627"/>
      <c r="CF97" s="1627"/>
      <c r="CG97" s="1627"/>
      <c r="CH97" s="1627"/>
      <c r="CI97" s="1627"/>
      <c r="CJ97" s="102"/>
    </row>
    <row r="98" spans="1:88" s="606" customFormat="1" ht="12.95" customHeight="1">
      <c r="A98" s="1628"/>
      <c r="B98" s="1628"/>
      <c r="C98" s="1628"/>
      <c r="D98" s="1628"/>
      <c r="E98" s="1629" t="s">
        <v>193</v>
      </c>
      <c r="F98" s="1629"/>
      <c r="G98" s="1629"/>
      <c r="H98" s="1629"/>
      <c r="I98" s="1629"/>
      <c r="J98" s="1629"/>
      <c r="K98" s="1629"/>
      <c r="L98" s="1629"/>
      <c r="M98" s="1629"/>
      <c r="N98" s="1629"/>
      <c r="O98" s="1629"/>
      <c r="P98" s="101"/>
      <c r="Q98" s="1630">
        <v>1.34</v>
      </c>
      <c r="R98" s="1630"/>
      <c r="S98" s="1630"/>
      <c r="T98" s="1630"/>
      <c r="U98" s="1630"/>
      <c r="V98" s="1631"/>
      <c r="W98" s="1631"/>
      <c r="X98" s="1630">
        <v>1.88</v>
      </c>
      <c r="Y98" s="1630"/>
      <c r="Z98" s="1630"/>
      <c r="AA98" s="1630"/>
      <c r="AB98" s="1630"/>
      <c r="AC98" s="1632"/>
      <c r="AD98" s="1632"/>
      <c r="AE98" s="1626">
        <v>2182</v>
      </c>
      <c r="AF98" s="1626"/>
      <c r="AG98" s="1626"/>
      <c r="AH98" s="1626"/>
      <c r="AI98" s="1626"/>
      <c r="AJ98" s="1633"/>
      <c r="AK98" s="1633"/>
      <c r="AL98" s="1630">
        <v>1.38</v>
      </c>
      <c r="AM98" s="1630"/>
      <c r="AN98" s="1630"/>
      <c r="AO98" s="1630"/>
      <c r="AP98" s="1630"/>
      <c r="AQ98" s="1631"/>
      <c r="AR98" s="1631"/>
      <c r="AS98" s="1626">
        <v>1613</v>
      </c>
      <c r="AT98" s="1626"/>
      <c r="AU98" s="1626"/>
      <c r="AV98" s="1626"/>
      <c r="AW98" s="1626"/>
      <c r="AX98" s="1633"/>
      <c r="AY98" s="1633"/>
      <c r="AZ98" s="1630">
        <v>1.1399999999999999</v>
      </c>
      <c r="BA98" s="1630"/>
      <c r="BB98" s="1630"/>
      <c r="BC98" s="1630"/>
      <c r="BD98" s="1630"/>
      <c r="BE98" s="1631"/>
      <c r="BF98" s="1631"/>
      <c r="BG98" s="1626">
        <v>6714</v>
      </c>
      <c r="BH98" s="1626"/>
      <c r="BI98" s="1626"/>
      <c r="BJ98" s="1626"/>
      <c r="BK98" s="1626"/>
      <c r="BL98" s="1633"/>
      <c r="BM98" s="1633"/>
      <c r="BN98" s="1630">
        <v>1.24</v>
      </c>
      <c r="BO98" s="1630"/>
      <c r="BP98" s="1630"/>
      <c r="BQ98" s="1630"/>
      <c r="BR98" s="1630"/>
      <c r="BS98" s="1625"/>
      <c r="BT98" s="1625"/>
      <c r="BU98" s="1626">
        <v>11294</v>
      </c>
      <c r="BV98" s="1626"/>
      <c r="BW98" s="1626"/>
      <c r="BX98" s="1626"/>
      <c r="BY98" s="1626"/>
      <c r="BZ98" s="1625"/>
      <c r="CA98" s="1625"/>
      <c r="CB98" s="1627" t="s">
        <v>1533</v>
      </c>
      <c r="CC98" s="1627"/>
      <c r="CD98" s="1627"/>
      <c r="CE98" s="1627"/>
      <c r="CF98" s="1627"/>
      <c r="CG98" s="1627"/>
      <c r="CH98" s="1627"/>
      <c r="CI98" s="1627"/>
      <c r="CJ98" s="102"/>
    </row>
    <row r="99" spans="1:88" s="613" customFormat="1" ht="12.95" customHeight="1">
      <c r="A99" s="614"/>
      <c r="B99" s="614"/>
      <c r="C99" s="614"/>
      <c r="D99" s="614"/>
      <c r="E99" s="1629" t="s">
        <v>194</v>
      </c>
      <c r="F99" s="1629"/>
      <c r="G99" s="1629"/>
      <c r="H99" s="1629"/>
      <c r="I99" s="1629"/>
      <c r="J99" s="1629"/>
      <c r="K99" s="1629"/>
      <c r="L99" s="1629"/>
      <c r="M99" s="1629"/>
      <c r="N99" s="1629"/>
      <c r="O99" s="1629"/>
      <c r="P99" s="101"/>
      <c r="Q99" s="1630">
        <v>1.31</v>
      </c>
      <c r="R99" s="1630"/>
      <c r="S99" s="1630"/>
      <c r="T99" s="1630"/>
      <c r="U99" s="1630"/>
      <c r="V99" s="1631"/>
      <c r="W99" s="1631"/>
      <c r="X99" s="1630">
        <v>1.91</v>
      </c>
      <c r="Y99" s="1630"/>
      <c r="Z99" s="1630"/>
      <c r="AA99" s="1630"/>
      <c r="AB99" s="1630"/>
      <c r="AC99" s="1632"/>
      <c r="AD99" s="1632"/>
      <c r="AE99" s="1626">
        <v>2452</v>
      </c>
      <c r="AF99" s="1626"/>
      <c r="AG99" s="1626"/>
      <c r="AH99" s="1626"/>
      <c r="AI99" s="1626"/>
      <c r="AJ99" s="1633"/>
      <c r="AK99" s="1633"/>
      <c r="AL99" s="1630">
        <v>1.31</v>
      </c>
      <c r="AM99" s="1630"/>
      <c r="AN99" s="1630"/>
      <c r="AO99" s="1630"/>
      <c r="AP99" s="1630"/>
      <c r="AQ99" s="1631"/>
      <c r="AR99" s="1631"/>
      <c r="AS99" s="1626">
        <v>1738</v>
      </c>
      <c r="AT99" s="1626"/>
      <c r="AU99" s="1626"/>
      <c r="AV99" s="1626"/>
      <c r="AW99" s="1626"/>
      <c r="AX99" s="1633"/>
      <c r="AY99" s="1633"/>
      <c r="AZ99" s="1630">
        <v>1.1200000000000001</v>
      </c>
      <c r="BA99" s="1630"/>
      <c r="BB99" s="1630"/>
      <c r="BC99" s="1630"/>
      <c r="BD99" s="1630"/>
      <c r="BE99" s="1631"/>
      <c r="BF99" s="1631"/>
      <c r="BG99" s="1626">
        <v>7268</v>
      </c>
      <c r="BH99" s="1626"/>
      <c r="BI99" s="1626"/>
      <c r="BJ99" s="1626"/>
      <c r="BK99" s="1626"/>
      <c r="BL99" s="1633"/>
      <c r="BM99" s="1633"/>
      <c r="BN99" s="1630">
        <v>1.22</v>
      </c>
      <c r="BO99" s="1630"/>
      <c r="BP99" s="1630"/>
      <c r="BQ99" s="1630"/>
      <c r="BR99" s="1630"/>
      <c r="BS99" s="1625"/>
      <c r="BT99" s="1625"/>
      <c r="BU99" s="1626">
        <v>11711</v>
      </c>
      <c r="BV99" s="1626"/>
      <c r="BW99" s="1626"/>
      <c r="BX99" s="1626"/>
      <c r="BY99" s="1626"/>
      <c r="BZ99" s="1625"/>
      <c r="CA99" s="1625"/>
      <c r="CB99" s="1627" t="s">
        <v>1527</v>
      </c>
      <c r="CC99" s="1627"/>
      <c r="CD99" s="1627"/>
      <c r="CE99" s="1627"/>
      <c r="CF99" s="1627"/>
      <c r="CG99" s="1627"/>
      <c r="CH99" s="1627"/>
      <c r="CI99" s="1627"/>
      <c r="CJ99" s="102"/>
    </row>
    <row r="100" spans="1:88" s="626" customFormat="1" ht="12.95" customHeight="1">
      <c r="A100" s="1628"/>
      <c r="B100" s="1628"/>
      <c r="C100" s="1628"/>
      <c r="D100" s="1628"/>
      <c r="E100" s="1629" t="s">
        <v>195</v>
      </c>
      <c r="F100" s="1629"/>
      <c r="G100" s="1629"/>
      <c r="H100" s="1629"/>
      <c r="I100" s="1629"/>
      <c r="J100" s="1629"/>
      <c r="K100" s="1629"/>
      <c r="L100" s="1629"/>
      <c r="M100" s="1629"/>
      <c r="N100" s="1629"/>
      <c r="O100" s="1629"/>
      <c r="P100" s="101"/>
      <c r="Q100" s="1630">
        <v>1.31</v>
      </c>
      <c r="R100" s="1630"/>
      <c r="S100" s="1630"/>
      <c r="T100" s="1630"/>
      <c r="U100" s="1630"/>
      <c r="V100" s="1631"/>
      <c r="W100" s="1631"/>
      <c r="X100" s="1630">
        <v>1.84</v>
      </c>
      <c r="Y100" s="1630"/>
      <c r="Z100" s="1630"/>
      <c r="AA100" s="1630"/>
      <c r="AB100" s="1630"/>
      <c r="AC100" s="1632"/>
      <c r="AD100" s="1632"/>
      <c r="AE100" s="1626">
        <v>2206</v>
      </c>
      <c r="AF100" s="1626"/>
      <c r="AG100" s="1626"/>
      <c r="AH100" s="1626"/>
      <c r="AI100" s="1626"/>
      <c r="AJ100" s="1633"/>
      <c r="AK100" s="1633"/>
      <c r="AL100" s="1630">
        <v>1.3</v>
      </c>
      <c r="AM100" s="1630"/>
      <c r="AN100" s="1630"/>
      <c r="AO100" s="1630"/>
      <c r="AP100" s="1630"/>
      <c r="AQ100" s="1631"/>
      <c r="AR100" s="1631"/>
      <c r="AS100" s="1626">
        <v>1663</v>
      </c>
      <c r="AT100" s="1626"/>
      <c r="AU100" s="1626"/>
      <c r="AV100" s="1626"/>
      <c r="AW100" s="1626"/>
      <c r="AX100" s="1633"/>
      <c r="AY100" s="1633"/>
      <c r="AZ100" s="1630">
        <v>1.0900000000000001</v>
      </c>
      <c r="BA100" s="1630"/>
      <c r="BB100" s="1630"/>
      <c r="BC100" s="1630"/>
      <c r="BD100" s="1630"/>
      <c r="BE100" s="1631"/>
      <c r="BF100" s="1631"/>
      <c r="BG100" s="1626">
        <v>6889</v>
      </c>
      <c r="BH100" s="1626"/>
      <c r="BI100" s="1626"/>
      <c r="BJ100" s="1626"/>
      <c r="BK100" s="1626"/>
      <c r="BL100" s="1633"/>
      <c r="BM100" s="1633"/>
      <c r="BN100" s="1630">
        <v>1.25</v>
      </c>
      <c r="BO100" s="1630"/>
      <c r="BP100" s="1630"/>
      <c r="BQ100" s="1630"/>
      <c r="BR100" s="1630"/>
      <c r="BS100" s="1625"/>
      <c r="BT100" s="1625"/>
      <c r="BU100" s="1626">
        <v>11475</v>
      </c>
      <c r="BV100" s="1626"/>
      <c r="BW100" s="1626"/>
      <c r="BX100" s="1626"/>
      <c r="BY100" s="1626"/>
      <c r="BZ100" s="1625"/>
      <c r="CA100" s="1625"/>
      <c r="CB100" s="1627" t="s">
        <v>1526</v>
      </c>
      <c r="CC100" s="1627"/>
      <c r="CD100" s="1627"/>
      <c r="CE100" s="1627"/>
      <c r="CF100" s="1627"/>
      <c r="CG100" s="1627"/>
      <c r="CH100" s="1627"/>
      <c r="CI100" s="1627"/>
      <c r="CJ100" s="102"/>
    </row>
    <row r="101" spans="1:88" s="665" customFormat="1" ht="12.95" customHeight="1">
      <c r="A101" s="666"/>
      <c r="B101" s="666"/>
      <c r="C101" s="666"/>
      <c r="D101" s="666"/>
      <c r="E101" s="1629" t="s">
        <v>657</v>
      </c>
      <c r="F101" s="1629"/>
      <c r="G101" s="1629"/>
      <c r="H101" s="1629"/>
      <c r="I101" s="1629"/>
      <c r="J101" s="1629"/>
      <c r="K101" s="1629"/>
      <c r="L101" s="1629"/>
      <c r="M101" s="1629"/>
      <c r="N101" s="1629"/>
      <c r="O101" s="1629"/>
      <c r="P101" s="101"/>
      <c r="Q101" s="1630">
        <v>1.34</v>
      </c>
      <c r="R101" s="1630"/>
      <c r="S101" s="1630"/>
      <c r="T101" s="1630"/>
      <c r="U101" s="1630"/>
      <c r="V101" s="1631"/>
      <c r="W101" s="1631"/>
      <c r="X101" s="1630">
        <v>1.81</v>
      </c>
      <c r="Y101" s="1630"/>
      <c r="Z101" s="1630"/>
      <c r="AA101" s="1630"/>
      <c r="AB101" s="1630"/>
      <c r="AC101" s="1632"/>
      <c r="AD101" s="1632"/>
      <c r="AE101" s="1626">
        <v>2396</v>
      </c>
      <c r="AF101" s="1626"/>
      <c r="AG101" s="1626"/>
      <c r="AH101" s="1626"/>
      <c r="AI101" s="1626"/>
      <c r="AJ101" s="1633"/>
      <c r="AK101" s="1633"/>
      <c r="AL101" s="1630">
        <v>1.37</v>
      </c>
      <c r="AM101" s="1630"/>
      <c r="AN101" s="1630"/>
      <c r="AO101" s="1630"/>
      <c r="AP101" s="1630"/>
      <c r="AQ101" s="1631"/>
      <c r="AR101" s="1631"/>
      <c r="AS101" s="1626">
        <v>1553</v>
      </c>
      <c r="AT101" s="1626"/>
      <c r="AU101" s="1626"/>
      <c r="AV101" s="1626"/>
      <c r="AW101" s="1626"/>
      <c r="AX101" s="1633"/>
      <c r="AY101" s="1633"/>
      <c r="AZ101" s="1630">
        <v>1.1399999999999999</v>
      </c>
      <c r="BA101" s="1630"/>
      <c r="BB101" s="1630"/>
      <c r="BC101" s="1630"/>
      <c r="BD101" s="1630"/>
      <c r="BE101" s="1631"/>
      <c r="BF101" s="1631"/>
      <c r="BG101" s="1626">
        <v>6622</v>
      </c>
      <c r="BH101" s="1626"/>
      <c r="BI101" s="1626"/>
      <c r="BJ101" s="1626"/>
      <c r="BK101" s="1626"/>
      <c r="BL101" s="1633"/>
      <c r="BM101" s="1633"/>
      <c r="BN101" s="1630">
        <v>1.27</v>
      </c>
      <c r="BO101" s="1630"/>
      <c r="BP101" s="1630"/>
      <c r="BQ101" s="1630"/>
      <c r="BR101" s="1630"/>
      <c r="BS101" s="1625"/>
      <c r="BT101" s="1625"/>
      <c r="BU101" s="1626">
        <v>9477</v>
      </c>
      <c r="BV101" s="1626"/>
      <c r="BW101" s="1626"/>
      <c r="BX101" s="1626"/>
      <c r="BY101" s="1626"/>
      <c r="BZ101" s="1625"/>
      <c r="CA101" s="1625"/>
      <c r="CB101" s="1627" t="s">
        <v>1526</v>
      </c>
      <c r="CC101" s="1627"/>
      <c r="CD101" s="1627"/>
      <c r="CE101" s="1627"/>
      <c r="CF101" s="1627"/>
      <c r="CG101" s="1627"/>
      <c r="CH101" s="1627"/>
      <c r="CI101" s="1627"/>
      <c r="CJ101" s="102"/>
    </row>
    <row r="102" spans="1:88" s="705" customFormat="1" ht="12.95" customHeight="1">
      <c r="A102" s="713"/>
      <c r="B102" s="713"/>
      <c r="C102" s="713"/>
      <c r="D102" s="713"/>
      <c r="E102" s="708"/>
      <c r="F102" s="708"/>
      <c r="G102" s="708"/>
      <c r="H102" s="708"/>
      <c r="I102" s="708"/>
      <c r="J102" s="708"/>
      <c r="K102" s="708"/>
      <c r="L102" s="708"/>
      <c r="M102" s="708"/>
      <c r="N102" s="708"/>
      <c r="O102" s="708"/>
      <c r="P102" s="101"/>
      <c r="Q102" s="709"/>
      <c r="R102" s="709"/>
      <c r="S102" s="709"/>
      <c r="T102" s="709"/>
      <c r="U102" s="709"/>
      <c r="V102" s="710"/>
      <c r="W102" s="710"/>
      <c r="X102" s="709"/>
      <c r="Y102" s="709"/>
      <c r="Z102" s="709"/>
      <c r="AA102" s="709"/>
      <c r="AB102" s="709"/>
      <c r="AC102" s="711"/>
      <c r="AD102" s="711"/>
      <c r="AE102" s="706"/>
      <c r="AF102" s="706"/>
      <c r="AG102" s="706"/>
      <c r="AH102" s="706"/>
      <c r="AI102" s="706"/>
      <c r="AJ102" s="712"/>
      <c r="AK102" s="712"/>
      <c r="AL102" s="709"/>
      <c r="AM102" s="709"/>
      <c r="AN102" s="709"/>
      <c r="AO102" s="709"/>
      <c r="AP102" s="709"/>
      <c r="AQ102" s="710"/>
      <c r="AR102" s="710"/>
      <c r="AS102" s="706"/>
      <c r="AT102" s="706"/>
      <c r="AU102" s="706"/>
      <c r="AV102" s="706"/>
      <c r="AW102" s="706"/>
      <c r="AX102" s="712"/>
      <c r="AY102" s="712"/>
      <c r="AZ102" s="709"/>
      <c r="BA102" s="709"/>
      <c r="BB102" s="709"/>
      <c r="BC102" s="709"/>
      <c r="BD102" s="709"/>
      <c r="BE102" s="710"/>
      <c r="BF102" s="710"/>
      <c r="BG102" s="706"/>
      <c r="BH102" s="706"/>
      <c r="BI102" s="706"/>
      <c r="BJ102" s="706"/>
      <c r="BK102" s="706"/>
      <c r="BL102" s="712"/>
      <c r="BM102" s="712"/>
      <c r="BN102" s="709"/>
      <c r="BO102" s="709"/>
      <c r="BP102" s="709"/>
      <c r="BQ102" s="709"/>
      <c r="BR102" s="709"/>
      <c r="BS102" s="707"/>
      <c r="BT102" s="707"/>
      <c r="BU102" s="706"/>
      <c r="BV102" s="706"/>
      <c r="BW102" s="706"/>
      <c r="BX102" s="706"/>
      <c r="BY102" s="706"/>
      <c r="BZ102" s="707"/>
      <c r="CA102" s="707"/>
      <c r="CB102" s="1627"/>
      <c r="CC102" s="1627"/>
      <c r="CD102" s="1627"/>
      <c r="CE102" s="1627"/>
      <c r="CF102" s="1627"/>
      <c r="CG102" s="1627"/>
      <c r="CH102" s="1627"/>
      <c r="CI102" s="1627"/>
      <c r="CJ102" s="102"/>
    </row>
    <row r="103" spans="1:88" s="705" customFormat="1" ht="12.95" customHeight="1">
      <c r="A103" s="1628" t="s">
        <v>1709</v>
      </c>
      <c r="B103" s="1628"/>
      <c r="C103" s="1628"/>
      <c r="D103" s="1628"/>
      <c r="E103" s="1629" t="s">
        <v>834</v>
      </c>
      <c r="F103" s="1629"/>
      <c r="G103" s="1629"/>
      <c r="H103" s="1629"/>
      <c r="I103" s="1629"/>
      <c r="J103" s="1629"/>
      <c r="K103" s="1629"/>
      <c r="L103" s="1629"/>
      <c r="M103" s="1629"/>
      <c r="N103" s="1629"/>
      <c r="O103" s="1629"/>
      <c r="P103" s="101"/>
      <c r="Q103" s="1630">
        <v>1.39</v>
      </c>
      <c r="R103" s="1630"/>
      <c r="S103" s="1630"/>
      <c r="T103" s="1630"/>
      <c r="U103" s="1630"/>
      <c r="V103" s="1631"/>
      <c r="W103" s="1631"/>
      <c r="X103" s="1630">
        <v>1.83</v>
      </c>
      <c r="Y103" s="1630"/>
      <c r="Z103" s="1630"/>
      <c r="AA103" s="1630"/>
      <c r="AB103" s="1630"/>
      <c r="AC103" s="1632"/>
      <c r="AD103" s="1632"/>
      <c r="AE103" s="1626">
        <v>2545</v>
      </c>
      <c r="AF103" s="1626"/>
      <c r="AG103" s="1626"/>
      <c r="AH103" s="1626"/>
      <c r="AI103" s="1626"/>
      <c r="AJ103" s="1633"/>
      <c r="AK103" s="1633"/>
      <c r="AL103" s="1630">
        <v>1.32</v>
      </c>
      <c r="AM103" s="1630"/>
      <c r="AN103" s="1630"/>
      <c r="AO103" s="1630"/>
      <c r="AP103" s="1630"/>
      <c r="AQ103" s="1631"/>
      <c r="AR103" s="1631"/>
      <c r="AS103" s="1626">
        <v>1797</v>
      </c>
      <c r="AT103" s="1626"/>
      <c r="AU103" s="1626"/>
      <c r="AV103" s="1626"/>
      <c r="AW103" s="1626"/>
      <c r="AX103" s="1633"/>
      <c r="AY103" s="1633"/>
      <c r="AZ103" s="1630">
        <v>1.1599999999999999</v>
      </c>
      <c r="BA103" s="1630"/>
      <c r="BB103" s="1630"/>
      <c r="BC103" s="1630"/>
      <c r="BD103" s="1630"/>
      <c r="BE103" s="1631"/>
      <c r="BF103" s="1631"/>
      <c r="BG103" s="1626">
        <v>7106</v>
      </c>
      <c r="BH103" s="1626"/>
      <c r="BI103" s="1626"/>
      <c r="BJ103" s="1626"/>
      <c r="BK103" s="1626"/>
      <c r="BL103" s="1633"/>
      <c r="BM103" s="1633"/>
      <c r="BN103" s="1630">
        <v>1.35</v>
      </c>
      <c r="BO103" s="1630"/>
      <c r="BP103" s="1630"/>
      <c r="BQ103" s="1630"/>
      <c r="BR103" s="1630"/>
      <c r="BS103" s="1625"/>
      <c r="BT103" s="1625"/>
      <c r="BU103" s="1626">
        <v>10479</v>
      </c>
      <c r="BV103" s="1626"/>
      <c r="BW103" s="1626"/>
      <c r="BX103" s="1626"/>
      <c r="BY103" s="1626"/>
      <c r="BZ103" s="1625"/>
      <c r="CA103" s="1625"/>
      <c r="CB103" s="1627" t="s">
        <v>1526</v>
      </c>
      <c r="CC103" s="1627"/>
      <c r="CD103" s="1627"/>
      <c r="CE103" s="1627"/>
      <c r="CF103" s="1627"/>
      <c r="CG103" s="1627"/>
      <c r="CH103" s="1627"/>
      <c r="CI103" s="1627"/>
      <c r="CJ103" s="102"/>
    </row>
    <row r="104" spans="1:88" s="724" customFormat="1" ht="12.95" customHeight="1">
      <c r="A104" s="725"/>
      <c r="B104" s="725"/>
      <c r="C104" s="725"/>
      <c r="D104" s="725"/>
      <c r="E104" s="1629" t="s">
        <v>54</v>
      </c>
      <c r="F104" s="1629"/>
      <c r="G104" s="1629"/>
      <c r="H104" s="1629"/>
      <c r="I104" s="1629"/>
      <c r="J104" s="1629"/>
      <c r="K104" s="1629"/>
      <c r="L104" s="1629"/>
      <c r="M104" s="1629"/>
      <c r="N104" s="1629"/>
      <c r="O104" s="1629"/>
      <c r="P104" s="101"/>
      <c r="Q104" s="1630">
        <v>1.33</v>
      </c>
      <c r="R104" s="1630"/>
      <c r="S104" s="1630"/>
      <c r="T104" s="1630"/>
      <c r="U104" s="1630"/>
      <c r="V104" s="1631"/>
      <c r="W104" s="1631"/>
      <c r="X104" s="1630">
        <v>1.82</v>
      </c>
      <c r="Y104" s="1630"/>
      <c r="Z104" s="1630"/>
      <c r="AA104" s="1630"/>
      <c r="AB104" s="1630"/>
      <c r="AC104" s="1632"/>
      <c r="AD104" s="1632"/>
      <c r="AE104" s="1626">
        <v>2019</v>
      </c>
      <c r="AF104" s="1626"/>
      <c r="AG104" s="1626"/>
      <c r="AH104" s="1626"/>
      <c r="AI104" s="1626"/>
      <c r="AJ104" s="1633"/>
      <c r="AK104" s="1633"/>
      <c r="AL104" s="1630">
        <v>1.33</v>
      </c>
      <c r="AM104" s="1630"/>
      <c r="AN104" s="1630"/>
      <c r="AO104" s="1630"/>
      <c r="AP104" s="1630"/>
      <c r="AQ104" s="1631"/>
      <c r="AR104" s="1631"/>
      <c r="AS104" s="1626">
        <v>1499</v>
      </c>
      <c r="AT104" s="1626"/>
      <c r="AU104" s="1626"/>
      <c r="AV104" s="1626"/>
      <c r="AW104" s="1626"/>
      <c r="AX104" s="1633"/>
      <c r="AY104" s="1633"/>
      <c r="AZ104" s="1630">
        <v>1.1299999999999999</v>
      </c>
      <c r="BA104" s="1630"/>
      <c r="BB104" s="1630"/>
      <c r="BC104" s="1630"/>
      <c r="BD104" s="1630"/>
      <c r="BE104" s="1631"/>
      <c r="BF104" s="1631"/>
      <c r="BG104" s="1626">
        <v>6555</v>
      </c>
      <c r="BH104" s="1626"/>
      <c r="BI104" s="1626"/>
      <c r="BJ104" s="1626"/>
      <c r="BK104" s="1626"/>
      <c r="BL104" s="1633"/>
      <c r="BM104" s="1633"/>
      <c r="BN104" s="1630">
        <v>1.26</v>
      </c>
      <c r="BO104" s="1630"/>
      <c r="BP104" s="1630"/>
      <c r="BQ104" s="1630"/>
      <c r="BR104" s="1630"/>
      <c r="BS104" s="1625"/>
      <c r="BT104" s="1625"/>
      <c r="BU104" s="1626">
        <v>10474</v>
      </c>
      <c r="BV104" s="1626"/>
      <c r="BW104" s="1626"/>
      <c r="BX104" s="1626"/>
      <c r="BY104" s="1626"/>
      <c r="BZ104" s="1625"/>
      <c r="CA104" s="1625"/>
      <c r="CB104" s="1627" t="s">
        <v>1527</v>
      </c>
      <c r="CC104" s="1627"/>
      <c r="CD104" s="1627"/>
      <c r="CE104" s="1627"/>
      <c r="CF104" s="1627"/>
      <c r="CG104" s="1627"/>
      <c r="CH104" s="1627"/>
      <c r="CI104" s="1627"/>
      <c r="CJ104" s="102"/>
    </row>
    <row r="105" spans="1:88" s="774" customFormat="1" ht="12.95" customHeight="1">
      <c r="A105" s="777"/>
      <c r="B105" s="777"/>
      <c r="C105" s="777"/>
      <c r="D105" s="777"/>
      <c r="E105" s="1629" t="s">
        <v>59</v>
      </c>
      <c r="F105" s="1629"/>
      <c r="G105" s="1629"/>
      <c r="H105" s="1629"/>
      <c r="I105" s="1629"/>
      <c r="J105" s="1629"/>
      <c r="K105" s="1629"/>
      <c r="L105" s="1629"/>
      <c r="M105" s="1629"/>
      <c r="N105" s="1629"/>
      <c r="O105" s="1629"/>
      <c r="P105" s="101"/>
      <c r="Q105" s="1630">
        <v>1.27</v>
      </c>
      <c r="R105" s="1630"/>
      <c r="S105" s="1630"/>
      <c r="T105" s="1630"/>
      <c r="U105" s="1630"/>
      <c r="V105" s="1631"/>
      <c r="W105" s="1631"/>
      <c r="X105" s="1630">
        <v>1.83</v>
      </c>
      <c r="Y105" s="1630"/>
      <c r="Z105" s="1630"/>
      <c r="AA105" s="1630"/>
      <c r="AB105" s="1630"/>
      <c r="AC105" s="1632"/>
      <c r="AD105" s="1632"/>
      <c r="AE105" s="1626">
        <v>2503</v>
      </c>
      <c r="AF105" s="1626"/>
      <c r="AG105" s="1626"/>
      <c r="AH105" s="1626"/>
      <c r="AI105" s="1626"/>
      <c r="AJ105" s="1633"/>
      <c r="AK105" s="1633"/>
      <c r="AL105" s="1630">
        <v>1.32</v>
      </c>
      <c r="AM105" s="1630"/>
      <c r="AN105" s="1630"/>
      <c r="AO105" s="1630"/>
      <c r="AP105" s="1630"/>
      <c r="AQ105" s="1631"/>
      <c r="AR105" s="1631"/>
      <c r="AS105" s="1626">
        <v>1872</v>
      </c>
      <c r="AT105" s="1626"/>
      <c r="AU105" s="1626"/>
      <c r="AV105" s="1626"/>
      <c r="AW105" s="1626"/>
      <c r="AX105" s="1633"/>
      <c r="AY105" s="1633"/>
      <c r="AZ105" s="1630">
        <v>1.07</v>
      </c>
      <c r="BA105" s="1630"/>
      <c r="BB105" s="1630"/>
      <c r="BC105" s="1630"/>
      <c r="BD105" s="1630"/>
      <c r="BE105" s="1631"/>
      <c r="BF105" s="1631"/>
      <c r="BG105" s="1626">
        <v>8045</v>
      </c>
      <c r="BH105" s="1626"/>
      <c r="BI105" s="1626"/>
      <c r="BJ105" s="1626"/>
      <c r="BK105" s="1626"/>
      <c r="BL105" s="1633"/>
      <c r="BM105" s="1633"/>
      <c r="BN105" s="1630">
        <v>1.18</v>
      </c>
      <c r="BO105" s="1630"/>
      <c r="BP105" s="1630"/>
      <c r="BQ105" s="1630"/>
      <c r="BR105" s="1630"/>
      <c r="BS105" s="1625"/>
      <c r="BT105" s="1625"/>
      <c r="BU105" s="1626">
        <v>12894</v>
      </c>
      <c r="BV105" s="1626"/>
      <c r="BW105" s="1626"/>
      <c r="BX105" s="1626"/>
      <c r="BY105" s="1626"/>
      <c r="BZ105" s="1625"/>
      <c r="CA105" s="1625"/>
      <c r="CB105" s="1627" t="s">
        <v>1527</v>
      </c>
      <c r="CC105" s="1627"/>
      <c r="CD105" s="1627"/>
      <c r="CE105" s="1627"/>
      <c r="CF105" s="1627"/>
      <c r="CG105" s="1627"/>
      <c r="CH105" s="1627"/>
      <c r="CI105" s="1627"/>
      <c r="CJ105" s="102"/>
    </row>
    <row r="106" spans="1:88" s="818" customFormat="1" ht="12.95" customHeight="1">
      <c r="A106" s="819"/>
      <c r="B106" s="819"/>
      <c r="C106" s="819"/>
      <c r="D106" s="819"/>
      <c r="E106" s="1629" t="s">
        <v>60</v>
      </c>
      <c r="F106" s="1629"/>
      <c r="G106" s="1629"/>
      <c r="H106" s="1629"/>
      <c r="I106" s="1629"/>
      <c r="J106" s="1629"/>
      <c r="K106" s="1629"/>
      <c r="L106" s="1629"/>
      <c r="M106" s="1629"/>
      <c r="N106" s="1629"/>
      <c r="O106" s="1629"/>
      <c r="P106" s="101"/>
      <c r="Q106" s="1630">
        <v>1.29</v>
      </c>
      <c r="R106" s="1630"/>
      <c r="S106" s="1630"/>
      <c r="T106" s="1630"/>
      <c r="U106" s="1630"/>
      <c r="V106" s="1631"/>
      <c r="W106" s="1631"/>
      <c r="X106" s="1630">
        <v>1.78</v>
      </c>
      <c r="Y106" s="1630"/>
      <c r="Z106" s="1630"/>
      <c r="AA106" s="1630"/>
      <c r="AB106" s="1630"/>
      <c r="AC106" s="1632"/>
      <c r="AD106" s="1632"/>
      <c r="AE106" s="1626">
        <v>2525</v>
      </c>
      <c r="AF106" s="1626"/>
      <c r="AG106" s="1626"/>
      <c r="AH106" s="1626"/>
      <c r="AI106" s="1626"/>
      <c r="AJ106" s="1633"/>
      <c r="AK106" s="1633"/>
      <c r="AL106" s="1630">
        <v>1.32</v>
      </c>
      <c r="AM106" s="1630"/>
      <c r="AN106" s="1630"/>
      <c r="AO106" s="1630"/>
      <c r="AP106" s="1630"/>
      <c r="AQ106" s="1631"/>
      <c r="AR106" s="1631"/>
      <c r="AS106" s="1626">
        <v>1822</v>
      </c>
      <c r="AT106" s="1626"/>
      <c r="AU106" s="1626"/>
      <c r="AV106" s="1626"/>
      <c r="AW106" s="1626"/>
      <c r="AX106" s="1633"/>
      <c r="AY106" s="1633"/>
      <c r="AZ106" s="1630">
        <v>1.1100000000000001</v>
      </c>
      <c r="BA106" s="1630"/>
      <c r="BB106" s="1630"/>
      <c r="BC106" s="1630"/>
      <c r="BD106" s="1630"/>
      <c r="BE106" s="1631"/>
      <c r="BF106" s="1631"/>
      <c r="BG106" s="1626">
        <v>7769</v>
      </c>
      <c r="BH106" s="1626"/>
      <c r="BI106" s="1626"/>
      <c r="BJ106" s="1626"/>
      <c r="BK106" s="1626"/>
      <c r="BL106" s="1633"/>
      <c r="BM106" s="1633"/>
      <c r="BN106" s="1630">
        <v>1.22</v>
      </c>
      <c r="BO106" s="1630"/>
      <c r="BP106" s="1630"/>
      <c r="BQ106" s="1630"/>
      <c r="BR106" s="1630"/>
      <c r="BS106" s="1625"/>
      <c r="BT106" s="1625"/>
      <c r="BU106" s="1626">
        <v>12425</v>
      </c>
      <c r="BV106" s="1626"/>
      <c r="BW106" s="1626"/>
      <c r="BX106" s="1626"/>
      <c r="BY106" s="1626"/>
      <c r="BZ106" s="1625"/>
      <c r="CA106" s="1625"/>
      <c r="CB106" s="1627" t="s">
        <v>1526</v>
      </c>
      <c r="CC106" s="1627"/>
      <c r="CD106" s="1627"/>
      <c r="CE106" s="1627"/>
      <c r="CF106" s="1627"/>
      <c r="CG106" s="1627"/>
      <c r="CH106" s="1627"/>
      <c r="CI106" s="1627"/>
      <c r="CJ106" s="102"/>
    </row>
    <row r="107" spans="1:88" s="827" customFormat="1" ht="12.95" customHeight="1">
      <c r="A107" s="828"/>
      <c r="B107" s="828"/>
      <c r="C107" s="828"/>
      <c r="D107" s="828"/>
      <c r="E107" s="1629" t="s">
        <v>690</v>
      </c>
      <c r="F107" s="1629"/>
      <c r="G107" s="1629"/>
      <c r="H107" s="1629"/>
      <c r="I107" s="1629"/>
      <c r="J107" s="1629"/>
      <c r="K107" s="1629"/>
      <c r="L107" s="1629"/>
      <c r="M107" s="1629"/>
      <c r="N107" s="1629"/>
      <c r="O107" s="1629"/>
      <c r="P107" s="101"/>
      <c r="Q107" s="1630">
        <v>1.37</v>
      </c>
      <c r="R107" s="1630"/>
      <c r="S107" s="1630"/>
      <c r="T107" s="1630"/>
      <c r="U107" s="1630"/>
      <c r="V107" s="1631"/>
      <c r="W107" s="1631"/>
      <c r="X107" s="1630">
        <v>1.93</v>
      </c>
      <c r="Y107" s="1630"/>
      <c r="Z107" s="1630"/>
      <c r="AA107" s="1630"/>
      <c r="AB107" s="1630"/>
      <c r="AC107" s="1632"/>
      <c r="AD107" s="1632"/>
      <c r="AE107" s="1626">
        <v>3000</v>
      </c>
      <c r="AF107" s="1626"/>
      <c r="AG107" s="1626"/>
      <c r="AH107" s="1626"/>
      <c r="AI107" s="1626"/>
      <c r="AJ107" s="1633"/>
      <c r="AK107" s="1633"/>
      <c r="AL107" s="1630">
        <v>1.47</v>
      </c>
      <c r="AM107" s="1630"/>
      <c r="AN107" s="1630"/>
      <c r="AO107" s="1630"/>
      <c r="AP107" s="1630"/>
      <c r="AQ107" s="1631"/>
      <c r="AR107" s="1631"/>
      <c r="AS107" s="1626">
        <v>1643</v>
      </c>
      <c r="AT107" s="1626"/>
      <c r="AU107" s="1626"/>
      <c r="AV107" s="1626"/>
      <c r="AW107" s="1626"/>
      <c r="AX107" s="1633"/>
      <c r="AY107" s="1633"/>
      <c r="AZ107" s="1630">
        <v>1.1200000000000001</v>
      </c>
      <c r="BA107" s="1630"/>
      <c r="BB107" s="1630"/>
      <c r="BC107" s="1630"/>
      <c r="BD107" s="1630"/>
      <c r="BE107" s="1631"/>
      <c r="BF107" s="1631"/>
      <c r="BG107" s="1626">
        <v>6872</v>
      </c>
      <c r="BH107" s="1626"/>
      <c r="BI107" s="1626"/>
      <c r="BJ107" s="1626"/>
      <c r="BK107" s="1626"/>
      <c r="BL107" s="1633"/>
      <c r="BM107" s="1633"/>
      <c r="BN107" s="1630">
        <v>1.27</v>
      </c>
      <c r="BO107" s="1630"/>
      <c r="BP107" s="1630"/>
      <c r="BQ107" s="1630"/>
      <c r="BR107" s="1630"/>
      <c r="BS107" s="1625"/>
      <c r="BT107" s="1625"/>
      <c r="BU107" s="1626">
        <v>10845</v>
      </c>
      <c r="BV107" s="1626"/>
      <c r="BW107" s="1626"/>
      <c r="BX107" s="1626"/>
      <c r="BY107" s="1626"/>
      <c r="BZ107" s="1625"/>
      <c r="CA107" s="1625"/>
      <c r="CB107" s="1627" t="s">
        <v>1526</v>
      </c>
      <c r="CC107" s="1627"/>
      <c r="CD107" s="1627"/>
      <c r="CE107" s="1627"/>
      <c r="CF107" s="1627"/>
      <c r="CG107" s="1627"/>
      <c r="CH107" s="1627"/>
      <c r="CI107" s="1627"/>
      <c r="CJ107" s="102"/>
    </row>
    <row r="108" spans="1:88" s="838" customFormat="1" ht="12.95" customHeight="1">
      <c r="A108" s="1628"/>
      <c r="B108" s="1628"/>
      <c r="C108" s="1628"/>
      <c r="D108" s="1628"/>
      <c r="E108" s="1629" t="s">
        <v>691</v>
      </c>
      <c r="F108" s="1629"/>
      <c r="G108" s="1629"/>
      <c r="H108" s="1629"/>
      <c r="I108" s="1629"/>
      <c r="J108" s="1629"/>
      <c r="K108" s="1629"/>
      <c r="L108" s="1629"/>
      <c r="M108" s="1629"/>
      <c r="N108" s="1629"/>
      <c r="O108" s="1629"/>
      <c r="P108" s="101"/>
      <c r="Q108" s="1630">
        <v>1.38</v>
      </c>
      <c r="R108" s="1630"/>
      <c r="S108" s="1630"/>
      <c r="T108" s="1630"/>
      <c r="U108" s="1630"/>
      <c r="V108" s="1631"/>
      <c r="W108" s="1631"/>
      <c r="X108" s="1630">
        <v>1.94</v>
      </c>
      <c r="Y108" s="1630"/>
      <c r="Z108" s="1630"/>
      <c r="AA108" s="1630"/>
      <c r="AB108" s="1630"/>
      <c r="AC108" s="1632"/>
      <c r="AD108" s="1632"/>
      <c r="AE108" s="1626">
        <v>2235</v>
      </c>
      <c r="AF108" s="1626"/>
      <c r="AG108" s="1626"/>
      <c r="AH108" s="1626"/>
      <c r="AI108" s="1626"/>
      <c r="AJ108" s="1633"/>
      <c r="AK108" s="1633"/>
      <c r="AL108" s="1630">
        <v>1.59</v>
      </c>
      <c r="AM108" s="1630"/>
      <c r="AN108" s="1630"/>
      <c r="AO108" s="1630"/>
      <c r="AP108" s="1630"/>
      <c r="AQ108" s="1631"/>
      <c r="AR108" s="1631"/>
      <c r="AS108" s="1626">
        <v>1947</v>
      </c>
      <c r="AT108" s="1626"/>
      <c r="AU108" s="1626"/>
      <c r="AV108" s="1626"/>
      <c r="AW108" s="1626"/>
      <c r="AX108" s="1633"/>
      <c r="AY108" s="1633"/>
      <c r="AZ108" s="1630">
        <v>1.17</v>
      </c>
      <c r="BA108" s="1630"/>
      <c r="BB108" s="1630"/>
      <c r="BC108" s="1630"/>
      <c r="BD108" s="1630"/>
      <c r="BE108" s="1631"/>
      <c r="BF108" s="1631"/>
      <c r="BG108" s="1626">
        <v>7983</v>
      </c>
      <c r="BH108" s="1626"/>
      <c r="BI108" s="1626"/>
      <c r="BJ108" s="1626"/>
      <c r="BK108" s="1626"/>
      <c r="BL108" s="1633"/>
      <c r="BM108" s="1633"/>
      <c r="BN108" s="1630">
        <v>1.28</v>
      </c>
      <c r="BO108" s="1630"/>
      <c r="BP108" s="1630"/>
      <c r="BQ108" s="1630"/>
      <c r="BR108" s="1630"/>
      <c r="BS108" s="1625"/>
      <c r="BT108" s="1625"/>
      <c r="BU108" s="1626">
        <v>10628</v>
      </c>
      <c r="BV108" s="1626"/>
      <c r="BW108" s="1626"/>
      <c r="BX108" s="1626"/>
      <c r="BY108" s="1626"/>
      <c r="BZ108" s="1625"/>
      <c r="CA108" s="1625"/>
      <c r="CB108" s="1627" t="s">
        <v>1526</v>
      </c>
      <c r="CC108" s="1627"/>
      <c r="CD108" s="1627"/>
      <c r="CE108" s="1627"/>
      <c r="CF108" s="1627"/>
      <c r="CG108" s="1627"/>
      <c r="CH108" s="1627"/>
      <c r="CI108" s="1627"/>
      <c r="CJ108" s="102"/>
    </row>
    <row r="109" spans="1:88" s="870" customFormat="1" ht="12.95" customHeight="1">
      <c r="A109" s="871"/>
      <c r="B109" s="871"/>
      <c r="C109" s="871"/>
      <c r="D109" s="871"/>
      <c r="E109" s="1629" t="s">
        <v>692</v>
      </c>
      <c r="F109" s="1629"/>
      <c r="G109" s="1629"/>
      <c r="H109" s="1629"/>
      <c r="I109" s="1629"/>
      <c r="J109" s="1629"/>
      <c r="K109" s="1629"/>
      <c r="L109" s="1629"/>
      <c r="M109" s="1629"/>
      <c r="N109" s="1629"/>
      <c r="O109" s="1629"/>
      <c r="P109" s="101"/>
      <c r="Q109" s="1630">
        <v>1.32</v>
      </c>
      <c r="R109" s="1630"/>
      <c r="S109" s="1630"/>
      <c r="T109" s="1630"/>
      <c r="U109" s="1630"/>
      <c r="V109" s="1631"/>
      <c r="W109" s="1631"/>
      <c r="X109" s="1630">
        <v>1.81</v>
      </c>
      <c r="Y109" s="1630"/>
      <c r="Z109" s="1630"/>
      <c r="AA109" s="1630"/>
      <c r="AB109" s="1630"/>
      <c r="AC109" s="1632"/>
      <c r="AD109" s="1632"/>
      <c r="AE109" s="1626">
        <v>2518</v>
      </c>
      <c r="AF109" s="1626"/>
      <c r="AG109" s="1626"/>
      <c r="AH109" s="1626"/>
      <c r="AI109" s="1626"/>
      <c r="AJ109" s="1633"/>
      <c r="AK109" s="1633"/>
      <c r="AL109" s="1630">
        <v>1.39</v>
      </c>
      <c r="AM109" s="1630"/>
      <c r="AN109" s="1630"/>
      <c r="AO109" s="1630"/>
      <c r="AP109" s="1630"/>
      <c r="AQ109" s="1631"/>
      <c r="AR109" s="1631"/>
      <c r="AS109" s="1626">
        <v>1847</v>
      </c>
      <c r="AT109" s="1626"/>
      <c r="AU109" s="1626"/>
      <c r="AV109" s="1626"/>
      <c r="AW109" s="1626"/>
      <c r="AX109" s="1633"/>
      <c r="AY109" s="1633"/>
      <c r="AZ109" s="1630">
        <v>1.1200000000000001</v>
      </c>
      <c r="BA109" s="1630"/>
      <c r="BB109" s="1630"/>
      <c r="BC109" s="1630"/>
      <c r="BD109" s="1630"/>
      <c r="BE109" s="1631"/>
      <c r="BF109" s="1631"/>
      <c r="BG109" s="1626">
        <v>8036</v>
      </c>
      <c r="BH109" s="1626"/>
      <c r="BI109" s="1626"/>
      <c r="BJ109" s="1626"/>
      <c r="BK109" s="1626"/>
      <c r="BL109" s="1633"/>
      <c r="BM109" s="1633"/>
      <c r="BN109" s="1630">
        <v>1.24</v>
      </c>
      <c r="BO109" s="1630"/>
      <c r="BP109" s="1630"/>
      <c r="BQ109" s="1630"/>
      <c r="BR109" s="1630"/>
      <c r="BS109" s="1625"/>
      <c r="BT109" s="1625"/>
      <c r="BU109" s="1626">
        <v>11949</v>
      </c>
      <c r="BV109" s="1626"/>
      <c r="BW109" s="1626"/>
      <c r="BX109" s="1626"/>
      <c r="BY109" s="1626"/>
      <c r="BZ109" s="1625"/>
      <c r="CA109" s="1625"/>
      <c r="CB109" s="1627" t="s">
        <v>1527</v>
      </c>
      <c r="CC109" s="1627"/>
      <c r="CD109" s="1627"/>
      <c r="CE109" s="1627"/>
      <c r="CF109" s="1627"/>
      <c r="CG109" s="1627"/>
      <c r="CH109" s="1627"/>
      <c r="CI109" s="1627"/>
      <c r="CJ109" s="102"/>
    </row>
    <row r="110" spans="1:88" s="908" customFormat="1" ht="12.95" customHeight="1">
      <c r="A110" s="1628"/>
      <c r="B110" s="1628"/>
      <c r="C110" s="1628"/>
      <c r="D110" s="1628"/>
      <c r="E110" s="1629" t="s">
        <v>215</v>
      </c>
      <c r="F110" s="1629"/>
      <c r="G110" s="1629"/>
      <c r="H110" s="1629"/>
      <c r="I110" s="1629"/>
      <c r="J110" s="1629"/>
      <c r="K110" s="1629"/>
      <c r="L110" s="1629"/>
      <c r="M110" s="1629"/>
      <c r="N110" s="1629"/>
      <c r="O110" s="1629"/>
      <c r="P110" s="101"/>
      <c r="Q110" s="1630">
        <v>1.28</v>
      </c>
      <c r="R110" s="1630"/>
      <c r="S110" s="1630"/>
      <c r="T110" s="1630"/>
      <c r="U110" s="1630"/>
      <c r="V110" s="1631"/>
      <c r="W110" s="1631"/>
      <c r="X110" s="1630">
        <v>1.8</v>
      </c>
      <c r="Y110" s="1630"/>
      <c r="Z110" s="1630"/>
      <c r="AA110" s="1630"/>
      <c r="AB110" s="1630"/>
      <c r="AC110" s="1632"/>
      <c r="AD110" s="1632"/>
      <c r="AE110" s="1626">
        <v>2209</v>
      </c>
      <c r="AF110" s="1626"/>
      <c r="AG110" s="1626"/>
      <c r="AH110" s="1626"/>
      <c r="AI110" s="1626"/>
      <c r="AJ110" s="1633"/>
      <c r="AK110" s="1633"/>
      <c r="AL110" s="1630">
        <v>1.44</v>
      </c>
      <c r="AM110" s="1630"/>
      <c r="AN110" s="1630"/>
      <c r="AO110" s="1630"/>
      <c r="AP110" s="1630"/>
      <c r="AQ110" s="1631"/>
      <c r="AR110" s="1631"/>
      <c r="AS110" s="1626">
        <v>1500</v>
      </c>
      <c r="AT110" s="1626"/>
      <c r="AU110" s="1626"/>
      <c r="AV110" s="1626"/>
      <c r="AW110" s="1626"/>
      <c r="AX110" s="1633"/>
      <c r="AY110" s="1633"/>
      <c r="AZ110" s="1630">
        <v>1.07</v>
      </c>
      <c r="BA110" s="1630"/>
      <c r="BB110" s="1630"/>
      <c r="BC110" s="1630"/>
      <c r="BD110" s="1630"/>
      <c r="BE110" s="1631"/>
      <c r="BF110" s="1631"/>
      <c r="BG110" s="1626">
        <v>7032</v>
      </c>
      <c r="BH110" s="1626"/>
      <c r="BI110" s="1626"/>
      <c r="BJ110" s="1626"/>
      <c r="BK110" s="1626"/>
      <c r="BL110" s="1633"/>
      <c r="BM110" s="1633"/>
      <c r="BN110" s="1630">
        <v>1.2</v>
      </c>
      <c r="BO110" s="1630"/>
      <c r="BP110" s="1630"/>
      <c r="BQ110" s="1630"/>
      <c r="BR110" s="1630"/>
      <c r="BS110" s="1625"/>
      <c r="BT110" s="1625"/>
      <c r="BU110" s="1626">
        <v>10539</v>
      </c>
      <c r="BV110" s="1626"/>
      <c r="BW110" s="1626"/>
      <c r="BX110" s="1626"/>
      <c r="BY110" s="1626"/>
      <c r="BZ110" s="1625"/>
      <c r="CA110" s="1625"/>
      <c r="CB110" s="1627" t="s">
        <v>1527</v>
      </c>
      <c r="CC110" s="1627"/>
      <c r="CD110" s="1627"/>
      <c r="CE110" s="1627"/>
      <c r="CF110" s="1627"/>
      <c r="CG110" s="1627"/>
      <c r="CH110" s="1627"/>
      <c r="CI110" s="1627"/>
      <c r="CJ110" s="102"/>
    </row>
    <row r="111" spans="1:88" s="987" customFormat="1" ht="12.95" customHeight="1">
      <c r="A111" s="1628"/>
      <c r="B111" s="1628"/>
      <c r="C111" s="1628"/>
      <c r="D111" s="1628"/>
      <c r="E111" s="1629" t="s">
        <v>193</v>
      </c>
      <c r="F111" s="1629"/>
      <c r="G111" s="1629"/>
      <c r="H111" s="1629"/>
      <c r="I111" s="1629"/>
      <c r="J111" s="1629"/>
      <c r="K111" s="1629"/>
      <c r="L111" s="1629"/>
      <c r="M111" s="1629"/>
      <c r="N111" s="1629"/>
      <c r="O111" s="1629"/>
      <c r="P111" s="101"/>
      <c r="Q111" s="1630">
        <v>1.26</v>
      </c>
      <c r="R111" s="1630"/>
      <c r="S111" s="1630"/>
      <c r="T111" s="1630"/>
      <c r="U111" s="1630"/>
      <c r="V111" s="1631"/>
      <c r="W111" s="1631"/>
      <c r="X111" s="1630">
        <v>1.77</v>
      </c>
      <c r="Y111" s="1630"/>
      <c r="Z111" s="1630"/>
      <c r="AA111" s="1630"/>
      <c r="AB111" s="1630"/>
      <c r="AC111" s="1632"/>
      <c r="AD111" s="1632"/>
      <c r="AE111" s="1626">
        <v>2213</v>
      </c>
      <c r="AF111" s="1626"/>
      <c r="AG111" s="1626"/>
      <c r="AH111" s="1626"/>
      <c r="AI111" s="1626"/>
      <c r="AJ111" s="1633"/>
      <c r="AK111" s="1633"/>
      <c r="AL111" s="1630">
        <v>1.35</v>
      </c>
      <c r="AM111" s="1630"/>
      <c r="AN111" s="1630"/>
      <c r="AO111" s="1630"/>
      <c r="AP111" s="1630"/>
      <c r="AQ111" s="1631"/>
      <c r="AR111" s="1631"/>
      <c r="AS111" s="1626">
        <v>1542</v>
      </c>
      <c r="AT111" s="1626"/>
      <c r="AU111" s="1626"/>
      <c r="AV111" s="1626"/>
      <c r="AW111" s="1626"/>
      <c r="AX111" s="1633"/>
      <c r="AY111" s="1633"/>
      <c r="AZ111" s="1630">
        <v>1.07</v>
      </c>
      <c r="BA111" s="1630"/>
      <c r="BB111" s="1630"/>
      <c r="BC111" s="1630"/>
      <c r="BD111" s="1630"/>
      <c r="BE111" s="1631"/>
      <c r="BF111" s="1631"/>
      <c r="BG111" s="1626">
        <v>6957</v>
      </c>
      <c r="BH111" s="1626"/>
      <c r="BI111" s="1626"/>
      <c r="BJ111" s="1626"/>
      <c r="BK111" s="1626"/>
      <c r="BL111" s="1633"/>
      <c r="BM111" s="1633"/>
      <c r="BN111" s="1630">
        <v>1.17</v>
      </c>
      <c r="BO111" s="1630"/>
      <c r="BP111" s="1630"/>
      <c r="BQ111" s="1630"/>
      <c r="BR111" s="1630"/>
      <c r="BS111" s="1625"/>
      <c r="BT111" s="1625"/>
      <c r="BU111" s="1626">
        <v>11070</v>
      </c>
      <c r="BV111" s="1626"/>
      <c r="BW111" s="1626"/>
      <c r="BX111" s="1626"/>
      <c r="BY111" s="1626"/>
      <c r="BZ111" s="1625"/>
      <c r="CA111" s="1625"/>
      <c r="CB111" s="1627" t="s">
        <v>1527</v>
      </c>
      <c r="CC111" s="1627"/>
      <c r="CD111" s="1627"/>
      <c r="CE111" s="1627"/>
      <c r="CF111" s="1627"/>
      <c r="CG111" s="1627"/>
      <c r="CH111" s="1627"/>
      <c r="CI111" s="1627"/>
      <c r="CJ111" s="102"/>
    </row>
    <row r="112" spans="1:88" s="999" customFormat="1" ht="12.95" customHeight="1">
      <c r="A112" s="1000"/>
      <c r="B112" s="1000"/>
      <c r="C112" s="1000"/>
      <c r="D112" s="1000"/>
      <c r="E112" s="1629" t="s">
        <v>194</v>
      </c>
      <c r="F112" s="1629"/>
      <c r="G112" s="1629"/>
      <c r="H112" s="1629"/>
      <c r="I112" s="1629"/>
      <c r="J112" s="1629"/>
      <c r="K112" s="1629"/>
      <c r="L112" s="1629"/>
      <c r="M112" s="1629"/>
      <c r="N112" s="1629"/>
      <c r="O112" s="1629"/>
      <c r="P112" s="101"/>
      <c r="Q112" s="1630">
        <v>1.24</v>
      </c>
      <c r="R112" s="1630"/>
      <c r="S112" s="1630"/>
      <c r="T112" s="1630"/>
      <c r="U112" s="1630"/>
      <c r="V112" s="1631"/>
      <c r="W112" s="1631"/>
      <c r="X112" s="1630">
        <v>1.75</v>
      </c>
      <c r="Y112" s="1630"/>
      <c r="Z112" s="1630"/>
      <c r="AA112" s="1630"/>
      <c r="AB112" s="1630"/>
      <c r="AC112" s="1632"/>
      <c r="AD112" s="1632"/>
      <c r="AE112" s="1626">
        <v>2362</v>
      </c>
      <c r="AF112" s="1626"/>
      <c r="AG112" s="1626"/>
      <c r="AH112" s="1626"/>
      <c r="AI112" s="1626"/>
      <c r="AJ112" s="1633" t="s">
        <v>1776</v>
      </c>
      <c r="AK112" s="1633"/>
      <c r="AL112" s="1630">
        <v>1.32</v>
      </c>
      <c r="AM112" s="1630"/>
      <c r="AN112" s="1630"/>
      <c r="AO112" s="1630"/>
      <c r="AP112" s="1630"/>
      <c r="AQ112" s="1631" t="s">
        <v>1776</v>
      </c>
      <c r="AR112" s="1631"/>
      <c r="AS112" s="1626">
        <v>1554</v>
      </c>
      <c r="AT112" s="1626"/>
      <c r="AU112" s="1626"/>
      <c r="AV112" s="1626"/>
      <c r="AW112" s="1626"/>
      <c r="AX112" s="1633" t="s">
        <v>1776</v>
      </c>
      <c r="AY112" s="1633"/>
      <c r="AZ112" s="1630">
        <v>1.03</v>
      </c>
      <c r="BA112" s="1630"/>
      <c r="BB112" s="1630"/>
      <c r="BC112" s="1630"/>
      <c r="BD112" s="1630"/>
      <c r="BE112" s="1631"/>
      <c r="BF112" s="1631"/>
      <c r="BG112" s="1626">
        <v>7579</v>
      </c>
      <c r="BH112" s="1626"/>
      <c r="BI112" s="1626"/>
      <c r="BJ112" s="1626"/>
      <c r="BK112" s="1626"/>
      <c r="BL112" s="1633" t="s">
        <v>1776</v>
      </c>
      <c r="BM112" s="1633"/>
      <c r="BN112" s="1630">
        <v>1.17</v>
      </c>
      <c r="BO112" s="1630"/>
      <c r="BP112" s="1630"/>
      <c r="BQ112" s="1630"/>
      <c r="BR112" s="1630"/>
      <c r="BS112" s="1625"/>
      <c r="BT112" s="1625"/>
      <c r="BU112" s="1626">
        <v>11722</v>
      </c>
      <c r="BV112" s="1626"/>
      <c r="BW112" s="1626"/>
      <c r="BX112" s="1626"/>
      <c r="BY112" s="1626"/>
      <c r="BZ112" s="1625"/>
      <c r="CA112" s="1625"/>
      <c r="CB112" s="1627" t="s">
        <v>1753</v>
      </c>
      <c r="CC112" s="1627"/>
      <c r="CD112" s="1627"/>
      <c r="CE112" s="1627"/>
      <c r="CF112" s="1627"/>
      <c r="CG112" s="1627"/>
      <c r="CH112" s="1627"/>
      <c r="CI112" s="1627"/>
      <c r="CJ112" s="102"/>
    </row>
    <row r="113" spans="1:88" s="1035" customFormat="1" ht="12.95" customHeight="1">
      <c r="A113" s="1628"/>
      <c r="B113" s="1628"/>
      <c r="C113" s="1628"/>
      <c r="D113" s="1628"/>
      <c r="E113" s="1629" t="s">
        <v>195</v>
      </c>
      <c r="F113" s="1629"/>
      <c r="G113" s="1629"/>
      <c r="H113" s="1629"/>
      <c r="I113" s="1629"/>
      <c r="J113" s="1629"/>
      <c r="K113" s="1629"/>
      <c r="L113" s="1629"/>
      <c r="M113" s="1629"/>
      <c r="N113" s="1629"/>
      <c r="O113" s="1629"/>
      <c r="P113" s="101"/>
      <c r="Q113" s="1630">
        <v>1.22</v>
      </c>
      <c r="R113" s="1630"/>
      <c r="S113" s="1630"/>
      <c r="T113" s="1630"/>
      <c r="U113" s="1630"/>
      <c r="V113" s="1631"/>
      <c r="W113" s="1631"/>
      <c r="X113" s="1630">
        <v>1.72</v>
      </c>
      <c r="Y113" s="1630"/>
      <c r="Z113" s="1630"/>
      <c r="AA113" s="1630"/>
      <c r="AB113" s="1630"/>
      <c r="AC113" s="1632"/>
      <c r="AD113" s="1632"/>
      <c r="AE113" s="1626">
        <v>2372</v>
      </c>
      <c r="AF113" s="1626"/>
      <c r="AG113" s="1626"/>
      <c r="AH113" s="1626"/>
      <c r="AI113" s="1626"/>
      <c r="AJ113" s="1633"/>
      <c r="AK113" s="1633"/>
      <c r="AL113" s="1630">
        <v>1.28</v>
      </c>
      <c r="AM113" s="1630"/>
      <c r="AN113" s="1630"/>
      <c r="AO113" s="1630"/>
      <c r="AP113" s="1630"/>
      <c r="AQ113" s="1631"/>
      <c r="AR113" s="1631"/>
      <c r="AS113" s="1626">
        <v>1708</v>
      </c>
      <c r="AT113" s="1626"/>
      <c r="AU113" s="1626"/>
      <c r="AV113" s="1626"/>
      <c r="AW113" s="1626"/>
      <c r="AX113" s="1633"/>
      <c r="AY113" s="1633"/>
      <c r="AZ113" s="1630">
        <v>1.03</v>
      </c>
      <c r="BA113" s="1630"/>
      <c r="BB113" s="1630"/>
      <c r="BC113" s="1630"/>
      <c r="BD113" s="1630"/>
      <c r="BE113" s="1631"/>
      <c r="BF113" s="1631"/>
      <c r="BG113" s="1626">
        <v>7413</v>
      </c>
      <c r="BH113" s="1626"/>
      <c r="BI113" s="1626"/>
      <c r="BJ113" s="1626"/>
      <c r="BK113" s="1626"/>
      <c r="BL113" s="1633"/>
      <c r="BM113" s="1633"/>
      <c r="BN113" s="1630">
        <v>1.1399999999999999</v>
      </c>
      <c r="BO113" s="1630"/>
      <c r="BP113" s="1630"/>
      <c r="BQ113" s="1630"/>
      <c r="BR113" s="1630"/>
      <c r="BS113" s="1625"/>
      <c r="BT113" s="1625"/>
      <c r="BU113" s="1626">
        <v>11692</v>
      </c>
      <c r="BV113" s="1626"/>
      <c r="BW113" s="1626"/>
      <c r="BX113" s="1626"/>
      <c r="BY113" s="1626"/>
      <c r="BZ113" s="1625"/>
      <c r="CA113" s="1625"/>
      <c r="CB113" s="1627" t="s">
        <v>1753</v>
      </c>
      <c r="CC113" s="1627"/>
      <c r="CD113" s="1627"/>
      <c r="CE113" s="1627"/>
      <c r="CF113" s="1627"/>
      <c r="CG113" s="1627"/>
      <c r="CH113" s="1627"/>
      <c r="CI113" s="1627"/>
      <c r="CJ113" s="102"/>
    </row>
    <row r="114" spans="1:88" ht="12.95" customHeight="1">
      <c r="A114" s="1628"/>
      <c r="B114" s="1628"/>
      <c r="C114" s="1628"/>
      <c r="D114" s="1628"/>
      <c r="E114" s="1629"/>
      <c r="F114" s="1629"/>
      <c r="G114" s="1629"/>
      <c r="H114" s="1629"/>
      <c r="I114" s="1629"/>
      <c r="J114" s="1629"/>
      <c r="K114" s="1629"/>
      <c r="L114" s="1629"/>
      <c r="M114" s="1629"/>
      <c r="N114" s="1629"/>
      <c r="O114" s="1629"/>
      <c r="P114" s="101"/>
      <c r="Q114" s="1630"/>
      <c r="R114" s="1630"/>
      <c r="S114" s="1630"/>
      <c r="T114" s="1630"/>
      <c r="U114" s="1630"/>
      <c r="V114" s="1631"/>
      <c r="W114" s="1631"/>
      <c r="X114" s="1630"/>
      <c r="Y114" s="1630"/>
      <c r="Z114" s="1630"/>
      <c r="AA114" s="1630"/>
      <c r="AB114" s="1630"/>
      <c r="AC114" s="1632"/>
      <c r="AD114" s="1632"/>
      <c r="AE114" s="1626"/>
      <c r="AF114" s="1626"/>
      <c r="AG114" s="1626"/>
      <c r="AH114" s="1626"/>
      <c r="AI114" s="1626"/>
      <c r="AJ114" s="1633"/>
      <c r="AK114" s="1633"/>
      <c r="AL114" s="1630"/>
      <c r="AM114" s="1630"/>
      <c r="AN114" s="1630"/>
      <c r="AO114" s="1630"/>
      <c r="AP114" s="1630"/>
      <c r="AQ114" s="1631"/>
      <c r="AR114" s="1631"/>
      <c r="AS114" s="1626"/>
      <c r="AT114" s="1626"/>
      <c r="AU114" s="1626"/>
      <c r="AV114" s="1626"/>
      <c r="AW114" s="1626"/>
      <c r="AX114" s="1633"/>
      <c r="AY114" s="1633"/>
      <c r="AZ114" s="1630"/>
      <c r="BA114" s="1630"/>
      <c r="BB114" s="1630"/>
      <c r="BC114" s="1630"/>
      <c r="BD114" s="1630"/>
      <c r="BE114" s="1631"/>
      <c r="BF114" s="1631"/>
      <c r="BG114" s="1626"/>
      <c r="BH114" s="1626"/>
      <c r="BI114" s="1626"/>
      <c r="BJ114" s="1626"/>
      <c r="BK114" s="1626"/>
      <c r="BL114" s="1633"/>
      <c r="BM114" s="1633"/>
      <c r="BN114" s="1630"/>
      <c r="BO114" s="1630"/>
      <c r="BP114" s="1630"/>
      <c r="BQ114" s="1630"/>
      <c r="BR114" s="1630"/>
      <c r="BS114" s="1625"/>
      <c r="BT114" s="1625"/>
      <c r="BU114" s="1626"/>
      <c r="BV114" s="1626"/>
      <c r="BW114" s="1626"/>
      <c r="BX114" s="1626"/>
      <c r="BY114" s="1626"/>
      <c r="BZ114" s="1625"/>
      <c r="CA114" s="1625"/>
      <c r="CB114" s="1634"/>
      <c r="CC114" s="1634"/>
      <c r="CD114" s="1634"/>
      <c r="CE114" s="1634"/>
      <c r="CF114" s="1634"/>
      <c r="CG114" s="1634"/>
      <c r="CH114" s="1634"/>
      <c r="CI114" s="1634"/>
      <c r="CJ114" s="102"/>
    </row>
    <row r="115" spans="1:88" ht="12.95" customHeight="1">
      <c r="A115" s="1635" t="s">
        <v>352</v>
      </c>
      <c r="B115" s="1635"/>
      <c r="C115" s="1635"/>
      <c r="D115" s="1635"/>
      <c r="E115" s="1635"/>
      <c r="F115" s="1635"/>
      <c r="G115" s="1635"/>
      <c r="H115" s="1635"/>
      <c r="I115" s="1635"/>
      <c r="J115" s="1635"/>
      <c r="K115" s="1635"/>
      <c r="L115" s="1635"/>
      <c r="M115" s="1635"/>
      <c r="N115" s="1635"/>
      <c r="O115" s="1635"/>
      <c r="P115" s="1635"/>
      <c r="Q115" s="1635"/>
      <c r="R115" s="1635"/>
      <c r="S115" s="1635"/>
      <c r="T115" s="1635"/>
      <c r="U115" s="1635"/>
      <c r="V115" s="1635"/>
      <c r="W115" s="1635"/>
      <c r="X115" s="1635"/>
      <c r="Y115" s="1635"/>
      <c r="Z115" s="1635"/>
      <c r="AA115" s="1635"/>
      <c r="AB115" s="1635"/>
      <c r="AC115" s="1635"/>
      <c r="AD115" s="1635"/>
      <c r="AE115" s="1635"/>
      <c r="AF115" s="1635"/>
      <c r="AG115" s="1635"/>
      <c r="AH115" s="1635"/>
      <c r="AI115" s="1635"/>
      <c r="AJ115" s="1635"/>
      <c r="AK115" s="1635"/>
      <c r="AL115" s="1635"/>
      <c r="AM115" s="1635"/>
      <c r="AN115" s="1635"/>
      <c r="AO115" s="1635"/>
      <c r="AP115" s="1635"/>
      <c r="AQ115" s="1635"/>
      <c r="AR115" s="1635"/>
      <c r="AS115" s="1635"/>
      <c r="AT115" s="1635"/>
      <c r="AU115" s="1635"/>
      <c r="AV115" s="1635"/>
      <c r="AW115" s="1635"/>
      <c r="AX115" s="1635"/>
      <c r="AY115" s="1635"/>
      <c r="AZ115" s="1635"/>
      <c r="BA115" s="1635"/>
      <c r="BB115" s="1635"/>
      <c r="BC115" s="1635"/>
      <c r="BD115" s="1635"/>
      <c r="BE115" s="1635"/>
      <c r="BF115" s="1635"/>
      <c r="BG115" s="1635"/>
      <c r="BH115" s="1635"/>
      <c r="BI115" s="1635"/>
      <c r="BJ115" s="1635"/>
      <c r="BK115" s="1635"/>
      <c r="BL115" s="1635"/>
      <c r="BM115" s="1635"/>
      <c r="BN115" s="1635"/>
      <c r="BO115" s="1635"/>
      <c r="BP115" s="1635"/>
      <c r="BQ115" s="1635"/>
      <c r="BR115" s="1635"/>
      <c r="BS115" s="1635"/>
      <c r="BT115" s="1635"/>
      <c r="BU115" s="1635"/>
      <c r="BV115" s="1635"/>
      <c r="BW115" s="1635"/>
      <c r="BX115" s="1635"/>
      <c r="BY115" s="1635"/>
      <c r="BZ115" s="1635"/>
      <c r="CA115" s="1635"/>
      <c r="CB115" s="1635"/>
      <c r="CC115" s="1635"/>
      <c r="CD115" s="1635"/>
      <c r="CE115" s="1635"/>
      <c r="CF115" s="1635"/>
      <c r="CG115" s="1635"/>
      <c r="CH115" s="1635"/>
      <c r="CI115" s="1635"/>
      <c r="CJ115" s="1635"/>
    </row>
    <row r="116" spans="1:88" ht="15.95" customHeight="1">
      <c r="A116" s="1545" t="s">
        <v>1757</v>
      </c>
      <c r="B116" s="1545"/>
      <c r="C116" s="1545"/>
      <c r="D116" s="1545"/>
      <c r="E116" s="1545"/>
      <c r="F116" s="1545"/>
      <c r="G116" s="1545"/>
      <c r="H116" s="1545"/>
      <c r="I116" s="1545"/>
      <c r="J116" s="1545"/>
      <c r="K116" s="1545"/>
      <c r="L116" s="1545"/>
      <c r="M116" s="1545"/>
      <c r="N116" s="1545"/>
      <c r="O116" s="1545"/>
      <c r="P116" s="1545"/>
      <c r="Q116" s="1545"/>
      <c r="R116" s="1545"/>
      <c r="S116" s="1545"/>
      <c r="T116" s="1545"/>
      <c r="U116" s="1545"/>
      <c r="V116" s="1545"/>
      <c r="W116" s="1545"/>
      <c r="X116" s="1545"/>
      <c r="Y116" s="1545"/>
      <c r="Z116" s="1545"/>
      <c r="AA116" s="1545"/>
      <c r="AB116" s="1545"/>
      <c r="AC116" s="1545"/>
      <c r="AD116" s="1545"/>
      <c r="AE116" s="1545"/>
      <c r="AF116" s="1545"/>
      <c r="AG116" s="1545"/>
      <c r="AH116" s="1545"/>
      <c r="AI116" s="1545"/>
      <c r="AJ116" s="1545"/>
      <c r="AK116" s="1545"/>
      <c r="AL116" s="1545"/>
      <c r="AM116" s="1545"/>
      <c r="AN116" s="1545"/>
      <c r="AO116" s="1545"/>
      <c r="AP116" s="1545"/>
      <c r="AQ116" s="1545"/>
      <c r="AR116" s="1545"/>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1548"/>
      <c r="CF116" s="1548"/>
      <c r="CG116" s="1548"/>
      <c r="CH116" s="1548"/>
      <c r="CI116" s="1548"/>
      <c r="CJ116" s="1548"/>
    </row>
    <row r="117" spans="1:88" ht="15" customHeight="1"/>
  </sheetData>
  <mergeCells count="1320">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CB102:CI102"/>
    <mergeCell ref="BU101:BY101"/>
    <mergeCell ref="BZ101:CA101"/>
    <mergeCell ref="CB101:CI101"/>
    <mergeCell ref="E101:O101"/>
    <mergeCell ref="Q101:U101"/>
    <mergeCell ref="V101:W101"/>
    <mergeCell ref="X101:AB101"/>
    <mergeCell ref="AC101:AD101"/>
    <mergeCell ref="AE101:AI101"/>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U84:BY84"/>
    <mergeCell ref="BZ84:CA84"/>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CB84:CI84"/>
    <mergeCell ref="BS82:BT82"/>
    <mergeCell ref="BU82:BY82"/>
    <mergeCell ref="BZ82:CA82"/>
    <mergeCell ref="CB82:CI82"/>
    <mergeCell ref="BU80:BY80"/>
    <mergeCell ref="BZ80:CA80"/>
    <mergeCell ref="CB80:CI80"/>
    <mergeCell ref="BL80:BM80"/>
    <mergeCell ref="BN80:BR80"/>
    <mergeCell ref="BS80:BT80"/>
    <mergeCell ref="BU81:BY81"/>
    <mergeCell ref="BZ81:CA81"/>
    <mergeCell ref="CB81:CI81"/>
    <mergeCell ref="BU83:BY83"/>
    <mergeCell ref="BZ83:CA83"/>
    <mergeCell ref="CB83:CI83"/>
    <mergeCell ref="BS85:BT85"/>
    <mergeCell ref="BU85:BY85"/>
    <mergeCell ref="BZ85:CA85"/>
    <mergeCell ref="CB85:CI85"/>
    <mergeCell ref="BU86:BY86"/>
    <mergeCell ref="E80:O80"/>
    <mergeCell ref="Q80:U80"/>
    <mergeCell ref="V80:W80"/>
    <mergeCell ref="X80:AB80"/>
    <mergeCell ref="AC80:AD80"/>
    <mergeCell ref="AE80:AI80"/>
    <mergeCell ref="AJ80:AK80"/>
    <mergeCell ref="CB48:CI48"/>
    <mergeCell ref="BZ48:CA48"/>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A82:D82"/>
    <mergeCell ref="E82:O82"/>
    <mergeCell ref="Q82:U82"/>
    <mergeCell ref="V82:W82"/>
    <mergeCell ref="X82:AB82"/>
    <mergeCell ref="BS84:BT84"/>
    <mergeCell ref="AC82:AD82"/>
    <mergeCell ref="AE82:AI82"/>
    <mergeCell ref="AJ82:AK82"/>
    <mergeCell ref="AL82:AP82"/>
    <mergeCell ref="AQ82:AR82"/>
    <mergeCell ref="AS82:AW82"/>
    <mergeCell ref="AX82:AY82"/>
    <mergeCell ref="AZ82:BD82"/>
    <mergeCell ref="BE82:BF82"/>
    <mergeCell ref="BG82:BK82"/>
    <mergeCell ref="BL82:BM82"/>
    <mergeCell ref="BN82:BR82"/>
    <mergeCell ref="CB78:CI78"/>
    <mergeCell ref="BM32:BS35"/>
    <mergeCell ref="AD34:AJ37"/>
    <mergeCell ref="AR34:AX37"/>
    <mergeCell ref="BF34:BL37"/>
    <mergeCell ref="AY32:BE35"/>
    <mergeCell ref="AL80:AP80"/>
    <mergeCell ref="AQ80:AR80"/>
    <mergeCell ref="AS80:AW80"/>
    <mergeCell ref="AX80:AY80"/>
    <mergeCell ref="AZ80:BD80"/>
    <mergeCell ref="BE80:BF80"/>
    <mergeCell ref="BG80:BK80"/>
    <mergeCell ref="AQ48:AR48"/>
    <mergeCell ref="AS48:AW48"/>
    <mergeCell ref="AX48:AY48"/>
    <mergeCell ref="AZ48:BD48"/>
    <mergeCell ref="BE48:BF48"/>
    <mergeCell ref="BN49:BR49"/>
    <mergeCell ref="BS49:BT49"/>
    <mergeCell ref="A3:CJ3"/>
    <mergeCell ref="A4:CJ4"/>
    <mergeCell ref="A5:CJ5"/>
    <mergeCell ref="A6:CJ6"/>
    <mergeCell ref="CA8:CJ11"/>
    <mergeCell ref="P10:BZ13"/>
    <mergeCell ref="CA12:CJ15"/>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S78:BT78"/>
    <mergeCell ref="BU78:BY78"/>
    <mergeCell ref="BZ78:CA78"/>
    <mergeCell ref="BT34:BZ37"/>
    <mergeCell ref="CA34:CJ37"/>
    <mergeCell ref="A47:O47"/>
    <mergeCell ref="CA47:CI47"/>
    <mergeCell ref="CA18:CJ21"/>
    <mergeCell ref="P19:V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Y36:BE39"/>
    <mergeCell ref="BM36:BS39"/>
    <mergeCell ref="AD38:AJ41"/>
    <mergeCell ref="AR38:AX41"/>
    <mergeCell ref="BF38:BL41"/>
    <mergeCell ref="A27:O30"/>
    <mergeCell ref="CA30:CJ33"/>
    <mergeCell ref="P32:V35"/>
    <mergeCell ref="W32:AC35"/>
    <mergeCell ref="AK32:AQ35"/>
    <mergeCell ref="E48:O48"/>
    <mergeCell ref="Q48:U48"/>
    <mergeCell ref="V48:W48"/>
    <mergeCell ref="X48:AB48"/>
    <mergeCell ref="AC48:AD48"/>
    <mergeCell ref="AE48:AI48"/>
    <mergeCell ref="AJ48:AK48"/>
    <mergeCell ref="BG48:BK48"/>
    <mergeCell ref="BL48:BM48"/>
    <mergeCell ref="BN48:BR48"/>
    <mergeCell ref="BS48:BT48"/>
    <mergeCell ref="BU48:BY48"/>
    <mergeCell ref="AL48:AP48"/>
    <mergeCell ref="A48:D48"/>
    <mergeCell ref="W19:AJ26"/>
    <mergeCell ref="AK19:AX22"/>
    <mergeCell ref="AY19:BL22"/>
    <mergeCell ref="BM19:BZ26"/>
    <mergeCell ref="AX52:AY52"/>
    <mergeCell ref="AZ52:BD52"/>
    <mergeCell ref="BZ51:CA51"/>
    <mergeCell ref="CB51:CI51"/>
    <mergeCell ref="AC49:AD49"/>
    <mergeCell ref="AE49:AI49"/>
    <mergeCell ref="AJ49:AK49"/>
    <mergeCell ref="AL49:AP49"/>
    <mergeCell ref="AQ49:AR49"/>
    <mergeCell ref="AC52:AD52"/>
    <mergeCell ref="AE52:AI52"/>
    <mergeCell ref="AX51:AY51"/>
    <mergeCell ref="AZ51:BD51"/>
    <mergeCell ref="BE51:BF51"/>
    <mergeCell ref="BG51:BK51"/>
    <mergeCell ref="BL51:BM51"/>
    <mergeCell ref="BN51:BR51"/>
    <mergeCell ref="AC51:AD51"/>
    <mergeCell ref="AE51:AI51"/>
    <mergeCell ref="AJ51:AK51"/>
    <mergeCell ref="AL51:AP51"/>
    <mergeCell ref="AQ51:AR51"/>
    <mergeCell ref="AS51:AW51"/>
    <mergeCell ref="CB49:CI49"/>
    <mergeCell ref="BZ52:CA52"/>
    <mergeCell ref="CB52:CI52"/>
    <mergeCell ref="BZ49:CA49"/>
    <mergeCell ref="A51:D51"/>
    <mergeCell ref="E51:O51"/>
    <mergeCell ref="Q51:U51"/>
    <mergeCell ref="V51:W51"/>
    <mergeCell ref="X51:AB51"/>
    <mergeCell ref="AS49:AW49"/>
    <mergeCell ref="AX49:AY49"/>
    <mergeCell ref="AZ49:BD49"/>
    <mergeCell ref="BE49:BF49"/>
    <mergeCell ref="BG49:BK49"/>
    <mergeCell ref="BL49:BM49"/>
    <mergeCell ref="BE52:BF52"/>
    <mergeCell ref="BG52:BK52"/>
    <mergeCell ref="BL52:BM52"/>
    <mergeCell ref="BN52:BR52"/>
    <mergeCell ref="BS52:BT52"/>
    <mergeCell ref="BU52:BY52"/>
    <mergeCell ref="E52:O52"/>
    <mergeCell ref="Q52:U52"/>
    <mergeCell ref="V52:W52"/>
    <mergeCell ref="X52:AB52"/>
    <mergeCell ref="E49:O49"/>
    <mergeCell ref="Q49:U49"/>
    <mergeCell ref="V49:W49"/>
    <mergeCell ref="X49:AB49"/>
    <mergeCell ref="BS51:BT51"/>
    <mergeCell ref="BU51:BY51"/>
    <mergeCell ref="BU49:BY49"/>
    <mergeCell ref="AJ52:AK52"/>
    <mergeCell ref="AL52:AP52"/>
    <mergeCell ref="AQ52:AR52"/>
    <mergeCell ref="AS52:AW52"/>
    <mergeCell ref="A54:D54"/>
    <mergeCell ref="E54:O54"/>
    <mergeCell ref="Q54:U54"/>
    <mergeCell ref="V54:W54"/>
    <mergeCell ref="X54:AB54"/>
    <mergeCell ref="AC54:AD54"/>
    <mergeCell ref="BL53:BM53"/>
    <mergeCell ref="BN53:BR53"/>
    <mergeCell ref="BS53:BT53"/>
    <mergeCell ref="BU53:BY53"/>
    <mergeCell ref="BZ53:CA53"/>
    <mergeCell ref="CB53:CI53"/>
    <mergeCell ref="AQ53:AR53"/>
    <mergeCell ref="AS53:AW53"/>
    <mergeCell ref="AX53:AY53"/>
    <mergeCell ref="AZ53:BD53"/>
    <mergeCell ref="BE53:BF53"/>
    <mergeCell ref="BG53:BK53"/>
    <mergeCell ref="E53:O53"/>
    <mergeCell ref="Q53:U53"/>
    <mergeCell ref="V53:W53"/>
    <mergeCell ref="X53:AB53"/>
    <mergeCell ref="AC53:AD53"/>
    <mergeCell ref="AE53:AI53"/>
    <mergeCell ref="AJ53:AK53"/>
    <mergeCell ref="AL53:AP53"/>
    <mergeCell ref="AZ55:BD55"/>
    <mergeCell ref="BE55:BF55"/>
    <mergeCell ref="BU54:BY54"/>
    <mergeCell ref="BZ54:CA54"/>
    <mergeCell ref="CB54:CI54"/>
    <mergeCell ref="E55:O55"/>
    <mergeCell ref="Q55:U55"/>
    <mergeCell ref="V55:W55"/>
    <mergeCell ref="X55:AB55"/>
    <mergeCell ref="AC55:AD55"/>
    <mergeCell ref="AE55:AI55"/>
    <mergeCell ref="AJ55:AK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BL56:BM56"/>
    <mergeCell ref="BN56:BR56"/>
    <mergeCell ref="BS56:BT56"/>
    <mergeCell ref="BU56:BY56"/>
    <mergeCell ref="BZ56:CA56"/>
    <mergeCell ref="CB56:CI56"/>
    <mergeCell ref="AQ56:AR56"/>
    <mergeCell ref="AS56:AW56"/>
    <mergeCell ref="AX56:AY56"/>
    <mergeCell ref="AZ56:BD56"/>
    <mergeCell ref="BE56:BF56"/>
    <mergeCell ref="BG56:BK56"/>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AS58:AW58"/>
    <mergeCell ref="AX58:AY58"/>
    <mergeCell ref="AZ58:BD58"/>
    <mergeCell ref="BE58:BF58"/>
    <mergeCell ref="BZ57:CA57"/>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E57:O57"/>
    <mergeCell ref="Q57:U57"/>
    <mergeCell ref="V57:W57"/>
    <mergeCell ref="X57:AB57"/>
    <mergeCell ref="AC57:AD57"/>
    <mergeCell ref="AE57:AI57"/>
    <mergeCell ref="AC60:AD60"/>
    <mergeCell ref="AE60:AI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L61:AP61"/>
    <mergeCell ref="AQ61:AR61"/>
    <mergeCell ref="AS61:AW61"/>
    <mergeCell ref="AX61:AY61"/>
    <mergeCell ref="AZ61:BD61"/>
    <mergeCell ref="BE61:BF61"/>
    <mergeCell ref="BZ60:CA60"/>
    <mergeCell ref="CB60:CI60"/>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E60:O60"/>
    <mergeCell ref="Q60:U60"/>
    <mergeCell ref="V60:W60"/>
    <mergeCell ref="X60:AB60"/>
    <mergeCell ref="BN62:BR62"/>
    <mergeCell ref="BS62:BT62"/>
    <mergeCell ref="BU62:BY62"/>
    <mergeCell ref="BZ62:CA62"/>
    <mergeCell ref="CB62:CI62"/>
    <mergeCell ref="A64:D64"/>
    <mergeCell ref="E64:O64"/>
    <mergeCell ref="Q64:U64"/>
    <mergeCell ref="V64:W64"/>
    <mergeCell ref="X64:AB64"/>
    <mergeCell ref="AS62:AW62"/>
    <mergeCell ref="AX62:AY62"/>
    <mergeCell ref="AZ62:BD62"/>
    <mergeCell ref="BE62:BF62"/>
    <mergeCell ref="BG62:BK62"/>
    <mergeCell ref="BL62:BM62"/>
    <mergeCell ref="CB61:CI61"/>
    <mergeCell ref="E62:O62"/>
    <mergeCell ref="Q62:U62"/>
    <mergeCell ref="V62:W62"/>
    <mergeCell ref="X62:AB62"/>
    <mergeCell ref="AC62:AD62"/>
    <mergeCell ref="AE62:AI62"/>
    <mergeCell ref="AJ62:AK62"/>
    <mergeCell ref="AL62:AP62"/>
    <mergeCell ref="AQ62:AR62"/>
    <mergeCell ref="BG61:BK61"/>
    <mergeCell ref="BL61:BM61"/>
    <mergeCell ref="BN61:BR61"/>
    <mergeCell ref="BS61:BT61"/>
    <mergeCell ref="BU61:BY61"/>
    <mergeCell ref="BZ61:CA61"/>
    <mergeCell ref="AX65:AY65"/>
    <mergeCell ref="AZ65:BD65"/>
    <mergeCell ref="BS64:BT64"/>
    <mergeCell ref="BU64:BY64"/>
    <mergeCell ref="BZ64:CA64"/>
    <mergeCell ref="CB64:CI64"/>
    <mergeCell ref="E65:O65"/>
    <mergeCell ref="Q65:U65"/>
    <mergeCell ref="V65:W65"/>
    <mergeCell ref="X65:AB65"/>
    <mergeCell ref="AC65:AD65"/>
    <mergeCell ref="AE65:AI65"/>
    <mergeCell ref="AX64:AY64"/>
    <mergeCell ref="AZ64:BD64"/>
    <mergeCell ref="BE64:BF64"/>
    <mergeCell ref="BG64:BK64"/>
    <mergeCell ref="BL64:BM64"/>
    <mergeCell ref="BN64:BR64"/>
    <mergeCell ref="AC64:AD64"/>
    <mergeCell ref="AE64:AI64"/>
    <mergeCell ref="AJ64:AK64"/>
    <mergeCell ref="AL64:AP64"/>
    <mergeCell ref="AQ64:AR64"/>
    <mergeCell ref="AS64:AW64"/>
    <mergeCell ref="BL66:BM66"/>
    <mergeCell ref="BN66:BR66"/>
    <mergeCell ref="BS66:BT66"/>
    <mergeCell ref="BU66:BY66"/>
    <mergeCell ref="BZ66:CA66"/>
    <mergeCell ref="CB66:CI66"/>
    <mergeCell ref="AQ66:AR66"/>
    <mergeCell ref="AS66:AW66"/>
    <mergeCell ref="AX66:AY66"/>
    <mergeCell ref="AZ66:BD66"/>
    <mergeCell ref="BE66:BF66"/>
    <mergeCell ref="BG66:BK66"/>
    <mergeCell ref="BZ65:CA65"/>
    <mergeCell ref="CB65:CI65"/>
    <mergeCell ref="E66:O66"/>
    <mergeCell ref="Q66:U66"/>
    <mergeCell ref="V66:W66"/>
    <mergeCell ref="X66:AB66"/>
    <mergeCell ref="AC66:AD66"/>
    <mergeCell ref="AE66:AI66"/>
    <mergeCell ref="AJ66:AK66"/>
    <mergeCell ref="AL66:AP66"/>
    <mergeCell ref="BE65:BF65"/>
    <mergeCell ref="BG65:BK65"/>
    <mergeCell ref="BL65:BM65"/>
    <mergeCell ref="BN65:BR65"/>
    <mergeCell ref="BS65:BT65"/>
    <mergeCell ref="BU65:BY65"/>
    <mergeCell ref="AJ65:AK65"/>
    <mergeCell ref="AL65:AP65"/>
    <mergeCell ref="AQ65:AR65"/>
    <mergeCell ref="AS65:AW65"/>
    <mergeCell ref="E68:O68"/>
    <mergeCell ref="Q68:U68"/>
    <mergeCell ref="V68:W68"/>
    <mergeCell ref="X68:AB68"/>
    <mergeCell ref="AC68:AD68"/>
    <mergeCell ref="AE68:AI68"/>
    <mergeCell ref="AJ68:AK68"/>
    <mergeCell ref="AL68:AP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BL68:BM68"/>
    <mergeCell ref="BN68:BR68"/>
    <mergeCell ref="BS68:BT68"/>
    <mergeCell ref="BU68:BY68"/>
    <mergeCell ref="BZ68:CA68"/>
    <mergeCell ref="CB68:CI68"/>
    <mergeCell ref="AQ68:AR68"/>
    <mergeCell ref="AS68:AW68"/>
    <mergeCell ref="AX68:AY68"/>
    <mergeCell ref="AZ68:BD68"/>
    <mergeCell ref="BE68:BF68"/>
    <mergeCell ref="BG68:BK68"/>
    <mergeCell ref="BU69:BY69"/>
    <mergeCell ref="BZ69:CA69"/>
    <mergeCell ref="CB69:CI69"/>
    <mergeCell ref="BZ67:CA67"/>
    <mergeCell ref="CB67:CI67"/>
    <mergeCell ref="AZ69:BD69"/>
    <mergeCell ref="BE69:BF69"/>
    <mergeCell ref="BG69:BK69"/>
    <mergeCell ref="BL69:BM69"/>
    <mergeCell ref="BN69:BR69"/>
    <mergeCell ref="BS69:BT69"/>
    <mergeCell ref="AE69:AI69"/>
    <mergeCell ref="AJ69:AK69"/>
    <mergeCell ref="AL69:AP69"/>
    <mergeCell ref="AQ69:AR69"/>
    <mergeCell ref="AS69:AW69"/>
    <mergeCell ref="AX69:AY69"/>
    <mergeCell ref="A69:D69"/>
    <mergeCell ref="E69:O69"/>
    <mergeCell ref="Q69:U69"/>
    <mergeCell ref="V69:W69"/>
    <mergeCell ref="X69:AB69"/>
    <mergeCell ref="AC69:AD69"/>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E70:O70"/>
    <mergeCell ref="Q70:U70"/>
    <mergeCell ref="V70:W70"/>
    <mergeCell ref="X70:AB70"/>
    <mergeCell ref="AC70:AD70"/>
    <mergeCell ref="AE70:AI70"/>
    <mergeCell ref="AJ70:AK70"/>
    <mergeCell ref="A72:D72"/>
    <mergeCell ref="E72:O72"/>
    <mergeCell ref="Q72:U72"/>
    <mergeCell ref="V72:W72"/>
    <mergeCell ref="X72:AB72"/>
    <mergeCell ref="AC72:AD72"/>
    <mergeCell ref="BL71:BM71"/>
    <mergeCell ref="BN71:BR71"/>
    <mergeCell ref="AQ72:AR72"/>
    <mergeCell ref="AS72:AW72"/>
    <mergeCell ref="AX72:AY72"/>
    <mergeCell ref="BS71:BT71"/>
    <mergeCell ref="BU71:BY71"/>
    <mergeCell ref="BZ71:CA71"/>
    <mergeCell ref="CB71:CI71"/>
    <mergeCell ref="AQ71:AR71"/>
    <mergeCell ref="AS71:AW71"/>
    <mergeCell ref="AX71:AY71"/>
    <mergeCell ref="AZ71:BD71"/>
    <mergeCell ref="BE71:BF71"/>
    <mergeCell ref="BG71:BK71"/>
    <mergeCell ref="AX73:AY73"/>
    <mergeCell ref="AZ73:BD73"/>
    <mergeCell ref="BE73:BF73"/>
    <mergeCell ref="BU72:BY72"/>
    <mergeCell ref="BZ72:CA72"/>
    <mergeCell ref="CB72:CI72"/>
    <mergeCell ref="E73:O73"/>
    <mergeCell ref="Q73:U73"/>
    <mergeCell ref="V73:W73"/>
    <mergeCell ref="X73:AB73"/>
    <mergeCell ref="AC73:AD73"/>
    <mergeCell ref="AE73:AI73"/>
    <mergeCell ref="AJ73:AK73"/>
    <mergeCell ref="AZ72:BD72"/>
    <mergeCell ref="BE72:BF72"/>
    <mergeCell ref="BG72:BK72"/>
    <mergeCell ref="BL72:BM72"/>
    <mergeCell ref="BN72:BR72"/>
    <mergeCell ref="BS72:BT72"/>
    <mergeCell ref="AE72:AI72"/>
    <mergeCell ref="AJ72:AK72"/>
    <mergeCell ref="AL72:AP72"/>
    <mergeCell ref="AE75:AI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Q77:AR77"/>
    <mergeCell ref="AS77:AW77"/>
    <mergeCell ref="AX77:AY77"/>
    <mergeCell ref="AZ77:BD77"/>
    <mergeCell ref="BE77:BF77"/>
    <mergeCell ref="BZ75:CA75"/>
    <mergeCell ref="CB75:CI75"/>
    <mergeCell ref="A77:D77"/>
    <mergeCell ref="E77:O77"/>
    <mergeCell ref="Q77:U77"/>
    <mergeCell ref="V77:W77"/>
    <mergeCell ref="X77:AB77"/>
    <mergeCell ref="AC77:AD77"/>
    <mergeCell ref="AE77:AI77"/>
    <mergeCell ref="AJ77:AK77"/>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77:CI77"/>
    <mergeCell ref="A114:D114"/>
    <mergeCell ref="E114:O114"/>
    <mergeCell ref="Q114:U114"/>
    <mergeCell ref="V114:W114"/>
    <mergeCell ref="X114:AB114"/>
    <mergeCell ref="AC114:AD114"/>
    <mergeCell ref="AE114:AI114"/>
    <mergeCell ref="AJ114:AK114"/>
    <mergeCell ref="AL114:AP114"/>
    <mergeCell ref="BG77:BK77"/>
    <mergeCell ref="BL77:BM77"/>
    <mergeCell ref="BN77:BR77"/>
    <mergeCell ref="BS77:BT77"/>
    <mergeCell ref="BU77:BY77"/>
    <mergeCell ref="BZ77:CA77"/>
    <mergeCell ref="AL77:AP77"/>
    <mergeCell ref="BU79:BY79"/>
    <mergeCell ref="BZ79:CA79"/>
    <mergeCell ref="CB79:CI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Z86:CA86"/>
    <mergeCell ref="CB86:CI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BS87:BT87"/>
    <mergeCell ref="BU87:BY87"/>
    <mergeCell ref="BZ87:CA87"/>
    <mergeCell ref="CB87:CI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S90:BT90"/>
    <mergeCell ref="BU90:BY90"/>
    <mergeCell ref="BZ90:CA90"/>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AJ101:AK101"/>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AL101:AP101"/>
    <mergeCell ref="AQ101:AR101"/>
    <mergeCell ref="AS101:AW101"/>
    <mergeCell ref="AX101:AY101"/>
    <mergeCell ref="AZ101:BD101"/>
    <mergeCell ref="BE101:BF101"/>
    <mergeCell ref="BG101:BK101"/>
    <mergeCell ref="BL101:BM101"/>
    <mergeCell ref="BN101:BR101"/>
    <mergeCell ref="BS101:BT101"/>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G107:BK107"/>
    <mergeCell ref="BL107:BM107"/>
    <mergeCell ref="BN107:BR107"/>
    <mergeCell ref="BS107:BT107"/>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594" customWidth="1"/>
    <col min="2" max="2" width="20.7109375" style="594" customWidth="1"/>
    <col min="3" max="3" width="2.28515625" style="594" customWidth="1"/>
    <col min="4" max="4" width="9.140625" style="594" customWidth="1"/>
    <col min="5" max="5" width="8.7109375" style="594" customWidth="1"/>
    <col min="6" max="6" width="9.140625" style="594" customWidth="1"/>
    <col min="7" max="7" width="8.7109375" style="594" customWidth="1"/>
    <col min="8" max="8" width="9.140625" style="594" customWidth="1"/>
    <col min="9" max="9" width="8.7109375" style="594" customWidth="1"/>
    <col min="10" max="10" width="9.140625" style="594" customWidth="1"/>
    <col min="11" max="11" width="8.7109375" style="594" customWidth="1"/>
    <col min="12" max="12" width="9.140625" style="594" customWidth="1"/>
    <col min="13" max="13" width="8.7109375" style="594" customWidth="1"/>
    <col min="14" max="14" width="9.140625" style="594" customWidth="1"/>
    <col min="15" max="15" width="8.7109375" style="594" customWidth="1"/>
    <col min="16" max="257" width="11.42578125" style="594"/>
    <col min="258" max="258" width="6.28515625" style="594" customWidth="1"/>
    <col min="259" max="259" width="20.7109375" style="594" customWidth="1"/>
    <col min="260" max="271" width="9.140625" style="594" customWidth="1"/>
    <col min="272" max="513" width="11.42578125" style="594"/>
    <col min="514" max="514" width="6.28515625" style="594" customWidth="1"/>
    <col min="515" max="515" width="20.7109375" style="594" customWidth="1"/>
    <col min="516" max="527" width="9.140625" style="594" customWidth="1"/>
    <col min="528" max="769" width="11.42578125" style="594"/>
    <col min="770" max="770" width="6.28515625" style="594" customWidth="1"/>
    <col min="771" max="771" width="20.7109375" style="594" customWidth="1"/>
    <col min="772" max="783" width="9.140625" style="594" customWidth="1"/>
    <col min="784" max="1025" width="11.42578125" style="594"/>
    <col min="1026" max="1026" width="6.28515625" style="594" customWidth="1"/>
    <col min="1027" max="1027" width="20.7109375" style="594" customWidth="1"/>
    <col min="1028" max="1039" width="9.140625" style="594" customWidth="1"/>
    <col min="1040" max="1281" width="11.42578125" style="594"/>
    <col min="1282" max="1282" width="6.28515625" style="594" customWidth="1"/>
    <col min="1283" max="1283" width="20.7109375" style="594" customWidth="1"/>
    <col min="1284" max="1295" width="9.140625" style="594" customWidth="1"/>
    <col min="1296" max="1537" width="11.42578125" style="594"/>
    <col min="1538" max="1538" width="6.28515625" style="594" customWidth="1"/>
    <col min="1539" max="1539" width="20.7109375" style="594" customWidth="1"/>
    <col min="1540" max="1551" width="9.140625" style="594" customWidth="1"/>
    <col min="1552" max="1793" width="11.42578125" style="594"/>
    <col min="1794" max="1794" width="6.28515625" style="594" customWidth="1"/>
    <col min="1795" max="1795" width="20.7109375" style="594" customWidth="1"/>
    <col min="1796" max="1807" width="9.140625" style="594" customWidth="1"/>
    <col min="1808" max="2049" width="11.42578125" style="594"/>
    <col min="2050" max="2050" width="6.28515625" style="594" customWidth="1"/>
    <col min="2051" max="2051" width="20.7109375" style="594" customWidth="1"/>
    <col min="2052" max="2063" width="9.140625" style="594" customWidth="1"/>
    <col min="2064" max="2305" width="11.42578125" style="594"/>
    <col min="2306" max="2306" width="6.28515625" style="594" customWidth="1"/>
    <col min="2307" max="2307" width="20.7109375" style="594" customWidth="1"/>
    <col min="2308" max="2319" width="9.140625" style="594" customWidth="1"/>
    <col min="2320" max="2561" width="11.42578125" style="594"/>
    <col min="2562" max="2562" width="6.28515625" style="594" customWidth="1"/>
    <col min="2563" max="2563" width="20.7109375" style="594" customWidth="1"/>
    <col min="2564" max="2575" width="9.140625" style="594" customWidth="1"/>
    <col min="2576" max="2817" width="11.42578125" style="594"/>
    <col min="2818" max="2818" width="6.28515625" style="594" customWidth="1"/>
    <col min="2819" max="2819" width="20.7109375" style="594" customWidth="1"/>
    <col min="2820" max="2831" width="9.140625" style="594" customWidth="1"/>
    <col min="2832" max="3073" width="11.42578125" style="594"/>
    <col min="3074" max="3074" width="6.28515625" style="594" customWidth="1"/>
    <col min="3075" max="3075" width="20.7109375" style="594" customWidth="1"/>
    <col min="3076" max="3087" width="9.140625" style="594" customWidth="1"/>
    <col min="3088" max="3329" width="11.42578125" style="594"/>
    <col min="3330" max="3330" width="6.28515625" style="594" customWidth="1"/>
    <col min="3331" max="3331" width="20.7109375" style="594" customWidth="1"/>
    <col min="3332" max="3343" width="9.140625" style="594" customWidth="1"/>
    <col min="3344" max="3585" width="11.42578125" style="594"/>
    <col min="3586" max="3586" width="6.28515625" style="594" customWidth="1"/>
    <col min="3587" max="3587" width="20.7109375" style="594" customWidth="1"/>
    <col min="3588" max="3599" width="9.140625" style="594" customWidth="1"/>
    <col min="3600" max="3841" width="11.42578125" style="594"/>
    <col min="3842" max="3842" width="6.28515625" style="594" customWidth="1"/>
    <col min="3843" max="3843" width="20.7109375" style="594" customWidth="1"/>
    <col min="3844" max="3855" width="9.140625" style="594" customWidth="1"/>
    <col min="3856" max="4097" width="11.42578125" style="594"/>
    <col min="4098" max="4098" width="6.28515625" style="594" customWidth="1"/>
    <col min="4099" max="4099" width="20.7109375" style="594" customWidth="1"/>
    <col min="4100" max="4111" width="9.140625" style="594" customWidth="1"/>
    <col min="4112" max="4353" width="11.42578125" style="594"/>
    <col min="4354" max="4354" width="6.28515625" style="594" customWidth="1"/>
    <col min="4355" max="4355" width="20.7109375" style="594" customWidth="1"/>
    <col min="4356" max="4367" width="9.140625" style="594" customWidth="1"/>
    <col min="4368" max="4609" width="11.42578125" style="594"/>
    <col min="4610" max="4610" width="6.28515625" style="594" customWidth="1"/>
    <col min="4611" max="4611" width="20.7109375" style="594" customWidth="1"/>
    <col min="4612" max="4623" width="9.140625" style="594" customWidth="1"/>
    <col min="4624" max="4865" width="11.42578125" style="594"/>
    <col min="4866" max="4866" width="6.28515625" style="594" customWidth="1"/>
    <col min="4867" max="4867" width="20.7109375" style="594" customWidth="1"/>
    <col min="4868" max="4879" width="9.140625" style="594" customWidth="1"/>
    <col min="4880" max="5121" width="11.42578125" style="594"/>
    <col min="5122" max="5122" width="6.28515625" style="594" customWidth="1"/>
    <col min="5123" max="5123" width="20.7109375" style="594" customWidth="1"/>
    <col min="5124" max="5135" width="9.140625" style="594" customWidth="1"/>
    <col min="5136" max="5377" width="11.42578125" style="594"/>
    <col min="5378" max="5378" width="6.28515625" style="594" customWidth="1"/>
    <col min="5379" max="5379" width="20.7109375" style="594" customWidth="1"/>
    <col min="5380" max="5391" width="9.140625" style="594" customWidth="1"/>
    <col min="5392" max="5633" width="11.42578125" style="594"/>
    <col min="5634" max="5634" width="6.28515625" style="594" customWidth="1"/>
    <col min="5635" max="5635" width="20.7109375" style="594" customWidth="1"/>
    <col min="5636" max="5647" width="9.140625" style="594" customWidth="1"/>
    <col min="5648" max="5889" width="11.42578125" style="594"/>
    <col min="5890" max="5890" width="6.28515625" style="594" customWidth="1"/>
    <col min="5891" max="5891" width="20.7109375" style="594" customWidth="1"/>
    <col min="5892" max="5903" width="9.140625" style="594" customWidth="1"/>
    <col min="5904" max="6145" width="11.42578125" style="594"/>
    <col min="6146" max="6146" width="6.28515625" style="594" customWidth="1"/>
    <col min="6147" max="6147" width="20.7109375" style="594" customWidth="1"/>
    <col min="6148" max="6159" width="9.140625" style="594" customWidth="1"/>
    <col min="6160" max="6401" width="11.42578125" style="594"/>
    <col min="6402" max="6402" width="6.28515625" style="594" customWidth="1"/>
    <col min="6403" max="6403" width="20.7109375" style="594" customWidth="1"/>
    <col min="6404" max="6415" width="9.140625" style="594" customWidth="1"/>
    <col min="6416" max="6657" width="11.42578125" style="594"/>
    <col min="6658" max="6658" width="6.28515625" style="594" customWidth="1"/>
    <col min="6659" max="6659" width="20.7109375" style="594" customWidth="1"/>
    <col min="6660" max="6671" width="9.140625" style="594" customWidth="1"/>
    <col min="6672" max="6913" width="11.42578125" style="594"/>
    <col min="6914" max="6914" width="6.28515625" style="594" customWidth="1"/>
    <col min="6915" max="6915" width="20.7109375" style="594" customWidth="1"/>
    <col min="6916" max="6927" width="9.140625" style="594" customWidth="1"/>
    <col min="6928" max="7169" width="11.42578125" style="594"/>
    <col min="7170" max="7170" width="6.28515625" style="594" customWidth="1"/>
    <col min="7171" max="7171" width="20.7109375" style="594" customWidth="1"/>
    <col min="7172" max="7183" width="9.140625" style="594" customWidth="1"/>
    <col min="7184" max="7425" width="11.42578125" style="594"/>
    <col min="7426" max="7426" width="6.28515625" style="594" customWidth="1"/>
    <col min="7427" max="7427" width="20.7109375" style="594" customWidth="1"/>
    <col min="7428" max="7439" width="9.140625" style="594" customWidth="1"/>
    <col min="7440" max="7681" width="11.42578125" style="594"/>
    <col min="7682" max="7682" width="6.28515625" style="594" customWidth="1"/>
    <col min="7683" max="7683" width="20.7109375" style="594" customWidth="1"/>
    <col min="7684" max="7695" width="9.140625" style="594" customWidth="1"/>
    <col min="7696" max="7937" width="11.42578125" style="594"/>
    <col min="7938" max="7938" width="6.28515625" style="594" customWidth="1"/>
    <col min="7939" max="7939" width="20.7109375" style="594" customWidth="1"/>
    <col min="7940" max="7951" width="9.140625" style="594" customWidth="1"/>
    <col min="7952" max="8193" width="11.42578125" style="594"/>
    <col min="8194" max="8194" width="6.28515625" style="594" customWidth="1"/>
    <col min="8195" max="8195" width="20.7109375" style="594" customWidth="1"/>
    <col min="8196" max="8207" width="9.140625" style="594" customWidth="1"/>
    <col min="8208" max="8449" width="11.42578125" style="594"/>
    <col min="8450" max="8450" width="6.28515625" style="594" customWidth="1"/>
    <col min="8451" max="8451" width="20.7109375" style="594" customWidth="1"/>
    <col min="8452" max="8463" width="9.140625" style="594" customWidth="1"/>
    <col min="8464" max="8705" width="11.42578125" style="594"/>
    <col min="8706" max="8706" width="6.28515625" style="594" customWidth="1"/>
    <col min="8707" max="8707" width="20.7109375" style="594" customWidth="1"/>
    <col min="8708" max="8719" width="9.140625" style="594" customWidth="1"/>
    <col min="8720" max="8961" width="11.42578125" style="594"/>
    <col min="8962" max="8962" width="6.28515625" style="594" customWidth="1"/>
    <col min="8963" max="8963" width="20.7109375" style="594" customWidth="1"/>
    <col min="8964" max="8975" width="9.140625" style="594" customWidth="1"/>
    <col min="8976" max="9217" width="11.42578125" style="594"/>
    <col min="9218" max="9218" width="6.28515625" style="594" customWidth="1"/>
    <col min="9219" max="9219" width="20.7109375" style="594" customWidth="1"/>
    <col min="9220" max="9231" width="9.140625" style="594" customWidth="1"/>
    <col min="9232" max="9473" width="11.42578125" style="594"/>
    <col min="9474" max="9474" width="6.28515625" style="594" customWidth="1"/>
    <col min="9475" max="9475" width="20.7109375" style="594" customWidth="1"/>
    <col min="9476" max="9487" width="9.140625" style="594" customWidth="1"/>
    <col min="9488" max="9729" width="11.42578125" style="594"/>
    <col min="9730" max="9730" width="6.28515625" style="594" customWidth="1"/>
    <col min="9731" max="9731" width="20.7109375" style="594" customWidth="1"/>
    <col min="9732" max="9743" width="9.140625" style="594" customWidth="1"/>
    <col min="9744" max="9985" width="11.42578125" style="594"/>
    <col min="9986" max="9986" width="6.28515625" style="594" customWidth="1"/>
    <col min="9987" max="9987" width="20.7109375" style="594" customWidth="1"/>
    <col min="9988" max="9999" width="9.140625" style="594" customWidth="1"/>
    <col min="10000" max="10241" width="11.42578125" style="594"/>
    <col min="10242" max="10242" width="6.28515625" style="594" customWidth="1"/>
    <col min="10243" max="10243" width="20.7109375" style="594" customWidth="1"/>
    <col min="10244" max="10255" width="9.140625" style="594" customWidth="1"/>
    <col min="10256" max="10497" width="11.42578125" style="594"/>
    <col min="10498" max="10498" width="6.28515625" style="594" customWidth="1"/>
    <col min="10499" max="10499" width="20.7109375" style="594" customWidth="1"/>
    <col min="10500" max="10511" width="9.140625" style="594" customWidth="1"/>
    <col min="10512" max="10753" width="11.42578125" style="594"/>
    <col min="10754" max="10754" width="6.28515625" style="594" customWidth="1"/>
    <col min="10755" max="10755" width="20.7109375" style="594" customWidth="1"/>
    <col min="10756" max="10767" width="9.140625" style="594" customWidth="1"/>
    <col min="10768" max="11009" width="11.42578125" style="594"/>
    <col min="11010" max="11010" width="6.28515625" style="594" customWidth="1"/>
    <col min="11011" max="11011" width="20.7109375" style="594" customWidth="1"/>
    <col min="11012" max="11023" width="9.140625" style="594" customWidth="1"/>
    <col min="11024" max="11265" width="11.42578125" style="594"/>
    <col min="11266" max="11266" width="6.28515625" style="594" customWidth="1"/>
    <col min="11267" max="11267" width="20.7109375" style="594" customWidth="1"/>
    <col min="11268" max="11279" width="9.140625" style="594" customWidth="1"/>
    <col min="11280" max="11521" width="11.42578125" style="594"/>
    <col min="11522" max="11522" width="6.28515625" style="594" customWidth="1"/>
    <col min="11523" max="11523" width="20.7109375" style="594" customWidth="1"/>
    <col min="11524" max="11535" width="9.140625" style="594" customWidth="1"/>
    <col min="11536" max="11777" width="11.42578125" style="594"/>
    <col min="11778" max="11778" width="6.28515625" style="594" customWidth="1"/>
    <col min="11779" max="11779" width="20.7109375" style="594" customWidth="1"/>
    <col min="11780" max="11791" width="9.140625" style="594" customWidth="1"/>
    <col min="11792" max="12033" width="11.42578125" style="594"/>
    <col min="12034" max="12034" width="6.28515625" style="594" customWidth="1"/>
    <col min="12035" max="12035" width="20.7109375" style="594" customWidth="1"/>
    <col min="12036" max="12047" width="9.140625" style="594" customWidth="1"/>
    <col min="12048" max="12289" width="11.42578125" style="594"/>
    <col min="12290" max="12290" width="6.28515625" style="594" customWidth="1"/>
    <col min="12291" max="12291" width="20.7109375" style="594" customWidth="1"/>
    <col min="12292" max="12303" width="9.140625" style="594" customWidth="1"/>
    <col min="12304" max="12545" width="11.42578125" style="594"/>
    <col min="12546" max="12546" width="6.28515625" style="594" customWidth="1"/>
    <col min="12547" max="12547" width="20.7109375" style="594" customWidth="1"/>
    <col min="12548" max="12559" width="9.140625" style="594" customWidth="1"/>
    <col min="12560" max="12801" width="11.42578125" style="594"/>
    <col min="12802" max="12802" width="6.28515625" style="594" customWidth="1"/>
    <col min="12803" max="12803" width="20.7109375" style="594" customWidth="1"/>
    <col min="12804" max="12815" width="9.140625" style="594" customWidth="1"/>
    <col min="12816" max="13057" width="11.42578125" style="594"/>
    <col min="13058" max="13058" width="6.28515625" style="594" customWidth="1"/>
    <col min="13059" max="13059" width="20.7109375" style="594" customWidth="1"/>
    <col min="13060" max="13071" width="9.140625" style="594" customWidth="1"/>
    <col min="13072" max="13313" width="11.42578125" style="594"/>
    <col min="13314" max="13314" width="6.28515625" style="594" customWidth="1"/>
    <col min="13315" max="13315" width="20.7109375" style="594" customWidth="1"/>
    <col min="13316" max="13327" width="9.140625" style="594" customWidth="1"/>
    <col min="13328" max="13569" width="11.42578125" style="594"/>
    <col min="13570" max="13570" width="6.28515625" style="594" customWidth="1"/>
    <col min="13571" max="13571" width="20.7109375" style="594" customWidth="1"/>
    <col min="13572" max="13583" width="9.140625" style="594" customWidth="1"/>
    <col min="13584" max="13825" width="11.42578125" style="594"/>
    <col min="13826" max="13826" width="6.28515625" style="594" customWidth="1"/>
    <col min="13827" max="13827" width="20.7109375" style="594" customWidth="1"/>
    <col min="13828" max="13839" width="9.140625" style="594" customWidth="1"/>
    <col min="13840" max="14081" width="11.42578125" style="594"/>
    <col min="14082" max="14082" width="6.28515625" style="594" customWidth="1"/>
    <col min="14083" max="14083" width="20.7109375" style="594" customWidth="1"/>
    <col min="14084" max="14095" width="9.140625" style="594" customWidth="1"/>
    <col min="14096" max="14337" width="11.42578125" style="594"/>
    <col min="14338" max="14338" width="6.28515625" style="594" customWidth="1"/>
    <col min="14339" max="14339" width="20.7109375" style="594" customWidth="1"/>
    <col min="14340" max="14351" width="9.140625" style="594" customWidth="1"/>
    <col min="14352" max="14593" width="11.42578125" style="594"/>
    <col min="14594" max="14594" width="6.28515625" style="594" customWidth="1"/>
    <col min="14595" max="14595" width="20.7109375" style="594" customWidth="1"/>
    <col min="14596" max="14607" width="9.140625" style="594" customWidth="1"/>
    <col min="14608" max="14849" width="11.42578125" style="594"/>
    <col min="14850" max="14850" width="6.28515625" style="594" customWidth="1"/>
    <col min="14851" max="14851" width="20.7109375" style="594" customWidth="1"/>
    <col min="14852" max="14863" width="9.140625" style="594" customWidth="1"/>
    <col min="14864" max="15105" width="11.42578125" style="594"/>
    <col min="15106" max="15106" width="6.28515625" style="594" customWidth="1"/>
    <col min="15107" max="15107" width="20.7109375" style="594" customWidth="1"/>
    <col min="15108" max="15119" width="9.140625" style="594" customWidth="1"/>
    <col min="15120" max="15361" width="11.42578125" style="594"/>
    <col min="15362" max="15362" width="6.28515625" style="594" customWidth="1"/>
    <col min="15363" max="15363" width="20.7109375" style="594" customWidth="1"/>
    <col min="15364" max="15375" width="9.140625" style="594" customWidth="1"/>
    <col min="15376" max="15617" width="11.42578125" style="594"/>
    <col min="15618" max="15618" width="6.28515625" style="594" customWidth="1"/>
    <col min="15619" max="15619" width="20.7109375" style="594" customWidth="1"/>
    <col min="15620" max="15631" width="9.140625" style="594" customWidth="1"/>
    <col min="15632" max="15873" width="11.42578125" style="594"/>
    <col min="15874" max="15874" width="6.28515625" style="594" customWidth="1"/>
    <col min="15875" max="15875" width="20.7109375" style="594" customWidth="1"/>
    <col min="15876" max="15887" width="9.140625" style="594" customWidth="1"/>
    <col min="15888" max="16129" width="11.42578125" style="594"/>
    <col min="16130" max="16130" width="6.28515625" style="594" customWidth="1"/>
    <col min="16131" max="16131" width="20.7109375" style="594" customWidth="1"/>
    <col min="16132" max="16143" width="9.140625" style="594" customWidth="1"/>
    <col min="16144" max="16384" width="11.42578125" style="594"/>
  </cols>
  <sheetData>
    <row r="1" spans="1:16" s="1060" customFormat="1" ht="15" customHeight="1">
      <c r="A1" s="1061" t="s">
        <v>1777</v>
      </c>
    </row>
    <row r="2" spans="1:16" ht="13.5" customHeight="1">
      <c r="A2" s="585" t="s">
        <v>131</v>
      </c>
      <c r="B2" s="585"/>
      <c r="C2" s="585"/>
      <c r="D2" s="585"/>
      <c r="E2" s="585"/>
      <c r="F2" s="585"/>
      <c r="G2" s="585"/>
      <c r="H2" s="585"/>
      <c r="I2" s="585"/>
      <c r="J2" s="585"/>
      <c r="K2" s="585"/>
      <c r="L2" s="585"/>
      <c r="M2" s="585"/>
      <c r="N2" s="585"/>
      <c r="O2" s="585"/>
    </row>
    <row r="3" spans="1:16" ht="13.5" customHeight="1">
      <c r="A3" s="1545" t="s">
        <v>530</v>
      </c>
      <c r="B3" s="1545"/>
      <c r="C3" s="1545"/>
      <c r="D3" s="1545"/>
      <c r="E3" s="1545"/>
      <c r="F3" s="1545"/>
      <c r="G3" s="1545"/>
      <c r="H3" s="1545"/>
      <c r="I3" s="1545"/>
      <c r="J3" s="1545"/>
      <c r="K3" s="1545"/>
      <c r="L3" s="1545"/>
      <c r="M3" s="1545"/>
      <c r="N3" s="1545"/>
      <c r="O3" s="1545"/>
    </row>
    <row r="4" spans="1:16" ht="13.5" customHeight="1">
      <c r="A4" s="1545" t="s">
        <v>389</v>
      </c>
      <c r="B4" s="1545"/>
      <c r="C4" s="1545"/>
      <c r="D4" s="1545"/>
      <c r="E4" s="1545"/>
      <c r="F4" s="1545"/>
      <c r="G4" s="1545"/>
      <c r="H4" s="1545"/>
      <c r="I4" s="1545"/>
      <c r="J4" s="1545"/>
      <c r="K4" s="1545"/>
      <c r="L4" s="1545"/>
      <c r="M4" s="1545"/>
      <c r="N4" s="1545"/>
      <c r="O4" s="1545"/>
    </row>
    <row r="5" spans="1:16" ht="13.5" customHeight="1">
      <c r="A5" s="1545" t="s">
        <v>342</v>
      </c>
      <c r="B5" s="1545"/>
      <c r="C5" s="1545"/>
      <c r="D5" s="1545"/>
      <c r="E5" s="1545"/>
      <c r="F5" s="1545"/>
      <c r="G5" s="1545"/>
      <c r="H5" s="1545"/>
      <c r="I5" s="1545"/>
      <c r="J5" s="1545"/>
      <c r="K5" s="1545"/>
      <c r="L5" s="1545"/>
      <c r="M5" s="1545"/>
      <c r="N5" s="1545"/>
      <c r="O5" s="1545"/>
    </row>
    <row r="6" spans="1:16" ht="8.1" customHeight="1">
      <c r="A6" s="1545"/>
      <c r="B6" s="1545"/>
      <c r="C6" s="1545"/>
      <c r="D6" s="1545"/>
      <c r="E6" s="1545"/>
      <c r="F6" s="1545"/>
      <c r="G6" s="1545"/>
      <c r="H6" s="1545"/>
      <c r="I6" s="1545"/>
      <c r="J6" s="1545"/>
      <c r="K6" s="1545"/>
      <c r="L6" s="1545"/>
      <c r="M6" s="1545"/>
      <c r="N6" s="1545"/>
      <c r="O6" s="1545"/>
    </row>
    <row r="7" spans="1:16" ht="3.6" customHeight="1">
      <c r="A7" s="1535" t="s">
        <v>780</v>
      </c>
      <c r="B7" s="1535"/>
      <c r="C7" s="1536"/>
      <c r="D7" s="589"/>
      <c r="E7" s="586"/>
      <c r="F7" s="589"/>
      <c r="G7" s="586"/>
      <c r="H7" s="1541" t="s">
        <v>751</v>
      </c>
      <c r="I7" s="1535"/>
      <c r="J7" s="1535"/>
      <c r="K7" s="1535"/>
      <c r="L7" s="1535"/>
      <c r="M7" s="1535"/>
      <c r="N7" s="1535"/>
      <c r="O7" s="1535"/>
      <c r="P7" s="225"/>
    </row>
    <row r="8" spans="1:16" ht="3.6" customHeight="1">
      <c r="A8" s="1537"/>
      <c r="B8" s="1537"/>
      <c r="C8" s="1538"/>
      <c r="D8" s="582"/>
      <c r="E8" s="584"/>
      <c r="F8" s="582"/>
      <c r="G8" s="584"/>
      <c r="H8" s="1542"/>
      <c r="I8" s="1537"/>
      <c r="J8" s="1537"/>
      <c r="K8" s="1537"/>
      <c r="L8" s="1537"/>
      <c r="M8" s="1537"/>
      <c r="N8" s="1537"/>
      <c r="O8" s="1537"/>
      <c r="P8" s="225"/>
    </row>
    <row r="9" spans="1:16" ht="3.6" customHeight="1">
      <c r="A9" s="1537"/>
      <c r="B9" s="1537"/>
      <c r="C9" s="1538"/>
      <c r="D9" s="582"/>
      <c r="E9" s="584"/>
      <c r="F9" s="582"/>
      <c r="G9" s="584"/>
      <c r="H9" s="1542"/>
      <c r="I9" s="1537"/>
      <c r="J9" s="1537"/>
      <c r="K9" s="1537"/>
      <c r="L9" s="1537"/>
      <c r="M9" s="1537"/>
      <c r="N9" s="1537"/>
      <c r="O9" s="1537"/>
      <c r="P9" s="225"/>
    </row>
    <row r="10" spans="1:16" ht="3.6" customHeight="1">
      <c r="A10" s="1537"/>
      <c r="B10" s="1537"/>
      <c r="C10" s="1538"/>
      <c r="D10" s="1542" t="s">
        <v>781</v>
      </c>
      <c r="E10" s="1538"/>
      <c r="F10" s="582"/>
      <c r="G10" s="584"/>
      <c r="H10" s="1543"/>
      <c r="I10" s="1539"/>
      <c r="J10" s="1539"/>
      <c r="K10" s="1539"/>
      <c r="L10" s="1539"/>
      <c r="M10" s="1539"/>
      <c r="N10" s="1539"/>
      <c r="O10" s="1539"/>
      <c r="P10" s="225"/>
    </row>
    <row r="11" spans="1:16" ht="3.6" customHeight="1">
      <c r="A11" s="1537"/>
      <c r="B11" s="1537"/>
      <c r="C11" s="1538"/>
      <c r="D11" s="1542"/>
      <c r="E11" s="1538"/>
      <c r="F11" s="582"/>
      <c r="G11" s="584"/>
      <c r="H11" s="582"/>
      <c r="I11" s="584"/>
      <c r="J11" s="582"/>
      <c r="K11" s="584"/>
      <c r="L11" s="582"/>
      <c r="M11" s="584"/>
      <c r="N11" s="582"/>
      <c r="O11" s="583"/>
      <c r="P11" s="225"/>
    </row>
    <row r="12" spans="1:16" ht="3.6" customHeight="1">
      <c r="A12" s="1537"/>
      <c r="B12" s="1537"/>
      <c r="C12" s="1538"/>
      <c r="D12" s="1542"/>
      <c r="E12" s="1538"/>
      <c r="F12" s="1542" t="s">
        <v>782</v>
      </c>
      <c r="G12" s="1538"/>
      <c r="H12" s="582"/>
      <c r="I12" s="584"/>
      <c r="J12" s="582"/>
      <c r="K12" s="584"/>
      <c r="L12" s="582"/>
      <c r="M12" s="584"/>
      <c r="N12" s="582"/>
      <c r="O12" s="583"/>
      <c r="P12" s="225"/>
    </row>
    <row r="13" spans="1:16" ht="3.6" customHeight="1">
      <c r="A13" s="1537"/>
      <c r="B13" s="1537"/>
      <c r="C13" s="1538"/>
      <c r="D13" s="1542"/>
      <c r="E13" s="1538"/>
      <c r="F13" s="1542"/>
      <c r="G13" s="1538"/>
      <c r="H13" s="582"/>
      <c r="I13" s="584"/>
      <c r="J13" s="582"/>
      <c r="K13" s="584"/>
      <c r="L13" s="582"/>
      <c r="M13" s="584"/>
      <c r="N13" s="582"/>
      <c r="O13" s="583"/>
      <c r="P13" s="225"/>
    </row>
    <row r="14" spans="1:16" ht="3.6" customHeight="1">
      <c r="A14" s="1537"/>
      <c r="B14" s="1537"/>
      <c r="C14" s="1538"/>
      <c r="D14" s="1542" t="s">
        <v>673</v>
      </c>
      <c r="E14" s="1538"/>
      <c r="F14" s="1542"/>
      <c r="G14" s="1538"/>
      <c r="H14" s="582"/>
      <c r="I14" s="584"/>
      <c r="J14" s="582"/>
      <c r="K14" s="584"/>
      <c r="L14" s="582"/>
      <c r="M14" s="584"/>
      <c r="N14" s="1542" t="s">
        <v>783</v>
      </c>
      <c r="O14" s="1537"/>
      <c r="P14" s="225"/>
    </row>
    <row r="15" spans="1:16" ht="3.6" customHeight="1">
      <c r="A15" s="1537"/>
      <c r="B15" s="1537"/>
      <c r="C15" s="1538"/>
      <c r="D15" s="1542"/>
      <c r="E15" s="1538"/>
      <c r="F15" s="1542"/>
      <c r="G15" s="1538"/>
      <c r="H15" s="582"/>
      <c r="I15" s="584"/>
      <c r="J15" s="582"/>
      <c r="K15" s="584"/>
      <c r="L15" s="582"/>
      <c r="M15" s="584"/>
      <c r="N15" s="1542"/>
      <c r="O15" s="1537"/>
      <c r="P15" s="225"/>
    </row>
    <row r="16" spans="1:16" ht="3.6" customHeight="1">
      <c r="A16" s="1537"/>
      <c r="B16" s="1537"/>
      <c r="C16" s="1538"/>
      <c r="D16" s="1542"/>
      <c r="E16" s="1538"/>
      <c r="F16" s="1542" t="s">
        <v>539</v>
      </c>
      <c r="G16" s="1538"/>
      <c r="H16" s="1542" t="s">
        <v>323</v>
      </c>
      <c r="I16" s="1538"/>
      <c r="J16" s="1542" t="s">
        <v>989</v>
      </c>
      <c r="K16" s="1538"/>
      <c r="L16" s="1542" t="s">
        <v>784</v>
      </c>
      <c r="M16" s="1538"/>
      <c r="N16" s="1542"/>
      <c r="O16" s="1537"/>
      <c r="P16" s="225"/>
    </row>
    <row r="17" spans="1:16" ht="3.6" customHeight="1">
      <c r="A17" s="1537"/>
      <c r="B17" s="1537"/>
      <c r="C17" s="1538"/>
      <c r="D17" s="1542"/>
      <c r="E17" s="1538"/>
      <c r="F17" s="1542"/>
      <c r="G17" s="1538"/>
      <c r="H17" s="1542"/>
      <c r="I17" s="1538"/>
      <c r="J17" s="1542"/>
      <c r="K17" s="1538"/>
      <c r="L17" s="1542"/>
      <c r="M17" s="1538"/>
      <c r="N17" s="1542"/>
      <c r="O17" s="1537"/>
      <c r="P17" s="225"/>
    </row>
    <row r="18" spans="1:16" ht="3.6" customHeight="1">
      <c r="A18" s="1537"/>
      <c r="B18" s="1537"/>
      <c r="C18" s="1538"/>
      <c r="D18" s="1542" t="s">
        <v>785</v>
      </c>
      <c r="E18" s="1538"/>
      <c r="F18" s="1542"/>
      <c r="G18" s="1538"/>
      <c r="H18" s="1542"/>
      <c r="I18" s="1538"/>
      <c r="J18" s="1542"/>
      <c r="K18" s="1538"/>
      <c r="L18" s="1542"/>
      <c r="M18" s="1538"/>
      <c r="N18" s="1542" t="s">
        <v>782</v>
      </c>
      <c r="O18" s="1537"/>
      <c r="P18" s="225"/>
    </row>
    <row r="19" spans="1:16" ht="3.6" customHeight="1">
      <c r="A19" s="1537"/>
      <c r="B19" s="1537"/>
      <c r="C19" s="1538"/>
      <c r="D19" s="1542"/>
      <c r="E19" s="1538"/>
      <c r="F19" s="1542"/>
      <c r="G19" s="1538"/>
      <c r="H19" s="1542"/>
      <c r="I19" s="1538"/>
      <c r="J19" s="1542"/>
      <c r="K19" s="1538"/>
      <c r="L19" s="1542"/>
      <c r="M19" s="1538"/>
      <c r="N19" s="1542"/>
      <c r="O19" s="1537"/>
      <c r="P19" s="225"/>
    </row>
    <row r="20" spans="1:16" ht="3.6" customHeight="1">
      <c r="A20" s="1537"/>
      <c r="B20" s="1537"/>
      <c r="C20" s="1538"/>
      <c r="D20" s="1542"/>
      <c r="E20" s="1538"/>
      <c r="F20" s="582"/>
      <c r="G20" s="584"/>
      <c r="H20" s="582"/>
      <c r="I20" s="584"/>
      <c r="J20" s="582"/>
      <c r="K20" s="584"/>
      <c r="L20" s="582"/>
      <c r="M20" s="584"/>
      <c r="N20" s="1542"/>
      <c r="O20" s="1537"/>
      <c r="P20" s="225"/>
    </row>
    <row r="21" spans="1:16" ht="3.6" customHeight="1">
      <c r="A21" s="1537"/>
      <c r="B21" s="1537"/>
      <c r="C21" s="1538"/>
      <c r="D21" s="1542"/>
      <c r="E21" s="1538"/>
      <c r="F21" s="582"/>
      <c r="G21" s="584"/>
      <c r="H21" s="582"/>
      <c r="I21" s="584"/>
      <c r="J21" s="582"/>
      <c r="K21" s="584"/>
      <c r="L21" s="582"/>
      <c r="M21" s="584"/>
      <c r="N21" s="1542"/>
      <c r="O21" s="1537"/>
      <c r="P21" s="225"/>
    </row>
    <row r="22" spans="1:16" ht="3.6" customHeight="1">
      <c r="A22" s="1537"/>
      <c r="B22" s="1537"/>
      <c r="C22" s="1538"/>
      <c r="D22" s="582"/>
      <c r="E22" s="584"/>
      <c r="F22" s="582"/>
      <c r="G22" s="584"/>
      <c r="H22" s="582"/>
      <c r="I22" s="584"/>
      <c r="J22" s="582"/>
      <c r="K22" s="584"/>
      <c r="L22" s="582"/>
      <c r="M22" s="584"/>
      <c r="N22" s="582"/>
      <c r="O22" s="583"/>
      <c r="P22" s="225"/>
    </row>
    <row r="23" spans="1:16" ht="3.6" customHeight="1">
      <c r="A23" s="1537"/>
      <c r="B23" s="1537"/>
      <c r="C23" s="1538"/>
      <c r="D23" s="582"/>
      <c r="E23" s="584"/>
      <c r="F23" s="582"/>
      <c r="G23" s="584"/>
      <c r="H23" s="582"/>
      <c r="I23" s="584"/>
      <c r="J23" s="582"/>
      <c r="K23" s="584"/>
      <c r="L23" s="582"/>
      <c r="M23" s="584"/>
      <c r="N23" s="582"/>
      <c r="O23" s="583"/>
      <c r="P23" s="225"/>
    </row>
    <row r="24" spans="1:16" ht="3.6" customHeight="1">
      <c r="A24" s="1537"/>
      <c r="B24" s="1537"/>
      <c r="C24" s="1538"/>
      <c r="D24" s="590"/>
      <c r="E24" s="588"/>
      <c r="F24" s="590"/>
      <c r="G24" s="588"/>
      <c r="H24" s="590"/>
      <c r="I24" s="588"/>
      <c r="J24" s="590"/>
      <c r="K24" s="588"/>
      <c r="L24" s="590"/>
      <c r="M24" s="588"/>
      <c r="N24" s="590"/>
      <c r="O24" s="587"/>
      <c r="P24" s="225"/>
    </row>
    <row r="25" spans="1:16" ht="4.7" customHeight="1">
      <c r="A25" s="1537"/>
      <c r="B25" s="1537"/>
      <c r="C25" s="1538"/>
      <c r="D25" s="592"/>
      <c r="E25" s="1566" t="s">
        <v>786</v>
      </c>
      <c r="F25" s="592"/>
      <c r="G25" s="1566" t="s">
        <v>786</v>
      </c>
      <c r="H25" s="592"/>
      <c r="I25" s="1566" t="s">
        <v>786</v>
      </c>
      <c r="J25" s="592"/>
      <c r="K25" s="1566" t="s">
        <v>786</v>
      </c>
      <c r="L25" s="592"/>
      <c r="M25" s="1566" t="s">
        <v>786</v>
      </c>
      <c r="N25" s="592"/>
      <c r="O25" s="1542" t="s">
        <v>786</v>
      </c>
      <c r="P25" s="225"/>
    </row>
    <row r="26" spans="1:16" ht="4.7" customHeight="1">
      <c r="A26" s="1537"/>
      <c r="B26" s="1537"/>
      <c r="C26" s="1538"/>
      <c r="D26" s="592"/>
      <c r="E26" s="1566"/>
      <c r="F26" s="592"/>
      <c r="G26" s="1566"/>
      <c r="H26" s="592"/>
      <c r="I26" s="1566"/>
      <c r="J26" s="592"/>
      <c r="K26" s="1566"/>
      <c r="L26" s="592"/>
      <c r="M26" s="1566"/>
      <c r="N26" s="592"/>
      <c r="O26" s="1542"/>
      <c r="P26" s="225"/>
    </row>
    <row r="27" spans="1:16" ht="4.7" customHeight="1">
      <c r="A27" s="1537"/>
      <c r="B27" s="1537"/>
      <c r="C27" s="1538"/>
      <c r="D27" s="592"/>
      <c r="E27" s="1566"/>
      <c r="F27" s="592"/>
      <c r="G27" s="1566"/>
      <c r="H27" s="592"/>
      <c r="I27" s="1566"/>
      <c r="J27" s="592"/>
      <c r="K27" s="1566"/>
      <c r="L27" s="592"/>
      <c r="M27" s="1566"/>
      <c r="N27" s="592"/>
      <c r="O27" s="1542"/>
      <c r="P27" s="225"/>
    </row>
    <row r="28" spans="1:16" ht="4.7" customHeight="1">
      <c r="A28" s="1537"/>
      <c r="B28" s="1537"/>
      <c r="C28" s="1538"/>
      <c r="D28" s="592"/>
      <c r="E28" s="1566"/>
      <c r="F28" s="592"/>
      <c r="G28" s="1566"/>
      <c r="H28" s="592"/>
      <c r="I28" s="1566"/>
      <c r="J28" s="592"/>
      <c r="K28" s="1566"/>
      <c r="L28" s="592"/>
      <c r="M28" s="1566"/>
      <c r="N28" s="592"/>
      <c r="O28" s="1542"/>
      <c r="P28" s="225"/>
    </row>
    <row r="29" spans="1:16" ht="4.7" customHeight="1">
      <c r="A29" s="1537"/>
      <c r="B29" s="1537"/>
      <c r="C29" s="1538"/>
      <c r="D29" s="1566" t="s">
        <v>787</v>
      </c>
      <c r="E29" s="1558" t="s">
        <v>788</v>
      </c>
      <c r="F29" s="1566" t="s">
        <v>787</v>
      </c>
      <c r="G29" s="1558" t="s">
        <v>788</v>
      </c>
      <c r="H29" s="1566" t="s">
        <v>787</v>
      </c>
      <c r="I29" s="1558" t="s">
        <v>788</v>
      </c>
      <c r="J29" s="1566" t="s">
        <v>787</v>
      </c>
      <c r="K29" s="1558" t="s">
        <v>788</v>
      </c>
      <c r="L29" s="1566" t="s">
        <v>787</v>
      </c>
      <c r="M29" s="1558" t="s">
        <v>788</v>
      </c>
      <c r="N29" s="1566" t="s">
        <v>787</v>
      </c>
      <c r="O29" s="1205" t="s">
        <v>788</v>
      </c>
      <c r="P29" s="225"/>
    </row>
    <row r="30" spans="1:16" ht="4.7" customHeight="1">
      <c r="A30" s="1537"/>
      <c r="B30" s="1537"/>
      <c r="C30" s="1538"/>
      <c r="D30" s="1566"/>
      <c r="E30" s="1558"/>
      <c r="F30" s="1566"/>
      <c r="G30" s="1558"/>
      <c r="H30" s="1566"/>
      <c r="I30" s="1558"/>
      <c r="J30" s="1566"/>
      <c r="K30" s="1558"/>
      <c r="L30" s="1566"/>
      <c r="M30" s="1558"/>
      <c r="N30" s="1566"/>
      <c r="O30" s="1205"/>
      <c r="P30" s="225"/>
    </row>
    <row r="31" spans="1:16" ht="4.7" customHeight="1">
      <c r="A31" s="1537"/>
      <c r="B31" s="1537"/>
      <c r="C31" s="1538"/>
      <c r="D31" s="1566"/>
      <c r="E31" s="1558"/>
      <c r="F31" s="1566"/>
      <c r="G31" s="1558"/>
      <c r="H31" s="1566"/>
      <c r="I31" s="1558"/>
      <c r="J31" s="1566"/>
      <c r="K31" s="1558"/>
      <c r="L31" s="1566"/>
      <c r="M31" s="1558"/>
      <c r="N31" s="1566"/>
      <c r="O31" s="1205"/>
      <c r="P31" s="225"/>
    </row>
    <row r="32" spans="1:16" ht="4.7" customHeight="1">
      <c r="A32" s="1537"/>
      <c r="B32" s="1537"/>
      <c r="C32" s="1538"/>
      <c r="D32" s="1566"/>
      <c r="E32" s="1558"/>
      <c r="F32" s="1566"/>
      <c r="G32" s="1558"/>
      <c r="H32" s="1566"/>
      <c r="I32" s="1558"/>
      <c r="J32" s="1566"/>
      <c r="K32" s="1558"/>
      <c r="L32" s="1566"/>
      <c r="M32" s="1558"/>
      <c r="N32" s="1566"/>
      <c r="O32" s="1205"/>
      <c r="P32" s="225"/>
    </row>
    <row r="33" spans="1:18" ht="4.7" customHeight="1">
      <c r="A33" s="1537"/>
      <c r="B33" s="1537"/>
      <c r="C33" s="1538"/>
      <c r="D33" s="1566" t="s">
        <v>964</v>
      </c>
      <c r="E33" s="1566" t="s">
        <v>965</v>
      </c>
      <c r="F33" s="1566" t="s">
        <v>964</v>
      </c>
      <c r="G33" s="1566" t="s">
        <v>965</v>
      </c>
      <c r="H33" s="1566" t="s">
        <v>964</v>
      </c>
      <c r="I33" s="1566" t="s">
        <v>965</v>
      </c>
      <c r="J33" s="1566" t="s">
        <v>964</v>
      </c>
      <c r="K33" s="1566" t="s">
        <v>965</v>
      </c>
      <c r="L33" s="1566" t="s">
        <v>964</v>
      </c>
      <c r="M33" s="1566" t="s">
        <v>965</v>
      </c>
      <c r="N33" s="1566" t="s">
        <v>964</v>
      </c>
      <c r="O33" s="1542" t="s">
        <v>965</v>
      </c>
      <c r="P33" s="225"/>
    </row>
    <row r="34" spans="1:18" ht="4.7" customHeight="1">
      <c r="A34" s="1537"/>
      <c r="B34" s="1537"/>
      <c r="C34" s="1538"/>
      <c r="D34" s="1566"/>
      <c r="E34" s="1566"/>
      <c r="F34" s="1566"/>
      <c r="G34" s="1566"/>
      <c r="H34" s="1566"/>
      <c r="I34" s="1566"/>
      <c r="J34" s="1566"/>
      <c r="K34" s="1566"/>
      <c r="L34" s="1566"/>
      <c r="M34" s="1566"/>
      <c r="N34" s="1566"/>
      <c r="O34" s="1542"/>
      <c r="P34" s="225"/>
    </row>
    <row r="35" spans="1:18" ht="4.7" customHeight="1">
      <c r="A35" s="1537"/>
      <c r="B35" s="1537"/>
      <c r="C35" s="1538"/>
      <c r="D35" s="1566"/>
      <c r="E35" s="1566"/>
      <c r="F35" s="1566"/>
      <c r="G35" s="1566"/>
      <c r="H35" s="1566"/>
      <c r="I35" s="1566"/>
      <c r="J35" s="1566"/>
      <c r="K35" s="1566"/>
      <c r="L35" s="1566"/>
      <c r="M35" s="1566"/>
      <c r="N35" s="1566"/>
      <c r="O35" s="1542"/>
      <c r="P35" s="225"/>
    </row>
    <row r="36" spans="1:18" ht="4.7" customHeight="1">
      <c r="A36" s="1537"/>
      <c r="B36" s="1537"/>
      <c r="C36" s="1538"/>
      <c r="D36" s="1566"/>
      <c r="E36" s="1566"/>
      <c r="F36" s="1566"/>
      <c r="G36" s="1566"/>
      <c r="H36" s="1566"/>
      <c r="I36" s="1566"/>
      <c r="J36" s="1566"/>
      <c r="K36" s="1566"/>
      <c r="L36" s="1566"/>
      <c r="M36" s="1566"/>
      <c r="N36" s="1566"/>
      <c r="O36" s="1542"/>
      <c r="P36" s="225"/>
    </row>
    <row r="37" spans="1:18" ht="4.7" customHeight="1">
      <c r="A37" s="1537"/>
      <c r="B37" s="1537"/>
      <c r="C37" s="1538"/>
      <c r="D37" s="1566" t="s">
        <v>514</v>
      </c>
      <c r="E37" s="1566" t="s">
        <v>515</v>
      </c>
      <c r="F37" s="1566" t="s">
        <v>514</v>
      </c>
      <c r="G37" s="1566" t="s">
        <v>515</v>
      </c>
      <c r="H37" s="1566" t="s">
        <v>514</v>
      </c>
      <c r="I37" s="1566" t="s">
        <v>515</v>
      </c>
      <c r="J37" s="1566" t="s">
        <v>514</v>
      </c>
      <c r="K37" s="1566" t="s">
        <v>515</v>
      </c>
      <c r="L37" s="1566" t="s">
        <v>514</v>
      </c>
      <c r="M37" s="1566" t="s">
        <v>515</v>
      </c>
      <c r="N37" s="1566" t="s">
        <v>514</v>
      </c>
      <c r="O37" s="1542" t="s">
        <v>515</v>
      </c>
      <c r="P37" s="225"/>
    </row>
    <row r="38" spans="1:18" ht="4.7" customHeight="1">
      <c r="A38" s="1537"/>
      <c r="B38" s="1537"/>
      <c r="C38" s="1538"/>
      <c r="D38" s="1566"/>
      <c r="E38" s="1566"/>
      <c r="F38" s="1566"/>
      <c r="G38" s="1566"/>
      <c r="H38" s="1566"/>
      <c r="I38" s="1566"/>
      <c r="J38" s="1566"/>
      <c r="K38" s="1566"/>
      <c r="L38" s="1566"/>
      <c r="M38" s="1566"/>
      <c r="N38" s="1566"/>
      <c r="O38" s="1542"/>
      <c r="P38" s="225"/>
    </row>
    <row r="39" spans="1:18" ht="4.7" customHeight="1">
      <c r="A39" s="1537"/>
      <c r="B39" s="1537"/>
      <c r="C39" s="1538"/>
      <c r="D39" s="1566"/>
      <c r="E39" s="1566"/>
      <c r="F39" s="1566"/>
      <c r="G39" s="1566"/>
      <c r="H39" s="1566"/>
      <c r="I39" s="1566"/>
      <c r="J39" s="1566"/>
      <c r="K39" s="1566"/>
      <c r="L39" s="1566"/>
      <c r="M39" s="1566"/>
      <c r="N39" s="1566"/>
      <c r="O39" s="1542"/>
      <c r="P39" s="225"/>
    </row>
    <row r="40" spans="1:18" ht="4.7" customHeight="1">
      <c r="A40" s="1537"/>
      <c r="B40" s="1537"/>
      <c r="C40" s="1538"/>
      <c r="D40" s="1566"/>
      <c r="E40" s="1566"/>
      <c r="F40" s="1566"/>
      <c r="G40" s="1566"/>
      <c r="H40" s="1566"/>
      <c r="I40" s="1566"/>
      <c r="J40" s="1566"/>
      <c r="K40" s="1566"/>
      <c r="L40" s="1566"/>
      <c r="M40" s="1566"/>
      <c r="N40" s="1566"/>
      <c r="O40" s="1542"/>
      <c r="P40" s="225"/>
    </row>
    <row r="41" spans="1:18" ht="4.7" customHeight="1">
      <c r="A41" s="1537"/>
      <c r="B41" s="1537"/>
      <c r="C41" s="1538"/>
      <c r="D41" s="592"/>
      <c r="E41" s="1566" t="s">
        <v>58</v>
      </c>
      <c r="F41" s="592"/>
      <c r="G41" s="1566" t="s">
        <v>58</v>
      </c>
      <c r="H41" s="592"/>
      <c r="I41" s="1566" t="s">
        <v>58</v>
      </c>
      <c r="J41" s="592"/>
      <c r="K41" s="1566" t="s">
        <v>58</v>
      </c>
      <c r="L41" s="592"/>
      <c r="M41" s="1566" t="s">
        <v>58</v>
      </c>
      <c r="N41" s="592"/>
      <c r="O41" s="1542" t="s">
        <v>58</v>
      </c>
      <c r="P41" s="225"/>
    </row>
    <row r="42" spans="1:18" ht="4.7" customHeight="1">
      <c r="A42" s="1537"/>
      <c r="B42" s="1537"/>
      <c r="C42" s="1538"/>
      <c r="D42" s="592"/>
      <c r="E42" s="1566"/>
      <c r="F42" s="592"/>
      <c r="G42" s="1566"/>
      <c r="H42" s="592"/>
      <c r="I42" s="1566"/>
      <c r="J42" s="592"/>
      <c r="K42" s="1566"/>
      <c r="L42" s="592"/>
      <c r="M42" s="1566"/>
      <c r="N42" s="592"/>
      <c r="O42" s="1542"/>
      <c r="P42" s="225"/>
    </row>
    <row r="43" spans="1:18" ht="4.7" customHeight="1">
      <c r="A43" s="1537"/>
      <c r="B43" s="1537"/>
      <c r="C43" s="1538"/>
      <c r="D43" s="592"/>
      <c r="E43" s="1566"/>
      <c r="F43" s="592"/>
      <c r="G43" s="1566"/>
      <c r="H43" s="592"/>
      <c r="I43" s="1566"/>
      <c r="J43" s="592"/>
      <c r="K43" s="1566"/>
      <c r="L43" s="592"/>
      <c r="M43" s="1566"/>
      <c r="N43" s="592"/>
      <c r="O43" s="1542"/>
      <c r="P43" s="225"/>
    </row>
    <row r="44" spans="1:18" ht="4.7" customHeight="1">
      <c r="A44" s="1539"/>
      <c r="B44" s="1539"/>
      <c r="C44" s="1540"/>
      <c r="D44" s="593"/>
      <c r="E44" s="1567"/>
      <c r="F44" s="593"/>
      <c r="G44" s="1567"/>
      <c r="H44" s="593"/>
      <c r="I44" s="1567"/>
      <c r="J44" s="593"/>
      <c r="K44" s="1567"/>
      <c r="L44" s="593"/>
      <c r="M44" s="1567"/>
      <c r="N44" s="593"/>
      <c r="O44" s="1543"/>
      <c r="P44" s="225"/>
    </row>
    <row r="45" spans="1:18" ht="9.9499999999999993" customHeight="1">
      <c r="B45" s="103"/>
      <c r="C45" s="103"/>
      <c r="D45" s="104"/>
      <c r="E45" s="105"/>
      <c r="F45" s="105"/>
      <c r="G45" s="105"/>
      <c r="H45" s="105"/>
      <c r="I45" s="105"/>
      <c r="J45" s="105"/>
      <c r="K45" s="105"/>
      <c r="L45" s="105"/>
      <c r="M45" s="105"/>
      <c r="N45" s="105"/>
      <c r="O45" s="105"/>
      <c r="Q45" s="225"/>
      <c r="R45" s="225"/>
    </row>
    <row r="46" spans="1:18" ht="12.6" customHeight="1">
      <c r="A46" s="1545" t="s">
        <v>961</v>
      </c>
      <c r="B46" s="1545"/>
      <c r="C46" s="1545"/>
      <c r="D46" s="1545"/>
      <c r="E46" s="1545"/>
      <c r="F46" s="1545"/>
      <c r="G46" s="1545"/>
      <c r="H46" s="1545"/>
      <c r="I46" s="1545"/>
      <c r="J46" s="1545"/>
      <c r="K46" s="1545"/>
      <c r="L46" s="1545"/>
      <c r="M46" s="1545"/>
      <c r="N46" s="1545"/>
      <c r="O46" s="1545"/>
      <c r="Q46" s="225"/>
      <c r="R46" s="225"/>
    </row>
    <row r="47" spans="1:18" ht="11.1" customHeight="1">
      <c r="A47" s="595"/>
      <c r="B47" s="595"/>
      <c r="C47" s="595"/>
      <c r="D47" s="197"/>
      <c r="E47" s="197"/>
      <c r="F47" s="197"/>
      <c r="G47" s="197"/>
      <c r="H47" s="197"/>
      <c r="I47" s="197"/>
      <c r="J47" s="197"/>
      <c r="K47" s="197"/>
      <c r="L47" s="197"/>
      <c r="M47" s="197"/>
      <c r="N47" s="197"/>
      <c r="O47" s="197"/>
      <c r="Q47" s="225"/>
      <c r="R47" s="225"/>
    </row>
    <row r="48" spans="1:18" ht="12.6" customHeight="1">
      <c r="A48" s="106" t="s">
        <v>1464</v>
      </c>
      <c r="B48" s="103" t="s">
        <v>702</v>
      </c>
      <c r="C48" s="103"/>
      <c r="D48" s="107">
        <v>19302</v>
      </c>
      <c r="E48" s="107">
        <v>5395</v>
      </c>
      <c r="F48" s="107">
        <v>3334</v>
      </c>
      <c r="G48" s="107">
        <v>937</v>
      </c>
      <c r="H48" s="107">
        <v>434</v>
      </c>
      <c r="I48" s="107">
        <v>125</v>
      </c>
      <c r="J48" s="107">
        <v>100</v>
      </c>
      <c r="K48" s="107">
        <v>28</v>
      </c>
      <c r="L48" s="107">
        <v>899</v>
      </c>
      <c r="M48" s="107">
        <v>247</v>
      </c>
      <c r="N48" s="107">
        <v>1901</v>
      </c>
      <c r="O48" s="107">
        <v>537</v>
      </c>
      <c r="Q48" s="225"/>
      <c r="R48" s="225"/>
    </row>
    <row r="49" spans="1:18" s="665" customFormat="1" ht="12.6" customHeight="1">
      <c r="A49" s="106" t="s">
        <v>1519</v>
      </c>
      <c r="B49" s="103" t="s">
        <v>702</v>
      </c>
      <c r="C49" s="103"/>
      <c r="D49" s="107">
        <v>18749</v>
      </c>
      <c r="E49" s="107">
        <v>5140</v>
      </c>
      <c r="F49" s="107">
        <v>3044</v>
      </c>
      <c r="G49" s="107">
        <v>835</v>
      </c>
      <c r="H49" s="107">
        <v>445</v>
      </c>
      <c r="I49" s="107">
        <v>112</v>
      </c>
      <c r="J49" s="107">
        <v>97</v>
      </c>
      <c r="K49" s="107">
        <v>23</v>
      </c>
      <c r="L49" s="107">
        <v>707</v>
      </c>
      <c r="M49" s="107">
        <v>202</v>
      </c>
      <c r="N49" s="107">
        <v>1795</v>
      </c>
      <c r="O49" s="107">
        <v>498</v>
      </c>
      <c r="Q49" s="225"/>
      <c r="R49" s="225"/>
    </row>
    <row r="50" spans="1:18" ht="12.6" customHeight="1">
      <c r="A50" s="106"/>
      <c r="B50" s="103"/>
      <c r="C50" s="103"/>
      <c r="D50" s="107"/>
      <c r="E50" s="107"/>
      <c r="F50" s="107"/>
      <c r="G50" s="107"/>
      <c r="H50" s="107"/>
      <c r="I50" s="107"/>
      <c r="J50" s="107"/>
      <c r="K50" s="107"/>
      <c r="L50" s="107"/>
      <c r="M50" s="107"/>
      <c r="N50" s="107"/>
      <c r="O50" s="107"/>
      <c r="Q50" s="225"/>
      <c r="R50" s="225"/>
    </row>
    <row r="51" spans="1:18" ht="12.6" customHeight="1">
      <c r="A51" s="106" t="s">
        <v>1464</v>
      </c>
      <c r="B51" s="103" t="s">
        <v>195</v>
      </c>
      <c r="C51" s="103"/>
      <c r="D51" s="107">
        <v>1527</v>
      </c>
      <c r="E51" s="107">
        <v>450</v>
      </c>
      <c r="F51" s="107">
        <v>280</v>
      </c>
      <c r="G51" s="107">
        <v>82</v>
      </c>
      <c r="H51" s="107">
        <v>35</v>
      </c>
      <c r="I51" s="107">
        <v>13</v>
      </c>
      <c r="J51" s="107">
        <v>7</v>
      </c>
      <c r="K51" s="108">
        <v>3</v>
      </c>
      <c r="L51" s="107">
        <v>80</v>
      </c>
      <c r="M51" s="107">
        <v>22</v>
      </c>
      <c r="N51" s="107">
        <v>158</v>
      </c>
      <c r="O51" s="107">
        <v>44</v>
      </c>
      <c r="Q51" s="225"/>
      <c r="R51" s="225"/>
    </row>
    <row r="52" spans="1:18" ht="12.6" customHeight="1">
      <c r="A52" s="106"/>
      <c r="B52" s="103" t="s">
        <v>657</v>
      </c>
      <c r="C52" s="284"/>
      <c r="D52" s="107">
        <v>1366</v>
      </c>
      <c r="E52" s="107">
        <v>372</v>
      </c>
      <c r="F52" s="107">
        <v>219</v>
      </c>
      <c r="G52" s="107">
        <v>60</v>
      </c>
      <c r="H52" s="107">
        <v>19</v>
      </c>
      <c r="I52" s="107">
        <v>6</v>
      </c>
      <c r="J52" s="107">
        <v>4</v>
      </c>
      <c r="K52" s="108">
        <v>2</v>
      </c>
      <c r="L52" s="107">
        <v>59</v>
      </c>
      <c r="M52" s="107">
        <v>23</v>
      </c>
      <c r="N52" s="107">
        <v>137</v>
      </c>
      <c r="O52" s="107">
        <v>29</v>
      </c>
      <c r="Q52" s="225"/>
      <c r="R52" s="225"/>
    </row>
    <row r="53" spans="1:18" ht="12.6" customHeight="1">
      <c r="A53" s="106"/>
      <c r="B53" s="103"/>
      <c r="C53" s="284"/>
      <c r="D53" s="107"/>
      <c r="E53" s="107"/>
      <c r="F53" s="107"/>
      <c r="G53" s="107"/>
      <c r="H53" s="107"/>
      <c r="I53" s="107"/>
      <c r="J53" s="107"/>
      <c r="K53" s="108"/>
      <c r="L53" s="107"/>
      <c r="M53" s="107"/>
      <c r="N53" s="107"/>
      <c r="O53" s="107"/>
      <c r="Q53" s="225"/>
      <c r="R53" s="225"/>
    </row>
    <row r="54" spans="1:18" ht="12.6" customHeight="1">
      <c r="A54" s="106" t="s">
        <v>1519</v>
      </c>
      <c r="B54" s="103" t="s">
        <v>834</v>
      </c>
      <c r="C54" s="103"/>
      <c r="D54" s="107">
        <v>1700</v>
      </c>
      <c r="E54" s="107">
        <v>508</v>
      </c>
      <c r="F54" s="107">
        <v>265</v>
      </c>
      <c r="G54" s="107">
        <v>72</v>
      </c>
      <c r="H54" s="107">
        <v>41</v>
      </c>
      <c r="I54" s="107">
        <v>10</v>
      </c>
      <c r="J54" s="107">
        <v>11</v>
      </c>
      <c r="K54" s="108">
        <v>3</v>
      </c>
      <c r="L54" s="107">
        <v>75</v>
      </c>
      <c r="M54" s="107">
        <v>22</v>
      </c>
      <c r="N54" s="107">
        <v>138</v>
      </c>
      <c r="O54" s="107">
        <v>37</v>
      </c>
      <c r="Q54" s="225"/>
      <c r="R54" s="225"/>
    </row>
    <row r="55" spans="1:18" ht="12.6" customHeight="1">
      <c r="A55" s="106"/>
      <c r="B55" s="103" t="s">
        <v>54</v>
      </c>
      <c r="C55" s="103"/>
      <c r="D55" s="107">
        <v>1579</v>
      </c>
      <c r="E55" s="107">
        <v>434</v>
      </c>
      <c r="F55" s="107">
        <v>248</v>
      </c>
      <c r="G55" s="107">
        <v>62</v>
      </c>
      <c r="H55" s="107">
        <v>39</v>
      </c>
      <c r="I55" s="107">
        <v>11</v>
      </c>
      <c r="J55" s="107">
        <v>11</v>
      </c>
      <c r="K55" s="108">
        <v>1</v>
      </c>
      <c r="L55" s="107">
        <v>66</v>
      </c>
      <c r="M55" s="107">
        <v>16</v>
      </c>
      <c r="N55" s="107">
        <v>132</v>
      </c>
      <c r="O55" s="107">
        <v>34</v>
      </c>
      <c r="Q55" s="225"/>
      <c r="R55" s="225"/>
    </row>
    <row r="56" spans="1:18" ht="12.6" customHeight="1">
      <c r="A56" s="106"/>
      <c r="B56" s="103" t="s">
        <v>59</v>
      </c>
      <c r="C56" s="103"/>
      <c r="D56" s="107">
        <v>1582</v>
      </c>
      <c r="E56" s="107">
        <v>453</v>
      </c>
      <c r="F56" s="107">
        <v>290</v>
      </c>
      <c r="G56" s="107">
        <v>88</v>
      </c>
      <c r="H56" s="107">
        <v>36</v>
      </c>
      <c r="I56" s="107">
        <v>8</v>
      </c>
      <c r="J56" s="107">
        <v>5</v>
      </c>
      <c r="K56" s="108">
        <v>1</v>
      </c>
      <c r="L56" s="107">
        <v>65</v>
      </c>
      <c r="M56" s="107">
        <v>21</v>
      </c>
      <c r="N56" s="107">
        <v>184</v>
      </c>
      <c r="O56" s="107">
        <v>58</v>
      </c>
      <c r="Q56" s="225"/>
      <c r="R56" s="225"/>
    </row>
    <row r="57" spans="1:18" ht="12.6" customHeight="1">
      <c r="A57" s="106"/>
      <c r="B57" s="103" t="s">
        <v>60</v>
      </c>
      <c r="C57" s="103"/>
      <c r="D57" s="107">
        <v>1689</v>
      </c>
      <c r="E57" s="107">
        <v>460</v>
      </c>
      <c r="F57" s="107">
        <v>280</v>
      </c>
      <c r="G57" s="107">
        <v>75</v>
      </c>
      <c r="H57" s="107">
        <v>42</v>
      </c>
      <c r="I57" s="107">
        <v>11</v>
      </c>
      <c r="J57" s="107">
        <v>11</v>
      </c>
      <c r="K57" s="108">
        <v>1</v>
      </c>
      <c r="L57" s="107">
        <v>66</v>
      </c>
      <c r="M57" s="107">
        <v>17</v>
      </c>
      <c r="N57" s="107">
        <v>161</v>
      </c>
      <c r="O57" s="107">
        <v>46</v>
      </c>
      <c r="Q57" s="225"/>
      <c r="R57" s="225"/>
    </row>
    <row r="58" spans="1:18" ht="12.6" customHeight="1">
      <c r="A58" s="106"/>
      <c r="B58" s="103" t="s">
        <v>690</v>
      </c>
      <c r="C58" s="103"/>
      <c r="D58" s="107">
        <v>1670</v>
      </c>
      <c r="E58" s="107">
        <v>430</v>
      </c>
      <c r="F58" s="107">
        <v>291</v>
      </c>
      <c r="G58" s="107">
        <v>80</v>
      </c>
      <c r="H58" s="107">
        <v>45</v>
      </c>
      <c r="I58" s="107">
        <v>11</v>
      </c>
      <c r="J58" s="107">
        <v>6</v>
      </c>
      <c r="K58" s="108">
        <v>2</v>
      </c>
      <c r="L58" s="107">
        <v>63</v>
      </c>
      <c r="M58" s="107">
        <v>16</v>
      </c>
      <c r="N58" s="107">
        <v>177</v>
      </c>
      <c r="O58" s="107">
        <v>51</v>
      </c>
      <c r="Q58" s="225"/>
      <c r="R58" s="225"/>
    </row>
    <row r="59" spans="1:18" ht="12.6" customHeight="1">
      <c r="A59" s="106"/>
      <c r="B59" s="103" t="s">
        <v>691</v>
      </c>
      <c r="C59" s="103"/>
      <c r="D59" s="107">
        <v>1384</v>
      </c>
      <c r="E59" s="107">
        <v>379</v>
      </c>
      <c r="F59" s="107">
        <v>212</v>
      </c>
      <c r="G59" s="107">
        <v>58</v>
      </c>
      <c r="H59" s="107">
        <v>37</v>
      </c>
      <c r="I59" s="107">
        <v>12</v>
      </c>
      <c r="J59" s="107">
        <v>7</v>
      </c>
      <c r="K59" s="108">
        <v>1</v>
      </c>
      <c r="L59" s="107">
        <v>45</v>
      </c>
      <c r="M59" s="107">
        <v>11</v>
      </c>
      <c r="N59" s="107">
        <v>123</v>
      </c>
      <c r="O59" s="107">
        <v>34</v>
      </c>
      <c r="Q59" s="225"/>
      <c r="R59" s="225"/>
    </row>
    <row r="60" spans="1:18" ht="12.6" customHeight="1">
      <c r="A60" s="106"/>
      <c r="B60" s="103" t="s">
        <v>692</v>
      </c>
      <c r="C60" s="103"/>
      <c r="D60" s="107">
        <v>1644</v>
      </c>
      <c r="E60" s="107">
        <v>437</v>
      </c>
      <c r="F60" s="107">
        <v>295</v>
      </c>
      <c r="G60" s="107">
        <v>81</v>
      </c>
      <c r="H60" s="107">
        <v>40</v>
      </c>
      <c r="I60" s="107">
        <v>8</v>
      </c>
      <c r="J60" s="107">
        <v>9</v>
      </c>
      <c r="K60" s="108">
        <v>2</v>
      </c>
      <c r="L60" s="107">
        <v>67</v>
      </c>
      <c r="M60" s="107">
        <v>22</v>
      </c>
      <c r="N60" s="107">
        <v>179</v>
      </c>
      <c r="O60" s="107">
        <v>49</v>
      </c>
      <c r="Q60" s="225"/>
      <c r="R60" s="225"/>
    </row>
    <row r="61" spans="1:18" ht="12.6" customHeight="1">
      <c r="A61" s="106"/>
      <c r="B61" s="103" t="s">
        <v>215</v>
      </c>
      <c r="C61" s="103"/>
      <c r="D61" s="107">
        <v>1626</v>
      </c>
      <c r="E61" s="107">
        <v>460</v>
      </c>
      <c r="F61" s="107">
        <v>266</v>
      </c>
      <c r="G61" s="107">
        <v>70</v>
      </c>
      <c r="H61" s="107">
        <v>35</v>
      </c>
      <c r="I61" s="107">
        <v>10</v>
      </c>
      <c r="J61" s="107">
        <v>11</v>
      </c>
      <c r="K61" s="108">
        <v>2</v>
      </c>
      <c r="L61" s="107">
        <v>59</v>
      </c>
      <c r="M61" s="107">
        <v>14</v>
      </c>
      <c r="N61" s="107">
        <v>161</v>
      </c>
      <c r="O61" s="107">
        <v>44</v>
      </c>
      <c r="Q61" s="225"/>
      <c r="R61" s="225"/>
    </row>
    <row r="62" spans="1:18" s="610" customFormat="1" ht="12.6" customHeight="1">
      <c r="A62" s="106"/>
      <c r="B62" s="103" t="s">
        <v>193</v>
      </c>
      <c r="C62" s="103"/>
      <c r="D62" s="107">
        <v>1507</v>
      </c>
      <c r="E62" s="107">
        <v>453</v>
      </c>
      <c r="F62" s="107">
        <v>239</v>
      </c>
      <c r="G62" s="107">
        <v>62</v>
      </c>
      <c r="H62" s="107">
        <v>35</v>
      </c>
      <c r="I62" s="107">
        <v>3</v>
      </c>
      <c r="J62" s="107">
        <v>3</v>
      </c>
      <c r="K62" s="108">
        <v>2</v>
      </c>
      <c r="L62" s="107">
        <v>49</v>
      </c>
      <c r="M62" s="107">
        <v>17</v>
      </c>
      <c r="N62" s="107">
        <v>152</v>
      </c>
      <c r="O62" s="107">
        <v>40</v>
      </c>
      <c r="Q62" s="225"/>
      <c r="R62" s="225"/>
    </row>
    <row r="63" spans="1:18" s="622" customFormat="1" ht="12.6" customHeight="1">
      <c r="A63" s="106"/>
      <c r="B63" s="103" t="s">
        <v>194</v>
      </c>
      <c r="C63" s="103"/>
      <c r="D63" s="107">
        <v>1592</v>
      </c>
      <c r="E63" s="107">
        <v>427</v>
      </c>
      <c r="F63" s="107">
        <v>241</v>
      </c>
      <c r="G63" s="107">
        <v>69</v>
      </c>
      <c r="H63" s="107">
        <v>30</v>
      </c>
      <c r="I63" s="107">
        <v>14</v>
      </c>
      <c r="J63" s="107">
        <v>8</v>
      </c>
      <c r="K63" s="108">
        <v>3</v>
      </c>
      <c r="L63" s="107">
        <v>54</v>
      </c>
      <c r="M63" s="107">
        <v>14</v>
      </c>
      <c r="N63" s="107">
        <v>149</v>
      </c>
      <c r="O63" s="107">
        <v>38</v>
      </c>
      <c r="Q63" s="225"/>
      <c r="R63" s="225"/>
    </row>
    <row r="64" spans="1:18" s="630" customFormat="1" ht="12.6" customHeight="1">
      <c r="A64" s="106"/>
      <c r="B64" s="103" t="s">
        <v>195</v>
      </c>
      <c r="C64" s="103"/>
      <c r="D64" s="107">
        <v>1413</v>
      </c>
      <c r="E64" s="107">
        <v>390</v>
      </c>
      <c r="F64" s="107">
        <v>212</v>
      </c>
      <c r="G64" s="107">
        <v>60</v>
      </c>
      <c r="H64" s="107">
        <v>31</v>
      </c>
      <c r="I64" s="107">
        <v>5</v>
      </c>
      <c r="J64" s="107">
        <v>10</v>
      </c>
      <c r="K64" s="108">
        <v>3</v>
      </c>
      <c r="L64" s="107">
        <v>52</v>
      </c>
      <c r="M64" s="107">
        <v>16</v>
      </c>
      <c r="N64" s="107">
        <v>119</v>
      </c>
      <c r="O64" s="107">
        <v>36</v>
      </c>
      <c r="Q64" s="225"/>
      <c r="R64" s="225"/>
    </row>
    <row r="65" spans="1:18" s="665" customFormat="1" ht="12.6" customHeight="1">
      <c r="A65" s="106"/>
      <c r="B65" s="103" t="s">
        <v>657</v>
      </c>
      <c r="C65" s="284"/>
      <c r="D65" s="107">
        <v>1363</v>
      </c>
      <c r="E65" s="107">
        <v>309</v>
      </c>
      <c r="F65" s="107">
        <v>205</v>
      </c>
      <c r="G65" s="107">
        <v>58</v>
      </c>
      <c r="H65" s="107">
        <v>34</v>
      </c>
      <c r="I65" s="107">
        <v>9</v>
      </c>
      <c r="J65" s="107">
        <v>5</v>
      </c>
      <c r="K65" s="108">
        <v>2</v>
      </c>
      <c r="L65" s="107">
        <v>46</v>
      </c>
      <c r="M65" s="107">
        <v>16</v>
      </c>
      <c r="N65" s="107">
        <v>120</v>
      </c>
      <c r="O65" s="107">
        <v>31</v>
      </c>
      <c r="Q65" s="225"/>
      <c r="R65" s="225"/>
    </row>
    <row r="66" spans="1:18" ht="12.6" customHeight="1">
      <c r="A66" s="106"/>
      <c r="B66" s="103"/>
      <c r="C66" s="103"/>
      <c r="D66" s="107"/>
      <c r="E66" s="107"/>
      <c r="F66" s="107"/>
      <c r="G66" s="107"/>
      <c r="H66" s="107"/>
      <c r="I66" s="107"/>
      <c r="J66" s="107"/>
      <c r="K66" s="107"/>
      <c r="L66" s="107"/>
      <c r="M66" s="107"/>
      <c r="N66" s="107"/>
      <c r="O66" s="107"/>
      <c r="Q66" s="225"/>
      <c r="R66" s="225"/>
    </row>
    <row r="67" spans="1:18" s="692" customFormat="1" ht="12.6" customHeight="1">
      <c r="A67" s="106" t="s">
        <v>1708</v>
      </c>
      <c r="B67" s="103" t="s">
        <v>834</v>
      </c>
      <c r="C67" s="103"/>
      <c r="D67" s="107">
        <v>1609</v>
      </c>
      <c r="E67" s="107">
        <v>434</v>
      </c>
      <c r="F67" s="107">
        <v>247</v>
      </c>
      <c r="G67" s="107">
        <v>64</v>
      </c>
      <c r="H67" s="107">
        <v>32</v>
      </c>
      <c r="I67" s="107">
        <v>9</v>
      </c>
      <c r="J67" s="107">
        <v>6</v>
      </c>
      <c r="K67" s="108">
        <v>1</v>
      </c>
      <c r="L67" s="107">
        <v>69</v>
      </c>
      <c r="M67" s="107">
        <v>21</v>
      </c>
      <c r="N67" s="107">
        <v>140</v>
      </c>
      <c r="O67" s="107">
        <v>33</v>
      </c>
      <c r="Q67" s="225"/>
      <c r="R67" s="225"/>
    </row>
    <row r="68" spans="1:18" s="724" customFormat="1" ht="12.6" customHeight="1">
      <c r="A68" s="106"/>
      <c r="B68" s="103" t="s">
        <v>54</v>
      </c>
      <c r="C68" s="103"/>
      <c r="D68" s="107">
        <v>1529</v>
      </c>
      <c r="E68" s="107">
        <v>409</v>
      </c>
      <c r="F68" s="107">
        <v>226</v>
      </c>
      <c r="G68" s="107">
        <v>67</v>
      </c>
      <c r="H68" s="107">
        <v>31</v>
      </c>
      <c r="I68" s="107">
        <v>8</v>
      </c>
      <c r="J68" s="107">
        <v>7</v>
      </c>
      <c r="K68" s="108" t="s">
        <v>962</v>
      </c>
      <c r="L68" s="107">
        <v>41</v>
      </c>
      <c r="M68" s="107">
        <v>14</v>
      </c>
      <c r="N68" s="107">
        <v>147</v>
      </c>
      <c r="O68" s="107">
        <v>45</v>
      </c>
      <c r="Q68" s="225"/>
      <c r="R68" s="225"/>
    </row>
    <row r="69" spans="1:18" s="730" customFormat="1" ht="12.6" customHeight="1">
      <c r="A69" s="106"/>
      <c r="B69" s="103" t="s">
        <v>59</v>
      </c>
      <c r="C69" s="103"/>
      <c r="D69" s="107">
        <v>1545</v>
      </c>
      <c r="E69" s="107">
        <v>440</v>
      </c>
      <c r="F69" s="107">
        <v>288</v>
      </c>
      <c r="G69" s="107">
        <v>83</v>
      </c>
      <c r="H69" s="107">
        <v>40</v>
      </c>
      <c r="I69" s="107">
        <v>12</v>
      </c>
      <c r="J69" s="107">
        <v>10</v>
      </c>
      <c r="K69" s="108">
        <v>2</v>
      </c>
      <c r="L69" s="107">
        <v>80</v>
      </c>
      <c r="M69" s="107">
        <v>20</v>
      </c>
      <c r="N69" s="107">
        <v>158</v>
      </c>
      <c r="O69" s="107">
        <v>49</v>
      </c>
      <c r="Q69" s="225"/>
      <c r="R69" s="225"/>
    </row>
    <row r="70" spans="1:18" s="818" customFormat="1" ht="12.6" customHeight="1">
      <c r="A70" s="106"/>
      <c r="B70" s="103" t="s">
        <v>60</v>
      </c>
      <c r="C70" s="103"/>
      <c r="D70" s="107">
        <v>1465</v>
      </c>
      <c r="E70" s="107">
        <v>425</v>
      </c>
      <c r="F70" s="107">
        <v>249</v>
      </c>
      <c r="G70" s="107">
        <v>74</v>
      </c>
      <c r="H70" s="107">
        <v>35</v>
      </c>
      <c r="I70" s="107">
        <v>11</v>
      </c>
      <c r="J70" s="107">
        <v>5</v>
      </c>
      <c r="K70" s="108">
        <v>1</v>
      </c>
      <c r="L70" s="107">
        <v>73</v>
      </c>
      <c r="M70" s="107">
        <v>20</v>
      </c>
      <c r="N70" s="107">
        <v>136</v>
      </c>
      <c r="O70" s="107">
        <v>42</v>
      </c>
      <c r="Q70" s="225"/>
      <c r="R70" s="225"/>
    </row>
    <row r="71" spans="1:18" s="827" customFormat="1" ht="12.6" customHeight="1">
      <c r="A71" s="106"/>
      <c r="B71" s="103" t="s">
        <v>690</v>
      </c>
      <c r="C71" s="103"/>
      <c r="D71" s="107">
        <v>1504</v>
      </c>
      <c r="E71" s="107">
        <v>446</v>
      </c>
      <c r="F71" s="107">
        <v>235</v>
      </c>
      <c r="G71" s="107">
        <v>85</v>
      </c>
      <c r="H71" s="107">
        <v>34</v>
      </c>
      <c r="I71" s="107">
        <v>14</v>
      </c>
      <c r="J71" s="107">
        <v>5</v>
      </c>
      <c r="K71" s="108">
        <v>1</v>
      </c>
      <c r="L71" s="107">
        <v>56</v>
      </c>
      <c r="M71" s="107">
        <v>18</v>
      </c>
      <c r="N71" s="107">
        <v>140</v>
      </c>
      <c r="O71" s="107">
        <v>52</v>
      </c>
      <c r="Q71" s="225"/>
      <c r="R71" s="225"/>
    </row>
    <row r="72" spans="1:18" s="838" customFormat="1" ht="12.6" customHeight="1">
      <c r="A72" s="106"/>
      <c r="B72" s="103" t="s">
        <v>691</v>
      </c>
      <c r="C72" s="103"/>
      <c r="D72" s="107">
        <v>1354</v>
      </c>
      <c r="E72" s="107">
        <v>421</v>
      </c>
      <c r="F72" s="107">
        <v>217</v>
      </c>
      <c r="G72" s="107">
        <v>70</v>
      </c>
      <c r="H72" s="107">
        <v>30</v>
      </c>
      <c r="I72" s="107">
        <v>13</v>
      </c>
      <c r="J72" s="107">
        <v>8</v>
      </c>
      <c r="K72" s="108" t="s">
        <v>962</v>
      </c>
      <c r="L72" s="107">
        <v>62</v>
      </c>
      <c r="M72" s="107">
        <v>15</v>
      </c>
      <c r="N72" s="107">
        <v>117</v>
      </c>
      <c r="O72" s="107">
        <v>42</v>
      </c>
      <c r="Q72" s="225"/>
      <c r="R72" s="225"/>
    </row>
    <row r="73" spans="1:18" s="870" customFormat="1" ht="12.6" customHeight="1">
      <c r="A73" s="106"/>
      <c r="B73" s="103" t="s">
        <v>692</v>
      </c>
      <c r="C73" s="103"/>
      <c r="D73" s="107">
        <v>1369</v>
      </c>
      <c r="E73" s="107">
        <v>438</v>
      </c>
      <c r="F73" s="107">
        <v>204</v>
      </c>
      <c r="G73" s="107">
        <v>68</v>
      </c>
      <c r="H73" s="107">
        <v>21</v>
      </c>
      <c r="I73" s="107">
        <v>4</v>
      </c>
      <c r="J73" s="107">
        <v>10</v>
      </c>
      <c r="K73" s="108">
        <v>3</v>
      </c>
      <c r="L73" s="107">
        <v>54</v>
      </c>
      <c r="M73" s="107">
        <v>19</v>
      </c>
      <c r="N73" s="107">
        <v>119</v>
      </c>
      <c r="O73" s="107">
        <v>42</v>
      </c>
      <c r="Q73" s="225"/>
      <c r="R73" s="225"/>
    </row>
    <row r="74" spans="1:18" s="908" customFormat="1" ht="12.6" customHeight="1">
      <c r="A74" s="106"/>
      <c r="B74" s="103" t="s">
        <v>215</v>
      </c>
      <c r="C74" s="103"/>
      <c r="D74" s="107">
        <v>1051</v>
      </c>
      <c r="E74" s="107">
        <v>386</v>
      </c>
      <c r="F74" s="107">
        <v>173</v>
      </c>
      <c r="G74" s="107">
        <v>59</v>
      </c>
      <c r="H74" s="107">
        <v>27</v>
      </c>
      <c r="I74" s="107">
        <v>9</v>
      </c>
      <c r="J74" s="107">
        <v>8</v>
      </c>
      <c r="K74" s="108">
        <v>1</v>
      </c>
      <c r="L74" s="107">
        <v>42</v>
      </c>
      <c r="M74" s="107">
        <v>16</v>
      </c>
      <c r="N74" s="107">
        <v>96</v>
      </c>
      <c r="O74" s="107">
        <v>33</v>
      </c>
      <c r="Q74" s="225"/>
      <c r="R74" s="225"/>
    </row>
    <row r="75" spans="1:18" s="983" customFormat="1" ht="12.6" customHeight="1">
      <c r="A75" s="106"/>
      <c r="B75" s="103" t="s">
        <v>193</v>
      </c>
      <c r="C75" s="103"/>
      <c r="D75" s="107">
        <v>1065</v>
      </c>
      <c r="E75" s="107">
        <v>334</v>
      </c>
      <c r="F75" s="107">
        <v>148</v>
      </c>
      <c r="G75" s="107">
        <v>50</v>
      </c>
      <c r="H75" s="107">
        <v>21</v>
      </c>
      <c r="I75" s="107">
        <v>8</v>
      </c>
      <c r="J75" s="107">
        <v>11</v>
      </c>
      <c r="K75" s="108">
        <v>1</v>
      </c>
      <c r="L75" s="107">
        <v>28</v>
      </c>
      <c r="M75" s="107">
        <v>14</v>
      </c>
      <c r="N75" s="107">
        <v>88</v>
      </c>
      <c r="O75" s="107">
        <v>27</v>
      </c>
      <c r="Q75" s="225"/>
      <c r="R75" s="225"/>
    </row>
    <row r="76" spans="1:18" s="999" customFormat="1" ht="12.6" customHeight="1">
      <c r="A76" s="106"/>
      <c r="B76" s="103" t="s">
        <v>194</v>
      </c>
      <c r="C76" s="103"/>
      <c r="D76" s="107">
        <v>1084</v>
      </c>
      <c r="E76" s="107">
        <v>368</v>
      </c>
      <c r="F76" s="107">
        <v>170</v>
      </c>
      <c r="G76" s="107">
        <v>68</v>
      </c>
      <c r="H76" s="107">
        <v>25</v>
      </c>
      <c r="I76" s="107">
        <v>8</v>
      </c>
      <c r="J76" s="107">
        <v>9</v>
      </c>
      <c r="K76" s="108">
        <v>2</v>
      </c>
      <c r="L76" s="107">
        <v>35</v>
      </c>
      <c r="M76" s="107">
        <v>15</v>
      </c>
      <c r="N76" s="107">
        <v>101</v>
      </c>
      <c r="O76" s="107">
        <v>43</v>
      </c>
      <c r="Q76" s="225"/>
      <c r="R76" s="225"/>
    </row>
    <row r="77" spans="1:18" s="1035" customFormat="1" ht="12.6" customHeight="1">
      <c r="A77" s="106"/>
      <c r="B77" s="103" t="s">
        <v>195</v>
      </c>
      <c r="C77" s="103"/>
      <c r="D77" s="107">
        <v>1046</v>
      </c>
      <c r="E77" s="107">
        <v>332</v>
      </c>
      <c r="F77" s="107">
        <v>162</v>
      </c>
      <c r="G77" s="107">
        <v>58</v>
      </c>
      <c r="H77" s="107">
        <v>21</v>
      </c>
      <c r="I77" s="107">
        <v>5</v>
      </c>
      <c r="J77" s="107">
        <v>7</v>
      </c>
      <c r="K77" s="108">
        <v>1</v>
      </c>
      <c r="L77" s="107">
        <v>40</v>
      </c>
      <c r="M77" s="107">
        <v>15</v>
      </c>
      <c r="N77" s="107">
        <v>94</v>
      </c>
      <c r="O77" s="107">
        <v>37</v>
      </c>
      <c r="Q77" s="225"/>
      <c r="R77" s="225"/>
    </row>
    <row r="78" spans="1:18" s="692" customFormat="1" ht="12.6" customHeight="1">
      <c r="A78" s="106"/>
      <c r="B78" s="103"/>
      <c r="C78" s="103"/>
      <c r="D78" s="107"/>
      <c r="E78" s="107"/>
      <c r="F78" s="107"/>
      <c r="G78" s="107"/>
      <c r="H78" s="107"/>
      <c r="I78" s="107"/>
      <c r="J78" s="107"/>
      <c r="K78" s="107"/>
      <c r="L78" s="107"/>
      <c r="M78" s="107"/>
      <c r="N78" s="107"/>
      <c r="O78" s="107"/>
      <c r="Q78" s="225"/>
      <c r="R78" s="225"/>
    </row>
    <row r="79" spans="1:18" ht="12.6" customHeight="1">
      <c r="A79" s="1545" t="s">
        <v>1771</v>
      </c>
      <c r="B79" s="1545"/>
      <c r="C79" s="1545"/>
      <c r="D79" s="1545"/>
      <c r="E79" s="1545"/>
      <c r="F79" s="1545"/>
      <c r="G79" s="1545"/>
      <c r="H79" s="1545"/>
      <c r="I79" s="1545"/>
      <c r="J79" s="1545"/>
      <c r="K79" s="1545"/>
      <c r="L79" s="1545"/>
      <c r="M79" s="1545"/>
      <c r="N79" s="1545"/>
      <c r="O79" s="1545"/>
      <c r="Q79" s="225"/>
      <c r="R79" s="225"/>
    </row>
    <row r="80" spans="1:18" ht="11.1" customHeight="1">
      <c r="A80" s="665"/>
      <c r="B80" s="103"/>
      <c r="C80" s="103"/>
      <c r="D80" s="104"/>
      <c r="E80" s="104"/>
      <c r="F80" s="104"/>
      <c r="G80" s="104"/>
      <c r="H80" s="104"/>
      <c r="I80" s="104"/>
      <c r="J80" s="104"/>
      <c r="K80" s="104"/>
      <c r="L80" s="104"/>
      <c r="M80" s="104"/>
      <c r="N80" s="104"/>
      <c r="O80" s="104"/>
      <c r="Q80" s="225"/>
      <c r="R80" s="225"/>
    </row>
    <row r="81" spans="1:18" ht="12.6" customHeight="1">
      <c r="A81" s="1645" t="s">
        <v>562</v>
      </c>
      <c r="B81" s="1645"/>
      <c r="C81" s="108"/>
      <c r="D81" s="108">
        <v>38</v>
      </c>
      <c r="E81" s="108">
        <v>9</v>
      </c>
      <c r="F81" s="108">
        <v>6</v>
      </c>
      <c r="G81" s="108">
        <v>1</v>
      </c>
      <c r="H81" s="108">
        <v>1</v>
      </c>
      <c r="I81" s="108" t="s">
        <v>962</v>
      </c>
      <c r="J81" s="108">
        <v>1</v>
      </c>
      <c r="K81" s="108" t="s">
        <v>962</v>
      </c>
      <c r="L81" s="108">
        <v>1</v>
      </c>
      <c r="M81" s="108" t="s">
        <v>962</v>
      </c>
      <c r="N81" s="108">
        <v>3</v>
      </c>
      <c r="O81" s="108">
        <v>1</v>
      </c>
      <c r="Q81" s="225"/>
      <c r="R81" s="225"/>
    </row>
    <row r="82" spans="1:18" ht="12.6" customHeight="1">
      <c r="A82" s="1645" t="s">
        <v>805</v>
      </c>
      <c r="B82" s="1645"/>
      <c r="C82" s="108"/>
      <c r="D82" s="108">
        <v>42</v>
      </c>
      <c r="E82" s="108">
        <v>10</v>
      </c>
      <c r="F82" s="108">
        <v>3</v>
      </c>
      <c r="G82" s="108" t="s">
        <v>962</v>
      </c>
      <c r="H82" s="108" t="s">
        <v>962</v>
      </c>
      <c r="I82" s="108" t="s">
        <v>962</v>
      </c>
      <c r="J82" s="108" t="s">
        <v>962</v>
      </c>
      <c r="K82" s="108" t="s">
        <v>962</v>
      </c>
      <c r="L82" s="108">
        <v>1</v>
      </c>
      <c r="M82" s="108" t="s">
        <v>962</v>
      </c>
      <c r="N82" s="108">
        <v>2</v>
      </c>
      <c r="O82" s="108" t="s">
        <v>962</v>
      </c>
      <c r="Q82" s="225"/>
      <c r="R82" s="225"/>
    </row>
    <row r="83" spans="1:18" ht="12.6" customHeight="1">
      <c r="A83" s="1645" t="s">
        <v>808</v>
      </c>
      <c r="B83" s="1645"/>
      <c r="C83" s="108"/>
      <c r="D83" s="108">
        <v>79</v>
      </c>
      <c r="E83" s="108">
        <v>19</v>
      </c>
      <c r="F83" s="108">
        <v>11</v>
      </c>
      <c r="G83" s="108">
        <v>2</v>
      </c>
      <c r="H83" s="108">
        <v>2</v>
      </c>
      <c r="I83" s="108" t="s">
        <v>962</v>
      </c>
      <c r="J83" s="108" t="s">
        <v>962</v>
      </c>
      <c r="K83" s="108" t="s">
        <v>962</v>
      </c>
      <c r="L83" s="108">
        <v>2</v>
      </c>
      <c r="M83" s="108" t="s">
        <v>962</v>
      </c>
      <c r="N83" s="108">
        <v>7</v>
      </c>
      <c r="O83" s="108">
        <v>2</v>
      </c>
      <c r="Q83" s="225"/>
      <c r="R83" s="225"/>
    </row>
    <row r="84" spans="1:18" ht="12.6" customHeight="1">
      <c r="A84" s="1645" t="s">
        <v>595</v>
      </c>
      <c r="B84" s="1645"/>
      <c r="C84" s="108"/>
      <c r="D84" s="108">
        <v>18</v>
      </c>
      <c r="E84" s="108">
        <v>3</v>
      </c>
      <c r="F84" s="108">
        <v>1</v>
      </c>
      <c r="G84" s="108">
        <v>1</v>
      </c>
      <c r="H84" s="108" t="s">
        <v>962</v>
      </c>
      <c r="I84" s="108" t="s">
        <v>962</v>
      </c>
      <c r="J84" s="108" t="s">
        <v>962</v>
      </c>
      <c r="K84" s="108" t="s">
        <v>962</v>
      </c>
      <c r="L84" s="108" t="s">
        <v>962</v>
      </c>
      <c r="M84" s="108" t="s">
        <v>962</v>
      </c>
      <c r="N84" s="108">
        <v>1</v>
      </c>
      <c r="O84" s="108">
        <v>1</v>
      </c>
      <c r="Q84" s="225"/>
      <c r="R84" s="225"/>
    </row>
    <row r="85" spans="1:18" ht="12.6" customHeight="1">
      <c r="A85" s="1645" t="s">
        <v>809</v>
      </c>
      <c r="B85" s="1645"/>
      <c r="C85" s="108"/>
      <c r="D85" s="108">
        <v>287</v>
      </c>
      <c r="E85" s="108">
        <v>94</v>
      </c>
      <c r="F85" s="108">
        <v>49</v>
      </c>
      <c r="G85" s="108">
        <v>16</v>
      </c>
      <c r="H85" s="108">
        <v>5</v>
      </c>
      <c r="I85" s="108" t="s">
        <v>962</v>
      </c>
      <c r="J85" s="108">
        <v>2</v>
      </c>
      <c r="K85" s="108" t="s">
        <v>962</v>
      </c>
      <c r="L85" s="108">
        <v>13</v>
      </c>
      <c r="M85" s="108">
        <v>4</v>
      </c>
      <c r="N85" s="108">
        <v>29</v>
      </c>
      <c r="O85" s="108">
        <v>12</v>
      </c>
      <c r="Q85" s="225"/>
      <c r="R85" s="225"/>
    </row>
    <row r="86" spans="1:18" ht="12.6" customHeight="1">
      <c r="A86" s="1645" t="s">
        <v>806</v>
      </c>
      <c r="B86" s="1645"/>
      <c r="C86" s="108"/>
      <c r="D86" s="108">
        <v>88</v>
      </c>
      <c r="E86" s="108">
        <v>31</v>
      </c>
      <c r="F86" s="108">
        <v>20</v>
      </c>
      <c r="G86" s="108">
        <v>8</v>
      </c>
      <c r="H86" s="108">
        <v>3</v>
      </c>
      <c r="I86" s="108">
        <v>2</v>
      </c>
      <c r="J86" s="108" t="s">
        <v>962</v>
      </c>
      <c r="K86" s="108" t="s">
        <v>962</v>
      </c>
      <c r="L86" s="108">
        <v>7</v>
      </c>
      <c r="M86" s="108">
        <v>3</v>
      </c>
      <c r="N86" s="108">
        <v>10</v>
      </c>
      <c r="O86" s="108">
        <v>3</v>
      </c>
      <c r="Q86" s="225"/>
      <c r="R86" s="225"/>
    </row>
    <row r="87" spans="1:18" ht="12.6" customHeight="1">
      <c r="A87" s="1645" t="s">
        <v>558</v>
      </c>
      <c r="B87" s="1645"/>
      <c r="C87" s="108"/>
      <c r="D87" s="108">
        <v>39</v>
      </c>
      <c r="E87" s="108">
        <v>6</v>
      </c>
      <c r="F87" s="108">
        <v>7</v>
      </c>
      <c r="G87" s="108" t="s">
        <v>962</v>
      </c>
      <c r="H87" s="108">
        <v>1</v>
      </c>
      <c r="I87" s="108" t="s">
        <v>962</v>
      </c>
      <c r="J87" s="108">
        <v>1</v>
      </c>
      <c r="K87" s="108" t="s">
        <v>962</v>
      </c>
      <c r="L87" s="108">
        <v>2</v>
      </c>
      <c r="M87" s="108" t="s">
        <v>962</v>
      </c>
      <c r="N87" s="108">
        <v>3</v>
      </c>
      <c r="O87" s="108" t="s">
        <v>962</v>
      </c>
      <c r="Q87" s="225"/>
      <c r="R87" s="225"/>
    </row>
    <row r="88" spans="1:18" ht="12.6" customHeight="1">
      <c r="A88" s="1645" t="s">
        <v>591</v>
      </c>
      <c r="B88" s="1645"/>
      <c r="C88" s="108"/>
      <c r="D88" s="108">
        <v>121</v>
      </c>
      <c r="E88" s="108">
        <v>41</v>
      </c>
      <c r="F88" s="108">
        <v>14</v>
      </c>
      <c r="G88" s="108">
        <v>6</v>
      </c>
      <c r="H88" s="108">
        <v>2</v>
      </c>
      <c r="I88" s="108">
        <v>1</v>
      </c>
      <c r="J88" s="108">
        <v>1</v>
      </c>
      <c r="K88" s="108" t="s">
        <v>962</v>
      </c>
      <c r="L88" s="108">
        <v>1</v>
      </c>
      <c r="M88" s="108" t="s">
        <v>962</v>
      </c>
      <c r="N88" s="108">
        <v>10</v>
      </c>
      <c r="O88" s="108">
        <v>5</v>
      </c>
      <c r="Q88" s="225"/>
      <c r="R88" s="225"/>
    </row>
    <row r="89" spans="1:18" ht="12.6" customHeight="1">
      <c r="A89" s="1645" t="s">
        <v>592</v>
      </c>
      <c r="B89" s="1645"/>
      <c r="C89" s="108"/>
      <c r="D89" s="108">
        <v>126</v>
      </c>
      <c r="E89" s="108">
        <v>39</v>
      </c>
      <c r="F89" s="108">
        <v>15</v>
      </c>
      <c r="G89" s="108">
        <v>6</v>
      </c>
      <c r="H89" s="108">
        <v>4</v>
      </c>
      <c r="I89" s="108">
        <v>2</v>
      </c>
      <c r="J89" s="108" t="s">
        <v>962</v>
      </c>
      <c r="K89" s="108" t="s">
        <v>962</v>
      </c>
      <c r="L89" s="108">
        <v>2</v>
      </c>
      <c r="M89" s="108">
        <v>1</v>
      </c>
      <c r="N89" s="108">
        <v>9</v>
      </c>
      <c r="O89" s="108">
        <v>3</v>
      </c>
      <c r="Q89" s="225"/>
      <c r="R89" s="225"/>
    </row>
    <row r="90" spans="1:18" ht="12.6" customHeight="1">
      <c r="A90" s="1645" t="s">
        <v>559</v>
      </c>
      <c r="B90" s="1645"/>
      <c r="C90" s="108"/>
      <c r="D90" s="108">
        <v>20</v>
      </c>
      <c r="E90" s="108">
        <v>7</v>
      </c>
      <c r="F90" s="108">
        <v>7</v>
      </c>
      <c r="G90" s="108">
        <v>3</v>
      </c>
      <c r="H90" s="108">
        <v>1</v>
      </c>
      <c r="I90" s="108" t="s">
        <v>962</v>
      </c>
      <c r="J90" s="108" t="s">
        <v>962</v>
      </c>
      <c r="K90" s="108" t="s">
        <v>962</v>
      </c>
      <c r="L90" s="108">
        <v>2</v>
      </c>
      <c r="M90" s="108">
        <v>2</v>
      </c>
      <c r="N90" s="108">
        <v>4</v>
      </c>
      <c r="O90" s="108">
        <v>1</v>
      </c>
      <c r="Q90" s="225"/>
      <c r="R90" s="225"/>
    </row>
    <row r="91" spans="1:18" ht="12.6" customHeight="1">
      <c r="A91" s="1645" t="s">
        <v>593</v>
      </c>
      <c r="B91" s="1645"/>
      <c r="C91" s="108"/>
      <c r="D91" s="108">
        <v>109</v>
      </c>
      <c r="E91" s="108">
        <v>45</v>
      </c>
      <c r="F91" s="108">
        <v>15</v>
      </c>
      <c r="G91" s="108">
        <v>7</v>
      </c>
      <c r="H91" s="108">
        <v>1</v>
      </c>
      <c r="I91" s="108" t="s">
        <v>962</v>
      </c>
      <c r="J91" s="108">
        <v>1</v>
      </c>
      <c r="K91" s="108" t="s">
        <v>962</v>
      </c>
      <c r="L91" s="108">
        <v>4</v>
      </c>
      <c r="M91" s="108">
        <v>1</v>
      </c>
      <c r="N91" s="108">
        <v>9</v>
      </c>
      <c r="O91" s="108">
        <v>6</v>
      </c>
      <c r="Q91" s="225"/>
      <c r="R91" s="225"/>
    </row>
    <row r="92" spans="1:18" ht="12.6" customHeight="1">
      <c r="A92" s="1645" t="s">
        <v>594</v>
      </c>
      <c r="B92" s="1645"/>
      <c r="C92" s="108"/>
      <c r="D92" s="108">
        <v>20</v>
      </c>
      <c r="E92" s="108">
        <v>9</v>
      </c>
      <c r="F92" s="108" t="s">
        <v>962</v>
      </c>
      <c r="G92" s="108" t="s">
        <v>962</v>
      </c>
      <c r="H92" s="108" t="s">
        <v>962</v>
      </c>
      <c r="I92" s="108" t="s">
        <v>962</v>
      </c>
      <c r="J92" s="108" t="s">
        <v>962</v>
      </c>
      <c r="K92" s="108" t="s">
        <v>962</v>
      </c>
      <c r="L92" s="108" t="s">
        <v>962</v>
      </c>
      <c r="M92" s="108" t="s">
        <v>962</v>
      </c>
      <c r="N92" s="108" t="s">
        <v>962</v>
      </c>
      <c r="O92" s="108" t="s">
        <v>962</v>
      </c>
      <c r="Q92" s="225"/>
      <c r="R92" s="225"/>
    </row>
    <row r="93" spans="1:18" ht="12.6" customHeight="1">
      <c r="A93" s="1645" t="s">
        <v>807</v>
      </c>
      <c r="B93" s="1645"/>
      <c r="C93" s="108"/>
      <c r="D93" s="108">
        <v>5</v>
      </c>
      <c r="E93" s="108">
        <v>1</v>
      </c>
      <c r="F93" s="108" t="s">
        <v>962</v>
      </c>
      <c r="G93" s="108" t="s">
        <v>962</v>
      </c>
      <c r="H93" s="108" t="s">
        <v>962</v>
      </c>
      <c r="I93" s="108" t="s">
        <v>962</v>
      </c>
      <c r="J93" s="108" t="s">
        <v>962</v>
      </c>
      <c r="K93" s="108" t="s">
        <v>962</v>
      </c>
      <c r="L93" s="108" t="s">
        <v>962</v>
      </c>
      <c r="M93" s="108" t="s">
        <v>962</v>
      </c>
      <c r="N93" s="108" t="s">
        <v>962</v>
      </c>
      <c r="O93" s="108" t="s">
        <v>962</v>
      </c>
      <c r="Q93" s="225"/>
      <c r="R93" s="225"/>
    </row>
    <row r="94" spans="1:18" ht="12.6" customHeight="1">
      <c r="A94" s="1645" t="s">
        <v>560</v>
      </c>
      <c r="B94" s="1645"/>
      <c r="C94" s="108"/>
      <c r="D94" s="108">
        <v>23</v>
      </c>
      <c r="E94" s="108">
        <v>5</v>
      </c>
      <c r="F94" s="108">
        <v>3</v>
      </c>
      <c r="G94" s="108">
        <v>1</v>
      </c>
      <c r="H94" s="108">
        <v>1</v>
      </c>
      <c r="I94" s="108" t="s">
        <v>962</v>
      </c>
      <c r="J94" s="108" t="s">
        <v>962</v>
      </c>
      <c r="K94" s="108" t="s">
        <v>962</v>
      </c>
      <c r="L94" s="108">
        <v>1</v>
      </c>
      <c r="M94" s="108">
        <v>1</v>
      </c>
      <c r="N94" s="108">
        <v>1</v>
      </c>
      <c r="O94" s="108" t="s">
        <v>962</v>
      </c>
      <c r="Q94" s="225"/>
      <c r="R94" s="225"/>
    </row>
    <row r="95" spans="1:18" ht="12.6" customHeight="1">
      <c r="A95" s="1645" t="s">
        <v>561</v>
      </c>
      <c r="B95" s="1645"/>
      <c r="C95" s="108"/>
      <c r="D95" s="108">
        <v>18</v>
      </c>
      <c r="E95" s="108">
        <v>8</v>
      </c>
      <c r="F95" s="108">
        <v>7</v>
      </c>
      <c r="G95" s="108">
        <v>5</v>
      </c>
      <c r="H95" s="108" t="s">
        <v>962</v>
      </c>
      <c r="I95" s="108" t="s">
        <v>962</v>
      </c>
      <c r="J95" s="108">
        <v>1</v>
      </c>
      <c r="K95" s="108">
        <v>1</v>
      </c>
      <c r="L95" s="108">
        <v>1</v>
      </c>
      <c r="M95" s="108">
        <v>1</v>
      </c>
      <c r="N95" s="108">
        <v>5</v>
      </c>
      <c r="O95" s="108">
        <v>3</v>
      </c>
      <c r="Q95" s="225"/>
      <c r="R95" s="225"/>
    </row>
    <row r="96" spans="1:18" s="596" customFormat="1" ht="12.6" customHeight="1">
      <c r="A96" s="1645" t="s">
        <v>563</v>
      </c>
      <c r="B96" s="1645"/>
      <c r="C96" s="108"/>
      <c r="D96" s="108">
        <v>13</v>
      </c>
      <c r="E96" s="108">
        <v>5</v>
      </c>
      <c r="F96" s="108">
        <v>4</v>
      </c>
      <c r="G96" s="108">
        <v>2</v>
      </c>
      <c r="H96" s="108" t="s">
        <v>962</v>
      </c>
      <c r="I96" s="108" t="s">
        <v>962</v>
      </c>
      <c r="J96" s="108" t="s">
        <v>962</v>
      </c>
      <c r="K96" s="108" t="s">
        <v>962</v>
      </c>
      <c r="L96" s="108">
        <v>3</v>
      </c>
      <c r="M96" s="108">
        <v>2</v>
      </c>
      <c r="N96" s="108">
        <v>1</v>
      </c>
      <c r="O96" s="108" t="s">
        <v>962</v>
      </c>
      <c r="Q96" s="225"/>
      <c r="R96" s="225"/>
    </row>
    <row r="97" spans="1:18" ht="11.1" customHeight="1">
      <c r="B97" s="103"/>
      <c r="C97" s="103"/>
      <c r="D97" s="180"/>
      <c r="E97" s="180"/>
      <c r="F97" s="180"/>
      <c r="G97" s="180"/>
      <c r="H97" s="180"/>
      <c r="I97" s="180"/>
      <c r="J97" s="180"/>
      <c r="K97" s="180"/>
      <c r="L97" s="180"/>
      <c r="M97" s="180"/>
      <c r="N97" s="180"/>
      <c r="O97" s="180"/>
      <c r="Q97" s="225"/>
      <c r="R97" s="225"/>
    </row>
    <row r="98" spans="1:18" ht="12.6" customHeight="1">
      <c r="A98" s="1545" t="s">
        <v>1685</v>
      </c>
      <c r="B98" s="1545"/>
      <c r="C98" s="1545"/>
      <c r="D98" s="1545"/>
      <c r="E98" s="1545"/>
      <c r="F98" s="1545"/>
      <c r="G98" s="1545"/>
      <c r="H98" s="1545"/>
      <c r="I98" s="1545"/>
      <c r="J98" s="1545"/>
      <c r="K98" s="1545"/>
      <c r="L98" s="1545"/>
      <c r="M98" s="1545"/>
      <c r="N98" s="1545"/>
      <c r="O98" s="1545"/>
      <c r="Q98" s="225"/>
      <c r="R98" s="225"/>
    </row>
    <row r="99" spans="1:18" ht="11.1" customHeight="1">
      <c r="B99" s="103"/>
      <c r="C99" s="103"/>
      <c r="D99" s="104"/>
      <c r="E99" s="104"/>
      <c r="F99" s="104"/>
      <c r="G99" s="104"/>
      <c r="H99" s="104"/>
      <c r="I99" s="104"/>
      <c r="J99" s="104"/>
      <c r="K99" s="104"/>
      <c r="L99" s="104"/>
      <c r="M99" s="104"/>
      <c r="N99" s="104"/>
      <c r="O99" s="104"/>
      <c r="Q99" s="225"/>
      <c r="R99" s="225"/>
    </row>
    <row r="100" spans="1:18" ht="12.6" customHeight="1">
      <c r="A100" s="1645" t="s">
        <v>562</v>
      </c>
      <c r="B100" s="1645"/>
      <c r="C100" s="108"/>
      <c r="D100" s="108">
        <v>787</v>
      </c>
      <c r="E100" s="108">
        <v>172</v>
      </c>
      <c r="F100" s="108">
        <v>131</v>
      </c>
      <c r="G100" s="108">
        <v>22</v>
      </c>
      <c r="H100" s="108">
        <v>20</v>
      </c>
      <c r="I100" s="108">
        <v>5</v>
      </c>
      <c r="J100" s="108">
        <v>8</v>
      </c>
      <c r="K100" s="108">
        <v>1</v>
      </c>
      <c r="L100" s="108">
        <v>26</v>
      </c>
      <c r="M100" s="108">
        <v>3</v>
      </c>
      <c r="N100" s="108">
        <v>77</v>
      </c>
      <c r="O100" s="108">
        <v>13</v>
      </c>
      <c r="Q100" s="225"/>
      <c r="R100" s="225"/>
    </row>
    <row r="101" spans="1:18" ht="12.6" customHeight="1">
      <c r="A101" s="1645" t="s">
        <v>805</v>
      </c>
      <c r="B101" s="1645"/>
      <c r="C101" s="108"/>
      <c r="D101" s="108">
        <v>746</v>
      </c>
      <c r="E101" s="108">
        <v>150</v>
      </c>
      <c r="F101" s="108">
        <v>80</v>
      </c>
      <c r="G101" s="108">
        <v>14</v>
      </c>
      <c r="H101" s="108">
        <v>6</v>
      </c>
      <c r="I101" s="108" t="s">
        <v>962</v>
      </c>
      <c r="J101" s="108">
        <v>3</v>
      </c>
      <c r="K101" s="108">
        <v>1</v>
      </c>
      <c r="L101" s="108">
        <v>31</v>
      </c>
      <c r="M101" s="108">
        <v>6</v>
      </c>
      <c r="N101" s="108">
        <v>40</v>
      </c>
      <c r="O101" s="108">
        <v>7</v>
      </c>
      <c r="Q101" s="225"/>
      <c r="R101" s="225"/>
    </row>
    <row r="102" spans="1:18" ht="12.6" customHeight="1">
      <c r="A102" s="1645" t="s">
        <v>808</v>
      </c>
      <c r="B102" s="1645"/>
      <c r="C102" s="108"/>
      <c r="D102" s="108">
        <v>1490</v>
      </c>
      <c r="E102" s="108">
        <v>441</v>
      </c>
      <c r="F102" s="108">
        <v>238</v>
      </c>
      <c r="G102" s="108">
        <v>67</v>
      </c>
      <c r="H102" s="108">
        <v>42</v>
      </c>
      <c r="I102" s="108">
        <v>9</v>
      </c>
      <c r="J102" s="108">
        <v>2</v>
      </c>
      <c r="K102" s="108" t="s">
        <v>962</v>
      </c>
      <c r="L102" s="108">
        <v>41</v>
      </c>
      <c r="M102" s="108">
        <v>10</v>
      </c>
      <c r="N102" s="108">
        <v>153</v>
      </c>
      <c r="O102" s="108">
        <v>48</v>
      </c>
      <c r="Q102" s="225"/>
      <c r="R102" s="225"/>
    </row>
    <row r="103" spans="1:18" ht="12.6" customHeight="1">
      <c r="A103" s="1645" t="s">
        <v>595</v>
      </c>
      <c r="B103" s="1645"/>
      <c r="C103" s="108"/>
      <c r="D103" s="108">
        <v>186</v>
      </c>
      <c r="E103" s="108">
        <v>37</v>
      </c>
      <c r="F103" s="108">
        <v>20</v>
      </c>
      <c r="G103" s="108">
        <v>3</v>
      </c>
      <c r="H103" s="108">
        <v>6</v>
      </c>
      <c r="I103" s="108">
        <v>1</v>
      </c>
      <c r="J103" s="108" t="s">
        <v>962</v>
      </c>
      <c r="K103" s="108" t="s">
        <v>962</v>
      </c>
      <c r="L103" s="108">
        <v>5</v>
      </c>
      <c r="M103" s="108">
        <v>1</v>
      </c>
      <c r="N103" s="108">
        <v>9</v>
      </c>
      <c r="O103" s="108">
        <v>1</v>
      </c>
      <c r="Q103" s="225"/>
      <c r="R103" s="225"/>
    </row>
    <row r="104" spans="1:18" ht="12.6" customHeight="1">
      <c r="A104" s="1645" t="s">
        <v>809</v>
      </c>
      <c r="B104" s="1645"/>
      <c r="C104" s="108"/>
      <c r="D104" s="108">
        <v>5351</v>
      </c>
      <c r="E104" s="108">
        <v>1426</v>
      </c>
      <c r="F104" s="108">
        <v>889</v>
      </c>
      <c r="G104" s="108">
        <v>243</v>
      </c>
      <c r="H104" s="108">
        <v>113</v>
      </c>
      <c r="I104" s="108">
        <v>30</v>
      </c>
      <c r="J104" s="108">
        <v>35</v>
      </c>
      <c r="K104" s="108">
        <v>8</v>
      </c>
      <c r="L104" s="108">
        <v>228</v>
      </c>
      <c r="M104" s="108">
        <v>71</v>
      </c>
      <c r="N104" s="108">
        <v>513</v>
      </c>
      <c r="O104" s="108">
        <v>134</v>
      </c>
      <c r="Q104" s="225"/>
      <c r="R104" s="225"/>
    </row>
    <row r="105" spans="1:18" ht="12.6" customHeight="1">
      <c r="A105" s="1645" t="s">
        <v>806</v>
      </c>
      <c r="B105" s="1645"/>
      <c r="C105" s="108"/>
      <c r="D105" s="108">
        <v>1371</v>
      </c>
      <c r="E105" s="108">
        <v>466</v>
      </c>
      <c r="F105" s="108">
        <v>268</v>
      </c>
      <c r="G105" s="108">
        <v>90</v>
      </c>
      <c r="H105" s="108">
        <v>45</v>
      </c>
      <c r="I105" s="108">
        <v>12</v>
      </c>
      <c r="J105" s="108">
        <v>7</v>
      </c>
      <c r="K105" s="108">
        <v>2</v>
      </c>
      <c r="L105" s="108">
        <v>77</v>
      </c>
      <c r="M105" s="108">
        <v>27</v>
      </c>
      <c r="N105" s="108">
        <v>139</v>
      </c>
      <c r="O105" s="108">
        <v>49</v>
      </c>
      <c r="Q105" s="225"/>
      <c r="R105" s="225"/>
    </row>
    <row r="106" spans="1:18" ht="12.6" customHeight="1">
      <c r="A106" s="1645" t="s">
        <v>558</v>
      </c>
      <c r="B106" s="1645"/>
      <c r="C106" s="108"/>
      <c r="D106" s="108">
        <v>701</v>
      </c>
      <c r="E106" s="108">
        <v>184</v>
      </c>
      <c r="F106" s="108">
        <v>156</v>
      </c>
      <c r="G106" s="108">
        <v>41</v>
      </c>
      <c r="H106" s="108">
        <v>31</v>
      </c>
      <c r="I106" s="108">
        <v>3</v>
      </c>
      <c r="J106" s="108">
        <v>2</v>
      </c>
      <c r="K106" s="108">
        <v>1</v>
      </c>
      <c r="L106" s="108">
        <v>36</v>
      </c>
      <c r="M106" s="108">
        <v>13</v>
      </c>
      <c r="N106" s="108">
        <v>87</v>
      </c>
      <c r="O106" s="108">
        <v>24</v>
      </c>
      <c r="Q106" s="225"/>
      <c r="R106" s="225"/>
    </row>
    <row r="107" spans="1:18" ht="12.6" customHeight="1">
      <c r="A107" s="1645" t="s">
        <v>591</v>
      </c>
      <c r="B107" s="1645"/>
      <c r="C107" s="108"/>
      <c r="D107" s="108">
        <v>1819</v>
      </c>
      <c r="E107" s="108">
        <v>532</v>
      </c>
      <c r="F107" s="108">
        <v>299</v>
      </c>
      <c r="G107" s="108">
        <v>98</v>
      </c>
      <c r="H107" s="108">
        <v>48</v>
      </c>
      <c r="I107" s="108">
        <v>15</v>
      </c>
      <c r="J107" s="108">
        <v>17</v>
      </c>
      <c r="K107" s="108">
        <v>7</v>
      </c>
      <c r="L107" s="108">
        <v>40</v>
      </c>
      <c r="M107" s="108">
        <v>8</v>
      </c>
      <c r="N107" s="108">
        <v>194</v>
      </c>
      <c r="O107" s="108">
        <v>68</v>
      </c>
      <c r="Q107" s="225"/>
      <c r="R107" s="225"/>
    </row>
    <row r="108" spans="1:18" ht="12.6" customHeight="1">
      <c r="A108" s="1645" t="s">
        <v>592</v>
      </c>
      <c r="B108" s="1645"/>
      <c r="C108" s="108"/>
      <c r="D108" s="108">
        <v>2623</v>
      </c>
      <c r="E108" s="108">
        <v>700</v>
      </c>
      <c r="F108" s="108">
        <v>413</v>
      </c>
      <c r="G108" s="108">
        <v>107</v>
      </c>
      <c r="H108" s="108">
        <v>65</v>
      </c>
      <c r="I108" s="108">
        <v>18</v>
      </c>
      <c r="J108" s="108">
        <v>12</v>
      </c>
      <c r="K108" s="108">
        <v>3</v>
      </c>
      <c r="L108" s="108">
        <v>112</v>
      </c>
      <c r="M108" s="108">
        <v>35</v>
      </c>
      <c r="N108" s="108">
        <v>224</v>
      </c>
      <c r="O108" s="108">
        <v>51</v>
      </c>
      <c r="Q108" s="225"/>
      <c r="R108" s="225"/>
    </row>
    <row r="109" spans="1:18" ht="12.6" customHeight="1">
      <c r="A109" s="1645" t="s">
        <v>559</v>
      </c>
      <c r="B109" s="1645"/>
      <c r="C109" s="108"/>
      <c r="D109" s="108">
        <v>285</v>
      </c>
      <c r="E109" s="108">
        <v>80</v>
      </c>
      <c r="F109" s="108">
        <v>40</v>
      </c>
      <c r="G109" s="108">
        <v>14</v>
      </c>
      <c r="H109" s="108">
        <v>3</v>
      </c>
      <c r="I109" s="108" t="s">
        <v>962</v>
      </c>
      <c r="J109" s="108">
        <v>2</v>
      </c>
      <c r="K109" s="108" t="s">
        <v>962</v>
      </c>
      <c r="L109" s="108">
        <v>9</v>
      </c>
      <c r="M109" s="108">
        <v>3</v>
      </c>
      <c r="N109" s="108">
        <v>26</v>
      </c>
      <c r="O109" s="108">
        <v>11</v>
      </c>
      <c r="Q109" s="225"/>
      <c r="R109" s="225"/>
    </row>
    <row r="110" spans="1:18" ht="12.6" customHeight="1">
      <c r="A110" s="1645" t="s">
        <v>593</v>
      </c>
      <c r="B110" s="1645"/>
      <c r="C110" s="108"/>
      <c r="D110" s="108">
        <v>1382</v>
      </c>
      <c r="E110" s="108">
        <v>486</v>
      </c>
      <c r="F110" s="108">
        <v>176</v>
      </c>
      <c r="G110" s="108">
        <v>64</v>
      </c>
      <c r="H110" s="108">
        <v>20</v>
      </c>
      <c r="I110" s="108">
        <v>8</v>
      </c>
      <c r="J110" s="108">
        <v>2</v>
      </c>
      <c r="K110" s="108" t="s">
        <v>962</v>
      </c>
      <c r="L110" s="108">
        <v>32</v>
      </c>
      <c r="M110" s="108">
        <v>9</v>
      </c>
      <c r="N110" s="108">
        <v>122</v>
      </c>
      <c r="O110" s="108">
        <v>47</v>
      </c>
      <c r="Q110" s="225"/>
      <c r="R110" s="225"/>
    </row>
    <row r="111" spans="1:18" ht="12.6" customHeight="1">
      <c r="A111" s="1645" t="s">
        <v>594</v>
      </c>
      <c r="B111" s="1645"/>
      <c r="C111" s="108"/>
      <c r="D111" s="108">
        <v>382</v>
      </c>
      <c r="E111" s="108">
        <v>75</v>
      </c>
      <c r="F111" s="108">
        <v>77</v>
      </c>
      <c r="G111" s="108">
        <v>10</v>
      </c>
      <c r="H111" s="108">
        <v>13</v>
      </c>
      <c r="I111" s="108">
        <v>1</v>
      </c>
      <c r="J111" s="108">
        <v>3</v>
      </c>
      <c r="K111" s="108" t="s">
        <v>962</v>
      </c>
      <c r="L111" s="108">
        <v>19</v>
      </c>
      <c r="M111" s="108">
        <v>3</v>
      </c>
      <c r="N111" s="108">
        <v>42</v>
      </c>
      <c r="O111" s="108">
        <v>6</v>
      </c>
      <c r="Q111" s="225"/>
      <c r="R111" s="225"/>
    </row>
    <row r="112" spans="1:18" ht="12.6" customHeight="1">
      <c r="A112" s="1645" t="s">
        <v>807</v>
      </c>
      <c r="B112" s="1645"/>
      <c r="C112" s="108"/>
      <c r="D112" s="108">
        <v>263</v>
      </c>
      <c r="E112" s="108">
        <v>33</v>
      </c>
      <c r="F112" s="108">
        <v>42</v>
      </c>
      <c r="G112" s="108">
        <v>2</v>
      </c>
      <c r="H112" s="108">
        <v>5</v>
      </c>
      <c r="I112" s="108" t="s">
        <v>962</v>
      </c>
      <c r="J112" s="108">
        <v>1</v>
      </c>
      <c r="K112" s="108" t="s">
        <v>962</v>
      </c>
      <c r="L112" s="108">
        <v>13</v>
      </c>
      <c r="M112" s="108" t="s">
        <v>962</v>
      </c>
      <c r="N112" s="108">
        <v>23</v>
      </c>
      <c r="O112" s="108">
        <v>2</v>
      </c>
      <c r="Q112" s="225"/>
      <c r="R112" s="225"/>
    </row>
    <row r="113" spans="1:20" ht="12.6" customHeight="1">
      <c r="A113" s="1645" t="s">
        <v>560</v>
      </c>
      <c r="B113" s="1645"/>
      <c r="C113" s="108"/>
      <c r="D113" s="108">
        <v>685</v>
      </c>
      <c r="E113" s="108">
        <v>160</v>
      </c>
      <c r="F113" s="108">
        <v>106</v>
      </c>
      <c r="G113" s="108">
        <v>30</v>
      </c>
      <c r="H113" s="108">
        <v>15</v>
      </c>
      <c r="I113" s="108">
        <v>8</v>
      </c>
      <c r="J113" s="108">
        <v>2</v>
      </c>
      <c r="K113" s="108" t="s">
        <v>962</v>
      </c>
      <c r="L113" s="108">
        <v>12</v>
      </c>
      <c r="M113" s="108">
        <v>4</v>
      </c>
      <c r="N113" s="108">
        <v>77</v>
      </c>
      <c r="O113" s="108">
        <v>18</v>
      </c>
      <c r="Q113" s="225"/>
      <c r="R113" s="225"/>
    </row>
    <row r="114" spans="1:20" ht="12.6" customHeight="1">
      <c r="A114" s="1645" t="s">
        <v>561</v>
      </c>
      <c r="B114" s="1645"/>
      <c r="C114" s="108"/>
      <c r="D114" s="108">
        <v>457</v>
      </c>
      <c r="E114" s="108">
        <v>145</v>
      </c>
      <c r="F114" s="108">
        <v>70</v>
      </c>
      <c r="G114" s="108">
        <v>18</v>
      </c>
      <c r="H114" s="108">
        <v>9</v>
      </c>
      <c r="I114" s="108">
        <v>1</v>
      </c>
      <c r="J114" s="108">
        <v>1</v>
      </c>
      <c r="K114" s="108" t="s">
        <v>962</v>
      </c>
      <c r="L114" s="108">
        <v>15</v>
      </c>
      <c r="M114" s="108">
        <v>3</v>
      </c>
      <c r="N114" s="108">
        <v>45</v>
      </c>
      <c r="O114" s="108">
        <v>14</v>
      </c>
      <c r="Q114" s="225"/>
      <c r="R114" s="225"/>
    </row>
    <row r="115" spans="1:20" ht="12.6" customHeight="1">
      <c r="A115" s="1645" t="s">
        <v>563</v>
      </c>
      <c r="B115" s="1645"/>
      <c r="C115" s="108"/>
      <c r="D115" s="108">
        <v>221</v>
      </c>
      <c r="E115" s="108">
        <v>53</v>
      </c>
      <c r="F115" s="108">
        <v>39</v>
      </c>
      <c r="G115" s="108">
        <v>12</v>
      </c>
      <c r="H115" s="108">
        <v>4</v>
      </c>
      <c r="I115" s="108">
        <v>1</v>
      </c>
      <c r="J115" s="108" t="s">
        <v>962</v>
      </c>
      <c r="K115" s="108" t="s">
        <v>962</v>
      </c>
      <c r="L115" s="108">
        <v>11</v>
      </c>
      <c r="M115" s="108">
        <v>6</v>
      </c>
      <c r="N115" s="108">
        <v>24</v>
      </c>
      <c r="O115" s="108">
        <v>5</v>
      </c>
      <c r="Q115" s="225"/>
      <c r="R115" s="225"/>
    </row>
    <row r="116" spans="1:20" ht="8.1" customHeight="1">
      <c r="A116" s="225"/>
      <c r="B116" s="225"/>
      <c r="C116" s="225"/>
      <c r="D116" s="180"/>
      <c r="E116" s="180"/>
      <c r="F116" s="180"/>
      <c r="G116" s="180"/>
      <c r="H116" s="180"/>
      <c r="I116" s="180"/>
      <c r="J116" s="180"/>
      <c r="K116" s="180"/>
      <c r="L116" s="180"/>
      <c r="M116" s="180"/>
      <c r="N116" s="180"/>
      <c r="O116" s="180"/>
    </row>
    <row r="117" spans="1:20" ht="12.6" customHeight="1">
      <c r="A117" s="225" t="s">
        <v>963</v>
      </c>
      <c r="B117" s="225"/>
      <c r="C117" s="225"/>
      <c r="D117" s="225"/>
      <c r="J117" s="585"/>
      <c r="P117" s="591"/>
      <c r="R117" s="591"/>
      <c r="S117" s="591"/>
      <c r="T117" s="591"/>
    </row>
    <row r="118" spans="1:20" ht="12.6" customHeight="1">
      <c r="A118" s="1545" t="s">
        <v>295</v>
      </c>
      <c r="B118" s="1646"/>
      <c r="C118" s="1646"/>
      <c r="D118" s="1646"/>
      <c r="E118" s="1646"/>
      <c r="F118" s="1646"/>
      <c r="G118" s="1646"/>
      <c r="H118" s="1646"/>
      <c r="I118" s="1646"/>
      <c r="J118" s="1646"/>
      <c r="K118" s="1646"/>
      <c r="L118" s="1646"/>
      <c r="M118" s="1646"/>
      <c r="N118" s="1646"/>
      <c r="O118" s="1646"/>
    </row>
    <row r="119" spans="1:20" ht="12.95" customHeight="1">
      <c r="A119" s="585" t="s">
        <v>1757</v>
      </c>
      <c r="B119" s="585"/>
      <c r="C119" s="585"/>
      <c r="D119" s="585"/>
      <c r="E119" s="585"/>
      <c r="F119" s="585"/>
      <c r="G119" s="585"/>
      <c r="H119" s="585"/>
      <c r="J119" s="591"/>
      <c r="K119" s="591"/>
      <c r="L119" s="591"/>
      <c r="M119" s="591"/>
      <c r="N119" s="591"/>
      <c r="O119" s="591"/>
      <c r="Q119" s="591"/>
    </row>
    <row r="120" spans="1:20" ht="15" customHeight="1">
      <c r="A120" s="585"/>
    </row>
  </sheetData>
  <mergeCells count="100">
    <mergeCell ref="A94:B94"/>
    <mergeCell ref="A95:B95"/>
    <mergeCell ref="A96:B96"/>
    <mergeCell ref="A89:B89"/>
    <mergeCell ref="A90:B90"/>
    <mergeCell ref="A91:B91"/>
    <mergeCell ref="A92:B92"/>
    <mergeCell ref="A93:B93"/>
    <mergeCell ref="A84:B84"/>
    <mergeCell ref="A85:B85"/>
    <mergeCell ref="A86:B86"/>
    <mergeCell ref="A87:B87"/>
    <mergeCell ref="A88:B88"/>
    <mergeCell ref="A118:O118"/>
    <mergeCell ref="A110:B110"/>
    <mergeCell ref="A111:B111"/>
    <mergeCell ref="A112:B112"/>
    <mergeCell ref="A113:B113"/>
    <mergeCell ref="A114:B114"/>
    <mergeCell ref="A115:B115"/>
    <mergeCell ref="A109:B109"/>
    <mergeCell ref="A46:O46"/>
    <mergeCell ref="A98:O98"/>
    <mergeCell ref="A100:B100"/>
    <mergeCell ref="A101:B101"/>
    <mergeCell ref="A102:B102"/>
    <mergeCell ref="A103:B103"/>
    <mergeCell ref="A104:B104"/>
    <mergeCell ref="A105:B105"/>
    <mergeCell ref="A106:B106"/>
    <mergeCell ref="A107:B107"/>
    <mergeCell ref="A108:B108"/>
    <mergeCell ref="A79:O79"/>
    <mergeCell ref="A81:B81"/>
    <mergeCell ref="A82:B82"/>
    <mergeCell ref="A83:B8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626" customWidth="1"/>
    <col min="2" max="2" width="10.7109375" style="626" customWidth="1"/>
    <col min="3" max="12" width="9.7109375" style="626" customWidth="1"/>
    <col min="13" max="256" width="12.5703125" style="626"/>
    <col min="257" max="257" width="25.42578125" style="626" customWidth="1"/>
    <col min="258" max="258" width="10.7109375" style="626" customWidth="1"/>
    <col min="259" max="268" width="9.7109375" style="626" customWidth="1"/>
    <col min="269" max="512" width="12.5703125" style="626"/>
    <col min="513" max="513" width="25.42578125" style="626" customWidth="1"/>
    <col min="514" max="514" width="10.7109375" style="626" customWidth="1"/>
    <col min="515" max="524" width="9.7109375" style="626" customWidth="1"/>
    <col min="525" max="768" width="12.5703125" style="626"/>
    <col min="769" max="769" width="25.42578125" style="626" customWidth="1"/>
    <col min="770" max="770" width="10.7109375" style="626" customWidth="1"/>
    <col min="771" max="780" width="9.7109375" style="626" customWidth="1"/>
    <col min="781" max="1024" width="12.5703125" style="626"/>
    <col min="1025" max="1025" width="25.42578125" style="626" customWidth="1"/>
    <col min="1026" max="1026" width="10.7109375" style="626" customWidth="1"/>
    <col min="1027" max="1036" width="9.7109375" style="626" customWidth="1"/>
    <col min="1037" max="1280" width="12.5703125" style="626"/>
    <col min="1281" max="1281" width="25.42578125" style="626" customWidth="1"/>
    <col min="1282" max="1282" width="10.7109375" style="626" customWidth="1"/>
    <col min="1283" max="1292" width="9.7109375" style="626" customWidth="1"/>
    <col min="1293" max="1536" width="12.5703125" style="626"/>
    <col min="1537" max="1537" width="25.42578125" style="626" customWidth="1"/>
    <col min="1538" max="1538" width="10.7109375" style="626" customWidth="1"/>
    <col min="1539" max="1548" width="9.7109375" style="626" customWidth="1"/>
    <col min="1549" max="1792" width="12.5703125" style="626"/>
    <col min="1793" max="1793" width="25.42578125" style="626" customWidth="1"/>
    <col min="1794" max="1794" width="10.7109375" style="626" customWidth="1"/>
    <col min="1795" max="1804" width="9.7109375" style="626" customWidth="1"/>
    <col min="1805" max="2048" width="12.5703125" style="626"/>
    <col min="2049" max="2049" width="25.42578125" style="626" customWidth="1"/>
    <col min="2050" max="2050" width="10.7109375" style="626" customWidth="1"/>
    <col min="2051" max="2060" width="9.7109375" style="626" customWidth="1"/>
    <col min="2061" max="2304" width="12.5703125" style="626"/>
    <col min="2305" max="2305" width="25.42578125" style="626" customWidth="1"/>
    <col min="2306" max="2306" width="10.7109375" style="626" customWidth="1"/>
    <col min="2307" max="2316" width="9.7109375" style="626" customWidth="1"/>
    <col min="2317" max="2560" width="12.5703125" style="626"/>
    <col min="2561" max="2561" width="25.42578125" style="626" customWidth="1"/>
    <col min="2562" max="2562" width="10.7109375" style="626" customWidth="1"/>
    <col min="2563" max="2572" width="9.7109375" style="626" customWidth="1"/>
    <col min="2573" max="2816" width="12.5703125" style="626"/>
    <col min="2817" max="2817" width="25.42578125" style="626" customWidth="1"/>
    <col min="2818" max="2818" width="10.7109375" style="626" customWidth="1"/>
    <col min="2819" max="2828" width="9.7109375" style="626" customWidth="1"/>
    <col min="2829" max="3072" width="12.5703125" style="626"/>
    <col min="3073" max="3073" width="25.42578125" style="626" customWidth="1"/>
    <col min="3074" max="3074" width="10.7109375" style="626" customWidth="1"/>
    <col min="3075" max="3084" width="9.7109375" style="626" customWidth="1"/>
    <col min="3085" max="3328" width="12.5703125" style="626"/>
    <col min="3329" max="3329" width="25.42578125" style="626" customWidth="1"/>
    <col min="3330" max="3330" width="10.7109375" style="626" customWidth="1"/>
    <col min="3331" max="3340" width="9.7109375" style="626" customWidth="1"/>
    <col min="3341" max="3584" width="12.5703125" style="626"/>
    <col min="3585" max="3585" width="25.42578125" style="626" customWidth="1"/>
    <col min="3586" max="3586" width="10.7109375" style="626" customWidth="1"/>
    <col min="3587" max="3596" width="9.7109375" style="626" customWidth="1"/>
    <col min="3597" max="3840" width="12.5703125" style="626"/>
    <col min="3841" max="3841" width="25.42578125" style="626" customWidth="1"/>
    <col min="3842" max="3842" width="10.7109375" style="626" customWidth="1"/>
    <col min="3843" max="3852" width="9.7109375" style="626" customWidth="1"/>
    <col min="3853" max="4096" width="12.5703125" style="626"/>
    <col min="4097" max="4097" width="25.42578125" style="626" customWidth="1"/>
    <col min="4098" max="4098" width="10.7109375" style="626" customWidth="1"/>
    <col min="4099" max="4108" width="9.7109375" style="626" customWidth="1"/>
    <col min="4109" max="4352" width="12.5703125" style="626"/>
    <col min="4353" max="4353" width="25.42578125" style="626" customWidth="1"/>
    <col min="4354" max="4354" width="10.7109375" style="626" customWidth="1"/>
    <col min="4355" max="4364" width="9.7109375" style="626" customWidth="1"/>
    <col min="4365" max="4608" width="12.5703125" style="626"/>
    <col min="4609" max="4609" width="25.42578125" style="626" customWidth="1"/>
    <col min="4610" max="4610" width="10.7109375" style="626" customWidth="1"/>
    <col min="4611" max="4620" width="9.7109375" style="626" customWidth="1"/>
    <col min="4621" max="4864" width="12.5703125" style="626"/>
    <col min="4865" max="4865" width="25.42578125" style="626" customWidth="1"/>
    <col min="4866" max="4866" width="10.7109375" style="626" customWidth="1"/>
    <col min="4867" max="4876" width="9.7109375" style="626" customWidth="1"/>
    <col min="4877" max="5120" width="12.5703125" style="626"/>
    <col min="5121" max="5121" width="25.42578125" style="626" customWidth="1"/>
    <col min="5122" max="5122" width="10.7109375" style="626" customWidth="1"/>
    <col min="5123" max="5132" width="9.7109375" style="626" customWidth="1"/>
    <col min="5133" max="5376" width="12.5703125" style="626"/>
    <col min="5377" max="5377" width="25.42578125" style="626" customWidth="1"/>
    <col min="5378" max="5378" width="10.7109375" style="626" customWidth="1"/>
    <col min="5379" max="5388" width="9.7109375" style="626" customWidth="1"/>
    <col min="5389" max="5632" width="12.5703125" style="626"/>
    <col min="5633" max="5633" width="25.42578125" style="626" customWidth="1"/>
    <col min="5634" max="5634" width="10.7109375" style="626" customWidth="1"/>
    <col min="5635" max="5644" width="9.7109375" style="626" customWidth="1"/>
    <col min="5645" max="5888" width="12.5703125" style="626"/>
    <col min="5889" max="5889" width="25.42578125" style="626" customWidth="1"/>
    <col min="5890" max="5890" width="10.7109375" style="626" customWidth="1"/>
    <col min="5891" max="5900" width="9.7109375" style="626" customWidth="1"/>
    <col min="5901" max="6144" width="12.5703125" style="626"/>
    <col min="6145" max="6145" width="25.42578125" style="626" customWidth="1"/>
    <col min="6146" max="6146" width="10.7109375" style="626" customWidth="1"/>
    <col min="6147" max="6156" width="9.7109375" style="626" customWidth="1"/>
    <col min="6157" max="6400" width="12.5703125" style="626"/>
    <col min="6401" max="6401" width="25.42578125" style="626" customWidth="1"/>
    <col min="6402" max="6402" width="10.7109375" style="626" customWidth="1"/>
    <col min="6403" max="6412" width="9.7109375" style="626" customWidth="1"/>
    <col min="6413" max="6656" width="12.5703125" style="626"/>
    <col min="6657" max="6657" width="25.42578125" style="626" customWidth="1"/>
    <col min="6658" max="6658" width="10.7109375" style="626" customWidth="1"/>
    <col min="6659" max="6668" width="9.7109375" style="626" customWidth="1"/>
    <col min="6669" max="6912" width="12.5703125" style="626"/>
    <col min="6913" max="6913" width="25.42578125" style="626" customWidth="1"/>
    <col min="6914" max="6914" width="10.7109375" style="626" customWidth="1"/>
    <col min="6915" max="6924" width="9.7109375" style="626" customWidth="1"/>
    <col min="6925" max="7168" width="12.5703125" style="626"/>
    <col min="7169" max="7169" width="25.42578125" style="626" customWidth="1"/>
    <col min="7170" max="7170" width="10.7109375" style="626" customWidth="1"/>
    <col min="7171" max="7180" width="9.7109375" style="626" customWidth="1"/>
    <col min="7181" max="7424" width="12.5703125" style="626"/>
    <col min="7425" max="7425" width="25.42578125" style="626" customWidth="1"/>
    <col min="7426" max="7426" width="10.7109375" style="626" customWidth="1"/>
    <col min="7427" max="7436" width="9.7109375" style="626" customWidth="1"/>
    <col min="7437" max="7680" width="12.5703125" style="626"/>
    <col min="7681" max="7681" width="25.42578125" style="626" customWidth="1"/>
    <col min="7682" max="7682" width="10.7109375" style="626" customWidth="1"/>
    <col min="7683" max="7692" width="9.7109375" style="626" customWidth="1"/>
    <col min="7693" max="7936" width="12.5703125" style="626"/>
    <col min="7937" max="7937" width="25.42578125" style="626" customWidth="1"/>
    <col min="7938" max="7938" width="10.7109375" style="626" customWidth="1"/>
    <col min="7939" max="7948" width="9.7109375" style="626" customWidth="1"/>
    <col min="7949" max="8192" width="12.5703125" style="626"/>
    <col min="8193" max="8193" width="25.42578125" style="626" customWidth="1"/>
    <col min="8194" max="8194" width="10.7109375" style="626" customWidth="1"/>
    <col min="8195" max="8204" width="9.7109375" style="626" customWidth="1"/>
    <col min="8205" max="8448" width="12.5703125" style="626"/>
    <col min="8449" max="8449" width="25.42578125" style="626" customWidth="1"/>
    <col min="8450" max="8450" width="10.7109375" style="626" customWidth="1"/>
    <col min="8451" max="8460" width="9.7109375" style="626" customWidth="1"/>
    <col min="8461" max="8704" width="12.5703125" style="626"/>
    <col min="8705" max="8705" width="25.42578125" style="626" customWidth="1"/>
    <col min="8706" max="8706" width="10.7109375" style="626" customWidth="1"/>
    <col min="8707" max="8716" width="9.7109375" style="626" customWidth="1"/>
    <col min="8717" max="8960" width="12.5703125" style="626"/>
    <col min="8961" max="8961" width="25.42578125" style="626" customWidth="1"/>
    <col min="8962" max="8962" width="10.7109375" style="626" customWidth="1"/>
    <col min="8963" max="8972" width="9.7109375" style="626" customWidth="1"/>
    <col min="8973" max="9216" width="12.5703125" style="626"/>
    <col min="9217" max="9217" width="25.42578125" style="626" customWidth="1"/>
    <col min="9218" max="9218" width="10.7109375" style="626" customWidth="1"/>
    <col min="9219" max="9228" width="9.7109375" style="626" customWidth="1"/>
    <col min="9229" max="9472" width="12.5703125" style="626"/>
    <col min="9473" max="9473" width="25.42578125" style="626" customWidth="1"/>
    <col min="9474" max="9474" width="10.7109375" style="626" customWidth="1"/>
    <col min="9475" max="9484" width="9.7109375" style="626" customWidth="1"/>
    <col min="9485" max="9728" width="12.5703125" style="626"/>
    <col min="9729" max="9729" width="25.42578125" style="626" customWidth="1"/>
    <col min="9730" max="9730" width="10.7109375" style="626" customWidth="1"/>
    <col min="9731" max="9740" width="9.7109375" style="626" customWidth="1"/>
    <col min="9741" max="9984" width="12.5703125" style="626"/>
    <col min="9985" max="9985" width="25.42578125" style="626" customWidth="1"/>
    <col min="9986" max="9986" width="10.7109375" style="626" customWidth="1"/>
    <col min="9987" max="9996" width="9.7109375" style="626" customWidth="1"/>
    <col min="9997" max="10240" width="12.5703125" style="626"/>
    <col min="10241" max="10241" width="25.42578125" style="626" customWidth="1"/>
    <col min="10242" max="10242" width="10.7109375" style="626" customWidth="1"/>
    <col min="10243" max="10252" width="9.7109375" style="626" customWidth="1"/>
    <col min="10253" max="10496" width="12.5703125" style="626"/>
    <col min="10497" max="10497" width="25.42578125" style="626" customWidth="1"/>
    <col min="10498" max="10498" width="10.7109375" style="626" customWidth="1"/>
    <col min="10499" max="10508" width="9.7109375" style="626" customWidth="1"/>
    <col min="10509" max="10752" width="12.5703125" style="626"/>
    <col min="10753" max="10753" width="25.42578125" style="626" customWidth="1"/>
    <col min="10754" max="10754" width="10.7109375" style="626" customWidth="1"/>
    <col min="10755" max="10764" width="9.7109375" style="626" customWidth="1"/>
    <col min="10765" max="11008" width="12.5703125" style="626"/>
    <col min="11009" max="11009" width="25.42578125" style="626" customWidth="1"/>
    <col min="11010" max="11010" width="10.7109375" style="626" customWidth="1"/>
    <col min="11011" max="11020" width="9.7109375" style="626" customWidth="1"/>
    <col min="11021" max="11264" width="12.5703125" style="626"/>
    <col min="11265" max="11265" width="25.42578125" style="626" customWidth="1"/>
    <col min="11266" max="11266" width="10.7109375" style="626" customWidth="1"/>
    <col min="11267" max="11276" width="9.7109375" style="626" customWidth="1"/>
    <col min="11277" max="11520" width="12.5703125" style="626"/>
    <col min="11521" max="11521" width="25.42578125" style="626" customWidth="1"/>
    <col min="11522" max="11522" width="10.7109375" style="626" customWidth="1"/>
    <col min="11523" max="11532" width="9.7109375" style="626" customWidth="1"/>
    <col min="11533" max="11776" width="12.5703125" style="626"/>
    <col min="11777" max="11777" width="25.42578125" style="626" customWidth="1"/>
    <col min="11778" max="11778" width="10.7109375" style="626" customWidth="1"/>
    <col min="11779" max="11788" width="9.7109375" style="626" customWidth="1"/>
    <col min="11789" max="12032" width="12.5703125" style="626"/>
    <col min="12033" max="12033" width="25.42578125" style="626" customWidth="1"/>
    <col min="12034" max="12034" width="10.7109375" style="626" customWidth="1"/>
    <col min="12035" max="12044" width="9.7109375" style="626" customWidth="1"/>
    <col min="12045" max="12288" width="12.5703125" style="626"/>
    <col min="12289" max="12289" width="25.42578125" style="626" customWidth="1"/>
    <col min="12290" max="12290" width="10.7109375" style="626" customWidth="1"/>
    <col min="12291" max="12300" width="9.7109375" style="626" customWidth="1"/>
    <col min="12301" max="12544" width="12.5703125" style="626"/>
    <col min="12545" max="12545" width="25.42578125" style="626" customWidth="1"/>
    <col min="12546" max="12546" width="10.7109375" style="626" customWidth="1"/>
    <col min="12547" max="12556" width="9.7109375" style="626" customWidth="1"/>
    <col min="12557" max="12800" width="12.5703125" style="626"/>
    <col min="12801" max="12801" width="25.42578125" style="626" customWidth="1"/>
    <col min="12802" max="12802" width="10.7109375" style="626" customWidth="1"/>
    <col min="12803" max="12812" width="9.7109375" style="626" customWidth="1"/>
    <col min="12813" max="13056" width="12.5703125" style="626"/>
    <col min="13057" max="13057" width="25.42578125" style="626" customWidth="1"/>
    <col min="13058" max="13058" width="10.7109375" style="626" customWidth="1"/>
    <col min="13059" max="13068" width="9.7109375" style="626" customWidth="1"/>
    <col min="13069" max="13312" width="12.5703125" style="626"/>
    <col min="13313" max="13313" width="25.42578125" style="626" customWidth="1"/>
    <col min="13314" max="13314" width="10.7109375" style="626" customWidth="1"/>
    <col min="13315" max="13324" width="9.7109375" style="626" customWidth="1"/>
    <col min="13325" max="13568" width="12.5703125" style="626"/>
    <col min="13569" max="13569" width="25.42578125" style="626" customWidth="1"/>
    <col min="13570" max="13570" width="10.7109375" style="626" customWidth="1"/>
    <col min="13571" max="13580" width="9.7109375" style="626" customWidth="1"/>
    <col min="13581" max="13824" width="12.5703125" style="626"/>
    <col min="13825" max="13825" width="25.42578125" style="626" customWidth="1"/>
    <col min="13826" max="13826" width="10.7109375" style="626" customWidth="1"/>
    <col min="13827" max="13836" width="9.7109375" style="626" customWidth="1"/>
    <col min="13837" max="14080" width="12.5703125" style="626"/>
    <col min="14081" max="14081" width="25.42578125" style="626" customWidth="1"/>
    <col min="14082" max="14082" width="10.7109375" style="626" customWidth="1"/>
    <col min="14083" max="14092" width="9.7109375" style="626" customWidth="1"/>
    <col min="14093" max="14336" width="12.5703125" style="626"/>
    <col min="14337" max="14337" width="25.42578125" style="626" customWidth="1"/>
    <col min="14338" max="14338" width="10.7109375" style="626" customWidth="1"/>
    <col min="14339" max="14348" width="9.7109375" style="626" customWidth="1"/>
    <col min="14349" max="14592" width="12.5703125" style="626"/>
    <col min="14593" max="14593" width="25.42578125" style="626" customWidth="1"/>
    <col min="14594" max="14594" width="10.7109375" style="626" customWidth="1"/>
    <col min="14595" max="14604" width="9.7109375" style="626" customWidth="1"/>
    <col min="14605" max="14848" width="12.5703125" style="626"/>
    <col min="14849" max="14849" width="25.42578125" style="626" customWidth="1"/>
    <col min="14850" max="14850" width="10.7109375" style="626" customWidth="1"/>
    <col min="14851" max="14860" width="9.7109375" style="626" customWidth="1"/>
    <col min="14861" max="15104" width="12.5703125" style="626"/>
    <col min="15105" max="15105" width="25.42578125" style="626" customWidth="1"/>
    <col min="15106" max="15106" width="10.7109375" style="626" customWidth="1"/>
    <col min="15107" max="15116" width="9.7109375" style="626" customWidth="1"/>
    <col min="15117" max="15360" width="12.5703125" style="626"/>
    <col min="15361" max="15361" width="25.42578125" style="626" customWidth="1"/>
    <col min="15362" max="15362" width="10.7109375" style="626" customWidth="1"/>
    <col min="15363" max="15372" width="9.7109375" style="626" customWidth="1"/>
    <col min="15373" max="15616" width="12.5703125" style="626"/>
    <col min="15617" max="15617" width="25.42578125" style="626" customWidth="1"/>
    <col min="15618" max="15618" width="10.7109375" style="626" customWidth="1"/>
    <col min="15619" max="15628" width="9.7109375" style="626" customWidth="1"/>
    <col min="15629" max="15872" width="12.5703125" style="626"/>
    <col min="15873" max="15873" width="25.42578125" style="626" customWidth="1"/>
    <col min="15874" max="15874" width="10.7109375" style="626" customWidth="1"/>
    <col min="15875" max="15884" width="9.7109375" style="626" customWidth="1"/>
    <col min="15885" max="16128" width="12.5703125" style="626"/>
    <col min="16129" max="16129" width="25.42578125" style="626" customWidth="1"/>
    <col min="16130" max="16130" width="10.7109375" style="626" customWidth="1"/>
    <col min="16131" max="16140" width="9.7109375" style="626" customWidth="1"/>
    <col min="16141" max="16384" width="12.5703125" style="626"/>
  </cols>
  <sheetData>
    <row r="1" spans="1:12" s="1060" customFormat="1" ht="15" customHeight="1">
      <c r="A1" s="1061" t="s">
        <v>1777</v>
      </c>
    </row>
    <row r="2" spans="1:12" ht="18" customHeight="1">
      <c r="A2" s="623" t="s">
        <v>131</v>
      </c>
      <c r="B2" s="623"/>
      <c r="C2" s="623"/>
      <c r="D2" s="623"/>
      <c r="E2" s="623"/>
      <c r="F2" s="623"/>
      <c r="G2" s="623"/>
      <c r="H2" s="623"/>
      <c r="I2" s="623"/>
      <c r="J2" s="623"/>
      <c r="K2" s="623"/>
      <c r="L2" s="623"/>
    </row>
    <row r="3" spans="1:12" ht="18" customHeight="1">
      <c r="A3" s="1545" t="s">
        <v>311</v>
      </c>
      <c r="B3" s="1545"/>
      <c r="C3" s="1545"/>
      <c r="D3" s="1545"/>
      <c r="E3" s="1545"/>
      <c r="F3" s="1545"/>
      <c r="G3" s="1545"/>
      <c r="H3" s="1545"/>
      <c r="I3" s="1545"/>
      <c r="J3" s="1545"/>
      <c r="K3" s="1545"/>
      <c r="L3" s="1545"/>
    </row>
    <row r="4" spans="1:12" ht="18" customHeight="1">
      <c r="A4" s="1545" t="s">
        <v>1211</v>
      </c>
      <c r="B4" s="1545"/>
      <c r="C4" s="1545"/>
      <c r="D4" s="1545"/>
      <c r="E4" s="1545"/>
      <c r="F4" s="1545"/>
      <c r="G4" s="1545"/>
      <c r="H4" s="1545"/>
      <c r="I4" s="1545"/>
      <c r="J4" s="1545"/>
      <c r="K4" s="1545"/>
      <c r="L4" s="1545"/>
    </row>
    <row r="5" spans="1:12" ht="18" customHeight="1">
      <c r="A5" s="1545" t="s">
        <v>342</v>
      </c>
      <c r="B5" s="1545"/>
      <c r="C5" s="1545"/>
      <c r="D5" s="1545"/>
      <c r="E5" s="1545"/>
      <c r="F5" s="1545"/>
      <c r="G5" s="1545"/>
      <c r="H5" s="1545"/>
      <c r="I5" s="1545"/>
      <c r="J5" s="1545"/>
      <c r="K5" s="1545"/>
      <c r="L5" s="1545"/>
    </row>
    <row r="6" spans="1:12" ht="12" customHeight="1">
      <c r="A6" s="109"/>
      <c r="B6" s="110"/>
      <c r="C6" s="110"/>
      <c r="D6" s="110"/>
      <c r="E6" s="110"/>
      <c r="F6" s="110"/>
      <c r="G6" s="110"/>
      <c r="H6" s="110"/>
      <c r="I6" s="110"/>
      <c r="J6" s="110"/>
      <c r="K6" s="110"/>
      <c r="L6" s="110"/>
    </row>
    <row r="7" spans="1:12" ht="8.1" customHeight="1">
      <c r="A7" s="1536" t="s">
        <v>386</v>
      </c>
      <c r="B7" s="1647" t="s">
        <v>722</v>
      </c>
      <c r="C7" s="1647" t="s">
        <v>313</v>
      </c>
      <c r="D7" s="1647" t="s">
        <v>751</v>
      </c>
      <c r="E7" s="1647" t="s">
        <v>364</v>
      </c>
      <c r="F7" s="1647" t="s">
        <v>634</v>
      </c>
      <c r="G7" s="1647" t="s">
        <v>893</v>
      </c>
      <c r="H7" s="1647" t="s">
        <v>751</v>
      </c>
      <c r="I7" s="1647" t="s">
        <v>1028</v>
      </c>
      <c r="J7" s="1647" t="s">
        <v>919</v>
      </c>
      <c r="K7" s="1650" t="s">
        <v>751</v>
      </c>
      <c r="L7" s="1655"/>
    </row>
    <row r="8" spans="1:12" ht="8.1" customHeight="1">
      <c r="A8" s="1538"/>
      <c r="B8" s="1648"/>
      <c r="C8" s="1648"/>
      <c r="D8" s="1653"/>
      <c r="E8" s="1648"/>
      <c r="F8" s="1653"/>
      <c r="G8" s="1648"/>
      <c r="H8" s="1653"/>
      <c r="I8" s="1648"/>
      <c r="J8" s="1648"/>
      <c r="K8" s="1656"/>
      <c r="L8" s="1657"/>
    </row>
    <row r="9" spans="1:12" ht="8.1" customHeight="1">
      <c r="A9" s="1538"/>
      <c r="B9" s="1648"/>
      <c r="C9" s="1648"/>
      <c r="D9" s="1654"/>
      <c r="E9" s="1648"/>
      <c r="F9" s="1653"/>
      <c r="G9" s="1648"/>
      <c r="H9" s="1654"/>
      <c r="I9" s="1648"/>
      <c r="J9" s="1648"/>
      <c r="K9" s="1658"/>
      <c r="L9" s="1659"/>
    </row>
    <row r="10" spans="1:12" ht="8.1" customHeight="1">
      <c r="A10" s="1538"/>
      <c r="B10" s="1648"/>
      <c r="C10" s="1648"/>
      <c r="D10" s="1653" t="s">
        <v>118</v>
      </c>
      <c r="E10" s="1648"/>
      <c r="F10" s="1653"/>
      <c r="G10" s="1648"/>
      <c r="H10" s="1653" t="s">
        <v>314</v>
      </c>
      <c r="I10" s="1648"/>
      <c r="J10" s="1648"/>
      <c r="K10" s="1647" t="s">
        <v>920</v>
      </c>
      <c r="L10" s="1650" t="s">
        <v>921</v>
      </c>
    </row>
    <row r="11" spans="1:12" ht="8.1" customHeight="1">
      <c r="A11" s="1538"/>
      <c r="B11" s="1648"/>
      <c r="C11" s="1648"/>
      <c r="D11" s="1648"/>
      <c r="E11" s="1648"/>
      <c r="F11" s="1653"/>
      <c r="G11" s="1648"/>
      <c r="H11" s="1648"/>
      <c r="I11" s="1648"/>
      <c r="J11" s="1648"/>
      <c r="K11" s="1648"/>
      <c r="L11" s="1651"/>
    </row>
    <row r="12" spans="1:12" ht="8.1" customHeight="1">
      <c r="A12" s="1538"/>
      <c r="B12" s="1648"/>
      <c r="C12" s="1648"/>
      <c r="D12" s="1648"/>
      <c r="E12" s="1648"/>
      <c r="F12" s="1653"/>
      <c r="G12" s="1648"/>
      <c r="H12" s="1648"/>
      <c r="I12" s="1648"/>
      <c r="J12" s="1648"/>
      <c r="K12" s="1648"/>
      <c r="L12" s="1651"/>
    </row>
    <row r="13" spans="1:12" ht="8.1" customHeight="1">
      <c r="A13" s="1538"/>
      <c r="B13" s="1648"/>
      <c r="C13" s="1648"/>
      <c r="D13" s="1648"/>
      <c r="E13" s="1648"/>
      <c r="F13" s="1653"/>
      <c r="G13" s="1648"/>
      <c r="H13" s="1648"/>
      <c r="I13" s="1648"/>
      <c r="J13" s="1648"/>
      <c r="K13" s="1648"/>
      <c r="L13" s="1651"/>
    </row>
    <row r="14" spans="1:12" ht="8.1" customHeight="1">
      <c r="A14" s="1538"/>
      <c r="B14" s="1648"/>
      <c r="C14" s="1648"/>
      <c r="D14" s="1648"/>
      <c r="E14" s="1648"/>
      <c r="F14" s="1653"/>
      <c r="G14" s="1648"/>
      <c r="H14" s="1648"/>
      <c r="I14" s="1648"/>
      <c r="J14" s="1648"/>
      <c r="K14" s="1648"/>
      <c r="L14" s="1651"/>
    </row>
    <row r="15" spans="1:12" ht="8.1" customHeight="1">
      <c r="A15" s="1538"/>
      <c r="B15" s="1648"/>
      <c r="C15" s="1648"/>
      <c r="D15" s="1648"/>
      <c r="E15" s="1648"/>
      <c r="F15" s="1653"/>
      <c r="G15" s="1648"/>
      <c r="H15" s="1648"/>
      <c r="I15" s="1648"/>
      <c r="J15" s="1648"/>
      <c r="K15" s="1648"/>
      <c r="L15" s="1651"/>
    </row>
    <row r="16" spans="1:12" ht="8.1" customHeight="1">
      <c r="A16" s="1538"/>
      <c r="B16" s="1648"/>
      <c r="C16" s="1648"/>
      <c r="D16" s="1648"/>
      <c r="E16" s="1648"/>
      <c r="F16" s="1653"/>
      <c r="G16" s="1648"/>
      <c r="H16" s="1648"/>
      <c r="I16" s="1648"/>
      <c r="J16" s="1648"/>
      <c r="K16" s="1648"/>
      <c r="L16" s="1651"/>
    </row>
    <row r="17" spans="1:12" ht="8.1" customHeight="1">
      <c r="A17" s="1538"/>
      <c r="B17" s="1648"/>
      <c r="C17" s="1648"/>
      <c r="D17" s="1648"/>
      <c r="E17" s="1648"/>
      <c r="F17" s="1653"/>
      <c r="G17" s="1648"/>
      <c r="H17" s="1648"/>
      <c r="I17" s="1648"/>
      <c r="J17" s="1648"/>
      <c r="K17" s="1648"/>
      <c r="L17" s="1651"/>
    </row>
    <row r="18" spans="1:12" ht="8.1" customHeight="1">
      <c r="A18" s="1538"/>
      <c r="B18" s="1648"/>
      <c r="C18" s="1648"/>
      <c r="D18" s="1648"/>
      <c r="E18" s="1648"/>
      <c r="F18" s="1653"/>
      <c r="G18" s="1648"/>
      <c r="H18" s="1648"/>
      <c r="I18" s="1648"/>
      <c r="J18" s="1648"/>
      <c r="K18" s="1648"/>
      <c r="L18" s="1651"/>
    </row>
    <row r="19" spans="1:12" ht="8.1" customHeight="1">
      <c r="A19" s="1538"/>
      <c r="B19" s="1648"/>
      <c r="C19" s="1648"/>
      <c r="D19" s="1648"/>
      <c r="E19" s="1648"/>
      <c r="F19" s="1653"/>
      <c r="G19" s="1648"/>
      <c r="H19" s="1648"/>
      <c r="I19" s="1648"/>
      <c r="J19" s="1648"/>
      <c r="K19" s="1648"/>
      <c r="L19" s="1651"/>
    </row>
    <row r="20" spans="1:12" ht="8.1" customHeight="1">
      <c r="A20" s="1538"/>
      <c r="B20" s="1648"/>
      <c r="C20" s="1648"/>
      <c r="D20" s="1648"/>
      <c r="E20" s="1648"/>
      <c r="F20" s="1653"/>
      <c r="G20" s="1648"/>
      <c r="H20" s="1648"/>
      <c r="I20" s="1648"/>
      <c r="J20" s="1648"/>
      <c r="K20" s="1648"/>
      <c r="L20" s="1651"/>
    </row>
    <row r="21" spans="1:12" ht="8.1" customHeight="1">
      <c r="A21" s="1538"/>
      <c r="B21" s="1648"/>
      <c r="C21" s="1648"/>
      <c r="D21" s="1648"/>
      <c r="E21" s="1648"/>
      <c r="F21" s="1653"/>
      <c r="G21" s="1648"/>
      <c r="H21" s="1648"/>
      <c r="I21" s="1648"/>
      <c r="J21" s="1648"/>
      <c r="K21" s="1648"/>
      <c r="L21" s="1651"/>
    </row>
    <row r="22" spans="1:12" ht="8.1" customHeight="1">
      <c r="A22" s="1538"/>
      <c r="B22" s="1648"/>
      <c r="C22" s="1648"/>
      <c r="D22" s="1648"/>
      <c r="E22" s="1648"/>
      <c r="F22" s="1653"/>
      <c r="G22" s="1648"/>
      <c r="H22" s="1648"/>
      <c r="I22" s="1648"/>
      <c r="J22" s="1648"/>
      <c r="K22" s="1648"/>
      <c r="L22" s="1651"/>
    </row>
    <row r="23" spans="1:12" ht="8.1" customHeight="1">
      <c r="A23" s="1538"/>
      <c r="B23" s="1648"/>
      <c r="C23" s="1648"/>
      <c r="D23" s="1648"/>
      <c r="E23" s="1648"/>
      <c r="F23" s="1653"/>
      <c r="G23" s="1648"/>
      <c r="H23" s="1648"/>
      <c r="I23" s="1648"/>
      <c r="J23" s="1648"/>
      <c r="K23" s="1648"/>
      <c r="L23" s="1651"/>
    </row>
    <row r="24" spans="1:12" ht="8.1" customHeight="1">
      <c r="A24" s="1538"/>
      <c r="B24" s="1648"/>
      <c r="C24" s="1648"/>
      <c r="D24" s="1648"/>
      <c r="E24" s="1648"/>
      <c r="F24" s="1653"/>
      <c r="G24" s="1648"/>
      <c r="H24" s="1648"/>
      <c r="I24" s="1648"/>
      <c r="J24" s="1648"/>
      <c r="K24" s="1648"/>
      <c r="L24" s="1651"/>
    </row>
    <row r="25" spans="1:12" ht="8.1" customHeight="1">
      <c r="A25" s="1538"/>
      <c r="B25" s="1648"/>
      <c r="C25" s="1648"/>
      <c r="D25" s="1648"/>
      <c r="E25" s="1648"/>
      <c r="F25" s="1653"/>
      <c r="G25" s="1648"/>
      <c r="H25" s="1648"/>
      <c r="I25" s="1648"/>
      <c r="J25" s="1648"/>
      <c r="K25" s="1648"/>
      <c r="L25" s="1651"/>
    </row>
    <row r="26" spans="1:12" ht="8.1" customHeight="1">
      <c r="A26" s="1538"/>
      <c r="B26" s="1648"/>
      <c r="C26" s="1648"/>
      <c r="D26" s="1648"/>
      <c r="E26" s="1648"/>
      <c r="F26" s="1653"/>
      <c r="G26" s="1648"/>
      <c r="H26" s="1648"/>
      <c r="I26" s="1648"/>
      <c r="J26" s="1648"/>
      <c r="K26" s="1648"/>
      <c r="L26" s="1651"/>
    </row>
    <row r="27" spans="1:12" ht="8.1" customHeight="1">
      <c r="A27" s="1540"/>
      <c r="B27" s="1649"/>
      <c r="C27" s="1649"/>
      <c r="D27" s="1649"/>
      <c r="E27" s="1649"/>
      <c r="F27" s="1654"/>
      <c r="G27" s="1649"/>
      <c r="H27" s="1649"/>
      <c r="I27" s="1649"/>
      <c r="J27" s="1649"/>
      <c r="K27" s="1649"/>
      <c r="L27" s="1652"/>
    </row>
    <row r="28" spans="1:12" ht="12" customHeight="1">
      <c r="A28" s="109"/>
      <c r="B28" s="110"/>
      <c r="C28" s="110"/>
      <c r="D28" s="110"/>
      <c r="E28" s="110"/>
      <c r="F28" s="110"/>
      <c r="G28" s="110"/>
      <c r="H28" s="110"/>
      <c r="I28" s="110"/>
      <c r="J28" s="110"/>
      <c r="K28" s="110"/>
      <c r="L28" s="110"/>
    </row>
    <row r="29" spans="1:12" ht="21" customHeight="1">
      <c r="A29" s="623" t="s">
        <v>147</v>
      </c>
      <c r="B29" s="110"/>
      <c r="C29" s="110"/>
      <c r="D29" s="110"/>
      <c r="E29" s="110"/>
      <c r="F29" s="110"/>
      <c r="G29" s="110"/>
      <c r="H29" s="110"/>
      <c r="I29" s="110"/>
      <c r="J29" s="110"/>
      <c r="K29" s="110"/>
      <c r="L29" s="110"/>
    </row>
    <row r="30" spans="1:12" ht="21" customHeight="1">
      <c r="A30" s="109">
        <v>2014</v>
      </c>
      <c r="B30" s="111">
        <v>74018</v>
      </c>
      <c r="C30" s="111">
        <v>19658</v>
      </c>
      <c r="D30" s="111">
        <v>542</v>
      </c>
      <c r="E30" s="111">
        <v>3264</v>
      </c>
      <c r="F30" s="111">
        <v>2483</v>
      </c>
      <c r="G30" s="111">
        <v>2131</v>
      </c>
      <c r="H30" s="111">
        <v>106</v>
      </c>
      <c r="I30" s="111">
        <v>4564</v>
      </c>
      <c r="J30" s="111">
        <v>41918</v>
      </c>
      <c r="K30" s="111">
        <v>24691</v>
      </c>
      <c r="L30" s="111">
        <v>2504</v>
      </c>
    </row>
    <row r="31" spans="1:12" ht="21" customHeight="1">
      <c r="A31" s="109">
        <v>2015</v>
      </c>
      <c r="B31" s="111">
        <v>73664</v>
      </c>
      <c r="C31" s="111">
        <v>19295</v>
      </c>
      <c r="D31" s="111">
        <v>575</v>
      </c>
      <c r="E31" s="111">
        <v>3209</v>
      </c>
      <c r="F31" s="111">
        <v>2412</v>
      </c>
      <c r="G31" s="111">
        <v>2353</v>
      </c>
      <c r="H31" s="111">
        <v>111</v>
      </c>
      <c r="I31" s="111">
        <v>4410</v>
      </c>
      <c r="J31" s="111">
        <v>41985</v>
      </c>
      <c r="K31" s="111">
        <v>24919</v>
      </c>
      <c r="L31" s="111">
        <v>2499</v>
      </c>
    </row>
    <row r="32" spans="1:12" ht="21" customHeight="1">
      <c r="A32" s="109">
        <v>2016</v>
      </c>
      <c r="B32" s="111">
        <v>74223</v>
      </c>
      <c r="C32" s="111">
        <v>19456</v>
      </c>
      <c r="D32" s="111">
        <v>616</v>
      </c>
      <c r="E32" s="111">
        <v>3225</v>
      </c>
      <c r="F32" s="111">
        <v>2433</v>
      </c>
      <c r="G32" s="111">
        <v>2367</v>
      </c>
      <c r="H32" s="111">
        <v>116</v>
      </c>
      <c r="I32" s="111">
        <v>4499</v>
      </c>
      <c r="J32" s="111">
        <v>42243</v>
      </c>
      <c r="K32" s="111">
        <v>25185</v>
      </c>
      <c r="L32" s="111">
        <v>2522</v>
      </c>
    </row>
    <row r="33" spans="1:14" ht="21" customHeight="1">
      <c r="A33" s="109">
        <v>2017</v>
      </c>
      <c r="B33" s="111">
        <v>74959</v>
      </c>
      <c r="C33" s="111">
        <v>19338</v>
      </c>
      <c r="D33" s="111">
        <v>646</v>
      </c>
      <c r="E33" s="111">
        <v>3294</v>
      </c>
      <c r="F33" s="111">
        <v>2481</v>
      </c>
      <c r="G33" s="111">
        <v>2504</v>
      </c>
      <c r="H33" s="111">
        <v>124</v>
      </c>
      <c r="I33" s="111">
        <v>4735</v>
      </c>
      <c r="J33" s="111">
        <v>42607</v>
      </c>
      <c r="K33" s="111">
        <v>25417</v>
      </c>
      <c r="L33" s="111">
        <v>2585</v>
      </c>
    </row>
    <row r="34" spans="1:14" ht="21" customHeight="1">
      <c r="A34" s="109">
        <v>2018</v>
      </c>
      <c r="B34" s="111">
        <v>74837</v>
      </c>
      <c r="C34" s="111">
        <v>19156</v>
      </c>
      <c r="D34" s="111">
        <v>634</v>
      </c>
      <c r="E34" s="111">
        <v>3282</v>
      </c>
      <c r="F34" s="111">
        <v>2492</v>
      </c>
      <c r="G34" s="111">
        <v>2491</v>
      </c>
      <c r="H34" s="111">
        <v>122</v>
      </c>
      <c r="I34" s="111">
        <v>4886</v>
      </c>
      <c r="J34" s="111">
        <v>42530</v>
      </c>
      <c r="K34" s="111">
        <v>25342</v>
      </c>
      <c r="L34" s="111">
        <v>2570</v>
      </c>
    </row>
    <row r="35" spans="1:14" s="672" customFormat="1" ht="21" customHeight="1">
      <c r="A35" s="109">
        <v>2019</v>
      </c>
      <c r="B35" s="111">
        <v>76811</v>
      </c>
      <c r="C35" s="111">
        <v>19408</v>
      </c>
      <c r="D35" s="111">
        <v>698</v>
      </c>
      <c r="E35" s="111">
        <v>3301</v>
      </c>
      <c r="F35" s="111">
        <v>2671</v>
      </c>
      <c r="G35" s="111">
        <v>2557</v>
      </c>
      <c r="H35" s="111">
        <v>123</v>
      </c>
      <c r="I35" s="111">
        <v>5262</v>
      </c>
      <c r="J35" s="111">
        <v>43612</v>
      </c>
      <c r="K35" s="111">
        <v>25699</v>
      </c>
      <c r="L35" s="111">
        <v>2632</v>
      </c>
    </row>
    <row r="36" spans="1:14" ht="21" customHeight="1">
      <c r="A36" s="623" t="s">
        <v>1697</v>
      </c>
      <c r="B36" s="480"/>
      <c r="C36" s="480"/>
      <c r="D36" s="480"/>
      <c r="E36" s="480"/>
      <c r="F36" s="480"/>
      <c r="G36" s="480"/>
      <c r="H36" s="480"/>
      <c r="I36" s="480"/>
      <c r="J36" s="480"/>
      <c r="K36" s="480"/>
      <c r="L36" s="480"/>
    </row>
    <row r="37" spans="1:14" ht="21" customHeight="1">
      <c r="A37" s="109" t="s">
        <v>1041</v>
      </c>
      <c r="B37" s="111">
        <v>67625</v>
      </c>
      <c r="C37" s="111">
        <v>16172</v>
      </c>
      <c r="D37" s="111">
        <v>598</v>
      </c>
      <c r="E37" s="111">
        <v>2108</v>
      </c>
      <c r="F37" s="111">
        <v>1714</v>
      </c>
      <c r="G37" s="111">
        <v>1834</v>
      </c>
      <c r="H37" s="111">
        <v>94</v>
      </c>
      <c r="I37" s="111">
        <v>4875</v>
      </c>
      <c r="J37" s="111">
        <v>40922</v>
      </c>
      <c r="K37" s="111">
        <v>24396</v>
      </c>
      <c r="L37" s="111">
        <v>2255</v>
      </c>
    </row>
    <row r="38" spans="1:14" ht="21" customHeight="1">
      <c r="A38" s="109" t="s">
        <v>1042</v>
      </c>
      <c r="B38" s="111">
        <v>6509</v>
      </c>
      <c r="C38" s="111">
        <v>2332</v>
      </c>
      <c r="D38" s="111">
        <v>60</v>
      </c>
      <c r="E38" s="111">
        <v>630</v>
      </c>
      <c r="F38" s="111">
        <v>581</v>
      </c>
      <c r="G38" s="111">
        <v>472</v>
      </c>
      <c r="H38" s="111">
        <v>21</v>
      </c>
      <c r="I38" s="111">
        <v>300</v>
      </c>
      <c r="J38" s="111">
        <v>2194</v>
      </c>
      <c r="K38" s="111">
        <v>1192</v>
      </c>
      <c r="L38" s="111">
        <v>285</v>
      </c>
    </row>
    <row r="39" spans="1:14" ht="21" customHeight="1">
      <c r="A39" s="109" t="s">
        <v>609</v>
      </c>
      <c r="B39" s="111">
        <v>1732</v>
      </c>
      <c r="C39" s="111">
        <v>607</v>
      </c>
      <c r="D39" s="111">
        <v>21</v>
      </c>
      <c r="E39" s="111">
        <v>299</v>
      </c>
      <c r="F39" s="111">
        <v>254</v>
      </c>
      <c r="G39" s="111">
        <v>166</v>
      </c>
      <c r="H39" s="111">
        <v>6</v>
      </c>
      <c r="I39" s="111">
        <v>55</v>
      </c>
      <c r="J39" s="111">
        <v>351</v>
      </c>
      <c r="K39" s="111">
        <v>87</v>
      </c>
      <c r="L39" s="111">
        <v>61</v>
      </c>
      <c r="N39" s="112"/>
    </row>
    <row r="40" spans="1:14" ht="21" customHeight="1">
      <c r="A40" s="109" t="s">
        <v>610</v>
      </c>
      <c r="B40" s="111">
        <v>678</v>
      </c>
      <c r="C40" s="111">
        <v>210</v>
      </c>
      <c r="D40" s="111">
        <v>11</v>
      </c>
      <c r="E40" s="111">
        <v>174</v>
      </c>
      <c r="F40" s="111">
        <v>93</v>
      </c>
      <c r="G40" s="111">
        <v>59</v>
      </c>
      <c r="H40" s="111">
        <v>2</v>
      </c>
      <c r="I40" s="111">
        <v>27</v>
      </c>
      <c r="J40" s="111">
        <v>115</v>
      </c>
      <c r="K40" s="111">
        <v>22</v>
      </c>
      <c r="L40" s="111">
        <v>23</v>
      </c>
      <c r="N40" s="112"/>
    </row>
    <row r="41" spans="1:14" ht="21" customHeight="1">
      <c r="A41" s="109" t="s">
        <v>1266</v>
      </c>
      <c r="B41" s="111">
        <v>267</v>
      </c>
      <c r="C41" s="111">
        <v>87</v>
      </c>
      <c r="D41" s="111">
        <v>8</v>
      </c>
      <c r="E41" s="111">
        <v>90</v>
      </c>
      <c r="F41" s="111">
        <v>29</v>
      </c>
      <c r="G41" s="111">
        <v>26</v>
      </c>
      <c r="H41" s="482" t="s">
        <v>962</v>
      </c>
      <c r="I41" s="111">
        <v>5</v>
      </c>
      <c r="J41" s="111">
        <v>30</v>
      </c>
      <c r="K41" s="111">
        <v>2</v>
      </c>
      <c r="L41" s="111">
        <v>8</v>
      </c>
    </row>
    <row r="42" spans="1:14" ht="21" customHeight="1">
      <c r="B42" s="113"/>
      <c r="C42" s="113"/>
      <c r="D42" s="113"/>
      <c r="E42" s="113"/>
      <c r="F42" s="113"/>
      <c r="G42" s="113"/>
      <c r="H42" s="113"/>
      <c r="I42" s="113"/>
      <c r="J42" s="113"/>
      <c r="K42" s="113"/>
      <c r="L42" s="113"/>
      <c r="M42" s="114"/>
    </row>
    <row r="43" spans="1:14" ht="21" customHeight="1">
      <c r="A43" s="623" t="s">
        <v>246</v>
      </c>
      <c r="M43" s="114"/>
    </row>
    <row r="44" spans="1:14" ht="21" customHeight="1">
      <c r="A44" s="109">
        <v>2014</v>
      </c>
      <c r="B44" s="111">
        <v>768190</v>
      </c>
      <c r="C44" s="111">
        <v>251980</v>
      </c>
      <c r="D44" s="111">
        <v>9441</v>
      </c>
      <c r="E44" s="111">
        <v>102335</v>
      </c>
      <c r="F44" s="111">
        <v>60396</v>
      </c>
      <c r="G44" s="111">
        <v>43712</v>
      </c>
      <c r="H44" s="111">
        <v>1561</v>
      </c>
      <c r="I44" s="111">
        <v>30620</v>
      </c>
      <c r="J44" s="111">
        <v>279147</v>
      </c>
      <c r="K44" s="111">
        <v>161351</v>
      </c>
      <c r="L44" s="111">
        <v>27164</v>
      </c>
      <c r="M44" s="114"/>
    </row>
    <row r="45" spans="1:14" ht="21" customHeight="1">
      <c r="A45" s="109">
        <v>2015</v>
      </c>
      <c r="B45" s="111">
        <v>771614</v>
      </c>
      <c r="C45" s="111">
        <v>250611</v>
      </c>
      <c r="D45" s="111">
        <v>9378</v>
      </c>
      <c r="E45" s="111">
        <v>103784</v>
      </c>
      <c r="F45" s="111">
        <v>59071</v>
      </c>
      <c r="G45" s="111">
        <v>45205</v>
      </c>
      <c r="H45" s="111">
        <v>1687</v>
      </c>
      <c r="I45" s="111">
        <v>31390</v>
      </c>
      <c r="J45" s="111">
        <v>281553</v>
      </c>
      <c r="K45" s="111">
        <v>161744</v>
      </c>
      <c r="L45" s="111">
        <v>27019</v>
      </c>
      <c r="M45" s="114"/>
    </row>
    <row r="46" spans="1:14" ht="21" customHeight="1">
      <c r="A46" s="109">
        <v>2016</v>
      </c>
      <c r="B46" s="111">
        <v>788790</v>
      </c>
      <c r="C46" s="111">
        <v>259532</v>
      </c>
      <c r="D46" s="111">
        <v>9990</v>
      </c>
      <c r="E46" s="111">
        <v>101627</v>
      </c>
      <c r="F46" s="111">
        <v>60847</v>
      </c>
      <c r="G46" s="111">
        <v>46879</v>
      </c>
      <c r="H46" s="111">
        <v>1689</v>
      </c>
      <c r="I46" s="111">
        <v>32954</v>
      </c>
      <c r="J46" s="111">
        <v>286951</v>
      </c>
      <c r="K46" s="111">
        <v>163867</v>
      </c>
      <c r="L46" s="111">
        <v>28337</v>
      </c>
      <c r="M46" s="114"/>
    </row>
    <row r="47" spans="1:14" ht="21" customHeight="1">
      <c r="A47" s="109">
        <v>2017</v>
      </c>
      <c r="B47" s="111">
        <v>817415</v>
      </c>
      <c r="C47" s="111">
        <v>268298</v>
      </c>
      <c r="D47" s="111">
        <v>12198</v>
      </c>
      <c r="E47" s="111">
        <v>106193</v>
      </c>
      <c r="F47" s="111">
        <v>62403</v>
      </c>
      <c r="G47" s="111">
        <v>50595</v>
      </c>
      <c r="H47" s="111">
        <v>1891</v>
      </c>
      <c r="I47" s="111">
        <v>35250</v>
      </c>
      <c r="J47" s="111">
        <v>294676</v>
      </c>
      <c r="K47" s="111">
        <v>164899</v>
      </c>
      <c r="L47" s="111">
        <v>29801</v>
      </c>
      <c r="M47" s="114"/>
    </row>
    <row r="48" spans="1:14" ht="21" customHeight="1">
      <c r="A48" s="109">
        <v>2018</v>
      </c>
      <c r="B48" s="111">
        <v>842363</v>
      </c>
      <c r="C48" s="111">
        <v>273401</v>
      </c>
      <c r="D48" s="111">
        <v>12514</v>
      </c>
      <c r="E48" s="111">
        <v>111296</v>
      </c>
      <c r="F48" s="111">
        <v>66544</v>
      </c>
      <c r="G48" s="111">
        <v>50545</v>
      </c>
      <c r="H48" s="111">
        <v>1895</v>
      </c>
      <c r="I48" s="111">
        <v>38104</v>
      </c>
      <c r="J48" s="111">
        <v>302473</v>
      </c>
      <c r="K48" s="111">
        <v>167517</v>
      </c>
      <c r="L48" s="111">
        <v>31513</v>
      </c>
      <c r="M48" s="114"/>
    </row>
    <row r="49" spans="1:13" ht="21" customHeight="1">
      <c r="A49" s="109">
        <v>2019</v>
      </c>
      <c r="B49" s="111">
        <v>871928</v>
      </c>
      <c r="C49" s="111">
        <v>276316</v>
      </c>
      <c r="D49" s="111">
        <v>13203</v>
      </c>
      <c r="E49" s="111">
        <v>116064</v>
      </c>
      <c r="F49" s="111">
        <v>72106</v>
      </c>
      <c r="G49" s="111">
        <v>54352</v>
      </c>
      <c r="H49" s="111">
        <v>1932</v>
      </c>
      <c r="I49" s="111">
        <v>39923</v>
      </c>
      <c r="J49" s="111">
        <v>313167</v>
      </c>
      <c r="K49" s="111">
        <v>170466</v>
      </c>
      <c r="L49" s="111">
        <v>34160</v>
      </c>
      <c r="M49" s="114"/>
    </row>
    <row r="50" spans="1:13" ht="21" customHeight="1">
      <c r="A50" s="623" t="s">
        <v>1697</v>
      </c>
      <c r="B50" s="481"/>
      <c r="C50" s="481"/>
      <c r="D50" s="481"/>
      <c r="E50" s="481"/>
      <c r="F50" s="481"/>
      <c r="G50" s="481"/>
      <c r="H50" s="481"/>
      <c r="I50" s="481"/>
      <c r="J50" s="481"/>
      <c r="K50" s="481"/>
      <c r="L50" s="481"/>
      <c r="M50" s="114"/>
    </row>
    <row r="51" spans="1:13" ht="21" customHeight="1">
      <c r="A51" s="74" t="s">
        <v>775</v>
      </c>
      <c r="B51" s="111">
        <v>363929</v>
      </c>
      <c r="C51" s="111">
        <v>103313</v>
      </c>
      <c r="D51" s="111">
        <v>2712</v>
      </c>
      <c r="E51" s="111">
        <v>16062</v>
      </c>
      <c r="F51" s="111">
        <v>12805</v>
      </c>
      <c r="G51" s="111">
        <v>12073</v>
      </c>
      <c r="H51" s="111">
        <v>554</v>
      </c>
      <c r="I51" s="111">
        <v>22376</v>
      </c>
      <c r="J51" s="111">
        <v>197300</v>
      </c>
      <c r="K51" s="111">
        <v>128561</v>
      </c>
      <c r="L51" s="111">
        <v>16017</v>
      </c>
      <c r="M51" s="114"/>
    </row>
    <row r="52" spans="1:13" ht="21" customHeight="1">
      <c r="A52" s="74" t="s">
        <v>235</v>
      </c>
      <c r="B52" s="111">
        <v>194549</v>
      </c>
      <c r="C52" s="111">
        <v>70064</v>
      </c>
      <c r="D52" s="111">
        <v>1818</v>
      </c>
      <c r="E52" s="111">
        <v>19634</v>
      </c>
      <c r="F52" s="111">
        <v>18600</v>
      </c>
      <c r="G52" s="111">
        <v>14568</v>
      </c>
      <c r="H52" s="111">
        <v>683</v>
      </c>
      <c r="I52" s="111">
        <v>8942</v>
      </c>
      <c r="J52" s="111">
        <v>62741</v>
      </c>
      <c r="K52" s="111">
        <v>33170</v>
      </c>
      <c r="L52" s="111">
        <v>8363</v>
      </c>
      <c r="M52" s="114"/>
    </row>
    <row r="53" spans="1:13" ht="21" customHeight="1">
      <c r="A53" s="74" t="s">
        <v>236</v>
      </c>
      <c r="B53" s="111">
        <v>117263</v>
      </c>
      <c r="C53" s="111">
        <v>40965</v>
      </c>
      <c r="D53" s="111">
        <v>1409</v>
      </c>
      <c r="E53" s="111">
        <v>20916</v>
      </c>
      <c r="F53" s="111">
        <v>17362</v>
      </c>
      <c r="G53" s="111">
        <v>11161</v>
      </c>
      <c r="H53" s="196" t="s">
        <v>1475</v>
      </c>
      <c r="I53" s="111">
        <v>3574</v>
      </c>
      <c r="J53" s="111">
        <v>23285</v>
      </c>
      <c r="K53" s="111">
        <v>5422</v>
      </c>
      <c r="L53" s="111">
        <v>3959</v>
      </c>
      <c r="M53" s="114"/>
    </row>
    <row r="54" spans="1:13" ht="21" customHeight="1">
      <c r="A54" s="74" t="s">
        <v>237</v>
      </c>
      <c r="B54" s="111">
        <v>92114</v>
      </c>
      <c r="C54" s="111">
        <v>28219</v>
      </c>
      <c r="D54" s="111">
        <v>1399</v>
      </c>
      <c r="E54" s="111">
        <v>24658</v>
      </c>
      <c r="F54" s="111">
        <v>12503</v>
      </c>
      <c r="G54" s="111">
        <v>8000</v>
      </c>
      <c r="H54" s="196" t="s">
        <v>1475</v>
      </c>
      <c r="I54" s="111">
        <v>3580</v>
      </c>
      <c r="J54" s="111">
        <v>15154</v>
      </c>
      <c r="K54" s="196" t="s">
        <v>1475</v>
      </c>
      <c r="L54" s="196" t="s">
        <v>1475</v>
      </c>
      <c r="M54" s="114"/>
    </row>
    <row r="55" spans="1:13" ht="21" customHeight="1">
      <c r="A55" s="74" t="s">
        <v>1267</v>
      </c>
      <c r="B55" s="111">
        <v>104073</v>
      </c>
      <c r="C55" s="111">
        <v>33755</v>
      </c>
      <c r="D55" s="111">
        <v>5865</v>
      </c>
      <c r="E55" s="111">
        <v>34794</v>
      </c>
      <c r="F55" s="111">
        <v>10836</v>
      </c>
      <c r="G55" s="111">
        <v>8550</v>
      </c>
      <c r="H55" s="482" t="s">
        <v>962</v>
      </c>
      <c r="I55" s="111">
        <v>1451</v>
      </c>
      <c r="J55" s="111">
        <v>14687</v>
      </c>
      <c r="K55" s="196" t="s">
        <v>1475</v>
      </c>
      <c r="L55" s="196" t="s">
        <v>1475</v>
      </c>
      <c r="M55" s="114"/>
    </row>
    <row r="56" spans="1:13" ht="33.950000000000003" customHeight="1">
      <c r="A56" s="627" t="s">
        <v>1698</v>
      </c>
      <c r="B56" s="481"/>
      <c r="C56" s="481"/>
      <c r="D56" s="481"/>
      <c r="E56" s="481"/>
      <c r="F56" s="481"/>
      <c r="G56" s="481"/>
      <c r="H56" s="481"/>
      <c r="I56" s="481"/>
      <c r="J56" s="481"/>
      <c r="K56" s="481"/>
      <c r="L56" s="481"/>
      <c r="M56" s="111"/>
    </row>
    <row r="57" spans="1:13" ht="60" customHeight="1">
      <c r="A57" s="627" t="s">
        <v>256</v>
      </c>
      <c r="B57" s="111">
        <v>54341</v>
      </c>
      <c r="C57" s="111">
        <v>11355</v>
      </c>
      <c r="D57" s="111">
        <v>483</v>
      </c>
      <c r="E57" s="111">
        <v>1517</v>
      </c>
      <c r="F57" s="111">
        <v>1227</v>
      </c>
      <c r="G57" s="111">
        <v>1384</v>
      </c>
      <c r="H57" s="111">
        <v>53</v>
      </c>
      <c r="I57" s="111">
        <v>4231</v>
      </c>
      <c r="J57" s="111">
        <v>34627</v>
      </c>
      <c r="K57" s="111">
        <v>20303</v>
      </c>
      <c r="L57" s="111">
        <v>1869</v>
      </c>
    </row>
    <row r="58" spans="1:13" ht="45">
      <c r="A58" s="627" t="s">
        <v>882</v>
      </c>
      <c r="B58" s="111">
        <v>181240</v>
      </c>
      <c r="C58" s="111">
        <v>60767</v>
      </c>
      <c r="D58" s="111">
        <v>4108</v>
      </c>
      <c r="E58" s="111">
        <v>26663</v>
      </c>
      <c r="F58" s="111">
        <v>14581</v>
      </c>
      <c r="G58" s="111">
        <v>12581</v>
      </c>
      <c r="H58" s="111">
        <v>535</v>
      </c>
      <c r="I58" s="111">
        <v>7636</v>
      </c>
      <c r="J58" s="111">
        <v>59012</v>
      </c>
      <c r="K58" s="111">
        <v>29611</v>
      </c>
      <c r="L58" s="111">
        <v>6682</v>
      </c>
    </row>
    <row r="59" spans="1:13" ht="30" customHeight="1">
      <c r="A59" s="627" t="s">
        <v>319</v>
      </c>
      <c r="B59" s="111">
        <v>456820</v>
      </c>
      <c r="C59" s="111">
        <v>163581</v>
      </c>
      <c r="D59" s="111">
        <v>7314</v>
      </c>
      <c r="E59" s="111">
        <v>54379</v>
      </c>
      <c r="F59" s="111">
        <v>34429</v>
      </c>
      <c r="G59" s="111">
        <v>25753</v>
      </c>
      <c r="H59" s="111">
        <v>900</v>
      </c>
      <c r="I59" s="111">
        <v>15662</v>
      </c>
      <c r="J59" s="111">
        <v>163016</v>
      </c>
      <c r="K59" s="111">
        <v>95950</v>
      </c>
      <c r="L59" s="111">
        <v>14705</v>
      </c>
    </row>
    <row r="60" spans="1:13" ht="30" customHeight="1">
      <c r="A60" s="74" t="s">
        <v>573</v>
      </c>
      <c r="B60" s="111">
        <v>145069</v>
      </c>
      <c r="C60" s="111">
        <v>30258</v>
      </c>
      <c r="D60" s="111">
        <v>989</v>
      </c>
      <c r="E60" s="111">
        <v>28967</v>
      </c>
      <c r="F60" s="111">
        <v>19693</v>
      </c>
      <c r="G60" s="111">
        <v>12813</v>
      </c>
      <c r="H60" s="111">
        <v>409</v>
      </c>
      <c r="I60" s="111">
        <v>11961</v>
      </c>
      <c r="J60" s="111">
        <v>41377</v>
      </c>
      <c r="K60" s="111">
        <v>12427</v>
      </c>
      <c r="L60" s="111">
        <v>10344</v>
      </c>
    </row>
    <row r="61" spans="1:13" ht="30" customHeight="1">
      <c r="A61" s="627" t="s">
        <v>574</v>
      </c>
      <c r="B61" s="111">
        <v>34458</v>
      </c>
      <c r="C61" s="111">
        <v>10355</v>
      </c>
      <c r="D61" s="111">
        <v>309</v>
      </c>
      <c r="E61" s="111">
        <v>4538</v>
      </c>
      <c r="F61" s="111">
        <v>2176</v>
      </c>
      <c r="G61" s="111">
        <v>1821</v>
      </c>
      <c r="H61" s="111">
        <v>35</v>
      </c>
      <c r="I61" s="111">
        <v>433</v>
      </c>
      <c r="J61" s="111">
        <v>15135</v>
      </c>
      <c r="K61" s="111">
        <v>12175</v>
      </c>
      <c r="L61" s="111">
        <v>560</v>
      </c>
    </row>
    <row r="62" spans="1:13" ht="9.9499999999999993" customHeight="1">
      <c r="A62" s="623"/>
    </row>
    <row r="63" spans="1:13" ht="15" customHeight="1">
      <c r="A63" s="623" t="s">
        <v>1212</v>
      </c>
      <c r="G63" s="623"/>
    </row>
    <row r="64" spans="1:13" ht="15" customHeight="1">
      <c r="A64" s="623" t="s">
        <v>346</v>
      </c>
    </row>
    <row r="65" spans="1:12" ht="15" customHeight="1">
      <c r="A65" s="623" t="s">
        <v>716</v>
      </c>
    </row>
    <row r="66" spans="1:12" ht="8.1" customHeight="1">
      <c r="A66" s="623"/>
    </row>
    <row r="67" spans="1:12" ht="15.95" customHeight="1">
      <c r="A67" s="623" t="s">
        <v>1757</v>
      </c>
      <c r="B67" s="623"/>
      <c r="C67" s="623"/>
      <c r="D67" s="623"/>
      <c r="E67" s="623"/>
      <c r="F67" s="623"/>
      <c r="G67" s="624"/>
      <c r="H67" s="624"/>
      <c r="I67" s="624"/>
      <c r="J67" s="624"/>
      <c r="K67" s="624"/>
    </row>
    <row r="69" spans="1:12">
      <c r="B69" s="113"/>
      <c r="C69" s="113"/>
      <c r="D69" s="113"/>
      <c r="E69" s="113"/>
      <c r="F69" s="113"/>
      <c r="G69" s="113"/>
      <c r="H69" s="113"/>
      <c r="I69" s="113"/>
      <c r="J69" s="113"/>
      <c r="K69" s="113"/>
      <c r="L69" s="113"/>
    </row>
  </sheetData>
  <mergeCells count="18">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626" customWidth="1"/>
    <col min="2" max="2" width="10.28515625" style="626" customWidth="1"/>
    <col min="3" max="5" width="11.7109375" style="626" customWidth="1"/>
    <col min="6" max="6" width="10.28515625" style="626" customWidth="1"/>
    <col min="7" max="7" width="11.7109375" style="626" customWidth="1"/>
    <col min="8" max="11" width="11" style="626" customWidth="1"/>
    <col min="12" max="256" width="12.5703125" style="626"/>
    <col min="257" max="257" width="25.42578125" style="626" customWidth="1"/>
    <col min="258" max="258" width="10.28515625" style="626" customWidth="1"/>
    <col min="259" max="261" width="11.7109375" style="626" customWidth="1"/>
    <col min="262" max="262" width="10.28515625" style="626" customWidth="1"/>
    <col min="263" max="263" width="11.7109375" style="626" customWidth="1"/>
    <col min="264" max="267" width="11" style="626" customWidth="1"/>
    <col min="268" max="512" width="12.5703125" style="626"/>
    <col min="513" max="513" width="25.42578125" style="626" customWidth="1"/>
    <col min="514" max="514" width="10.28515625" style="626" customWidth="1"/>
    <col min="515" max="517" width="11.7109375" style="626" customWidth="1"/>
    <col min="518" max="518" width="10.28515625" style="626" customWidth="1"/>
    <col min="519" max="519" width="11.7109375" style="626" customWidth="1"/>
    <col min="520" max="523" width="11" style="626" customWidth="1"/>
    <col min="524" max="768" width="12.5703125" style="626"/>
    <col min="769" max="769" width="25.42578125" style="626" customWidth="1"/>
    <col min="770" max="770" width="10.28515625" style="626" customWidth="1"/>
    <col min="771" max="773" width="11.7109375" style="626" customWidth="1"/>
    <col min="774" max="774" width="10.28515625" style="626" customWidth="1"/>
    <col min="775" max="775" width="11.7109375" style="626" customWidth="1"/>
    <col min="776" max="779" width="11" style="626" customWidth="1"/>
    <col min="780" max="1024" width="12.5703125" style="626"/>
    <col min="1025" max="1025" width="25.42578125" style="626" customWidth="1"/>
    <col min="1026" max="1026" width="10.28515625" style="626" customWidth="1"/>
    <col min="1027" max="1029" width="11.7109375" style="626" customWidth="1"/>
    <col min="1030" max="1030" width="10.28515625" style="626" customWidth="1"/>
    <col min="1031" max="1031" width="11.7109375" style="626" customWidth="1"/>
    <col min="1032" max="1035" width="11" style="626" customWidth="1"/>
    <col min="1036" max="1280" width="12.5703125" style="626"/>
    <col min="1281" max="1281" width="25.42578125" style="626" customWidth="1"/>
    <col min="1282" max="1282" width="10.28515625" style="626" customWidth="1"/>
    <col min="1283" max="1285" width="11.7109375" style="626" customWidth="1"/>
    <col min="1286" max="1286" width="10.28515625" style="626" customWidth="1"/>
    <col min="1287" max="1287" width="11.7109375" style="626" customWidth="1"/>
    <col min="1288" max="1291" width="11" style="626" customWidth="1"/>
    <col min="1292" max="1536" width="12.5703125" style="626"/>
    <col min="1537" max="1537" width="25.42578125" style="626" customWidth="1"/>
    <col min="1538" max="1538" width="10.28515625" style="626" customWidth="1"/>
    <col min="1539" max="1541" width="11.7109375" style="626" customWidth="1"/>
    <col min="1542" max="1542" width="10.28515625" style="626" customWidth="1"/>
    <col min="1543" max="1543" width="11.7109375" style="626" customWidth="1"/>
    <col min="1544" max="1547" width="11" style="626" customWidth="1"/>
    <col min="1548" max="1792" width="12.5703125" style="626"/>
    <col min="1793" max="1793" width="25.42578125" style="626" customWidth="1"/>
    <col min="1794" max="1794" width="10.28515625" style="626" customWidth="1"/>
    <col min="1795" max="1797" width="11.7109375" style="626" customWidth="1"/>
    <col min="1798" max="1798" width="10.28515625" style="626" customWidth="1"/>
    <col min="1799" max="1799" width="11.7109375" style="626" customWidth="1"/>
    <col min="1800" max="1803" width="11" style="626" customWidth="1"/>
    <col min="1804" max="2048" width="12.5703125" style="626"/>
    <col min="2049" max="2049" width="25.42578125" style="626" customWidth="1"/>
    <col min="2050" max="2050" width="10.28515625" style="626" customWidth="1"/>
    <col min="2051" max="2053" width="11.7109375" style="626" customWidth="1"/>
    <col min="2054" max="2054" width="10.28515625" style="626" customWidth="1"/>
    <col min="2055" max="2055" width="11.7109375" style="626" customWidth="1"/>
    <col min="2056" max="2059" width="11" style="626" customWidth="1"/>
    <col min="2060" max="2304" width="12.5703125" style="626"/>
    <col min="2305" max="2305" width="25.42578125" style="626" customWidth="1"/>
    <col min="2306" max="2306" width="10.28515625" style="626" customWidth="1"/>
    <col min="2307" max="2309" width="11.7109375" style="626" customWidth="1"/>
    <col min="2310" max="2310" width="10.28515625" style="626" customWidth="1"/>
    <col min="2311" max="2311" width="11.7109375" style="626" customWidth="1"/>
    <col min="2312" max="2315" width="11" style="626" customWidth="1"/>
    <col min="2316" max="2560" width="12.5703125" style="626"/>
    <col min="2561" max="2561" width="25.42578125" style="626" customWidth="1"/>
    <col min="2562" max="2562" width="10.28515625" style="626" customWidth="1"/>
    <col min="2563" max="2565" width="11.7109375" style="626" customWidth="1"/>
    <col min="2566" max="2566" width="10.28515625" style="626" customWidth="1"/>
    <col min="2567" max="2567" width="11.7109375" style="626" customWidth="1"/>
    <col min="2568" max="2571" width="11" style="626" customWidth="1"/>
    <col min="2572" max="2816" width="12.5703125" style="626"/>
    <col min="2817" max="2817" width="25.42578125" style="626" customWidth="1"/>
    <col min="2818" max="2818" width="10.28515625" style="626" customWidth="1"/>
    <col min="2819" max="2821" width="11.7109375" style="626" customWidth="1"/>
    <col min="2822" max="2822" width="10.28515625" style="626" customWidth="1"/>
    <col min="2823" max="2823" width="11.7109375" style="626" customWidth="1"/>
    <col min="2824" max="2827" width="11" style="626" customWidth="1"/>
    <col min="2828" max="3072" width="12.5703125" style="626"/>
    <col min="3073" max="3073" width="25.42578125" style="626" customWidth="1"/>
    <col min="3074" max="3074" width="10.28515625" style="626" customWidth="1"/>
    <col min="3075" max="3077" width="11.7109375" style="626" customWidth="1"/>
    <col min="3078" max="3078" width="10.28515625" style="626" customWidth="1"/>
    <col min="3079" max="3079" width="11.7109375" style="626" customWidth="1"/>
    <col min="3080" max="3083" width="11" style="626" customWidth="1"/>
    <col min="3084" max="3328" width="12.5703125" style="626"/>
    <col min="3329" max="3329" width="25.42578125" style="626" customWidth="1"/>
    <col min="3330" max="3330" width="10.28515625" style="626" customWidth="1"/>
    <col min="3331" max="3333" width="11.7109375" style="626" customWidth="1"/>
    <col min="3334" max="3334" width="10.28515625" style="626" customWidth="1"/>
    <col min="3335" max="3335" width="11.7109375" style="626" customWidth="1"/>
    <col min="3336" max="3339" width="11" style="626" customWidth="1"/>
    <col min="3340" max="3584" width="12.5703125" style="626"/>
    <col min="3585" max="3585" width="25.42578125" style="626" customWidth="1"/>
    <col min="3586" max="3586" width="10.28515625" style="626" customWidth="1"/>
    <col min="3587" max="3589" width="11.7109375" style="626" customWidth="1"/>
    <col min="3590" max="3590" width="10.28515625" style="626" customWidth="1"/>
    <col min="3591" max="3591" width="11.7109375" style="626" customWidth="1"/>
    <col min="3592" max="3595" width="11" style="626" customWidth="1"/>
    <col min="3596" max="3840" width="12.5703125" style="626"/>
    <col min="3841" max="3841" width="25.42578125" style="626" customWidth="1"/>
    <col min="3842" max="3842" width="10.28515625" style="626" customWidth="1"/>
    <col min="3843" max="3845" width="11.7109375" style="626" customWidth="1"/>
    <col min="3846" max="3846" width="10.28515625" style="626" customWidth="1"/>
    <col min="3847" max="3847" width="11.7109375" style="626" customWidth="1"/>
    <col min="3848" max="3851" width="11" style="626" customWidth="1"/>
    <col min="3852" max="4096" width="12.5703125" style="626"/>
    <col min="4097" max="4097" width="25.42578125" style="626" customWidth="1"/>
    <col min="4098" max="4098" width="10.28515625" style="626" customWidth="1"/>
    <col min="4099" max="4101" width="11.7109375" style="626" customWidth="1"/>
    <col min="4102" max="4102" width="10.28515625" style="626" customWidth="1"/>
    <col min="4103" max="4103" width="11.7109375" style="626" customWidth="1"/>
    <col min="4104" max="4107" width="11" style="626" customWidth="1"/>
    <col min="4108" max="4352" width="12.5703125" style="626"/>
    <col min="4353" max="4353" width="25.42578125" style="626" customWidth="1"/>
    <col min="4354" max="4354" width="10.28515625" style="626" customWidth="1"/>
    <col min="4355" max="4357" width="11.7109375" style="626" customWidth="1"/>
    <col min="4358" max="4358" width="10.28515625" style="626" customWidth="1"/>
    <col min="4359" max="4359" width="11.7109375" style="626" customWidth="1"/>
    <col min="4360" max="4363" width="11" style="626" customWidth="1"/>
    <col min="4364" max="4608" width="12.5703125" style="626"/>
    <col min="4609" max="4609" width="25.42578125" style="626" customWidth="1"/>
    <col min="4610" max="4610" width="10.28515625" style="626" customWidth="1"/>
    <col min="4611" max="4613" width="11.7109375" style="626" customWidth="1"/>
    <col min="4614" max="4614" width="10.28515625" style="626" customWidth="1"/>
    <col min="4615" max="4615" width="11.7109375" style="626" customWidth="1"/>
    <col min="4616" max="4619" width="11" style="626" customWidth="1"/>
    <col min="4620" max="4864" width="12.5703125" style="626"/>
    <col min="4865" max="4865" width="25.42578125" style="626" customWidth="1"/>
    <col min="4866" max="4866" width="10.28515625" style="626" customWidth="1"/>
    <col min="4867" max="4869" width="11.7109375" style="626" customWidth="1"/>
    <col min="4870" max="4870" width="10.28515625" style="626" customWidth="1"/>
    <col min="4871" max="4871" width="11.7109375" style="626" customWidth="1"/>
    <col min="4872" max="4875" width="11" style="626" customWidth="1"/>
    <col min="4876" max="5120" width="12.5703125" style="626"/>
    <col min="5121" max="5121" width="25.42578125" style="626" customWidth="1"/>
    <col min="5122" max="5122" width="10.28515625" style="626" customWidth="1"/>
    <col min="5123" max="5125" width="11.7109375" style="626" customWidth="1"/>
    <col min="5126" max="5126" width="10.28515625" style="626" customWidth="1"/>
    <col min="5127" max="5127" width="11.7109375" style="626" customWidth="1"/>
    <col min="5128" max="5131" width="11" style="626" customWidth="1"/>
    <col min="5132" max="5376" width="12.5703125" style="626"/>
    <col min="5377" max="5377" width="25.42578125" style="626" customWidth="1"/>
    <col min="5378" max="5378" width="10.28515625" style="626" customWidth="1"/>
    <col min="5379" max="5381" width="11.7109375" style="626" customWidth="1"/>
    <col min="5382" max="5382" width="10.28515625" style="626" customWidth="1"/>
    <col min="5383" max="5383" width="11.7109375" style="626" customWidth="1"/>
    <col min="5384" max="5387" width="11" style="626" customWidth="1"/>
    <col min="5388" max="5632" width="12.5703125" style="626"/>
    <col min="5633" max="5633" width="25.42578125" style="626" customWidth="1"/>
    <col min="5634" max="5634" width="10.28515625" style="626" customWidth="1"/>
    <col min="5635" max="5637" width="11.7109375" style="626" customWidth="1"/>
    <col min="5638" max="5638" width="10.28515625" style="626" customWidth="1"/>
    <col min="5639" max="5639" width="11.7109375" style="626" customWidth="1"/>
    <col min="5640" max="5643" width="11" style="626" customWidth="1"/>
    <col min="5644" max="5888" width="12.5703125" style="626"/>
    <col min="5889" max="5889" width="25.42578125" style="626" customWidth="1"/>
    <col min="5890" max="5890" width="10.28515625" style="626" customWidth="1"/>
    <col min="5891" max="5893" width="11.7109375" style="626" customWidth="1"/>
    <col min="5894" max="5894" width="10.28515625" style="626" customWidth="1"/>
    <col min="5895" max="5895" width="11.7109375" style="626" customWidth="1"/>
    <col min="5896" max="5899" width="11" style="626" customWidth="1"/>
    <col min="5900" max="6144" width="12.5703125" style="626"/>
    <col min="6145" max="6145" width="25.42578125" style="626" customWidth="1"/>
    <col min="6146" max="6146" width="10.28515625" style="626" customWidth="1"/>
    <col min="6147" max="6149" width="11.7109375" style="626" customWidth="1"/>
    <col min="6150" max="6150" width="10.28515625" style="626" customWidth="1"/>
    <col min="6151" max="6151" width="11.7109375" style="626" customWidth="1"/>
    <col min="6152" max="6155" width="11" style="626" customWidth="1"/>
    <col min="6156" max="6400" width="12.5703125" style="626"/>
    <col min="6401" max="6401" width="25.42578125" style="626" customWidth="1"/>
    <col min="6402" max="6402" width="10.28515625" style="626" customWidth="1"/>
    <col min="6403" max="6405" width="11.7109375" style="626" customWidth="1"/>
    <col min="6406" max="6406" width="10.28515625" style="626" customWidth="1"/>
    <col min="6407" max="6407" width="11.7109375" style="626" customWidth="1"/>
    <col min="6408" max="6411" width="11" style="626" customWidth="1"/>
    <col min="6412" max="6656" width="12.5703125" style="626"/>
    <col min="6657" max="6657" width="25.42578125" style="626" customWidth="1"/>
    <col min="6658" max="6658" width="10.28515625" style="626" customWidth="1"/>
    <col min="6659" max="6661" width="11.7109375" style="626" customWidth="1"/>
    <col min="6662" max="6662" width="10.28515625" style="626" customWidth="1"/>
    <col min="6663" max="6663" width="11.7109375" style="626" customWidth="1"/>
    <col min="6664" max="6667" width="11" style="626" customWidth="1"/>
    <col min="6668" max="6912" width="12.5703125" style="626"/>
    <col min="6913" max="6913" width="25.42578125" style="626" customWidth="1"/>
    <col min="6914" max="6914" width="10.28515625" style="626" customWidth="1"/>
    <col min="6915" max="6917" width="11.7109375" style="626" customWidth="1"/>
    <col min="6918" max="6918" width="10.28515625" style="626" customWidth="1"/>
    <col min="6919" max="6919" width="11.7109375" style="626" customWidth="1"/>
    <col min="6920" max="6923" width="11" style="626" customWidth="1"/>
    <col min="6924" max="7168" width="12.5703125" style="626"/>
    <col min="7169" max="7169" width="25.42578125" style="626" customWidth="1"/>
    <col min="7170" max="7170" width="10.28515625" style="626" customWidth="1"/>
    <col min="7171" max="7173" width="11.7109375" style="626" customWidth="1"/>
    <col min="7174" max="7174" width="10.28515625" style="626" customWidth="1"/>
    <col min="7175" max="7175" width="11.7109375" style="626" customWidth="1"/>
    <col min="7176" max="7179" width="11" style="626" customWidth="1"/>
    <col min="7180" max="7424" width="12.5703125" style="626"/>
    <col min="7425" max="7425" width="25.42578125" style="626" customWidth="1"/>
    <col min="7426" max="7426" width="10.28515625" style="626" customWidth="1"/>
    <col min="7427" max="7429" width="11.7109375" style="626" customWidth="1"/>
    <col min="7430" max="7430" width="10.28515625" style="626" customWidth="1"/>
    <col min="7431" max="7431" width="11.7109375" style="626" customWidth="1"/>
    <col min="7432" max="7435" width="11" style="626" customWidth="1"/>
    <col min="7436" max="7680" width="12.5703125" style="626"/>
    <col min="7681" max="7681" width="25.42578125" style="626" customWidth="1"/>
    <col min="7682" max="7682" width="10.28515625" style="626" customWidth="1"/>
    <col min="7683" max="7685" width="11.7109375" style="626" customWidth="1"/>
    <col min="7686" max="7686" width="10.28515625" style="626" customWidth="1"/>
    <col min="7687" max="7687" width="11.7109375" style="626" customWidth="1"/>
    <col min="7688" max="7691" width="11" style="626" customWidth="1"/>
    <col min="7692" max="7936" width="12.5703125" style="626"/>
    <col min="7937" max="7937" width="25.42578125" style="626" customWidth="1"/>
    <col min="7938" max="7938" width="10.28515625" style="626" customWidth="1"/>
    <col min="7939" max="7941" width="11.7109375" style="626" customWidth="1"/>
    <col min="7942" max="7942" width="10.28515625" style="626" customWidth="1"/>
    <col min="7943" max="7943" width="11.7109375" style="626" customWidth="1"/>
    <col min="7944" max="7947" width="11" style="626" customWidth="1"/>
    <col min="7948" max="8192" width="12.5703125" style="626"/>
    <col min="8193" max="8193" width="25.42578125" style="626" customWidth="1"/>
    <col min="8194" max="8194" width="10.28515625" style="626" customWidth="1"/>
    <col min="8195" max="8197" width="11.7109375" style="626" customWidth="1"/>
    <col min="8198" max="8198" width="10.28515625" style="626" customWidth="1"/>
    <col min="8199" max="8199" width="11.7109375" style="626" customWidth="1"/>
    <col min="8200" max="8203" width="11" style="626" customWidth="1"/>
    <col min="8204" max="8448" width="12.5703125" style="626"/>
    <col min="8449" max="8449" width="25.42578125" style="626" customWidth="1"/>
    <col min="8450" max="8450" width="10.28515625" style="626" customWidth="1"/>
    <col min="8451" max="8453" width="11.7109375" style="626" customWidth="1"/>
    <col min="8454" max="8454" width="10.28515625" style="626" customWidth="1"/>
    <col min="8455" max="8455" width="11.7109375" style="626" customWidth="1"/>
    <col min="8456" max="8459" width="11" style="626" customWidth="1"/>
    <col min="8460" max="8704" width="12.5703125" style="626"/>
    <col min="8705" max="8705" width="25.42578125" style="626" customWidth="1"/>
    <col min="8706" max="8706" width="10.28515625" style="626" customWidth="1"/>
    <col min="8707" max="8709" width="11.7109375" style="626" customWidth="1"/>
    <col min="8710" max="8710" width="10.28515625" style="626" customWidth="1"/>
    <col min="8711" max="8711" width="11.7109375" style="626" customWidth="1"/>
    <col min="8712" max="8715" width="11" style="626" customWidth="1"/>
    <col min="8716" max="8960" width="12.5703125" style="626"/>
    <col min="8961" max="8961" width="25.42578125" style="626" customWidth="1"/>
    <col min="8962" max="8962" width="10.28515625" style="626" customWidth="1"/>
    <col min="8963" max="8965" width="11.7109375" style="626" customWidth="1"/>
    <col min="8966" max="8966" width="10.28515625" style="626" customWidth="1"/>
    <col min="8967" max="8967" width="11.7109375" style="626" customWidth="1"/>
    <col min="8968" max="8971" width="11" style="626" customWidth="1"/>
    <col min="8972" max="9216" width="12.5703125" style="626"/>
    <col min="9217" max="9217" width="25.42578125" style="626" customWidth="1"/>
    <col min="9218" max="9218" width="10.28515625" style="626" customWidth="1"/>
    <col min="9219" max="9221" width="11.7109375" style="626" customWidth="1"/>
    <col min="9222" max="9222" width="10.28515625" style="626" customWidth="1"/>
    <col min="9223" max="9223" width="11.7109375" style="626" customWidth="1"/>
    <col min="9224" max="9227" width="11" style="626" customWidth="1"/>
    <col min="9228" max="9472" width="12.5703125" style="626"/>
    <col min="9473" max="9473" width="25.42578125" style="626" customWidth="1"/>
    <col min="9474" max="9474" width="10.28515625" style="626" customWidth="1"/>
    <col min="9475" max="9477" width="11.7109375" style="626" customWidth="1"/>
    <col min="9478" max="9478" width="10.28515625" style="626" customWidth="1"/>
    <col min="9479" max="9479" width="11.7109375" style="626" customWidth="1"/>
    <col min="9480" max="9483" width="11" style="626" customWidth="1"/>
    <col min="9484" max="9728" width="12.5703125" style="626"/>
    <col min="9729" max="9729" width="25.42578125" style="626" customWidth="1"/>
    <col min="9730" max="9730" width="10.28515625" style="626" customWidth="1"/>
    <col min="9731" max="9733" width="11.7109375" style="626" customWidth="1"/>
    <col min="9734" max="9734" width="10.28515625" style="626" customWidth="1"/>
    <col min="9735" max="9735" width="11.7109375" style="626" customWidth="1"/>
    <col min="9736" max="9739" width="11" style="626" customWidth="1"/>
    <col min="9740" max="9984" width="12.5703125" style="626"/>
    <col min="9985" max="9985" width="25.42578125" style="626" customWidth="1"/>
    <col min="9986" max="9986" width="10.28515625" style="626" customWidth="1"/>
    <col min="9987" max="9989" width="11.7109375" style="626" customWidth="1"/>
    <col min="9990" max="9990" width="10.28515625" style="626" customWidth="1"/>
    <col min="9991" max="9991" width="11.7109375" style="626" customWidth="1"/>
    <col min="9992" max="9995" width="11" style="626" customWidth="1"/>
    <col min="9996" max="10240" width="12.5703125" style="626"/>
    <col min="10241" max="10241" width="25.42578125" style="626" customWidth="1"/>
    <col min="10242" max="10242" width="10.28515625" style="626" customWidth="1"/>
    <col min="10243" max="10245" width="11.7109375" style="626" customWidth="1"/>
    <col min="10246" max="10246" width="10.28515625" style="626" customWidth="1"/>
    <col min="10247" max="10247" width="11.7109375" style="626" customWidth="1"/>
    <col min="10248" max="10251" width="11" style="626" customWidth="1"/>
    <col min="10252" max="10496" width="12.5703125" style="626"/>
    <col min="10497" max="10497" width="25.42578125" style="626" customWidth="1"/>
    <col min="10498" max="10498" width="10.28515625" style="626" customWidth="1"/>
    <col min="10499" max="10501" width="11.7109375" style="626" customWidth="1"/>
    <col min="10502" max="10502" width="10.28515625" style="626" customWidth="1"/>
    <col min="10503" max="10503" width="11.7109375" style="626" customWidth="1"/>
    <col min="10504" max="10507" width="11" style="626" customWidth="1"/>
    <col min="10508" max="10752" width="12.5703125" style="626"/>
    <col min="10753" max="10753" width="25.42578125" style="626" customWidth="1"/>
    <col min="10754" max="10754" width="10.28515625" style="626" customWidth="1"/>
    <col min="10755" max="10757" width="11.7109375" style="626" customWidth="1"/>
    <col min="10758" max="10758" width="10.28515625" style="626" customWidth="1"/>
    <col min="10759" max="10759" width="11.7109375" style="626" customWidth="1"/>
    <col min="10760" max="10763" width="11" style="626" customWidth="1"/>
    <col min="10764" max="11008" width="12.5703125" style="626"/>
    <col min="11009" max="11009" width="25.42578125" style="626" customWidth="1"/>
    <col min="11010" max="11010" width="10.28515625" style="626" customWidth="1"/>
    <col min="11011" max="11013" width="11.7109375" style="626" customWidth="1"/>
    <col min="11014" max="11014" width="10.28515625" style="626" customWidth="1"/>
    <col min="11015" max="11015" width="11.7109375" style="626" customWidth="1"/>
    <col min="11016" max="11019" width="11" style="626" customWidth="1"/>
    <col min="11020" max="11264" width="12.5703125" style="626"/>
    <col min="11265" max="11265" width="25.42578125" style="626" customWidth="1"/>
    <col min="11266" max="11266" width="10.28515625" style="626" customWidth="1"/>
    <col min="11267" max="11269" width="11.7109375" style="626" customWidth="1"/>
    <col min="11270" max="11270" width="10.28515625" style="626" customWidth="1"/>
    <col min="11271" max="11271" width="11.7109375" style="626" customWidth="1"/>
    <col min="11272" max="11275" width="11" style="626" customWidth="1"/>
    <col min="11276" max="11520" width="12.5703125" style="626"/>
    <col min="11521" max="11521" width="25.42578125" style="626" customWidth="1"/>
    <col min="11522" max="11522" width="10.28515625" style="626" customWidth="1"/>
    <col min="11523" max="11525" width="11.7109375" style="626" customWidth="1"/>
    <col min="11526" max="11526" width="10.28515625" style="626" customWidth="1"/>
    <col min="11527" max="11527" width="11.7109375" style="626" customWidth="1"/>
    <col min="11528" max="11531" width="11" style="626" customWidth="1"/>
    <col min="11532" max="11776" width="12.5703125" style="626"/>
    <col min="11777" max="11777" width="25.42578125" style="626" customWidth="1"/>
    <col min="11778" max="11778" width="10.28515625" style="626" customWidth="1"/>
    <col min="11779" max="11781" width="11.7109375" style="626" customWidth="1"/>
    <col min="11782" max="11782" width="10.28515625" style="626" customWidth="1"/>
    <col min="11783" max="11783" width="11.7109375" style="626" customWidth="1"/>
    <col min="11784" max="11787" width="11" style="626" customWidth="1"/>
    <col min="11788" max="12032" width="12.5703125" style="626"/>
    <col min="12033" max="12033" width="25.42578125" style="626" customWidth="1"/>
    <col min="12034" max="12034" width="10.28515625" style="626" customWidth="1"/>
    <col min="12035" max="12037" width="11.7109375" style="626" customWidth="1"/>
    <col min="12038" max="12038" width="10.28515625" style="626" customWidth="1"/>
    <col min="12039" max="12039" width="11.7109375" style="626" customWidth="1"/>
    <col min="12040" max="12043" width="11" style="626" customWidth="1"/>
    <col min="12044" max="12288" width="12.5703125" style="626"/>
    <col min="12289" max="12289" width="25.42578125" style="626" customWidth="1"/>
    <col min="12290" max="12290" width="10.28515625" style="626" customWidth="1"/>
    <col min="12291" max="12293" width="11.7109375" style="626" customWidth="1"/>
    <col min="12294" max="12294" width="10.28515625" style="626" customWidth="1"/>
    <col min="12295" max="12295" width="11.7109375" style="626" customWidth="1"/>
    <col min="12296" max="12299" width="11" style="626" customWidth="1"/>
    <col min="12300" max="12544" width="12.5703125" style="626"/>
    <col min="12545" max="12545" width="25.42578125" style="626" customWidth="1"/>
    <col min="12546" max="12546" width="10.28515625" style="626" customWidth="1"/>
    <col min="12547" max="12549" width="11.7109375" style="626" customWidth="1"/>
    <col min="12550" max="12550" width="10.28515625" style="626" customWidth="1"/>
    <col min="12551" max="12551" width="11.7109375" style="626" customWidth="1"/>
    <col min="12552" max="12555" width="11" style="626" customWidth="1"/>
    <col min="12556" max="12800" width="12.5703125" style="626"/>
    <col min="12801" max="12801" width="25.42578125" style="626" customWidth="1"/>
    <col min="12802" max="12802" width="10.28515625" style="626" customWidth="1"/>
    <col min="12803" max="12805" width="11.7109375" style="626" customWidth="1"/>
    <col min="12806" max="12806" width="10.28515625" style="626" customWidth="1"/>
    <col min="12807" max="12807" width="11.7109375" style="626" customWidth="1"/>
    <col min="12808" max="12811" width="11" style="626" customWidth="1"/>
    <col min="12812" max="13056" width="12.5703125" style="626"/>
    <col min="13057" max="13057" width="25.42578125" style="626" customWidth="1"/>
    <col min="13058" max="13058" width="10.28515625" style="626" customWidth="1"/>
    <col min="13059" max="13061" width="11.7109375" style="626" customWidth="1"/>
    <col min="13062" max="13062" width="10.28515625" style="626" customWidth="1"/>
    <col min="13063" max="13063" width="11.7109375" style="626" customWidth="1"/>
    <col min="13064" max="13067" width="11" style="626" customWidth="1"/>
    <col min="13068" max="13312" width="12.5703125" style="626"/>
    <col min="13313" max="13313" width="25.42578125" style="626" customWidth="1"/>
    <col min="13314" max="13314" width="10.28515625" style="626" customWidth="1"/>
    <col min="13315" max="13317" width="11.7109375" style="626" customWidth="1"/>
    <col min="13318" max="13318" width="10.28515625" style="626" customWidth="1"/>
    <col min="13319" max="13319" width="11.7109375" style="626" customWidth="1"/>
    <col min="13320" max="13323" width="11" style="626" customWidth="1"/>
    <col min="13324" max="13568" width="12.5703125" style="626"/>
    <col min="13569" max="13569" width="25.42578125" style="626" customWidth="1"/>
    <col min="13570" max="13570" width="10.28515625" style="626" customWidth="1"/>
    <col min="13571" max="13573" width="11.7109375" style="626" customWidth="1"/>
    <col min="13574" max="13574" width="10.28515625" style="626" customWidth="1"/>
    <col min="13575" max="13575" width="11.7109375" style="626" customWidth="1"/>
    <col min="13576" max="13579" width="11" style="626" customWidth="1"/>
    <col min="13580" max="13824" width="12.5703125" style="626"/>
    <col min="13825" max="13825" width="25.42578125" style="626" customWidth="1"/>
    <col min="13826" max="13826" width="10.28515625" style="626" customWidth="1"/>
    <col min="13827" max="13829" width="11.7109375" style="626" customWidth="1"/>
    <col min="13830" max="13830" width="10.28515625" style="626" customWidth="1"/>
    <col min="13831" max="13831" width="11.7109375" style="626" customWidth="1"/>
    <col min="13832" max="13835" width="11" style="626" customWidth="1"/>
    <col min="13836" max="14080" width="12.5703125" style="626"/>
    <col min="14081" max="14081" width="25.42578125" style="626" customWidth="1"/>
    <col min="14082" max="14082" width="10.28515625" style="626" customWidth="1"/>
    <col min="14083" max="14085" width="11.7109375" style="626" customWidth="1"/>
    <col min="14086" max="14086" width="10.28515625" style="626" customWidth="1"/>
    <col min="14087" max="14087" width="11.7109375" style="626" customWidth="1"/>
    <col min="14088" max="14091" width="11" style="626" customWidth="1"/>
    <col min="14092" max="14336" width="12.5703125" style="626"/>
    <col min="14337" max="14337" width="25.42578125" style="626" customWidth="1"/>
    <col min="14338" max="14338" width="10.28515625" style="626" customWidth="1"/>
    <col min="14339" max="14341" width="11.7109375" style="626" customWidth="1"/>
    <col min="14342" max="14342" width="10.28515625" style="626" customWidth="1"/>
    <col min="14343" max="14343" width="11.7109375" style="626" customWidth="1"/>
    <col min="14344" max="14347" width="11" style="626" customWidth="1"/>
    <col min="14348" max="14592" width="12.5703125" style="626"/>
    <col min="14593" max="14593" width="25.42578125" style="626" customWidth="1"/>
    <col min="14594" max="14594" width="10.28515625" style="626" customWidth="1"/>
    <col min="14595" max="14597" width="11.7109375" style="626" customWidth="1"/>
    <col min="14598" max="14598" width="10.28515625" style="626" customWidth="1"/>
    <col min="14599" max="14599" width="11.7109375" style="626" customWidth="1"/>
    <col min="14600" max="14603" width="11" style="626" customWidth="1"/>
    <col min="14604" max="14848" width="12.5703125" style="626"/>
    <col min="14849" max="14849" width="25.42578125" style="626" customWidth="1"/>
    <col min="14850" max="14850" width="10.28515625" style="626" customWidth="1"/>
    <col min="14851" max="14853" width="11.7109375" style="626" customWidth="1"/>
    <col min="14854" max="14854" width="10.28515625" style="626" customWidth="1"/>
    <col min="14855" max="14855" width="11.7109375" style="626" customWidth="1"/>
    <col min="14856" max="14859" width="11" style="626" customWidth="1"/>
    <col min="14860" max="15104" width="12.5703125" style="626"/>
    <col min="15105" max="15105" width="25.42578125" style="626" customWidth="1"/>
    <col min="15106" max="15106" width="10.28515625" style="626" customWidth="1"/>
    <col min="15107" max="15109" width="11.7109375" style="626" customWidth="1"/>
    <col min="15110" max="15110" width="10.28515625" style="626" customWidth="1"/>
    <col min="15111" max="15111" width="11.7109375" style="626" customWidth="1"/>
    <col min="15112" max="15115" width="11" style="626" customWidth="1"/>
    <col min="15116" max="15360" width="12.5703125" style="626"/>
    <col min="15361" max="15361" width="25.42578125" style="626" customWidth="1"/>
    <col min="15362" max="15362" width="10.28515625" style="626" customWidth="1"/>
    <col min="15363" max="15365" width="11.7109375" style="626" customWidth="1"/>
    <col min="15366" max="15366" width="10.28515625" style="626" customWidth="1"/>
    <col min="15367" max="15367" width="11.7109375" style="626" customWidth="1"/>
    <col min="15368" max="15371" width="11" style="626" customWidth="1"/>
    <col min="15372" max="15616" width="12.5703125" style="626"/>
    <col min="15617" max="15617" width="25.42578125" style="626" customWidth="1"/>
    <col min="15618" max="15618" width="10.28515625" style="626" customWidth="1"/>
    <col min="15619" max="15621" width="11.7109375" style="626" customWidth="1"/>
    <col min="15622" max="15622" width="10.28515625" style="626" customWidth="1"/>
    <col min="15623" max="15623" width="11.7109375" style="626" customWidth="1"/>
    <col min="15624" max="15627" width="11" style="626" customWidth="1"/>
    <col min="15628" max="15872" width="12.5703125" style="626"/>
    <col min="15873" max="15873" width="25.42578125" style="626" customWidth="1"/>
    <col min="15874" max="15874" width="10.28515625" style="626" customWidth="1"/>
    <col min="15875" max="15877" width="11.7109375" style="626" customWidth="1"/>
    <col min="15878" max="15878" width="10.28515625" style="626" customWidth="1"/>
    <col min="15879" max="15879" width="11.7109375" style="626" customWidth="1"/>
    <col min="15880" max="15883" width="11" style="626" customWidth="1"/>
    <col min="15884" max="16128" width="12.5703125" style="626"/>
    <col min="16129" max="16129" width="25.42578125" style="626" customWidth="1"/>
    <col min="16130" max="16130" width="10.28515625" style="626" customWidth="1"/>
    <col min="16131" max="16133" width="11.7109375" style="626" customWidth="1"/>
    <col min="16134" max="16134" width="10.28515625" style="626" customWidth="1"/>
    <col min="16135" max="16135" width="11.7109375" style="626" customWidth="1"/>
    <col min="16136" max="16139" width="11" style="626" customWidth="1"/>
    <col min="16140" max="16384" width="12.5703125" style="626"/>
  </cols>
  <sheetData>
    <row r="1" spans="1:11" s="1060" customFormat="1" ht="15" customHeight="1">
      <c r="A1" s="1061" t="s">
        <v>1777</v>
      </c>
    </row>
    <row r="2" spans="1:11" ht="18.95" customHeight="1">
      <c r="A2" s="623" t="s">
        <v>131</v>
      </c>
      <c r="B2" s="623"/>
      <c r="C2" s="623"/>
      <c r="D2" s="623"/>
      <c r="E2" s="623"/>
      <c r="F2" s="623"/>
      <c r="G2" s="623"/>
      <c r="H2" s="623"/>
      <c r="I2" s="623"/>
      <c r="J2" s="623"/>
      <c r="K2" s="623"/>
    </row>
    <row r="3" spans="1:11" ht="18.95" customHeight="1">
      <c r="A3" s="1545" t="s">
        <v>311</v>
      </c>
      <c r="B3" s="1545"/>
      <c r="C3" s="1545"/>
      <c r="D3" s="1545"/>
      <c r="E3" s="1545"/>
      <c r="F3" s="1545"/>
      <c r="G3" s="1545"/>
      <c r="H3" s="1545"/>
      <c r="I3" s="1545"/>
      <c r="J3" s="1545"/>
      <c r="K3" s="1545"/>
    </row>
    <row r="4" spans="1:11" ht="18.95" customHeight="1">
      <c r="A4" s="1545" t="s">
        <v>1213</v>
      </c>
      <c r="B4" s="1545"/>
      <c r="C4" s="1545"/>
      <c r="D4" s="1545"/>
      <c r="E4" s="1545"/>
      <c r="F4" s="1545"/>
      <c r="G4" s="1545"/>
      <c r="H4" s="1545"/>
      <c r="I4" s="1545"/>
      <c r="J4" s="1545"/>
      <c r="K4" s="1545"/>
    </row>
    <row r="5" spans="1:11" ht="18.95" customHeight="1">
      <c r="A5" s="1661" t="s">
        <v>342</v>
      </c>
      <c r="B5" s="1661"/>
      <c r="C5" s="1661"/>
      <c r="D5" s="1661"/>
      <c r="E5" s="1661"/>
      <c r="F5" s="1661"/>
      <c r="G5" s="1661"/>
      <c r="H5" s="1661"/>
      <c r="I5" s="1661"/>
      <c r="J5" s="1661"/>
      <c r="K5" s="1661"/>
    </row>
    <row r="6" spans="1:11" ht="12.95" customHeight="1">
      <c r="A6" s="1661"/>
      <c r="B6" s="1661"/>
      <c r="C6" s="1661"/>
      <c r="D6" s="1661"/>
      <c r="E6" s="1661"/>
      <c r="F6" s="1661"/>
      <c r="G6" s="1661"/>
      <c r="H6" s="1661"/>
      <c r="I6" s="1661"/>
      <c r="J6" s="1661"/>
      <c r="K6" s="1661"/>
    </row>
    <row r="7" spans="1:11" ht="8.1" customHeight="1">
      <c r="A7" s="115"/>
      <c r="B7" s="1557" t="s">
        <v>47</v>
      </c>
      <c r="C7" s="1557" t="s">
        <v>385</v>
      </c>
      <c r="D7" s="1557" t="s">
        <v>1279</v>
      </c>
      <c r="E7" s="1557" t="s">
        <v>329</v>
      </c>
      <c r="F7" s="1557" t="s">
        <v>9</v>
      </c>
      <c r="G7" s="1557" t="s">
        <v>887</v>
      </c>
      <c r="H7" s="1557" t="s">
        <v>888</v>
      </c>
      <c r="I7" s="1557" t="s">
        <v>523</v>
      </c>
      <c r="J7" s="1541" t="s">
        <v>362</v>
      </c>
      <c r="K7" s="1541" t="s">
        <v>8</v>
      </c>
    </row>
    <row r="8" spans="1:11" ht="8.1" customHeight="1">
      <c r="A8" s="116"/>
      <c r="B8" s="1558"/>
      <c r="C8" s="1566"/>
      <c r="D8" s="1566"/>
      <c r="E8" s="1566"/>
      <c r="F8" s="1566"/>
      <c r="G8" s="1566"/>
      <c r="H8" s="1566"/>
      <c r="I8" s="1566"/>
      <c r="J8" s="1205"/>
      <c r="K8" s="1205"/>
    </row>
    <row r="9" spans="1:11" ht="8.1" customHeight="1">
      <c r="A9" s="116"/>
      <c r="B9" s="1558"/>
      <c r="C9" s="1566"/>
      <c r="D9" s="1566"/>
      <c r="E9" s="1566"/>
      <c r="F9" s="1566"/>
      <c r="G9" s="1566"/>
      <c r="H9" s="1566"/>
      <c r="I9" s="1566"/>
      <c r="J9" s="1205"/>
      <c r="K9" s="1205"/>
    </row>
    <row r="10" spans="1:11" ht="8.1" customHeight="1">
      <c r="A10" s="116"/>
      <c r="B10" s="1558"/>
      <c r="C10" s="1566"/>
      <c r="D10" s="1566"/>
      <c r="E10" s="1566"/>
      <c r="F10" s="1566"/>
      <c r="G10" s="1566"/>
      <c r="H10" s="1566"/>
      <c r="I10" s="1566"/>
      <c r="J10" s="1205"/>
      <c r="K10" s="1205"/>
    </row>
    <row r="11" spans="1:11" ht="8.1" customHeight="1">
      <c r="A11" s="116"/>
      <c r="B11" s="1558"/>
      <c r="C11" s="1566"/>
      <c r="D11" s="1566"/>
      <c r="E11" s="1566"/>
      <c r="F11" s="1566"/>
      <c r="G11" s="1566"/>
      <c r="H11" s="1566"/>
      <c r="I11" s="1566"/>
      <c r="J11" s="1205"/>
      <c r="K11" s="1205"/>
    </row>
    <row r="12" spans="1:11" ht="8.1" customHeight="1">
      <c r="A12" s="116"/>
      <c r="B12" s="1558"/>
      <c r="C12" s="1566"/>
      <c r="D12" s="1566"/>
      <c r="E12" s="1566"/>
      <c r="F12" s="1566"/>
      <c r="G12" s="1566"/>
      <c r="H12" s="1566"/>
      <c r="I12" s="1566"/>
      <c r="J12" s="1205"/>
      <c r="K12" s="1205"/>
    </row>
    <row r="13" spans="1:11" ht="8.1" customHeight="1">
      <c r="A13" s="116"/>
      <c r="B13" s="1558"/>
      <c r="C13" s="1566"/>
      <c r="D13" s="1566"/>
      <c r="E13" s="1566"/>
      <c r="F13" s="1566"/>
      <c r="G13" s="1566"/>
      <c r="H13" s="1566"/>
      <c r="I13" s="1566"/>
      <c r="J13" s="1205"/>
      <c r="K13" s="1205"/>
    </row>
    <row r="14" spans="1:11" ht="8.1" customHeight="1">
      <c r="A14" s="1660" t="s">
        <v>147</v>
      </c>
      <c r="B14" s="1558"/>
      <c r="C14" s="1566"/>
      <c r="D14" s="1566"/>
      <c r="E14" s="1566"/>
      <c r="F14" s="1566"/>
      <c r="G14" s="1566"/>
      <c r="H14" s="1566"/>
      <c r="I14" s="1566"/>
      <c r="J14" s="1205"/>
      <c r="K14" s="1205"/>
    </row>
    <row r="15" spans="1:11" ht="8.1" customHeight="1">
      <c r="A15" s="1660"/>
      <c r="B15" s="1558"/>
      <c r="C15" s="1566"/>
      <c r="D15" s="1566"/>
      <c r="E15" s="1566"/>
      <c r="F15" s="1566"/>
      <c r="G15" s="1566"/>
      <c r="H15" s="1566"/>
      <c r="I15" s="1566"/>
      <c r="J15" s="1205"/>
      <c r="K15" s="1205"/>
    </row>
    <row r="16" spans="1:11" ht="8.1" customHeight="1">
      <c r="A16" s="1660"/>
      <c r="B16" s="1558"/>
      <c r="C16" s="1566"/>
      <c r="D16" s="1566"/>
      <c r="E16" s="1566"/>
      <c r="F16" s="1566"/>
      <c r="G16" s="1566"/>
      <c r="H16" s="1566"/>
      <c r="I16" s="1566"/>
      <c r="J16" s="1205"/>
      <c r="K16" s="1205"/>
    </row>
    <row r="17" spans="1:11" ht="8.1" customHeight="1">
      <c r="A17" s="1660"/>
      <c r="B17" s="1558"/>
      <c r="C17" s="1566"/>
      <c r="D17" s="1566"/>
      <c r="E17" s="1566"/>
      <c r="F17" s="1566"/>
      <c r="G17" s="1566"/>
      <c r="H17" s="1566"/>
      <c r="I17" s="1566"/>
      <c r="J17" s="1205"/>
      <c r="K17" s="1205"/>
    </row>
    <row r="18" spans="1:11" ht="8.1" customHeight="1">
      <c r="A18" s="1660" t="s">
        <v>246</v>
      </c>
      <c r="B18" s="1558"/>
      <c r="C18" s="1566"/>
      <c r="D18" s="1566"/>
      <c r="E18" s="1566"/>
      <c r="F18" s="1566"/>
      <c r="G18" s="1566"/>
      <c r="H18" s="1566"/>
      <c r="I18" s="1566"/>
      <c r="J18" s="1205"/>
      <c r="K18" s="1205"/>
    </row>
    <row r="19" spans="1:11" ht="8.1" customHeight="1">
      <c r="A19" s="1660"/>
      <c r="B19" s="1558"/>
      <c r="C19" s="1566"/>
      <c r="D19" s="1566"/>
      <c r="E19" s="1566"/>
      <c r="F19" s="1566"/>
      <c r="G19" s="1566"/>
      <c r="H19" s="1566"/>
      <c r="I19" s="1566"/>
      <c r="J19" s="1205"/>
      <c r="K19" s="1205"/>
    </row>
    <row r="20" spans="1:11" ht="8.1" customHeight="1">
      <c r="A20" s="116"/>
      <c r="B20" s="1558"/>
      <c r="C20" s="1566"/>
      <c r="D20" s="1566"/>
      <c r="E20" s="1566"/>
      <c r="F20" s="1566"/>
      <c r="G20" s="1566"/>
      <c r="H20" s="1566"/>
      <c r="I20" s="1566"/>
      <c r="J20" s="1205"/>
      <c r="K20" s="1205"/>
    </row>
    <row r="21" spans="1:11" ht="8.1" customHeight="1">
      <c r="A21" s="116"/>
      <c r="B21" s="1558"/>
      <c r="C21" s="1566"/>
      <c r="D21" s="1566"/>
      <c r="E21" s="1566"/>
      <c r="F21" s="1566"/>
      <c r="G21" s="1566"/>
      <c r="H21" s="1566"/>
      <c r="I21" s="1566"/>
      <c r="J21" s="1205"/>
      <c r="K21" s="1205"/>
    </row>
    <row r="22" spans="1:11" ht="8.1" customHeight="1">
      <c r="A22" s="116"/>
      <c r="B22" s="1558"/>
      <c r="C22" s="1566"/>
      <c r="D22" s="1566"/>
      <c r="E22" s="1566"/>
      <c r="F22" s="1566"/>
      <c r="G22" s="1566"/>
      <c r="H22" s="1566"/>
      <c r="I22" s="1566"/>
      <c r="J22" s="1205"/>
      <c r="K22" s="1205"/>
    </row>
    <row r="23" spans="1:11" ht="8.1" customHeight="1">
      <c r="A23" s="116"/>
      <c r="B23" s="1558"/>
      <c r="C23" s="1566"/>
      <c r="D23" s="1566"/>
      <c r="E23" s="1566"/>
      <c r="F23" s="1566"/>
      <c r="G23" s="1566"/>
      <c r="H23" s="1566"/>
      <c r="I23" s="1566"/>
      <c r="J23" s="1205"/>
      <c r="K23" s="1205"/>
    </row>
    <row r="24" spans="1:11" ht="8.1" customHeight="1">
      <c r="A24" s="116"/>
      <c r="B24" s="1558"/>
      <c r="C24" s="1566"/>
      <c r="D24" s="1566"/>
      <c r="E24" s="1566"/>
      <c r="F24" s="1566"/>
      <c r="G24" s="1566"/>
      <c r="H24" s="1566"/>
      <c r="I24" s="1566"/>
      <c r="J24" s="1205"/>
      <c r="K24" s="1205"/>
    </row>
    <row r="25" spans="1:11" ht="8.1" customHeight="1">
      <c r="A25" s="116"/>
      <c r="B25" s="1558"/>
      <c r="C25" s="1566"/>
      <c r="D25" s="1566"/>
      <c r="E25" s="1566"/>
      <c r="F25" s="1566"/>
      <c r="G25" s="1566"/>
      <c r="H25" s="1566"/>
      <c r="I25" s="1566"/>
      <c r="J25" s="1205"/>
      <c r="K25" s="1205"/>
    </row>
    <row r="26" spans="1:11" ht="8.1" customHeight="1">
      <c r="A26" s="117"/>
      <c r="B26" s="1559"/>
      <c r="C26" s="1567"/>
      <c r="D26" s="1567"/>
      <c r="E26" s="1567"/>
      <c r="F26" s="1567"/>
      <c r="G26" s="1567"/>
      <c r="H26" s="1567"/>
      <c r="I26" s="1567"/>
      <c r="J26" s="1206"/>
      <c r="K26" s="1206"/>
    </row>
    <row r="27" spans="1:11" ht="15.95" customHeight="1">
      <c r="A27" s="1660"/>
      <c r="B27" s="1660"/>
      <c r="C27" s="1660"/>
      <c r="D27" s="1660"/>
      <c r="E27" s="1660"/>
      <c r="F27" s="1660"/>
      <c r="G27" s="1660"/>
      <c r="H27" s="1660"/>
      <c r="I27" s="1660"/>
      <c r="J27" s="1660"/>
      <c r="K27" s="1660"/>
    </row>
    <row r="28" spans="1:11" ht="15.95" customHeight="1">
      <c r="A28" s="671">
        <v>2013</v>
      </c>
      <c r="B28" s="118"/>
      <c r="C28" s="118"/>
      <c r="D28" s="118"/>
      <c r="E28" s="118"/>
      <c r="F28" s="118"/>
      <c r="G28" s="118"/>
      <c r="H28" s="118"/>
      <c r="I28" s="118"/>
      <c r="J28" s="118"/>
      <c r="K28" s="674"/>
    </row>
    <row r="29" spans="1:11" ht="15.95" customHeight="1">
      <c r="A29" s="671"/>
      <c r="B29" s="118"/>
      <c r="C29" s="118"/>
      <c r="D29" s="118"/>
      <c r="E29" s="118"/>
      <c r="F29" s="118"/>
      <c r="G29" s="118"/>
      <c r="H29" s="118"/>
      <c r="I29" s="118"/>
      <c r="J29" s="118"/>
      <c r="K29" s="674"/>
    </row>
    <row r="30" spans="1:11" ht="15.95" customHeight="1">
      <c r="A30" s="74" t="s">
        <v>147</v>
      </c>
      <c r="B30" s="118">
        <v>19974</v>
      </c>
      <c r="C30" s="118">
        <v>4809</v>
      </c>
      <c r="D30" s="118">
        <v>6690</v>
      </c>
      <c r="E30" s="118">
        <v>741</v>
      </c>
      <c r="F30" s="118">
        <v>580</v>
      </c>
      <c r="G30" s="118">
        <v>736</v>
      </c>
      <c r="H30" s="118">
        <v>1670</v>
      </c>
      <c r="I30" s="118">
        <v>1379</v>
      </c>
      <c r="J30" s="118">
        <v>3196</v>
      </c>
      <c r="K30" s="118">
        <v>173</v>
      </c>
    </row>
    <row r="31" spans="1:11" ht="15.95" customHeight="1">
      <c r="A31" s="119" t="s">
        <v>246</v>
      </c>
      <c r="B31" s="118">
        <v>494797</v>
      </c>
      <c r="C31" s="118">
        <v>136518</v>
      </c>
      <c r="D31" s="118">
        <v>166428</v>
      </c>
      <c r="E31" s="118">
        <v>20662</v>
      </c>
      <c r="F31" s="118">
        <v>21921</v>
      </c>
      <c r="G31" s="118">
        <v>16090</v>
      </c>
      <c r="H31" s="118">
        <v>33224</v>
      </c>
      <c r="I31" s="118">
        <v>25812</v>
      </c>
      <c r="J31" s="118">
        <v>70019</v>
      </c>
      <c r="K31" s="118">
        <v>4123</v>
      </c>
    </row>
    <row r="32" spans="1:11" ht="15.95" customHeight="1">
      <c r="A32" s="673" t="s">
        <v>1214</v>
      </c>
      <c r="B32" s="118">
        <v>365603</v>
      </c>
      <c r="C32" s="118">
        <v>103390</v>
      </c>
      <c r="D32" s="118">
        <v>116623</v>
      </c>
      <c r="E32" s="118">
        <v>15612</v>
      </c>
      <c r="F32" s="118">
        <v>14735</v>
      </c>
      <c r="G32" s="118">
        <v>12853</v>
      </c>
      <c r="H32" s="118">
        <v>24848</v>
      </c>
      <c r="I32" s="118">
        <v>19034</v>
      </c>
      <c r="J32" s="118">
        <v>55807</v>
      </c>
      <c r="K32" s="118">
        <v>2701</v>
      </c>
    </row>
    <row r="33" spans="1:12" ht="15.95" customHeight="1">
      <c r="A33" s="673"/>
      <c r="B33" s="118"/>
      <c r="C33" s="118"/>
      <c r="D33" s="118"/>
      <c r="E33" s="118"/>
      <c r="F33" s="118"/>
      <c r="G33" s="118"/>
      <c r="H33" s="118"/>
      <c r="I33" s="118"/>
      <c r="J33" s="118"/>
      <c r="K33" s="118"/>
    </row>
    <row r="34" spans="1:12" ht="15.95" customHeight="1">
      <c r="A34" s="671">
        <v>2014</v>
      </c>
      <c r="B34" s="118"/>
      <c r="C34" s="118"/>
      <c r="D34" s="118"/>
      <c r="E34" s="118"/>
      <c r="F34" s="118"/>
      <c r="G34" s="118"/>
      <c r="H34" s="118"/>
      <c r="I34" s="118"/>
      <c r="J34" s="118"/>
      <c r="K34" s="674"/>
    </row>
    <row r="35" spans="1:12" ht="15.95" customHeight="1">
      <c r="A35" s="671"/>
      <c r="B35" s="118"/>
      <c r="C35" s="118"/>
      <c r="D35" s="118"/>
      <c r="E35" s="118"/>
      <c r="F35" s="118"/>
      <c r="G35" s="118"/>
      <c r="H35" s="118"/>
      <c r="I35" s="118"/>
      <c r="J35" s="118"/>
      <c r="K35" s="674"/>
    </row>
    <row r="36" spans="1:12" ht="15.95" customHeight="1">
      <c r="A36" s="74" t="s">
        <v>147</v>
      </c>
      <c r="B36" s="118">
        <v>20444</v>
      </c>
      <c r="C36" s="118">
        <v>4970</v>
      </c>
      <c r="D36" s="118">
        <v>6860</v>
      </c>
      <c r="E36" s="118">
        <v>806</v>
      </c>
      <c r="F36" s="118">
        <v>636</v>
      </c>
      <c r="G36" s="118">
        <v>769</v>
      </c>
      <c r="H36" s="118">
        <v>1641</v>
      </c>
      <c r="I36" s="118">
        <v>1394</v>
      </c>
      <c r="J36" s="118">
        <v>3203</v>
      </c>
      <c r="K36" s="118">
        <v>165</v>
      </c>
    </row>
    <row r="37" spans="1:12" ht="15.95" customHeight="1">
      <c r="A37" s="119" t="s">
        <v>246</v>
      </c>
      <c r="B37" s="118">
        <v>510591</v>
      </c>
      <c r="C37" s="118">
        <v>143633</v>
      </c>
      <c r="D37" s="118">
        <v>171699</v>
      </c>
      <c r="E37" s="118">
        <v>21388</v>
      </c>
      <c r="F37" s="118">
        <v>23650</v>
      </c>
      <c r="G37" s="118">
        <v>16872</v>
      </c>
      <c r="H37" s="118">
        <v>32565</v>
      </c>
      <c r="I37" s="118">
        <v>26710</v>
      </c>
      <c r="J37" s="118">
        <v>70328</v>
      </c>
      <c r="K37" s="118">
        <v>3746</v>
      </c>
    </row>
    <row r="38" spans="1:12" ht="15.95" customHeight="1">
      <c r="A38" s="673" t="s">
        <v>1214</v>
      </c>
      <c r="B38" s="118">
        <v>379060</v>
      </c>
      <c r="C38" s="118">
        <v>109288</v>
      </c>
      <c r="D38" s="118">
        <v>121650</v>
      </c>
      <c r="E38" s="118">
        <v>16250</v>
      </c>
      <c r="F38" s="118">
        <v>15462</v>
      </c>
      <c r="G38" s="118">
        <v>13217</v>
      </c>
      <c r="H38" s="118">
        <v>24479</v>
      </c>
      <c r="I38" s="118">
        <v>19561</v>
      </c>
      <c r="J38" s="118">
        <v>56403</v>
      </c>
      <c r="K38" s="118">
        <v>2750</v>
      </c>
    </row>
    <row r="39" spans="1:12" ht="15.95" customHeight="1">
      <c r="A39" s="673"/>
      <c r="B39" s="118"/>
      <c r="C39" s="118"/>
      <c r="D39" s="118"/>
      <c r="E39" s="118"/>
      <c r="F39" s="118"/>
      <c r="G39" s="118"/>
      <c r="H39" s="118"/>
      <c r="I39" s="118"/>
      <c r="J39" s="118"/>
      <c r="K39" s="118"/>
    </row>
    <row r="40" spans="1:12" ht="15.95" customHeight="1">
      <c r="A40" s="671">
        <v>2015</v>
      </c>
      <c r="B40" s="118"/>
      <c r="C40" s="118"/>
      <c r="D40" s="118"/>
      <c r="E40" s="118"/>
      <c r="F40" s="118"/>
      <c r="G40" s="118"/>
      <c r="H40" s="118"/>
      <c r="I40" s="118"/>
      <c r="J40" s="118"/>
      <c r="K40" s="674"/>
    </row>
    <row r="41" spans="1:12" ht="15.95" customHeight="1">
      <c r="A41" s="671"/>
      <c r="B41" s="118"/>
      <c r="C41" s="118"/>
      <c r="D41" s="118"/>
      <c r="E41" s="118"/>
      <c r="F41" s="118"/>
      <c r="G41" s="118"/>
      <c r="H41" s="118"/>
      <c r="I41" s="118"/>
      <c r="J41" s="118"/>
      <c r="K41" s="674"/>
    </row>
    <row r="42" spans="1:12" ht="15.95" customHeight="1">
      <c r="A42" s="74" t="s">
        <v>147</v>
      </c>
      <c r="B42" s="118">
        <v>20474</v>
      </c>
      <c r="C42" s="118">
        <v>4953</v>
      </c>
      <c r="D42" s="118">
        <v>6949</v>
      </c>
      <c r="E42" s="118">
        <v>799</v>
      </c>
      <c r="F42" s="118">
        <v>616</v>
      </c>
      <c r="G42" s="118">
        <v>713</v>
      </c>
      <c r="H42" s="118">
        <v>1613</v>
      </c>
      <c r="I42" s="118">
        <v>1401</v>
      </c>
      <c r="J42" s="118">
        <v>3212</v>
      </c>
      <c r="K42" s="118">
        <v>218</v>
      </c>
    </row>
    <row r="43" spans="1:12" ht="15.95" customHeight="1">
      <c r="A43" s="119" t="s">
        <v>246</v>
      </c>
      <c r="B43" s="118">
        <v>516952</v>
      </c>
      <c r="C43" s="118">
        <v>143329</v>
      </c>
      <c r="D43" s="118">
        <v>175501</v>
      </c>
      <c r="E43" s="118">
        <v>21559</v>
      </c>
      <c r="F43" s="118">
        <v>23061</v>
      </c>
      <c r="G43" s="118">
        <v>15975</v>
      </c>
      <c r="H43" s="118">
        <v>32656</v>
      </c>
      <c r="I43" s="118">
        <v>26658</v>
      </c>
      <c r="J43" s="118">
        <v>70616</v>
      </c>
      <c r="K43" s="118">
        <v>7597</v>
      </c>
    </row>
    <row r="44" spans="1:12" ht="15.95" customHeight="1">
      <c r="A44" s="673" t="s">
        <v>1214</v>
      </c>
      <c r="B44" s="118">
        <v>369761</v>
      </c>
      <c r="C44" s="118">
        <v>103268</v>
      </c>
      <c r="D44" s="118">
        <v>119435</v>
      </c>
      <c r="E44" s="118">
        <v>16187</v>
      </c>
      <c r="F44" s="118">
        <v>14878</v>
      </c>
      <c r="G44" s="118">
        <v>12693</v>
      </c>
      <c r="H44" s="118">
        <v>23705</v>
      </c>
      <c r="I44" s="118">
        <v>18886</v>
      </c>
      <c r="J44" s="118">
        <v>54844</v>
      </c>
      <c r="K44" s="118">
        <v>5865</v>
      </c>
    </row>
    <row r="45" spans="1:12" ht="15.95" customHeight="1">
      <c r="A45" s="673"/>
      <c r="B45" s="118"/>
      <c r="C45" s="118"/>
      <c r="D45" s="118"/>
      <c r="E45" s="118"/>
      <c r="F45" s="118"/>
      <c r="G45" s="118"/>
      <c r="H45" s="118"/>
      <c r="I45" s="118"/>
      <c r="J45" s="118"/>
      <c r="K45" s="118"/>
    </row>
    <row r="46" spans="1:12" ht="15.95" customHeight="1">
      <c r="A46" s="671">
        <v>2016</v>
      </c>
      <c r="B46" s="118"/>
      <c r="C46" s="118"/>
      <c r="D46" s="118"/>
      <c r="E46" s="118"/>
      <c r="F46" s="118"/>
      <c r="G46" s="118"/>
      <c r="H46" s="118"/>
      <c r="I46" s="118"/>
      <c r="J46" s="118"/>
      <c r="K46" s="674"/>
    </row>
    <row r="47" spans="1:12" ht="15.95" customHeight="1">
      <c r="A47" s="671"/>
      <c r="B47" s="118"/>
      <c r="C47" s="118"/>
      <c r="D47" s="118"/>
      <c r="E47" s="118"/>
      <c r="F47" s="118"/>
      <c r="G47" s="118"/>
      <c r="H47" s="118"/>
      <c r="I47" s="118"/>
      <c r="J47" s="118"/>
      <c r="K47" s="674"/>
    </row>
    <row r="48" spans="1:12" ht="15.95" customHeight="1">
      <c r="A48" s="74" t="s">
        <v>147</v>
      </c>
      <c r="B48" s="118">
        <v>20812</v>
      </c>
      <c r="C48" s="118">
        <v>5067</v>
      </c>
      <c r="D48" s="118">
        <v>7056</v>
      </c>
      <c r="E48" s="118">
        <v>835</v>
      </c>
      <c r="F48" s="118">
        <v>628</v>
      </c>
      <c r="G48" s="118">
        <v>739</v>
      </c>
      <c r="H48" s="118">
        <v>1678</v>
      </c>
      <c r="I48" s="118">
        <v>1450</v>
      </c>
      <c r="J48" s="118">
        <v>3165</v>
      </c>
      <c r="K48" s="118">
        <v>194</v>
      </c>
      <c r="L48" s="114"/>
    </row>
    <row r="49" spans="1:11" ht="15.95" customHeight="1">
      <c r="A49" s="119" t="s">
        <v>246</v>
      </c>
      <c r="B49" s="118">
        <v>528046</v>
      </c>
      <c r="C49" s="118">
        <v>148128</v>
      </c>
      <c r="D49" s="118">
        <v>178055</v>
      </c>
      <c r="E49" s="118">
        <v>22065</v>
      </c>
      <c r="F49" s="118">
        <v>23387</v>
      </c>
      <c r="G49" s="118">
        <v>16578</v>
      </c>
      <c r="H49" s="118">
        <v>33828</v>
      </c>
      <c r="I49" s="118">
        <v>28027</v>
      </c>
      <c r="J49" s="118">
        <v>70481</v>
      </c>
      <c r="K49" s="118">
        <v>7497</v>
      </c>
    </row>
    <row r="50" spans="1:11" ht="15.95" customHeight="1">
      <c r="A50" s="673" t="s">
        <v>1214</v>
      </c>
      <c r="B50" s="118">
        <v>352128</v>
      </c>
      <c r="C50" s="118">
        <v>108223</v>
      </c>
      <c r="D50" s="118">
        <v>123083</v>
      </c>
      <c r="E50" s="118">
        <v>16720</v>
      </c>
      <c r="F50" s="118">
        <v>15673</v>
      </c>
      <c r="G50" s="118">
        <v>13100</v>
      </c>
      <c r="H50" s="118">
        <v>24664</v>
      </c>
      <c r="I50" s="118">
        <v>20260</v>
      </c>
      <c r="J50" s="118">
        <v>54504</v>
      </c>
      <c r="K50" s="118">
        <v>5901</v>
      </c>
    </row>
    <row r="51" spans="1:11" ht="15.95" customHeight="1">
      <c r="A51" s="673"/>
      <c r="B51" s="118"/>
      <c r="C51" s="118"/>
      <c r="D51" s="118"/>
      <c r="E51" s="118"/>
      <c r="F51" s="118"/>
      <c r="G51" s="118"/>
      <c r="H51" s="118"/>
      <c r="I51" s="118"/>
      <c r="J51" s="118"/>
      <c r="K51" s="118"/>
    </row>
    <row r="52" spans="1:11" ht="15.95" customHeight="1">
      <c r="A52" s="671">
        <v>2017</v>
      </c>
      <c r="B52" s="118"/>
      <c r="C52" s="118"/>
      <c r="D52" s="118"/>
      <c r="E52" s="118"/>
      <c r="F52" s="118"/>
      <c r="G52" s="118"/>
      <c r="H52" s="118"/>
      <c r="I52" s="118"/>
      <c r="J52" s="118"/>
      <c r="K52" s="674"/>
    </row>
    <row r="53" spans="1:11" ht="15.95" customHeight="1">
      <c r="A53" s="671"/>
      <c r="B53" s="118"/>
      <c r="C53" s="118"/>
      <c r="D53" s="118"/>
      <c r="E53" s="118"/>
      <c r="F53" s="118"/>
      <c r="G53" s="118"/>
      <c r="H53" s="118"/>
      <c r="I53" s="118"/>
      <c r="J53" s="118"/>
      <c r="K53" s="674"/>
    </row>
    <row r="54" spans="1:11" ht="15.95" customHeight="1">
      <c r="A54" s="74" t="s">
        <v>147</v>
      </c>
      <c r="B54" s="118">
        <v>22573</v>
      </c>
      <c r="C54" s="118">
        <v>5490</v>
      </c>
      <c r="D54" s="118">
        <v>7582</v>
      </c>
      <c r="E54" s="118">
        <v>998</v>
      </c>
      <c r="F54" s="118">
        <v>716</v>
      </c>
      <c r="G54" s="118">
        <v>795</v>
      </c>
      <c r="H54" s="118">
        <v>1821</v>
      </c>
      <c r="I54" s="118">
        <v>1603</v>
      </c>
      <c r="J54" s="118">
        <v>3368</v>
      </c>
      <c r="K54" s="118">
        <v>200</v>
      </c>
    </row>
    <row r="55" spans="1:11" ht="15.95" customHeight="1">
      <c r="A55" s="119" t="s">
        <v>246</v>
      </c>
      <c r="B55" s="118">
        <v>568303</v>
      </c>
      <c r="C55" s="118">
        <v>158807</v>
      </c>
      <c r="D55" s="118">
        <v>191384</v>
      </c>
      <c r="E55" s="118">
        <v>25378</v>
      </c>
      <c r="F55" s="118">
        <v>25229</v>
      </c>
      <c r="G55" s="118">
        <v>17895</v>
      </c>
      <c r="H55" s="118">
        <v>36791</v>
      </c>
      <c r="I55" s="118">
        <v>31264</v>
      </c>
      <c r="J55" s="118">
        <v>75233</v>
      </c>
      <c r="K55" s="118">
        <v>6322</v>
      </c>
    </row>
    <row r="56" spans="1:11" ht="15.95" customHeight="1">
      <c r="A56" s="673" t="s">
        <v>1214</v>
      </c>
      <c r="B56" s="118">
        <v>411908</v>
      </c>
      <c r="C56" s="118">
        <v>116138</v>
      </c>
      <c r="D56" s="118">
        <v>133074</v>
      </c>
      <c r="E56" s="118">
        <v>19325</v>
      </c>
      <c r="F56" s="118">
        <v>16753</v>
      </c>
      <c r="G56" s="118">
        <v>14034</v>
      </c>
      <c r="H56" s="118">
        <v>26975</v>
      </c>
      <c r="I56" s="118">
        <v>22744</v>
      </c>
      <c r="J56" s="118">
        <v>58649</v>
      </c>
      <c r="K56" s="118">
        <v>4216</v>
      </c>
    </row>
    <row r="57" spans="1:11" ht="15.95" customHeight="1">
      <c r="A57" s="625"/>
      <c r="B57" s="118"/>
      <c r="C57" s="118"/>
      <c r="D57" s="118"/>
      <c r="E57" s="118"/>
      <c r="F57" s="118"/>
      <c r="G57" s="118"/>
      <c r="H57" s="118"/>
      <c r="I57" s="118"/>
      <c r="J57" s="118"/>
      <c r="K57" s="118"/>
    </row>
    <row r="58" spans="1:11" ht="15.95" customHeight="1">
      <c r="A58" s="671">
        <v>2018</v>
      </c>
      <c r="B58" s="118"/>
      <c r="C58" s="118"/>
      <c r="D58" s="118"/>
      <c r="E58" s="118"/>
      <c r="F58" s="118"/>
      <c r="G58" s="118"/>
      <c r="H58" s="118"/>
      <c r="I58" s="118"/>
      <c r="J58" s="118"/>
      <c r="K58" s="674"/>
    </row>
    <row r="59" spans="1:11" ht="15.95" customHeight="1">
      <c r="A59" s="671"/>
      <c r="B59" s="118"/>
      <c r="C59" s="118"/>
      <c r="D59" s="118"/>
      <c r="E59" s="118"/>
      <c r="F59" s="118"/>
      <c r="G59" s="118"/>
      <c r="H59" s="118"/>
      <c r="I59" s="118"/>
      <c r="J59" s="118"/>
      <c r="K59" s="674"/>
    </row>
    <row r="60" spans="1:11" ht="15.95" customHeight="1">
      <c r="A60" s="74" t="s">
        <v>147</v>
      </c>
      <c r="B60" s="118">
        <v>23360</v>
      </c>
      <c r="C60" s="118">
        <v>5688</v>
      </c>
      <c r="D60" s="118">
        <v>7843</v>
      </c>
      <c r="E60" s="118">
        <v>1117</v>
      </c>
      <c r="F60" s="118">
        <v>738</v>
      </c>
      <c r="G60" s="118">
        <v>821</v>
      </c>
      <c r="H60" s="118">
        <v>1848</v>
      </c>
      <c r="I60" s="118">
        <v>1693</v>
      </c>
      <c r="J60" s="118">
        <v>3382</v>
      </c>
      <c r="K60" s="118">
        <v>230</v>
      </c>
    </row>
    <row r="61" spans="1:11" ht="15.95" customHeight="1">
      <c r="A61" s="119" t="s">
        <v>246</v>
      </c>
      <c r="B61" s="118">
        <v>594603</v>
      </c>
      <c r="C61" s="118">
        <v>166797</v>
      </c>
      <c r="D61" s="118">
        <v>200258</v>
      </c>
      <c r="E61" s="118">
        <v>28213</v>
      </c>
      <c r="F61" s="118">
        <v>26076</v>
      </c>
      <c r="G61" s="118">
        <v>18415</v>
      </c>
      <c r="H61" s="118">
        <v>37640</v>
      </c>
      <c r="I61" s="118">
        <v>33650</v>
      </c>
      <c r="J61" s="118">
        <v>76619</v>
      </c>
      <c r="K61" s="118">
        <v>6935</v>
      </c>
    </row>
    <row r="62" spans="1:11" ht="15.95" customHeight="1">
      <c r="A62" s="673" t="s">
        <v>1214</v>
      </c>
      <c r="B62" s="118">
        <v>433353</v>
      </c>
      <c r="C62" s="118">
        <v>123235</v>
      </c>
      <c r="D62" s="118">
        <v>138992</v>
      </c>
      <c r="E62" s="118">
        <v>21596</v>
      </c>
      <c r="F62" s="118">
        <v>17855</v>
      </c>
      <c r="G62" s="118">
        <v>14592</v>
      </c>
      <c r="H62" s="118">
        <v>27604</v>
      </c>
      <c r="I62" s="118">
        <v>24843</v>
      </c>
      <c r="J62" s="118">
        <v>59889</v>
      </c>
      <c r="K62" s="118">
        <v>4747</v>
      </c>
    </row>
    <row r="63" spans="1:11" ht="15.95" customHeight="1">
      <c r="A63" s="625"/>
      <c r="B63" s="118"/>
      <c r="C63" s="118"/>
      <c r="D63" s="118"/>
      <c r="E63" s="118"/>
      <c r="F63" s="118"/>
      <c r="G63" s="118"/>
      <c r="H63" s="118"/>
      <c r="I63" s="118"/>
      <c r="J63" s="118"/>
      <c r="K63" s="118"/>
    </row>
    <row r="64" spans="1:11" ht="15.95" customHeight="1">
      <c r="A64" s="623">
        <v>2019</v>
      </c>
      <c r="B64" s="118"/>
      <c r="C64" s="118"/>
      <c r="D64" s="118"/>
      <c r="E64" s="118"/>
      <c r="F64" s="118"/>
      <c r="G64" s="118"/>
      <c r="H64" s="118"/>
      <c r="I64" s="118"/>
      <c r="J64" s="118"/>
      <c r="K64" s="628"/>
    </row>
    <row r="65" spans="1:12" ht="15.95" customHeight="1">
      <c r="A65" s="623"/>
      <c r="B65" s="118"/>
      <c r="C65" s="118"/>
      <c r="D65" s="118"/>
      <c r="E65" s="118"/>
      <c r="F65" s="118"/>
      <c r="G65" s="118"/>
      <c r="H65" s="118"/>
      <c r="I65" s="118"/>
      <c r="J65" s="118"/>
      <c r="K65" s="628"/>
    </row>
    <row r="66" spans="1:12" ht="15.95" customHeight="1">
      <c r="A66" s="74" t="s">
        <v>147</v>
      </c>
      <c r="B66" s="118">
        <v>24866</v>
      </c>
      <c r="C66" s="118">
        <v>6037</v>
      </c>
      <c r="D66" s="118">
        <v>8261</v>
      </c>
      <c r="E66" s="118">
        <v>1132</v>
      </c>
      <c r="F66" s="118">
        <v>792</v>
      </c>
      <c r="G66" s="118">
        <v>986</v>
      </c>
      <c r="H66" s="118">
        <v>1981</v>
      </c>
      <c r="I66" s="118">
        <v>1804</v>
      </c>
      <c r="J66" s="118">
        <v>3628</v>
      </c>
      <c r="K66" s="118">
        <v>245</v>
      </c>
      <c r="L66" s="113"/>
    </row>
    <row r="67" spans="1:12" ht="15.95" customHeight="1">
      <c r="A67" s="119" t="s">
        <v>246</v>
      </c>
      <c r="B67" s="118">
        <v>626347</v>
      </c>
      <c r="C67" s="118">
        <v>175519</v>
      </c>
      <c r="D67" s="118">
        <v>210772</v>
      </c>
      <c r="E67" s="118">
        <v>28733</v>
      </c>
      <c r="F67" s="118">
        <v>27385</v>
      </c>
      <c r="G67" s="118">
        <v>21514</v>
      </c>
      <c r="H67" s="118">
        <v>39811</v>
      </c>
      <c r="I67" s="118">
        <v>34891</v>
      </c>
      <c r="J67" s="118">
        <v>80570</v>
      </c>
      <c r="K67" s="118">
        <v>7062</v>
      </c>
      <c r="L67" s="113"/>
    </row>
    <row r="68" spans="1:12" ht="15.95" customHeight="1">
      <c r="A68" s="625" t="s">
        <v>1214</v>
      </c>
      <c r="B68" s="118">
        <v>454580</v>
      </c>
      <c r="C68" s="118">
        <v>129284</v>
      </c>
      <c r="D68" s="118">
        <v>144753</v>
      </c>
      <c r="E68" s="118">
        <v>21640</v>
      </c>
      <c r="F68" s="118">
        <v>18780</v>
      </c>
      <c r="G68" s="118">
        <v>17052</v>
      </c>
      <c r="H68" s="118">
        <v>29141</v>
      </c>
      <c r="I68" s="118">
        <v>25671</v>
      </c>
      <c r="J68" s="118">
        <v>63211</v>
      </c>
      <c r="K68" s="118">
        <v>5048</v>
      </c>
      <c r="L68" s="113"/>
    </row>
    <row r="69" spans="1:12" ht="15.95" customHeight="1">
      <c r="A69" s="625"/>
      <c r="B69" s="118"/>
      <c r="C69" s="118" t="s">
        <v>702</v>
      </c>
      <c r="D69" s="118"/>
      <c r="E69" s="118"/>
      <c r="F69" s="118"/>
      <c r="G69" s="118"/>
      <c r="H69" s="118"/>
      <c r="I69" s="118"/>
      <c r="J69" s="118"/>
      <c r="K69" s="118"/>
      <c r="L69" s="113"/>
    </row>
    <row r="70" spans="1:12" ht="15.95" customHeight="1">
      <c r="A70" s="623" t="s">
        <v>197</v>
      </c>
      <c r="B70" s="118"/>
      <c r="C70" s="118"/>
      <c r="D70" s="118"/>
      <c r="E70" s="118"/>
      <c r="F70" s="118"/>
      <c r="G70" s="118"/>
      <c r="H70" s="118"/>
      <c r="I70" s="118"/>
      <c r="J70" s="118"/>
      <c r="K70" s="118"/>
      <c r="L70" s="113"/>
    </row>
    <row r="71" spans="1:12" ht="15.95" customHeight="1">
      <c r="A71" s="623"/>
      <c r="B71" s="118"/>
      <c r="C71" s="118"/>
      <c r="D71" s="118"/>
      <c r="E71" s="118"/>
      <c r="F71" s="118"/>
      <c r="G71" s="118"/>
      <c r="H71" s="118"/>
      <c r="I71" s="118"/>
      <c r="J71" s="118"/>
      <c r="K71" s="118"/>
      <c r="L71" s="113"/>
    </row>
    <row r="72" spans="1:12" ht="15.95" customHeight="1">
      <c r="A72" s="74" t="s">
        <v>147</v>
      </c>
      <c r="B72" s="118">
        <v>10218</v>
      </c>
      <c r="C72" s="118">
        <v>2788</v>
      </c>
      <c r="D72" s="118">
        <v>3486</v>
      </c>
      <c r="E72" s="118">
        <v>455</v>
      </c>
      <c r="F72" s="118">
        <v>415</v>
      </c>
      <c r="G72" s="118">
        <v>373</v>
      </c>
      <c r="H72" s="118">
        <v>661</v>
      </c>
      <c r="I72" s="118">
        <v>531</v>
      </c>
      <c r="J72" s="118">
        <v>1392</v>
      </c>
      <c r="K72" s="118">
        <v>117</v>
      </c>
      <c r="L72" s="113"/>
    </row>
    <row r="73" spans="1:12" ht="15.95" customHeight="1">
      <c r="A73" s="119" t="s">
        <v>246</v>
      </c>
      <c r="B73" s="118">
        <v>425373</v>
      </c>
      <c r="C73" s="118">
        <v>131133</v>
      </c>
      <c r="D73" s="118">
        <v>144456</v>
      </c>
      <c r="E73" s="118">
        <v>19471</v>
      </c>
      <c r="F73" s="118">
        <v>22215</v>
      </c>
      <c r="G73" s="118">
        <v>13061</v>
      </c>
      <c r="H73" s="118">
        <v>21785</v>
      </c>
      <c r="I73" s="118">
        <v>17839</v>
      </c>
      <c r="J73" s="118">
        <v>50097</v>
      </c>
      <c r="K73" s="118">
        <v>5316</v>
      </c>
      <c r="L73" s="113"/>
    </row>
    <row r="74" spans="1:12" ht="15.95" customHeight="1">
      <c r="A74" s="625" t="s">
        <v>1214</v>
      </c>
      <c r="B74" s="118">
        <v>306928</v>
      </c>
      <c r="C74" s="118">
        <v>96464</v>
      </c>
      <c r="D74" s="118">
        <v>98272</v>
      </c>
      <c r="E74" s="118">
        <v>14579</v>
      </c>
      <c r="F74" s="118">
        <v>15112</v>
      </c>
      <c r="G74" s="118">
        <v>10392</v>
      </c>
      <c r="H74" s="118">
        <v>15854</v>
      </c>
      <c r="I74" s="118">
        <v>12948</v>
      </c>
      <c r="J74" s="118">
        <v>39557</v>
      </c>
      <c r="K74" s="118">
        <v>3750</v>
      </c>
      <c r="L74" s="113"/>
    </row>
    <row r="75" spans="1:12" ht="15.95" customHeight="1">
      <c r="A75" s="625"/>
      <c r="B75" s="120"/>
      <c r="C75" s="120"/>
      <c r="D75" s="121"/>
      <c r="E75" s="121"/>
      <c r="F75" s="121"/>
      <c r="G75" s="121"/>
      <c r="H75" s="121"/>
      <c r="I75" s="121"/>
      <c r="J75" s="121"/>
      <c r="K75" s="121"/>
    </row>
    <row r="76" spans="1:12" ht="15.95" customHeight="1"/>
    <row r="77" spans="1:12" ht="15.95" customHeight="1">
      <c r="A77" s="623" t="s">
        <v>1212</v>
      </c>
      <c r="F77" s="626" t="s">
        <v>1287</v>
      </c>
    </row>
    <row r="78" spans="1:12" ht="15.95" customHeight="1">
      <c r="A78" s="623" t="s">
        <v>198</v>
      </c>
      <c r="F78" s="626" t="s">
        <v>1288</v>
      </c>
    </row>
    <row r="79" spans="1:12" ht="15.95" customHeight="1">
      <c r="A79" s="623" t="s">
        <v>564</v>
      </c>
      <c r="F79" s="623" t="s">
        <v>1259</v>
      </c>
    </row>
    <row r="80" spans="1:12" ht="15.95" customHeight="1">
      <c r="A80" s="623" t="s">
        <v>405</v>
      </c>
      <c r="F80" s="623" t="s">
        <v>1289</v>
      </c>
    </row>
    <row r="81" spans="1:11" ht="15.95" customHeight="1">
      <c r="A81" s="623" t="s">
        <v>1476</v>
      </c>
    </row>
    <row r="82" spans="1:11" ht="21.95" customHeight="1">
      <c r="A82" s="623" t="s">
        <v>1757</v>
      </c>
      <c r="B82" s="623"/>
      <c r="C82" s="623"/>
      <c r="D82" s="623"/>
      <c r="E82" s="623"/>
      <c r="F82" s="623"/>
      <c r="G82" s="623"/>
      <c r="H82" s="623"/>
      <c r="I82" s="623"/>
      <c r="J82" s="623"/>
      <c r="K82" s="623"/>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24" customWidth="1"/>
    <col min="2" max="2" width="3.5703125" style="324" customWidth="1"/>
    <col min="3" max="3" width="15.140625" style="324" customWidth="1"/>
    <col min="4" max="4" width="2.7109375" style="324" customWidth="1"/>
    <col min="5" max="5" width="15.140625" style="324" customWidth="1"/>
    <col min="6" max="6" width="2.7109375" style="324" customWidth="1"/>
    <col min="7" max="7" width="15.140625" style="324" customWidth="1"/>
    <col min="8" max="8" width="2.7109375" style="324" customWidth="1"/>
    <col min="9" max="9" width="15.140625" style="324" customWidth="1"/>
    <col min="10" max="10" width="2.7109375" style="324" customWidth="1"/>
    <col min="11" max="256" width="12.5703125" style="324"/>
    <col min="257" max="257" width="60.7109375" style="324" customWidth="1"/>
    <col min="258" max="258" width="3.5703125" style="324" customWidth="1"/>
    <col min="259" max="259" width="15.140625" style="324" customWidth="1"/>
    <col min="260" max="260" width="2.7109375" style="324" customWidth="1"/>
    <col min="261" max="261" width="15.140625" style="324" customWidth="1"/>
    <col min="262" max="262" width="2.7109375" style="324" customWidth="1"/>
    <col min="263" max="263" width="15.140625" style="324" customWidth="1"/>
    <col min="264" max="264" width="2.7109375" style="324" customWidth="1"/>
    <col min="265" max="265" width="15.140625" style="324" customWidth="1"/>
    <col min="266" max="266" width="2.7109375" style="324" customWidth="1"/>
    <col min="267" max="512" width="12.5703125" style="324"/>
    <col min="513" max="513" width="60.7109375" style="324" customWidth="1"/>
    <col min="514" max="514" width="3.5703125" style="324" customWidth="1"/>
    <col min="515" max="515" width="15.140625" style="324" customWidth="1"/>
    <col min="516" max="516" width="2.7109375" style="324" customWidth="1"/>
    <col min="517" max="517" width="15.140625" style="324" customWidth="1"/>
    <col min="518" max="518" width="2.7109375" style="324" customWidth="1"/>
    <col min="519" max="519" width="15.140625" style="324" customWidth="1"/>
    <col min="520" max="520" width="2.7109375" style="324" customWidth="1"/>
    <col min="521" max="521" width="15.140625" style="324" customWidth="1"/>
    <col min="522" max="522" width="2.7109375" style="324" customWidth="1"/>
    <col min="523" max="768" width="12.5703125" style="324"/>
    <col min="769" max="769" width="60.7109375" style="324" customWidth="1"/>
    <col min="770" max="770" width="3.5703125" style="324" customWidth="1"/>
    <col min="771" max="771" width="15.140625" style="324" customWidth="1"/>
    <col min="772" max="772" width="2.7109375" style="324" customWidth="1"/>
    <col min="773" max="773" width="15.140625" style="324" customWidth="1"/>
    <col min="774" max="774" width="2.7109375" style="324" customWidth="1"/>
    <col min="775" max="775" width="15.140625" style="324" customWidth="1"/>
    <col min="776" max="776" width="2.7109375" style="324" customWidth="1"/>
    <col min="777" max="777" width="15.140625" style="324" customWidth="1"/>
    <col min="778" max="778" width="2.7109375" style="324" customWidth="1"/>
    <col min="779" max="1024" width="12.5703125" style="324"/>
    <col min="1025" max="1025" width="60.7109375" style="324" customWidth="1"/>
    <col min="1026" max="1026" width="3.5703125" style="324" customWidth="1"/>
    <col min="1027" max="1027" width="15.140625" style="324" customWidth="1"/>
    <col min="1028" max="1028" width="2.7109375" style="324" customWidth="1"/>
    <col min="1029" max="1029" width="15.140625" style="324" customWidth="1"/>
    <col min="1030" max="1030" width="2.7109375" style="324" customWidth="1"/>
    <col min="1031" max="1031" width="15.140625" style="324" customWidth="1"/>
    <col min="1032" max="1032" width="2.7109375" style="324" customWidth="1"/>
    <col min="1033" max="1033" width="15.140625" style="324" customWidth="1"/>
    <col min="1034" max="1034" width="2.7109375" style="324" customWidth="1"/>
    <col min="1035" max="1280" width="12.5703125" style="324"/>
    <col min="1281" max="1281" width="60.7109375" style="324" customWidth="1"/>
    <col min="1282" max="1282" width="3.5703125" style="324" customWidth="1"/>
    <col min="1283" max="1283" width="15.140625" style="324" customWidth="1"/>
    <col min="1284" max="1284" width="2.7109375" style="324" customWidth="1"/>
    <col min="1285" max="1285" width="15.140625" style="324" customWidth="1"/>
    <col min="1286" max="1286" width="2.7109375" style="324" customWidth="1"/>
    <col min="1287" max="1287" width="15.140625" style="324" customWidth="1"/>
    <col min="1288" max="1288" width="2.7109375" style="324" customWidth="1"/>
    <col min="1289" max="1289" width="15.140625" style="324" customWidth="1"/>
    <col min="1290" max="1290" width="2.7109375" style="324" customWidth="1"/>
    <col min="1291" max="1536" width="12.5703125" style="324"/>
    <col min="1537" max="1537" width="60.7109375" style="324" customWidth="1"/>
    <col min="1538" max="1538" width="3.5703125" style="324" customWidth="1"/>
    <col min="1539" max="1539" width="15.140625" style="324" customWidth="1"/>
    <col min="1540" max="1540" width="2.7109375" style="324" customWidth="1"/>
    <col min="1541" max="1541" width="15.140625" style="324" customWidth="1"/>
    <col min="1542" max="1542" width="2.7109375" style="324" customWidth="1"/>
    <col min="1543" max="1543" width="15.140625" style="324" customWidth="1"/>
    <col min="1544" max="1544" width="2.7109375" style="324" customWidth="1"/>
    <col min="1545" max="1545" width="15.140625" style="324" customWidth="1"/>
    <col min="1546" max="1546" width="2.7109375" style="324" customWidth="1"/>
    <col min="1547" max="1792" width="12.5703125" style="324"/>
    <col min="1793" max="1793" width="60.7109375" style="324" customWidth="1"/>
    <col min="1794" max="1794" width="3.5703125" style="324" customWidth="1"/>
    <col min="1795" max="1795" width="15.140625" style="324" customWidth="1"/>
    <col min="1796" max="1796" width="2.7109375" style="324" customWidth="1"/>
    <col min="1797" max="1797" width="15.140625" style="324" customWidth="1"/>
    <col min="1798" max="1798" width="2.7109375" style="324" customWidth="1"/>
    <col min="1799" max="1799" width="15.140625" style="324" customWidth="1"/>
    <col min="1800" max="1800" width="2.7109375" style="324" customWidth="1"/>
    <col min="1801" max="1801" width="15.140625" style="324" customWidth="1"/>
    <col min="1802" max="1802" width="2.7109375" style="324" customWidth="1"/>
    <col min="1803" max="2048" width="12.5703125" style="324"/>
    <col min="2049" max="2049" width="60.7109375" style="324" customWidth="1"/>
    <col min="2050" max="2050" width="3.5703125" style="324" customWidth="1"/>
    <col min="2051" max="2051" width="15.140625" style="324" customWidth="1"/>
    <col min="2052" max="2052" width="2.7109375" style="324" customWidth="1"/>
    <col min="2053" max="2053" width="15.140625" style="324" customWidth="1"/>
    <col min="2054" max="2054" width="2.7109375" style="324" customWidth="1"/>
    <col min="2055" max="2055" width="15.140625" style="324" customWidth="1"/>
    <col min="2056" max="2056" width="2.7109375" style="324" customWidth="1"/>
    <col min="2057" max="2057" width="15.140625" style="324" customWidth="1"/>
    <col min="2058" max="2058" width="2.7109375" style="324" customWidth="1"/>
    <col min="2059" max="2304" width="12.5703125" style="324"/>
    <col min="2305" max="2305" width="60.7109375" style="324" customWidth="1"/>
    <col min="2306" max="2306" width="3.5703125" style="324" customWidth="1"/>
    <col min="2307" max="2307" width="15.140625" style="324" customWidth="1"/>
    <col min="2308" max="2308" width="2.7109375" style="324" customWidth="1"/>
    <col min="2309" max="2309" width="15.140625" style="324" customWidth="1"/>
    <col min="2310" max="2310" width="2.7109375" style="324" customWidth="1"/>
    <col min="2311" max="2311" width="15.140625" style="324" customWidth="1"/>
    <col min="2312" max="2312" width="2.7109375" style="324" customWidth="1"/>
    <col min="2313" max="2313" width="15.140625" style="324" customWidth="1"/>
    <col min="2314" max="2314" width="2.7109375" style="324" customWidth="1"/>
    <col min="2315" max="2560" width="12.5703125" style="324"/>
    <col min="2561" max="2561" width="60.7109375" style="324" customWidth="1"/>
    <col min="2562" max="2562" width="3.5703125" style="324" customWidth="1"/>
    <col min="2563" max="2563" width="15.140625" style="324" customWidth="1"/>
    <col min="2564" max="2564" width="2.7109375" style="324" customWidth="1"/>
    <col min="2565" max="2565" width="15.140625" style="324" customWidth="1"/>
    <col min="2566" max="2566" width="2.7109375" style="324" customWidth="1"/>
    <col min="2567" max="2567" width="15.140625" style="324" customWidth="1"/>
    <col min="2568" max="2568" width="2.7109375" style="324" customWidth="1"/>
    <col min="2569" max="2569" width="15.140625" style="324" customWidth="1"/>
    <col min="2570" max="2570" width="2.7109375" style="324" customWidth="1"/>
    <col min="2571" max="2816" width="12.5703125" style="324"/>
    <col min="2817" max="2817" width="60.7109375" style="324" customWidth="1"/>
    <col min="2818" max="2818" width="3.5703125" style="324" customWidth="1"/>
    <col min="2819" max="2819" width="15.140625" style="324" customWidth="1"/>
    <col min="2820" max="2820" width="2.7109375" style="324" customWidth="1"/>
    <col min="2821" max="2821" width="15.140625" style="324" customWidth="1"/>
    <col min="2822" max="2822" width="2.7109375" style="324" customWidth="1"/>
    <col min="2823" max="2823" width="15.140625" style="324" customWidth="1"/>
    <col min="2824" max="2824" width="2.7109375" style="324" customWidth="1"/>
    <col min="2825" max="2825" width="15.140625" style="324" customWidth="1"/>
    <col min="2826" max="2826" width="2.7109375" style="324" customWidth="1"/>
    <col min="2827" max="3072" width="12.5703125" style="324"/>
    <col min="3073" max="3073" width="60.7109375" style="324" customWidth="1"/>
    <col min="3074" max="3074" width="3.5703125" style="324" customWidth="1"/>
    <col min="3075" max="3075" width="15.140625" style="324" customWidth="1"/>
    <col min="3076" max="3076" width="2.7109375" style="324" customWidth="1"/>
    <col min="3077" max="3077" width="15.140625" style="324" customWidth="1"/>
    <col min="3078" max="3078" width="2.7109375" style="324" customWidth="1"/>
    <col min="3079" max="3079" width="15.140625" style="324" customWidth="1"/>
    <col min="3080" max="3080" width="2.7109375" style="324" customWidth="1"/>
    <col min="3081" max="3081" width="15.140625" style="324" customWidth="1"/>
    <col min="3082" max="3082" width="2.7109375" style="324" customWidth="1"/>
    <col min="3083" max="3328" width="12.5703125" style="324"/>
    <col min="3329" max="3329" width="60.7109375" style="324" customWidth="1"/>
    <col min="3330" max="3330" width="3.5703125" style="324" customWidth="1"/>
    <col min="3331" max="3331" width="15.140625" style="324" customWidth="1"/>
    <col min="3332" max="3332" width="2.7109375" style="324" customWidth="1"/>
    <col min="3333" max="3333" width="15.140625" style="324" customWidth="1"/>
    <col min="3334" max="3334" width="2.7109375" style="324" customWidth="1"/>
    <col min="3335" max="3335" width="15.140625" style="324" customWidth="1"/>
    <col min="3336" max="3336" width="2.7109375" style="324" customWidth="1"/>
    <col min="3337" max="3337" width="15.140625" style="324" customWidth="1"/>
    <col min="3338" max="3338" width="2.7109375" style="324" customWidth="1"/>
    <col min="3339" max="3584" width="12.5703125" style="324"/>
    <col min="3585" max="3585" width="60.7109375" style="324" customWidth="1"/>
    <col min="3586" max="3586" width="3.5703125" style="324" customWidth="1"/>
    <col min="3587" max="3587" width="15.140625" style="324" customWidth="1"/>
    <col min="3588" max="3588" width="2.7109375" style="324" customWidth="1"/>
    <col min="3589" max="3589" width="15.140625" style="324" customWidth="1"/>
    <col min="3590" max="3590" width="2.7109375" style="324" customWidth="1"/>
    <col min="3591" max="3591" width="15.140625" style="324" customWidth="1"/>
    <col min="3592" max="3592" width="2.7109375" style="324" customWidth="1"/>
    <col min="3593" max="3593" width="15.140625" style="324" customWidth="1"/>
    <col min="3594" max="3594" width="2.7109375" style="324" customWidth="1"/>
    <col min="3595" max="3840" width="12.5703125" style="324"/>
    <col min="3841" max="3841" width="60.7109375" style="324" customWidth="1"/>
    <col min="3842" max="3842" width="3.5703125" style="324" customWidth="1"/>
    <col min="3843" max="3843" width="15.140625" style="324" customWidth="1"/>
    <col min="3844" max="3844" width="2.7109375" style="324" customWidth="1"/>
    <col min="3845" max="3845" width="15.140625" style="324" customWidth="1"/>
    <col min="3846" max="3846" width="2.7109375" style="324" customWidth="1"/>
    <col min="3847" max="3847" width="15.140625" style="324" customWidth="1"/>
    <col min="3848" max="3848" width="2.7109375" style="324" customWidth="1"/>
    <col min="3849" max="3849" width="15.140625" style="324" customWidth="1"/>
    <col min="3850" max="3850" width="2.7109375" style="324" customWidth="1"/>
    <col min="3851" max="4096" width="12.5703125" style="324"/>
    <col min="4097" max="4097" width="60.7109375" style="324" customWidth="1"/>
    <col min="4098" max="4098" width="3.5703125" style="324" customWidth="1"/>
    <col min="4099" max="4099" width="15.140625" style="324" customWidth="1"/>
    <col min="4100" max="4100" width="2.7109375" style="324" customWidth="1"/>
    <col min="4101" max="4101" width="15.140625" style="324" customWidth="1"/>
    <col min="4102" max="4102" width="2.7109375" style="324" customWidth="1"/>
    <col min="4103" max="4103" width="15.140625" style="324" customWidth="1"/>
    <col min="4104" max="4104" width="2.7109375" style="324" customWidth="1"/>
    <col min="4105" max="4105" width="15.140625" style="324" customWidth="1"/>
    <col min="4106" max="4106" width="2.7109375" style="324" customWidth="1"/>
    <col min="4107" max="4352" width="12.5703125" style="324"/>
    <col min="4353" max="4353" width="60.7109375" style="324" customWidth="1"/>
    <col min="4354" max="4354" width="3.5703125" style="324" customWidth="1"/>
    <col min="4355" max="4355" width="15.140625" style="324" customWidth="1"/>
    <col min="4356" max="4356" width="2.7109375" style="324" customWidth="1"/>
    <col min="4357" max="4357" width="15.140625" style="324" customWidth="1"/>
    <col min="4358" max="4358" width="2.7109375" style="324" customWidth="1"/>
    <col min="4359" max="4359" width="15.140625" style="324" customWidth="1"/>
    <col min="4360" max="4360" width="2.7109375" style="324" customWidth="1"/>
    <col min="4361" max="4361" width="15.140625" style="324" customWidth="1"/>
    <col min="4362" max="4362" width="2.7109375" style="324" customWidth="1"/>
    <col min="4363" max="4608" width="12.5703125" style="324"/>
    <col min="4609" max="4609" width="60.7109375" style="324" customWidth="1"/>
    <col min="4610" max="4610" width="3.5703125" style="324" customWidth="1"/>
    <col min="4611" max="4611" width="15.140625" style="324" customWidth="1"/>
    <col min="4612" max="4612" width="2.7109375" style="324" customWidth="1"/>
    <col min="4613" max="4613" width="15.140625" style="324" customWidth="1"/>
    <col min="4614" max="4614" width="2.7109375" style="324" customWidth="1"/>
    <col min="4615" max="4615" width="15.140625" style="324" customWidth="1"/>
    <col min="4616" max="4616" width="2.7109375" style="324" customWidth="1"/>
    <col min="4617" max="4617" width="15.140625" style="324" customWidth="1"/>
    <col min="4618" max="4618" width="2.7109375" style="324" customWidth="1"/>
    <col min="4619" max="4864" width="12.5703125" style="324"/>
    <col min="4865" max="4865" width="60.7109375" style="324" customWidth="1"/>
    <col min="4866" max="4866" width="3.5703125" style="324" customWidth="1"/>
    <col min="4867" max="4867" width="15.140625" style="324" customWidth="1"/>
    <col min="4868" max="4868" width="2.7109375" style="324" customWidth="1"/>
    <col min="4869" max="4869" width="15.140625" style="324" customWidth="1"/>
    <col min="4870" max="4870" width="2.7109375" style="324" customWidth="1"/>
    <col min="4871" max="4871" width="15.140625" style="324" customWidth="1"/>
    <col min="4872" max="4872" width="2.7109375" style="324" customWidth="1"/>
    <col min="4873" max="4873" width="15.140625" style="324" customWidth="1"/>
    <col min="4874" max="4874" width="2.7109375" style="324" customWidth="1"/>
    <col min="4875" max="5120" width="12.5703125" style="324"/>
    <col min="5121" max="5121" width="60.7109375" style="324" customWidth="1"/>
    <col min="5122" max="5122" width="3.5703125" style="324" customWidth="1"/>
    <col min="5123" max="5123" width="15.140625" style="324" customWidth="1"/>
    <col min="5124" max="5124" width="2.7109375" style="324" customWidth="1"/>
    <col min="5125" max="5125" width="15.140625" style="324" customWidth="1"/>
    <col min="5126" max="5126" width="2.7109375" style="324" customWidth="1"/>
    <col min="5127" max="5127" width="15.140625" style="324" customWidth="1"/>
    <col min="5128" max="5128" width="2.7109375" style="324" customWidth="1"/>
    <col min="5129" max="5129" width="15.140625" style="324" customWidth="1"/>
    <col min="5130" max="5130" width="2.7109375" style="324" customWidth="1"/>
    <col min="5131" max="5376" width="12.5703125" style="324"/>
    <col min="5377" max="5377" width="60.7109375" style="324" customWidth="1"/>
    <col min="5378" max="5378" width="3.5703125" style="324" customWidth="1"/>
    <col min="5379" max="5379" width="15.140625" style="324" customWidth="1"/>
    <col min="5380" max="5380" width="2.7109375" style="324" customWidth="1"/>
    <col min="5381" max="5381" width="15.140625" style="324" customWidth="1"/>
    <col min="5382" max="5382" width="2.7109375" style="324" customWidth="1"/>
    <col min="5383" max="5383" width="15.140625" style="324" customWidth="1"/>
    <col min="5384" max="5384" width="2.7109375" style="324" customWidth="1"/>
    <col min="5385" max="5385" width="15.140625" style="324" customWidth="1"/>
    <col min="5386" max="5386" width="2.7109375" style="324" customWidth="1"/>
    <col min="5387" max="5632" width="12.5703125" style="324"/>
    <col min="5633" max="5633" width="60.7109375" style="324" customWidth="1"/>
    <col min="5634" max="5634" width="3.5703125" style="324" customWidth="1"/>
    <col min="5635" max="5635" width="15.140625" style="324" customWidth="1"/>
    <col min="5636" max="5636" width="2.7109375" style="324" customWidth="1"/>
    <col min="5637" max="5637" width="15.140625" style="324" customWidth="1"/>
    <col min="5638" max="5638" width="2.7109375" style="324" customWidth="1"/>
    <col min="5639" max="5639" width="15.140625" style="324" customWidth="1"/>
    <col min="5640" max="5640" width="2.7109375" style="324" customWidth="1"/>
    <col min="5641" max="5641" width="15.140625" style="324" customWidth="1"/>
    <col min="5642" max="5642" width="2.7109375" style="324" customWidth="1"/>
    <col min="5643" max="5888" width="12.5703125" style="324"/>
    <col min="5889" max="5889" width="60.7109375" style="324" customWidth="1"/>
    <col min="5890" max="5890" width="3.5703125" style="324" customWidth="1"/>
    <col min="5891" max="5891" width="15.140625" style="324" customWidth="1"/>
    <col min="5892" max="5892" width="2.7109375" style="324" customWidth="1"/>
    <col min="5893" max="5893" width="15.140625" style="324" customWidth="1"/>
    <col min="5894" max="5894" width="2.7109375" style="324" customWidth="1"/>
    <col min="5895" max="5895" width="15.140625" style="324" customWidth="1"/>
    <col min="5896" max="5896" width="2.7109375" style="324" customWidth="1"/>
    <col min="5897" max="5897" width="15.140625" style="324" customWidth="1"/>
    <col min="5898" max="5898" width="2.7109375" style="324" customWidth="1"/>
    <col min="5899" max="6144" width="12.5703125" style="324"/>
    <col min="6145" max="6145" width="60.7109375" style="324" customWidth="1"/>
    <col min="6146" max="6146" width="3.5703125" style="324" customWidth="1"/>
    <col min="6147" max="6147" width="15.140625" style="324" customWidth="1"/>
    <col min="6148" max="6148" width="2.7109375" style="324" customWidth="1"/>
    <col min="6149" max="6149" width="15.140625" style="324" customWidth="1"/>
    <col min="6150" max="6150" width="2.7109375" style="324" customWidth="1"/>
    <col min="6151" max="6151" width="15.140625" style="324" customWidth="1"/>
    <col min="6152" max="6152" width="2.7109375" style="324" customWidth="1"/>
    <col min="6153" max="6153" width="15.140625" style="324" customWidth="1"/>
    <col min="6154" max="6154" width="2.7109375" style="324" customWidth="1"/>
    <col min="6155" max="6400" width="12.5703125" style="324"/>
    <col min="6401" max="6401" width="60.7109375" style="324" customWidth="1"/>
    <col min="6402" max="6402" width="3.5703125" style="324" customWidth="1"/>
    <col min="6403" max="6403" width="15.140625" style="324" customWidth="1"/>
    <col min="6404" max="6404" width="2.7109375" style="324" customWidth="1"/>
    <col min="6405" max="6405" width="15.140625" style="324" customWidth="1"/>
    <col min="6406" max="6406" width="2.7109375" style="324" customWidth="1"/>
    <col min="6407" max="6407" width="15.140625" style="324" customWidth="1"/>
    <col min="6408" max="6408" width="2.7109375" style="324" customWidth="1"/>
    <col min="6409" max="6409" width="15.140625" style="324" customWidth="1"/>
    <col min="6410" max="6410" width="2.7109375" style="324" customWidth="1"/>
    <col min="6411" max="6656" width="12.5703125" style="324"/>
    <col min="6657" max="6657" width="60.7109375" style="324" customWidth="1"/>
    <col min="6658" max="6658" width="3.5703125" style="324" customWidth="1"/>
    <col min="6659" max="6659" width="15.140625" style="324" customWidth="1"/>
    <col min="6660" max="6660" width="2.7109375" style="324" customWidth="1"/>
    <col min="6661" max="6661" width="15.140625" style="324" customWidth="1"/>
    <col min="6662" max="6662" width="2.7109375" style="324" customWidth="1"/>
    <col min="6663" max="6663" width="15.140625" style="324" customWidth="1"/>
    <col min="6664" max="6664" width="2.7109375" style="324" customWidth="1"/>
    <col min="6665" max="6665" width="15.140625" style="324" customWidth="1"/>
    <col min="6666" max="6666" width="2.7109375" style="324" customWidth="1"/>
    <col min="6667" max="6912" width="12.5703125" style="324"/>
    <col min="6913" max="6913" width="60.7109375" style="324" customWidth="1"/>
    <col min="6914" max="6914" width="3.5703125" style="324" customWidth="1"/>
    <col min="6915" max="6915" width="15.140625" style="324" customWidth="1"/>
    <col min="6916" max="6916" width="2.7109375" style="324" customWidth="1"/>
    <col min="6917" max="6917" width="15.140625" style="324" customWidth="1"/>
    <col min="6918" max="6918" width="2.7109375" style="324" customWidth="1"/>
    <col min="6919" max="6919" width="15.140625" style="324" customWidth="1"/>
    <col min="6920" max="6920" width="2.7109375" style="324" customWidth="1"/>
    <col min="6921" max="6921" width="15.140625" style="324" customWidth="1"/>
    <col min="6922" max="6922" width="2.7109375" style="324" customWidth="1"/>
    <col min="6923" max="7168" width="12.5703125" style="324"/>
    <col min="7169" max="7169" width="60.7109375" style="324" customWidth="1"/>
    <col min="7170" max="7170" width="3.5703125" style="324" customWidth="1"/>
    <col min="7171" max="7171" width="15.140625" style="324" customWidth="1"/>
    <col min="7172" max="7172" width="2.7109375" style="324" customWidth="1"/>
    <col min="7173" max="7173" width="15.140625" style="324" customWidth="1"/>
    <col min="7174" max="7174" width="2.7109375" style="324" customWidth="1"/>
    <col min="7175" max="7175" width="15.140625" style="324" customWidth="1"/>
    <col min="7176" max="7176" width="2.7109375" style="324" customWidth="1"/>
    <col min="7177" max="7177" width="15.140625" style="324" customWidth="1"/>
    <col min="7178" max="7178" width="2.7109375" style="324" customWidth="1"/>
    <col min="7179" max="7424" width="12.5703125" style="324"/>
    <col min="7425" max="7425" width="60.7109375" style="324" customWidth="1"/>
    <col min="7426" max="7426" width="3.5703125" style="324" customWidth="1"/>
    <col min="7427" max="7427" width="15.140625" style="324" customWidth="1"/>
    <col min="7428" max="7428" width="2.7109375" style="324" customWidth="1"/>
    <col min="7429" max="7429" width="15.140625" style="324" customWidth="1"/>
    <col min="7430" max="7430" width="2.7109375" style="324" customWidth="1"/>
    <col min="7431" max="7431" width="15.140625" style="324" customWidth="1"/>
    <col min="7432" max="7432" width="2.7109375" style="324" customWidth="1"/>
    <col min="7433" max="7433" width="15.140625" style="324" customWidth="1"/>
    <col min="7434" max="7434" width="2.7109375" style="324" customWidth="1"/>
    <col min="7435" max="7680" width="12.5703125" style="324"/>
    <col min="7681" max="7681" width="60.7109375" style="324" customWidth="1"/>
    <col min="7682" max="7682" width="3.5703125" style="324" customWidth="1"/>
    <col min="7683" max="7683" width="15.140625" style="324" customWidth="1"/>
    <col min="7684" max="7684" width="2.7109375" style="324" customWidth="1"/>
    <col min="7685" max="7685" width="15.140625" style="324" customWidth="1"/>
    <col min="7686" max="7686" width="2.7109375" style="324" customWidth="1"/>
    <col min="7687" max="7687" width="15.140625" style="324" customWidth="1"/>
    <col min="7688" max="7688" width="2.7109375" style="324" customWidth="1"/>
    <col min="7689" max="7689" width="15.140625" style="324" customWidth="1"/>
    <col min="7690" max="7690" width="2.7109375" style="324" customWidth="1"/>
    <col min="7691" max="7936" width="12.5703125" style="324"/>
    <col min="7937" max="7937" width="60.7109375" style="324" customWidth="1"/>
    <col min="7938" max="7938" width="3.5703125" style="324" customWidth="1"/>
    <col min="7939" max="7939" width="15.140625" style="324" customWidth="1"/>
    <col min="7940" max="7940" width="2.7109375" style="324" customWidth="1"/>
    <col min="7941" max="7941" width="15.140625" style="324" customWidth="1"/>
    <col min="7942" max="7942" width="2.7109375" style="324" customWidth="1"/>
    <col min="7943" max="7943" width="15.140625" style="324" customWidth="1"/>
    <col min="7944" max="7944" width="2.7109375" style="324" customWidth="1"/>
    <col min="7945" max="7945" width="15.140625" style="324" customWidth="1"/>
    <col min="7946" max="7946" width="2.7109375" style="324" customWidth="1"/>
    <col min="7947" max="8192" width="12.5703125" style="324"/>
    <col min="8193" max="8193" width="60.7109375" style="324" customWidth="1"/>
    <col min="8194" max="8194" width="3.5703125" style="324" customWidth="1"/>
    <col min="8195" max="8195" width="15.140625" style="324" customWidth="1"/>
    <col min="8196" max="8196" width="2.7109375" style="324" customWidth="1"/>
    <col min="8197" max="8197" width="15.140625" style="324" customWidth="1"/>
    <col min="8198" max="8198" width="2.7109375" style="324" customWidth="1"/>
    <col min="8199" max="8199" width="15.140625" style="324" customWidth="1"/>
    <col min="8200" max="8200" width="2.7109375" style="324" customWidth="1"/>
    <col min="8201" max="8201" width="15.140625" style="324" customWidth="1"/>
    <col min="8202" max="8202" width="2.7109375" style="324" customWidth="1"/>
    <col min="8203" max="8448" width="12.5703125" style="324"/>
    <col min="8449" max="8449" width="60.7109375" style="324" customWidth="1"/>
    <col min="8450" max="8450" width="3.5703125" style="324" customWidth="1"/>
    <col min="8451" max="8451" width="15.140625" style="324" customWidth="1"/>
    <col min="8452" max="8452" width="2.7109375" style="324" customWidth="1"/>
    <col min="8453" max="8453" width="15.140625" style="324" customWidth="1"/>
    <col min="8454" max="8454" width="2.7109375" style="324" customWidth="1"/>
    <col min="8455" max="8455" width="15.140625" style="324" customWidth="1"/>
    <col min="8456" max="8456" width="2.7109375" style="324" customWidth="1"/>
    <col min="8457" max="8457" width="15.140625" style="324" customWidth="1"/>
    <col min="8458" max="8458" width="2.7109375" style="324" customWidth="1"/>
    <col min="8459" max="8704" width="12.5703125" style="324"/>
    <col min="8705" max="8705" width="60.7109375" style="324" customWidth="1"/>
    <col min="8706" max="8706" width="3.5703125" style="324" customWidth="1"/>
    <col min="8707" max="8707" width="15.140625" style="324" customWidth="1"/>
    <col min="8708" max="8708" width="2.7109375" style="324" customWidth="1"/>
    <col min="8709" max="8709" width="15.140625" style="324" customWidth="1"/>
    <col min="8710" max="8710" width="2.7109375" style="324" customWidth="1"/>
    <col min="8711" max="8711" width="15.140625" style="324" customWidth="1"/>
    <col min="8712" max="8712" width="2.7109375" style="324" customWidth="1"/>
    <col min="8713" max="8713" width="15.140625" style="324" customWidth="1"/>
    <col min="8714" max="8714" width="2.7109375" style="324" customWidth="1"/>
    <col min="8715" max="8960" width="12.5703125" style="324"/>
    <col min="8961" max="8961" width="60.7109375" style="324" customWidth="1"/>
    <col min="8962" max="8962" width="3.5703125" style="324" customWidth="1"/>
    <col min="8963" max="8963" width="15.140625" style="324" customWidth="1"/>
    <col min="8964" max="8964" width="2.7109375" style="324" customWidth="1"/>
    <col min="8965" max="8965" width="15.140625" style="324" customWidth="1"/>
    <col min="8966" max="8966" width="2.7109375" style="324" customWidth="1"/>
    <col min="8967" max="8967" width="15.140625" style="324" customWidth="1"/>
    <col min="8968" max="8968" width="2.7109375" style="324" customWidth="1"/>
    <col min="8969" max="8969" width="15.140625" style="324" customWidth="1"/>
    <col min="8970" max="8970" width="2.7109375" style="324" customWidth="1"/>
    <col min="8971" max="9216" width="12.5703125" style="324"/>
    <col min="9217" max="9217" width="60.7109375" style="324" customWidth="1"/>
    <col min="9218" max="9218" width="3.5703125" style="324" customWidth="1"/>
    <col min="9219" max="9219" width="15.140625" style="324" customWidth="1"/>
    <col min="9220" max="9220" width="2.7109375" style="324" customWidth="1"/>
    <col min="9221" max="9221" width="15.140625" style="324" customWidth="1"/>
    <col min="9222" max="9222" width="2.7109375" style="324" customWidth="1"/>
    <col min="9223" max="9223" width="15.140625" style="324" customWidth="1"/>
    <col min="9224" max="9224" width="2.7109375" style="324" customWidth="1"/>
    <col min="9225" max="9225" width="15.140625" style="324" customWidth="1"/>
    <col min="9226" max="9226" width="2.7109375" style="324" customWidth="1"/>
    <col min="9227" max="9472" width="12.5703125" style="324"/>
    <col min="9473" max="9473" width="60.7109375" style="324" customWidth="1"/>
    <col min="9474" max="9474" width="3.5703125" style="324" customWidth="1"/>
    <col min="9475" max="9475" width="15.140625" style="324" customWidth="1"/>
    <col min="9476" max="9476" width="2.7109375" style="324" customWidth="1"/>
    <col min="9477" max="9477" width="15.140625" style="324" customWidth="1"/>
    <col min="9478" max="9478" width="2.7109375" style="324" customWidth="1"/>
    <col min="9479" max="9479" width="15.140625" style="324" customWidth="1"/>
    <col min="9480" max="9480" width="2.7109375" style="324" customWidth="1"/>
    <col min="9481" max="9481" width="15.140625" style="324" customWidth="1"/>
    <col min="9482" max="9482" width="2.7109375" style="324" customWidth="1"/>
    <col min="9483" max="9728" width="12.5703125" style="324"/>
    <col min="9729" max="9729" width="60.7109375" style="324" customWidth="1"/>
    <col min="9730" max="9730" width="3.5703125" style="324" customWidth="1"/>
    <col min="9731" max="9731" width="15.140625" style="324" customWidth="1"/>
    <col min="9732" max="9732" width="2.7109375" style="324" customWidth="1"/>
    <col min="9733" max="9733" width="15.140625" style="324" customWidth="1"/>
    <col min="9734" max="9734" width="2.7109375" style="324" customWidth="1"/>
    <col min="9735" max="9735" width="15.140625" style="324" customWidth="1"/>
    <col min="9736" max="9736" width="2.7109375" style="324" customWidth="1"/>
    <col min="9737" max="9737" width="15.140625" style="324" customWidth="1"/>
    <col min="9738" max="9738" width="2.7109375" style="324" customWidth="1"/>
    <col min="9739" max="9984" width="12.5703125" style="324"/>
    <col min="9985" max="9985" width="60.7109375" style="324" customWidth="1"/>
    <col min="9986" max="9986" width="3.5703125" style="324" customWidth="1"/>
    <col min="9987" max="9987" width="15.140625" style="324" customWidth="1"/>
    <col min="9988" max="9988" width="2.7109375" style="324" customWidth="1"/>
    <col min="9989" max="9989" width="15.140625" style="324" customWidth="1"/>
    <col min="9990" max="9990" width="2.7109375" style="324" customWidth="1"/>
    <col min="9991" max="9991" width="15.140625" style="324" customWidth="1"/>
    <col min="9992" max="9992" width="2.7109375" style="324" customWidth="1"/>
    <col min="9993" max="9993" width="15.140625" style="324" customWidth="1"/>
    <col min="9994" max="9994" width="2.7109375" style="324" customWidth="1"/>
    <col min="9995" max="10240" width="12.5703125" style="324"/>
    <col min="10241" max="10241" width="60.7109375" style="324" customWidth="1"/>
    <col min="10242" max="10242" width="3.5703125" style="324" customWidth="1"/>
    <col min="10243" max="10243" width="15.140625" style="324" customWidth="1"/>
    <col min="10244" max="10244" width="2.7109375" style="324" customWidth="1"/>
    <col min="10245" max="10245" width="15.140625" style="324" customWidth="1"/>
    <col min="10246" max="10246" width="2.7109375" style="324" customWidth="1"/>
    <col min="10247" max="10247" width="15.140625" style="324" customWidth="1"/>
    <col min="10248" max="10248" width="2.7109375" style="324" customWidth="1"/>
    <col min="10249" max="10249" width="15.140625" style="324" customWidth="1"/>
    <col min="10250" max="10250" width="2.7109375" style="324" customWidth="1"/>
    <col min="10251" max="10496" width="12.5703125" style="324"/>
    <col min="10497" max="10497" width="60.7109375" style="324" customWidth="1"/>
    <col min="10498" max="10498" width="3.5703125" style="324" customWidth="1"/>
    <col min="10499" max="10499" width="15.140625" style="324" customWidth="1"/>
    <col min="10500" max="10500" width="2.7109375" style="324" customWidth="1"/>
    <col min="10501" max="10501" width="15.140625" style="324" customWidth="1"/>
    <col min="10502" max="10502" width="2.7109375" style="324" customWidth="1"/>
    <col min="10503" max="10503" width="15.140625" style="324" customWidth="1"/>
    <col min="10504" max="10504" width="2.7109375" style="324" customWidth="1"/>
    <col min="10505" max="10505" width="15.140625" style="324" customWidth="1"/>
    <col min="10506" max="10506" width="2.7109375" style="324" customWidth="1"/>
    <col min="10507" max="10752" width="12.5703125" style="324"/>
    <col min="10753" max="10753" width="60.7109375" style="324" customWidth="1"/>
    <col min="10754" max="10754" width="3.5703125" style="324" customWidth="1"/>
    <col min="10755" max="10755" width="15.140625" style="324" customWidth="1"/>
    <col min="10756" max="10756" width="2.7109375" style="324" customWidth="1"/>
    <col min="10757" max="10757" width="15.140625" style="324" customWidth="1"/>
    <col min="10758" max="10758" width="2.7109375" style="324" customWidth="1"/>
    <col min="10759" max="10759" width="15.140625" style="324" customWidth="1"/>
    <col min="10760" max="10760" width="2.7109375" style="324" customWidth="1"/>
    <col min="10761" max="10761" width="15.140625" style="324" customWidth="1"/>
    <col min="10762" max="10762" width="2.7109375" style="324" customWidth="1"/>
    <col min="10763" max="11008" width="12.5703125" style="324"/>
    <col min="11009" max="11009" width="60.7109375" style="324" customWidth="1"/>
    <col min="11010" max="11010" width="3.5703125" style="324" customWidth="1"/>
    <col min="11011" max="11011" width="15.140625" style="324" customWidth="1"/>
    <col min="11012" max="11012" width="2.7109375" style="324" customWidth="1"/>
    <col min="11013" max="11013" width="15.140625" style="324" customWidth="1"/>
    <col min="11014" max="11014" width="2.7109375" style="324" customWidth="1"/>
    <col min="11015" max="11015" width="15.140625" style="324" customWidth="1"/>
    <col min="11016" max="11016" width="2.7109375" style="324" customWidth="1"/>
    <col min="11017" max="11017" width="15.140625" style="324" customWidth="1"/>
    <col min="11018" max="11018" width="2.7109375" style="324" customWidth="1"/>
    <col min="11019" max="11264" width="12.5703125" style="324"/>
    <col min="11265" max="11265" width="60.7109375" style="324" customWidth="1"/>
    <col min="11266" max="11266" width="3.5703125" style="324" customWidth="1"/>
    <col min="11267" max="11267" width="15.140625" style="324" customWidth="1"/>
    <col min="11268" max="11268" width="2.7109375" style="324" customWidth="1"/>
    <col min="11269" max="11269" width="15.140625" style="324" customWidth="1"/>
    <col min="11270" max="11270" width="2.7109375" style="324" customWidth="1"/>
    <col min="11271" max="11271" width="15.140625" style="324" customWidth="1"/>
    <col min="11272" max="11272" width="2.7109375" style="324" customWidth="1"/>
    <col min="11273" max="11273" width="15.140625" style="324" customWidth="1"/>
    <col min="11274" max="11274" width="2.7109375" style="324" customWidth="1"/>
    <col min="11275" max="11520" width="12.5703125" style="324"/>
    <col min="11521" max="11521" width="60.7109375" style="324" customWidth="1"/>
    <col min="11522" max="11522" width="3.5703125" style="324" customWidth="1"/>
    <col min="11523" max="11523" width="15.140625" style="324" customWidth="1"/>
    <col min="11524" max="11524" width="2.7109375" style="324" customWidth="1"/>
    <col min="11525" max="11525" width="15.140625" style="324" customWidth="1"/>
    <col min="11526" max="11526" width="2.7109375" style="324" customWidth="1"/>
    <col min="11527" max="11527" width="15.140625" style="324" customWidth="1"/>
    <col min="11528" max="11528" width="2.7109375" style="324" customWidth="1"/>
    <col min="11529" max="11529" width="15.140625" style="324" customWidth="1"/>
    <col min="11530" max="11530" width="2.7109375" style="324" customWidth="1"/>
    <col min="11531" max="11776" width="12.5703125" style="324"/>
    <col min="11777" max="11777" width="60.7109375" style="324" customWidth="1"/>
    <col min="11778" max="11778" width="3.5703125" style="324" customWidth="1"/>
    <col min="11779" max="11779" width="15.140625" style="324" customWidth="1"/>
    <col min="11780" max="11780" width="2.7109375" style="324" customWidth="1"/>
    <col min="11781" max="11781" width="15.140625" style="324" customWidth="1"/>
    <col min="11782" max="11782" width="2.7109375" style="324" customWidth="1"/>
    <col min="11783" max="11783" width="15.140625" style="324" customWidth="1"/>
    <col min="11784" max="11784" width="2.7109375" style="324" customWidth="1"/>
    <col min="11785" max="11785" width="15.140625" style="324" customWidth="1"/>
    <col min="11786" max="11786" width="2.7109375" style="324" customWidth="1"/>
    <col min="11787" max="12032" width="12.5703125" style="324"/>
    <col min="12033" max="12033" width="60.7109375" style="324" customWidth="1"/>
    <col min="12034" max="12034" width="3.5703125" style="324" customWidth="1"/>
    <col min="12035" max="12035" width="15.140625" style="324" customWidth="1"/>
    <col min="12036" max="12036" width="2.7109375" style="324" customWidth="1"/>
    <col min="12037" max="12037" width="15.140625" style="324" customWidth="1"/>
    <col min="12038" max="12038" width="2.7109375" style="324" customWidth="1"/>
    <col min="12039" max="12039" width="15.140625" style="324" customWidth="1"/>
    <col min="12040" max="12040" width="2.7109375" style="324" customWidth="1"/>
    <col min="12041" max="12041" width="15.140625" style="324" customWidth="1"/>
    <col min="12042" max="12042" width="2.7109375" style="324" customWidth="1"/>
    <col min="12043" max="12288" width="12.5703125" style="324"/>
    <col min="12289" max="12289" width="60.7109375" style="324" customWidth="1"/>
    <col min="12290" max="12290" width="3.5703125" style="324" customWidth="1"/>
    <col min="12291" max="12291" width="15.140625" style="324" customWidth="1"/>
    <col min="12292" max="12292" width="2.7109375" style="324" customWidth="1"/>
    <col min="12293" max="12293" width="15.140625" style="324" customWidth="1"/>
    <col min="12294" max="12294" width="2.7109375" style="324" customWidth="1"/>
    <col min="12295" max="12295" width="15.140625" style="324" customWidth="1"/>
    <col min="12296" max="12296" width="2.7109375" style="324" customWidth="1"/>
    <col min="12297" max="12297" width="15.140625" style="324" customWidth="1"/>
    <col min="12298" max="12298" width="2.7109375" style="324" customWidth="1"/>
    <col min="12299" max="12544" width="12.5703125" style="324"/>
    <col min="12545" max="12545" width="60.7109375" style="324" customWidth="1"/>
    <col min="12546" max="12546" width="3.5703125" style="324" customWidth="1"/>
    <col min="12547" max="12547" width="15.140625" style="324" customWidth="1"/>
    <col min="12548" max="12548" width="2.7109375" style="324" customWidth="1"/>
    <col min="12549" max="12549" width="15.140625" style="324" customWidth="1"/>
    <col min="12550" max="12550" width="2.7109375" style="324" customWidth="1"/>
    <col min="12551" max="12551" width="15.140625" style="324" customWidth="1"/>
    <col min="12552" max="12552" width="2.7109375" style="324" customWidth="1"/>
    <col min="12553" max="12553" width="15.140625" style="324" customWidth="1"/>
    <col min="12554" max="12554" width="2.7109375" style="324" customWidth="1"/>
    <col min="12555" max="12800" width="12.5703125" style="324"/>
    <col min="12801" max="12801" width="60.7109375" style="324" customWidth="1"/>
    <col min="12802" max="12802" width="3.5703125" style="324" customWidth="1"/>
    <col min="12803" max="12803" width="15.140625" style="324" customWidth="1"/>
    <col min="12804" max="12804" width="2.7109375" style="324" customWidth="1"/>
    <col min="12805" max="12805" width="15.140625" style="324" customWidth="1"/>
    <col min="12806" max="12806" width="2.7109375" style="324" customWidth="1"/>
    <col min="12807" max="12807" width="15.140625" style="324" customWidth="1"/>
    <col min="12808" max="12808" width="2.7109375" style="324" customWidth="1"/>
    <col min="12809" max="12809" width="15.140625" style="324" customWidth="1"/>
    <col min="12810" max="12810" width="2.7109375" style="324" customWidth="1"/>
    <col min="12811" max="13056" width="12.5703125" style="324"/>
    <col min="13057" max="13057" width="60.7109375" style="324" customWidth="1"/>
    <col min="13058" max="13058" width="3.5703125" style="324" customWidth="1"/>
    <col min="13059" max="13059" width="15.140625" style="324" customWidth="1"/>
    <col min="13060" max="13060" width="2.7109375" style="324" customWidth="1"/>
    <col min="13061" max="13061" width="15.140625" style="324" customWidth="1"/>
    <col min="13062" max="13062" width="2.7109375" style="324" customWidth="1"/>
    <col min="13063" max="13063" width="15.140625" style="324" customWidth="1"/>
    <col min="13064" max="13064" width="2.7109375" style="324" customWidth="1"/>
    <col min="13065" max="13065" width="15.140625" style="324" customWidth="1"/>
    <col min="13066" max="13066" width="2.7109375" style="324" customWidth="1"/>
    <col min="13067" max="13312" width="12.5703125" style="324"/>
    <col min="13313" max="13313" width="60.7109375" style="324" customWidth="1"/>
    <col min="13314" max="13314" width="3.5703125" style="324" customWidth="1"/>
    <col min="13315" max="13315" width="15.140625" style="324" customWidth="1"/>
    <col min="13316" max="13316" width="2.7109375" style="324" customWidth="1"/>
    <col min="13317" max="13317" width="15.140625" style="324" customWidth="1"/>
    <col min="13318" max="13318" width="2.7109375" style="324" customWidth="1"/>
    <col min="13319" max="13319" width="15.140625" style="324" customWidth="1"/>
    <col min="13320" max="13320" width="2.7109375" style="324" customWidth="1"/>
    <col min="13321" max="13321" width="15.140625" style="324" customWidth="1"/>
    <col min="13322" max="13322" width="2.7109375" style="324" customWidth="1"/>
    <col min="13323" max="13568" width="12.5703125" style="324"/>
    <col min="13569" max="13569" width="60.7109375" style="324" customWidth="1"/>
    <col min="13570" max="13570" width="3.5703125" style="324" customWidth="1"/>
    <col min="13571" max="13571" width="15.140625" style="324" customWidth="1"/>
    <col min="13572" max="13572" width="2.7109375" style="324" customWidth="1"/>
    <col min="13573" max="13573" width="15.140625" style="324" customWidth="1"/>
    <col min="13574" max="13574" width="2.7109375" style="324" customWidth="1"/>
    <col min="13575" max="13575" width="15.140625" style="324" customWidth="1"/>
    <col min="13576" max="13576" width="2.7109375" style="324" customWidth="1"/>
    <col min="13577" max="13577" width="15.140625" style="324" customWidth="1"/>
    <col min="13578" max="13578" width="2.7109375" style="324" customWidth="1"/>
    <col min="13579" max="13824" width="12.5703125" style="324"/>
    <col min="13825" max="13825" width="60.7109375" style="324" customWidth="1"/>
    <col min="13826" max="13826" width="3.5703125" style="324" customWidth="1"/>
    <col min="13827" max="13827" width="15.140625" style="324" customWidth="1"/>
    <col min="13828" max="13828" width="2.7109375" style="324" customWidth="1"/>
    <col min="13829" max="13829" width="15.140625" style="324" customWidth="1"/>
    <col min="13830" max="13830" width="2.7109375" style="324" customWidth="1"/>
    <col min="13831" max="13831" width="15.140625" style="324" customWidth="1"/>
    <col min="13832" max="13832" width="2.7109375" style="324" customWidth="1"/>
    <col min="13833" max="13833" width="15.140625" style="324" customWidth="1"/>
    <col min="13834" max="13834" width="2.7109375" style="324" customWidth="1"/>
    <col min="13835" max="14080" width="12.5703125" style="324"/>
    <col min="14081" max="14081" width="60.7109375" style="324" customWidth="1"/>
    <col min="14082" max="14082" width="3.5703125" style="324" customWidth="1"/>
    <col min="14083" max="14083" width="15.140625" style="324" customWidth="1"/>
    <col min="14084" max="14084" width="2.7109375" style="324" customWidth="1"/>
    <col min="14085" max="14085" width="15.140625" style="324" customWidth="1"/>
    <col min="14086" max="14086" width="2.7109375" style="324" customWidth="1"/>
    <col min="14087" max="14087" width="15.140625" style="324" customWidth="1"/>
    <col min="14088" max="14088" width="2.7109375" style="324" customWidth="1"/>
    <col min="14089" max="14089" width="15.140625" style="324" customWidth="1"/>
    <col min="14090" max="14090" width="2.7109375" style="324" customWidth="1"/>
    <col min="14091" max="14336" width="12.5703125" style="324"/>
    <col min="14337" max="14337" width="60.7109375" style="324" customWidth="1"/>
    <col min="14338" max="14338" width="3.5703125" style="324" customWidth="1"/>
    <col min="14339" max="14339" width="15.140625" style="324" customWidth="1"/>
    <col min="14340" max="14340" width="2.7109375" style="324" customWidth="1"/>
    <col min="14341" max="14341" width="15.140625" style="324" customWidth="1"/>
    <col min="14342" max="14342" width="2.7109375" style="324" customWidth="1"/>
    <col min="14343" max="14343" width="15.140625" style="324" customWidth="1"/>
    <col min="14344" max="14344" width="2.7109375" style="324" customWidth="1"/>
    <col min="14345" max="14345" width="15.140625" style="324" customWidth="1"/>
    <col min="14346" max="14346" width="2.7109375" style="324" customWidth="1"/>
    <col min="14347" max="14592" width="12.5703125" style="324"/>
    <col min="14593" max="14593" width="60.7109375" style="324" customWidth="1"/>
    <col min="14594" max="14594" width="3.5703125" style="324" customWidth="1"/>
    <col min="14595" max="14595" width="15.140625" style="324" customWidth="1"/>
    <col min="14596" max="14596" width="2.7109375" style="324" customWidth="1"/>
    <col min="14597" max="14597" width="15.140625" style="324" customWidth="1"/>
    <col min="14598" max="14598" width="2.7109375" style="324" customWidth="1"/>
    <col min="14599" max="14599" width="15.140625" style="324" customWidth="1"/>
    <col min="14600" max="14600" width="2.7109375" style="324" customWidth="1"/>
    <col min="14601" max="14601" width="15.140625" style="324" customWidth="1"/>
    <col min="14602" max="14602" width="2.7109375" style="324" customWidth="1"/>
    <col min="14603" max="14848" width="12.5703125" style="324"/>
    <col min="14849" max="14849" width="60.7109375" style="324" customWidth="1"/>
    <col min="14850" max="14850" width="3.5703125" style="324" customWidth="1"/>
    <col min="14851" max="14851" width="15.140625" style="324" customWidth="1"/>
    <col min="14852" max="14852" width="2.7109375" style="324" customWidth="1"/>
    <col min="14853" max="14853" width="15.140625" style="324" customWidth="1"/>
    <col min="14854" max="14854" width="2.7109375" style="324" customWidth="1"/>
    <col min="14855" max="14855" width="15.140625" style="324" customWidth="1"/>
    <col min="14856" max="14856" width="2.7109375" style="324" customWidth="1"/>
    <col min="14857" max="14857" width="15.140625" style="324" customWidth="1"/>
    <col min="14858" max="14858" width="2.7109375" style="324" customWidth="1"/>
    <col min="14859" max="15104" width="12.5703125" style="324"/>
    <col min="15105" max="15105" width="60.7109375" style="324" customWidth="1"/>
    <col min="15106" max="15106" width="3.5703125" style="324" customWidth="1"/>
    <col min="15107" max="15107" width="15.140625" style="324" customWidth="1"/>
    <col min="15108" max="15108" width="2.7109375" style="324" customWidth="1"/>
    <col min="15109" max="15109" width="15.140625" style="324" customWidth="1"/>
    <col min="15110" max="15110" width="2.7109375" style="324" customWidth="1"/>
    <col min="15111" max="15111" width="15.140625" style="324" customWidth="1"/>
    <col min="15112" max="15112" width="2.7109375" style="324" customWidth="1"/>
    <col min="15113" max="15113" width="15.140625" style="324" customWidth="1"/>
    <col min="15114" max="15114" width="2.7109375" style="324" customWidth="1"/>
    <col min="15115" max="15360" width="12.5703125" style="324"/>
    <col min="15361" max="15361" width="60.7109375" style="324" customWidth="1"/>
    <col min="15362" max="15362" width="3.5703125" style="324" customWidth="1"/>
    <col min="15363" max="15363" width="15.140625" style="324" customWidth="1"/>
    <col min="15364" max="15364" width="2.7109375" style="324" customWidth="1"/>
    <col min="15365" max="15365" width="15.140625" style="324" customWidth="1"/>
    <col min="15366" max="15366" width="2.7109375" style="324" customWidth="1"/>
    <col min="15367" max="15367" width="15.140625" style="324" customWidth="1"/>
    <col min="15368" max="15368" width="2.7109375" style="324" customWidth="1"/>
    <col min="15369" max="15369" width="15.140625" style="324" customWidth="1"/>
    <col min="15370" max="15370" width="2.7109375" style="324" customWidth="1"/>
    <col min="15371" max="15616" width="12.5703125" style="324"/>
    <col min="15617" max="15617" width="60.7109375" style="324" customWidth="1"/>
    <col min="15618" max="15618" width="3.5703125" style="324" customWidth="1"/>
    <col min="15619" max="15619" width="15.140625" style="324" customWidth="1"/>
    <col min="15620" max="15620" width="2.7109375" style="324" customWidth="1"/>
    <col min="15621" max="15621" width="15.140625" style="324" customWidth="1"/>
    <col min="15622" max="15622" width="2.7109375" style="324" customWidth="1"/>
    <col min="15623" max="15623" width="15.140625" style="324" customWidth="1"/>
    <col min="15624" max="15624" width="2.7109375" style="324" customWidth="1"/>
    <col min="15625" max="15625" width="15.140625" style="324" customWidth="1"/>
    <col min="15626" max="15626" width="2.7109375" style="324" customWidth="1"/>
    <col min="15627" max="15872" width="12.5703125" style="324"/>
    <col min="15873" max="15873" width="60.7109375" style="324" customWidth="1"/>
    <col min="15874" max="15874" width="3.5703125" style="324" customWidth="1"/>
    <col min="15875" max="15875" width="15.140625" style="324" customWidth="1"/>
    <col min="15876" max="15876" width="2.7109375" style="324" customWidth="1"/>
    <col min="15877" max="15877" width="15.140625" style="324" customWidth="1"/>
    <col min="15878" max="15878" width="2.7109375" style="324" customWidth="1"/>
    <col min="15879" max="15879" width="15.140625" style="324" customWidth="1"/>
    <col min="15880" max="15880" width="2.7109375" style="324" customWidth="1"/>
    <col min="15881" max="15881" width="15.140625" style="324" customWidth="1"/>
    <col min="15882" max="15882" width="2.7109375" style="324" customWidth="1"/>
    <col min="15883" max="16128" width="12.5703125" style="324"/>
    <col min="16129" max="16129" width="60.7109375" style="324" customWidth="1"/>
    <col min="16130" max="16130" width="3.5703125" style="324" customWidth="1"/>
    <col min="16131" max="16131" width="15.140625" style="324" customWidth="1"/>
    <col min="16132" max="16132" width="2.7109375" style="324" customWidth="1"/>
    <col min="16133" max="16133" width="15.140625" style="324" customWidth="1"/>
    <col min="16134" max="16134" width="2.7109375" style="324" customWidth="1"/>
    <col min="16135" max="16135" width="15.140625" style="324" customWidth="1"/>
    <col min="16136" max="16136" width="2.7109375" style="324" customWidth="1"/>
    <col min="16137" max="16137" width="15.140625" style="324" customWidth="1"/>
    <col min="16138" max="16138" width="2.7109375" style="324" customWidth="1"/>
    <col min="16139" max="16384" width="12.5703125" style="324"/>
  </cols>
  <sheetData>
    <row r="1" spans="1:11" s="1060" customFormat="1" ht="15" customHeight="1">
      <c r="A1" s="1061" t="s">
        <v>1777</v>
      </c>
    </row>
    <row r="2" spans="1:11" ht="15.95" customHeight="1">
      <c r="A2" s="498" t="s">
        <v>508</v>
      </c>
      <c r="B2" s="494"/>
      <c r="C2" s="494"/>
      <c r="D2" s="494"/>
      <c r="E2" s="494"/>
      <c r="F2" s="494"/>
      <c r="G2" s="494"/>
      <c r="H2" s="494"/>
      <c r="I2" s="494"/>
      <c r="J2" s="494"/>
    </row>
    <row r="3" spans="1:11" ht="15.95" customHeight="1">
      <c r="A3" s="1545" t="s">
        <v>1076</v>
      </c>
      <c r="B3" s="1545"/>
      <c r="C3" s="1545"/>
      <c r="D3" s="1545"/>
      <c r="E3" s="1545"/>
      <c r="F3" s="1545"/>
      <c r="G3" s="1545"/>
      <c r="H3" s="1545"/>
      <c r="I3" s="1545"/>
      <c r="J3" s="1545"/>
    </row>
    <row r="4" spans="1:11" ht="15.95" customHeight="1">
      <c r="A4" s="325"/>
    </row>
    <row r="5" spans="1:11" ht="9.9499999999999993" customHeight="1">
      <c r="A5" s="1534" t="s">
        <v>1016</v>
      </c>
      <c r="B5" s="1224"/>
      <c r="C5" s="1204" t="s">
        <v>1017</v>
      </c>
      <c r="D5" s="1663"/>
      <c r="E5" s="1204" t="s">
        <v>1018</v>
      </c>
      <c r="F5" s="1663"/>
      <c r="G5" s="1665" t="s">
        <v>1019</v>
      </c>
      <c r="H5" s="1666"/>
      <c r="I5" s="1204" t="s">
        <v>532</v>
      </c>
      <c r="J5" s="1534"/>
      <c r="K5" s="333"/>
    </row>
    <row r="6" spans="1:11" ht="9.9499999999999993" customHeight="1">
      <c r="A6" s="1525"/>
      <c r="B6" s="1225"/>
      <c r="C6" s="1205"/>
      <c r="D6" s="1572"/>
      <c r="E6" s="1205"/>
      <c r="F6" s="1572"/>
      <c r="G6" s="1667"/>
      <c r="H6" s="1637"/>
      <c r="I6" s="1205"/>
      <c r="J6" s="1525"/>
      <c r="K6" s="333"/>
    </row>
    <row r="7" spans="1:11" ht="9.9499999999999993" customHeight="1">
      <c r="A7" s="1525"/>
      <c r="B7" s="1225"/>
      <c r="C7" s="1205"/>
      <c r="D7" s="1572"/>
      <c r="E7" s="1205"/>
      <c r="F7" s="1572"/>
      <c r="G7" s="1667"/>
      <c r="H7" s="1637"/>
      <c r="I7" s="1205"/>
      <c r="J7" s="1525"/>
      <c r="K7" s="333"/>
    </row>
    <row r="8" spans="1:11" ht="9.9499999999999993" customHeight="1">
      <c r="A8" s="1525"/>
      <c r="B8" s="1225"/>
      <c r="C8" s="1205"/>
      <c r="D8" s="1572"/>
      <c r="E8" s="1205"/>
      <c r="F8" s="1572"/>
      <c r="G8" s="1668" t="s">
        <v>1268</v>
      </c>
      <c r="H8" s="1669"/>
      <c r="I8" s="1205"/>
      <c r="J8" s="1525"/>
      <c r="K8" s="122"/>
    </row>
    <row r="9" spans="1:11" ht="9.9499999999999993" customHeight="1">
      <c r="A9" s="1525"/>
      <c r="B9" s="1225"/>
      <c r="C9" s="1205"/>
      <c r="D9" s="1572"/>
      <c r="E9" s="1205"/>
      <c r="F9" s="1572"/>
      <c r="G9" s="1668"/>
      <c r="H9" s="1669"/>
      <c r="I9" s="1205"/>
      <c r="J9" s="1525"/>
      <c r="K9" s="333"/>
    </row>
    <row r="10" spans="1:11" ht="9.9499999999999993" customHeight="1">
      <c r="A10" s="1526"/>
      <c r="B10" s="1226"/>
      <c r="C10" s="1206"/>
      <c r="D10" s="1664"/>
      <c r="E10" s="1206"/>
      <c r="F10" s="1664"/>
      <c r="G10" s="1670"/>
      <c r="H10" s="1671"/>
      <c r="I10" s="1206"/>
      <c r="J10" s="1526"/>
      <c r="K10" s="122"/>
    </row>
    <row r="11" spans="1:11" ht="17.100000000000001" customHeight="1">
      <c r="J11" s="225"/>
    </row>
    <row r="12" spans="1:11" ht="17.100000000000001" customHeight="1">
      <c r="A12" s="325" t="s">
        <v>1012</v>
      </c>
    </row>
    <row r="13" spans="1:11" ht="17.100000000000001" customHeight="1">
      <c r="A13" s="74" t="s">
        <v>1013</v>
      </c>
      <c r="C13" s="123" t="s">
        <v>669</v>
      </c>
      <c r="D13" s="123"/>
      <c r="E13" s="123" t="s">
        <v>27</v>
      </c>
      <c r="F13" s="123"/>
      <c r="G13" s="123" t="s">
        <v>1014</v>
      </c>
      <c r="I13" s="123" t="s">
        <v>1015</v>
      </c>
      <c r="J13" s="123"/>
    </row>
    <row r="14" spans="1:11" ht="17.100000000000001" customHeight="1">
      <c r="A14" s="74" t="s">
        <v>840</v>
      </c>
      <c r="C14" s="123" t="s">
        <v>669</v>
      </c>
      <c r="D14" s="123"/>
      <c r="E14" s="123" t="s">
        <v>841</v>
      </c>
      <c r="F14" s="123"/>
      <c r="G14" s="123" t="s">
        <v>842</v>
      </c>
      <c r="I14" s="123">
        <v>2040510</v>
      </c>
      <c r="J14" s="123"/>
    </row>
    <row r="15" spans="1:11" ht="17.100000000000001" customHeight="1">
      <c r="A15" s="325" t="s">
        <v>671</v>
      </c>
      <c r="C15" s="123"/>
      <c r="D15" s="123"/>
      <c r="E15" s="123"/>
      <c r="F15" s="123"/>
      <c r="G15" s="123"/>
      <c r="I15" s="123"/>
      <c r="J15" s="123"/>
    </row>
    <row r="16" spans="1:11" ht="17.100000000000001" customHeight="1">
      <c r="A16" s="74" t="s">
        <v>956</v>
      </c>
      <c r="C16" s="123" t="s">
        <v>669</v>
      </c>
      <c r="D16" s="123"/>
      <c r="E16" s="123" t="s">
        <v>957</v>
      </c>
      <c r="F16" s="123"/>
      <c r="G16" s="123" t="s">
        <v>842</v>
      </c>
      <c r="I16" s="123" t="s">
        <v>450</v>
      </c>
      <c r="J16" s="123"/>
    </row>
    <row r="17" spans="1:10" ht="17.100000000000001" customHeight="1">
      <c r="A17" s="74" t="s">
        <v>367</v>
      </c>
      <c r="C17" s="123" t="s">
        <v>669</v>
      </c>
      <c r="D17" s="123"/>
      <c r="E17" s="123" t="s">
        <v>368</v>
      </c>
      <c r="F17" s="123"/>
      <c r="G17" s="123" t="s">
        <v>842</v>
      </c>
      <c r="I17" s="123" t="s">
        <v>369</v>
      </c>
      <c r="J17" s="123"/>
    </row>
    <row r="18" spans="1:10" ht="17.100000000000001" customHeight="1">
      <c r="A18" s="74" t="s">
        <v>370</v>
      </c>
      <c r="C18" s="123" t="s">
        <v>443</v>
      </c>
      <c r="D18" s="123"/>
      <c r="E18" s="123" t="s">
        <v>742</v>
      </c>
      <c r="F18" s="123"/>
      <c r="G18" s="123" t="s">
        <v>842</v>
      </c>
      <c r="I18" s="123" t="s">
        <v>371</v>
      </c>
      <c r="J18" s="123"/>
    </row>
    <row r="19" spans="1:10" ht="17.100000000000001" customHeight="1">
      <c r="A19" s="74" t="s">
        <v>372</v>
      </c>
      <c r="C19" s="123" t="s">
        <v>443</v>
      </c>
      <c r="D19" s="123"/>
      <c r="E19" s="123" t="s">
        <v>121</v>
      </c>
      <c r="F19" s="123"/>
      <c r="G19" s="123" t="s">
        <v>842</v>
      </c>
      <c r="I19" s="123" t="s">
        <v>302</v>
      </c>
      <c r="J19" s="123"/>
    </row>
    <row r="20" spans="1:10" ht="17.100000000000001" customHeight="1">
      <c r="A20" s="325" t="s">
        <v>255</v>
      </c>
      <c r="C20" s="123"/>
      <c r="D20" s="123"/>
      <c r="E20" s="123"/>
      <c r="F20" s="123"/>
      <c r="G20" s="123"/>
      <c r="I20" s="123"/>
      <c r="J20" s="123"/>
    </row>
    <row r="21" spans="1:10" ht="17.100000000000001" customHeight="1">
      <c r="A21" s="74" t="s">
        <v>111</v>
      </c>
      <c r="C21" s="123" t="s">
        <v>181</v>
      </c>
      <c r="D21" s="123"/>
      <c r="E21" s="123" t="s">
        <v>26</v>
      </c>
      <c r="F21" s="123"/>
      <c r="G21" s="123" t="s">
        <v>842</v>
      </c>
      <c r="I21" s="123" t="s">
        <v>259</v>
      </c>
      <c r="J21" s="123"/>
    </row>
    <row r="22" spans="1:10" ht="17.100000000000001" customHeight="1">
      <c r="A22" s="325" t="s">
        <v>771</v>
      </c>
      <c r="C22" s="123"/>
      <c r="D22" s="123"/>
      <c r="E22" s="123"/>
      <c r="F22" s="123"/>
      <c r="G22" s="123"/>
      <c r="I22" s="123"/>
      <c r="J22" s="123"/>
    </row>
    <row r="23" spans="1:10" ht="17.100000000000001" customHeight="1">
      <c r="A23" s="325" t="s">
        <v>64</v>
      </c>
      <c r="C23" s="123"/>
      <c r="D23" s="123"/>
      <c r="E23" s="123"/>
      <c r="F23" s="123"/>
      <c r="G23" s="123"/>
      <c r="I23" s="123"/>
      <c r="J23" s="123"/>
    </row>
    <row r="24" spans="1:10" ht="17.100000000000001" customHeight="1">
      <c r="A24" s="74" t="s">
        <v>1061</v>
      </c>
      <c r="C24" s="123" t="s">
        <v>132</v>
      </c>
      <c r="D24" s="123"/>
      <c r="E24" s="123" t="s">
        <v>742</v>
      </c>
      <c r="F24" s="123"/>
      <c r="G24" s="123" t="s">
        <v>1062</v>
      </c>
      <c r="I24" s="123" t="s">
        <v>1063</v>
      </c>
      <c r="J24" s="123"/>
    </row>
    <row r="25" spans="1:10" ht="17.100000000000001" customHeight="1">
      <c r="A25" s="325" t="s">
        <v>1064</v>
      </c>
      <c r="C25" s="123"/>
      <c r="D25" s="123"/>
      <c r="E25" s="123"/>
      <c r="F25" s="123"/>
      <c r="G25" s="123"/>
      <c r="I25" s="123"/>
      <c r="J25" s="123"/>
    </row>
    <row r="26" spans="1:10" ht="17.100000000000001" customHeight="1">
      <c r="A26" s="74" t="s">
        <v>1065</v>
      </c>
      <c r="C26" s="123" t="s">
        <v>294</v>
      </c>
      <c r="D26" s="123"/>
      <c r="E26" s="123" t="s">
        <v>25</v>
      </c>
      <c r="F26" s="123"/>
      <c r="G26" s="123" t="s">
        <v>1014</v>
      </c>
      <c r="I26" s="123" t="s">
        <v>1066</v>
      </c>
      <c r="J26" s="123"/>
    </row>
    <row r="27" spans="1:10" ht="17.100000000000001" customHeight="1">
      <c r="A27" s="325" t="s">
        <v>30</v>
      </c>
      <c r="C27" s="123"/>
      <c r="D27" s="123"/>
      <c r="E27" s="123"/>
      <c r="F27" s="123"/>
      <c r="G27" s="123"/>
      <c r="I27" s="123"/>
      <c r="J27" s="123"/>
    </row>
    <row r="28" spans="1:10" ht="17.100000000000001" customHeight="1">
      <c r="A28" s="325" t="s">
        <v>135</v>
      </c>
      <c r="C28" s="123"/>
      <c r="D28" s="123"/>
      <c r="E28" s="123"/>
      <c r="F28" s="123"/>
      <c r="G28" s="123"/>
      <c r="I28" s="123"/>
      <c r="J28" s="123"/>
    </row>
    <row r="29" spans="1:10" ht="17.100000000000001" customHeight="1">
      <c r="A29" s="74" t="s">
        <v>136</v>
      </c>
      <c r="C29" s="123" t="s">
        <v>294</v>
      </c>
      <c r="D29" s="123"/>
      <c r="E29" s="123" t="s">
        <v>132</v>
      </c>
      <c r="F29" s="123"/>
      <c r="G29" s="123" t="s">
        <v>1014</v>
      </c>
      <c r="I29" s="123" t="s">
        <v>137</v>
      </c>
      <c r="J29" s="123"/>
    </row>
    <row r="30" spans="1:10" ht="17.100000000000001" customHeight="1">
      <c r="A30" s="325" t="s">
        <v>247</v>
      </c>
      <c r="C30" s="123"/>
      <c r="D30" s="123"/>
      <c r="E30" s="123"/>
      <c r="F30" s="123"/>
      <c r="G30" s="123"/>
      <c r="I30" s="123"/>
      <c r="J30" s="123"/>
    </row>
    <row r="31" spans="1:10" ht="17.100000000000001" customHeight="1">
      <c r="A31" s="74" t="s">
        <v>248</v>
      </c>
      <c r="C31" s="123" t="s">
        <v>294</v>
      </c>
      <c r="D31" s="123"/>
      <c r="E31" s="123" t="s">
        <v>669</v>
      </c>
      <c r="F31" s="123"/>
      <c r="G31" s="123" t="s">
        <v>1062</v>
      </c>
      <c r="I31" s="123" t="s">
        <v>249</v>
      </c>
      <c r="J31" s="123"/>
    </row>
    <row r="32" spans="1:10" ht="17.100000000000001" customHeight="1">
      <c r="A32" s="74" t="s">
        <v>521</v>
      </c>
      <c r="C32" s="123" t="s">
        <v>294</v>
      </c>
      <c r="D32" s="123"/>
      <c r="E32" s="123" t="s">
        <v>443</v>
      </c>
      <c r="F32" s="123"/>
      <c r="G32" s="123" t="s">
        <v>1062</v>
      </c>
      <c r="I32" s="123" t="s">
        <v>619</v>
      </c>
      <c r="J32" s="123"/>
    </row>
    <row r="33" spans="1:10" ht="17.100000000000001" customHeight="1">
      <c r="A33" s="325" t="s">
        <v>11</v>
      </c>
      <c r="C33" s="123"/>
      <c r="D33" s="123"/>
      <c r="E33" s="123"/>
      <c r="F33" s="123"/>
      <c r="G33" s="123"/>
      <c r="I33" s="123"/>
      <c r="J33" s="123"/>
    </row>
    <row r="34" spans="1:10" ht="17.100000000000001" customHeight="1">
      <c r="A34" s="74" t="s">
        <v>12</v>
      </c>
      <c r="C34" s="123" t="s">
        <v>289</v>
      </c>
      <c r="D34" s="123"/>
      <c r="E34" s="123" t="s">
        <v>25</v>
      </c>
      <c r="F34" s="123"/>
      <c r="G34" s="123" t="s">
        <v>1062</v>
      </c>
      <c r="I34" s="123" t="s">
        <v>13</v>
      </c>
      <c r="J34" s="123"/>
    </row>
    <row r="35" spans="1:10" ht="17.100000000000001" customHeight="1">
      <c r="A35" s="325" t="s">
        <v>14</v>
      </c>
      <c r="C35" s="123"/>
      <c r="D35" s="123"/>
      <c r="E35" s="123"/>
      <c r="F35" s="123"/>
      <c r="G35" s="123"/>
      <c r="I35" s="123"/>
      <c r="J35" s="123"/>
    </row>
    <row r="36" spans="1:10" ht="17.100000000000001" customHeight="1">
      <c r="A36" s="325" t="s">
        <v>620</v>
      </c>
      <c r="C36" s="123"/>
      <c r="D36" s="123"/>
      <c r="E36" s="123"/>
      <c r="F36" s="123"/>
      <c r="G36" s="123"/>
      <c r="I36" s="123"/>
      <c r="J36" s="123"/>
    </row>
    <row r="37" spans="1:10" ht="17.100000000000001" customHeight="1">
      <c r="A37" s="74" t="s">
        <v>855</v>
      </c>
      <c r="C37" s="1636">
        <v>18</v>
      </c>
      <c r="D37" s="1636"/>
      <c r="E37" s="124" t="s">
        <v>708</v>
      </c>
      <c r="F37" s="123"/>
      <c r="G37" s="123" t="s">
        <v>842</v>
      </c>
      <c r="I37" s="123">
        <v>2180110</v>
      </c>
      <c r="J37" s="123"/>
    </row>
    <row r="38" spans="1:10" ht="17.100000000000001" customHeight="1">
      <c r="A38" s="325" t="s">
        <v>14</v>
      </c>
      <c r="C38" s="123"/>
      <c r="D38" s="123"/>
      <c r="E38" s="123"/>
      <c r="F38" s="123"/>
      <c r="G38" s="123"/>
      <c r="I38" s="123"/>
      <c r="J38" s="123"/>
    </row>
    <row r="39" spans="1:10" ht="17.100000000000001" customHeight="1">
      <c r="A39" s="74" t="s">
        <v>885</v>
      </c>
      <c r="C39" s="1636">
        <v>18</v>
      </c>
      <c r="D39" s="1636"/>
      <c r="E39" s="124" t="s">
        <v>139</v>
      </c>
      <c r="F39" s="123"/>
      <c r="G39" s="123" t="s">
        <v>842</v>
      </c>
      <c r="I39" s="123">
        <v>2180130</v>
      </c>
      <c r="J39" s="123"/>
    </row>
    <row r="40" spans="1:10" ht="17.100000000000001" customHeight="1">
      <c r="A40" s="325" t="s">
        <v>739</v>
      </c>
      <c r="C40" s="123"/>
      <c r="D40" s="123"/>
      <c r="E40" s="123"/>
      <c r="F40" s="123"/>
      <c r="G40" s="123"/>
      <c r="I40" s="123"/>
      <c r="J40" s="123"/>
    </row>
    <row r="41" spans="1:10" ht="17.100000000000001" customHeight="1">
      <c r="A41" s="1619" t="s">
        <v>1269</v>
      </c>
      <c r="B41" s="1619"/>
      <c r="C41" s="1619"/>
      <c r="D41" s="1619"/>
      <c r="E41" s="1619"/>
      <c r="F41" s="1619"/>
      <c r="G41" s="1619"/>
      <c r="H41" s="1619"/>
      <c r="I41" s="1619"/>
      <c r="J41" s="1619"/>
    </row>
    <row r="42" spans="1:10" ht="24" customHeight="1">
      <c r="A42" s="1662"/>
      <c r="B42" s="1662"/>
      <c r="C42" s="1662"/>
      <c r="D42" s="1662"/>
      <c r="E42" s="1662"/>
      <c r="F42" s="1662"/>
      <c r="G42" s="1662"/>
      <c r="H42" s="1662"/>
      <c r="I42" s="1662"/>
    </row>
    <row r="43" spans="1:10" ht="24" customHeight="1">
      <c r="A43" s="123" t="s">
        <v>388</v>
      </c>
      <c r="B43" s="123"/>
      <c r="C43" s="123"/>
      <c r="D43" s="123"/>
      <c r="E43" s="123"/>
      <c r="F43" s="123"/>
      <c r="G43" s="123"/>
      <c r="H43" s="123"/>
      <c r="I43" s="123"/>
    </row>
    <row r="44" spans="1:10" ht="17.100000000000001" customHeight="1">
      <c r="A44" s="123" t="s">
        <v>900</v>
      </c>
      <c r="B44" s="123"/>
      <c r="C44" s="123"/>
      <c r="D44" s="123"/>
      <c r="E44" s="123"/>
      <c r="F44" s="123"/>
      <c r="G44" s="123"/>
      <c r="H44" s="123"/>
      <c r="I44" s="123"/>
    </row>
    <row r="45" spans="1:10" ht="12" customHeight="1"/>
    <row r="46" spans="1:10" ht="17.100000000000001" customHeight="1">
      <c r="A46" s="325" t="s">
        <v>901</v>
      </c>
    </row>
    <row r="47" spans="1:10" ht="12" customHeight="1"/>
    <row r="48" spans="1:10" ht="17.100000000000001" customHeight="1">
      <c r="A48" s="325" t="s">
        <v>1006</v>
      </c>
    </row>
    <row r="49" spans="1:1" ht="17.100000000000001" customHeight="1">
      <c r="A49" s="325" t="s">
        <v>753</v>
      </c>
    </row>
    <row r="50" spans="1:1" ht="17.100000000000001" customHeight="1">
      <c r="A50" s="325" t="s">
        <v>500</v>
      </c>
    </row>
    <row r="51" spans="1:1" ht="12" customHeight="1"/>
    <row r="52" spans="1:1" ht="17.100000000000001" customHeight="1">
      <c r="A52" s="325" t="s">
        <v>7</v>
      </c>
    </row>
    <row r="53" spans="1:1" ht="10.5" customHeight="1"/>
    <row r="54" spans="1:1" ht="17.100000000000001" customHeight="1">
      <c r="A54" s="325" t="s">
        <v>533</v>
      </c>
    </row>
    <row r="55" spans="1:1" ht="17.100000000000001" customHeight="1">
      <c r="A55" s="325" t="s">
        <v>949</v>
      </c>
    </row>
    <row r="56" spans="1:1" ht="11.25" customHeight="1">
      <c r="A56" s="325" t="s">
        <v>702</v>
      </c>
    </row>
    <row r="57" spans="1:1" ht="17.100000000000001" customHeight="1">
      <c r="A57" s="325" t="s">
        <v>950</v>
      </c>
    </row>
    <row r="58" spans="1:1" ht="17.100000000000001" customHeight="1">
      <c r="A58" s="325" t="s">
        <v>951</v>
      </c>
    </row>
    <row r="59" spans="1:1" ht="17.100000000000001" customHeight="1">
      <c r="A59" s="325" t="s">
        <v>1059</v>
      </c>
    </row>
    <row r="60" spans="1:1" ht="17.100000000000001" customHeight="1">
      <c r="A60" s="325" t="s">
        <v>109</v>
      </c>
    </row>
    <row r="61" spans="1:1" ht="12" customHeight="1"/>
    <row r="62" spans="1:1" ht="17.100000000000001" customHeight="1">
      <c r="A62" s="325" t="s">
        <v>672</v>
      </c>
    </row>
    <row r="63" spans="1:1" ht="11.25" customHeight="1"/>
    <row r="64" spans="1:1" ht="17.100000000000001" customHeight="1">
      <c r="A64" s="325" t="s">
        <v>647</v>
      </c>
    </row>
    <row r="65" spans="1:10" ht="9" customHeight="1"/>
    <row r="66" spans="1:10" ht="17.100000000000001" customHeight="1">
      <c r="A66" s="325" t="s">
        <v>148</v>
      </c>
    </row>
    <row r="67" spans="1:10" ht="17.100000000000001" customHeight="1">
      <c r="A67" s="325" t="s">
        <v>637</v>
      </c>
    </row>
    <row r="68" spans="1:10" ht="12" customHeight="1"/>
    <row r="69" spans="1:10" ht="17.100000000000001" customHeight="1">
      <c r="A69" s="325" t="s">
        <v>489</v>
      </c>
    </row>
    <row r="70" spans="1:10" ht="17.100000000000001" customHeight="1">
      <c r="A70" s="325" t="s">
        <v>413</v>
      </c>
    </row>
    <row r="71" spans="1:10" ht="10.5" customHeight="1">
      <c r="A71" s="325"/>
    </row>
    <row r="72" spans="1:10" ht="20.100000000000001" customHeight="1">
      <c r="A72" s="325" t="s">
        <v>1757</v>
      </c>
      <c r="B72" s="325"/>
      <c r="C72" s="325"/>
      <c r="E72" s="345"/>
      <c r="F72" s="345"/>
      <c r="G72" s="345"/>
      <c r="H72" s="345"/>
      <c r="I72" s="345"/>
      <c r="J72" s="345"/>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November 2020</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2021-02-12T05:44:33Z</cp:lastPrinted>
  <dcterms:created xsi:type="dcterms:W3CDTF">2009-04-02T10:19:36Z</dcterms:created>
  <dcterms:modified xsi:type="dcterms:W3CDTF">2021-02-15T09:49:24Z</dcterms:modified>
</cp:coreProperties>
</file>